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Shared\Legal and Regulatory\2020 FY ICA\Final for filing\"/>
    </mc:Choice>
  </mc:AlternateContent>
  <bookViews>
    <workbookView xWindow="0" yWindow="0" windowWidth="28800" windowHeight="11700"/>
  </bookViews>
  <sheets>
    <sheet name="Schedule A" sheetId="2" r:id="rId1"/>
    <sheet name="Schedule B" sheetId="3" r:id="rId2"/>
    <sheet name="Schedule B-1" sheetId="4" r:id="rId3"/>
    <sheet name="WP_B-1_1 " sheetId="17" r:id="rId4"/>
    <sheet name="WP B-1_2" sheetId="16" r:id="rId5"/>
    <sheet name="WP B-1_3" sheetId="15" r:id="rId6"/>
    <sheet name="Schedule B-5" sheetId="6" r:id="rId7"/>
    <sheet name="WP_B-5_1" sheetId="14" r:id="rId8"/>
    <sheet name="Schedule E-1" sheetId="8" r:id="rId9"/>
    <sheet name="WP E-1_1" sheetId="13" r:id="rId10"/>
    <sheet name="Schedule E-2" sheetId="11" r:id="rId11"/>
    <sheet name="WP E-2_1"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P" localSheetId="0">#REF!</definedName>
    <definedName name="\P" localSheetId="1">#REF!</definedName>
    <definedName name="\P" localSheetId="2">#REF!</definedName>
    <definedName name="\P" localSheetId="6">#REF!</definedName>
    <definedName name="\P" localSheetId="8">#REF!</definedName>
    <definedName name="\P" localSheetId="10">#REF!</definedName>
    <definedName name="\P" localSheetId="4">#REF!</definedName>
    <definedName name="\P" localSheetId="5">#REF!</definedName>
    <definedName name="\P" localSheetId="9">#REF!</definedName>
    <definedName name="\P" localSheetId="11">#REF!</definedName>
    <definedName name="\P" localSheetId="3">#REF!</definedName>
    <definedName name="\P" localSheetId="7">#REF!</definedName>
    <definedName name="\P">#REF!</definedName>
    <definedName name="\X" localSheetId="0">#REF!</definedName>
    <definedName name="\X" localSheetId="1">#REF!</definedName>
    <definedName name="\X" localSheetId="2">#REF!</definedName>
    <definedName name="\X" localSheetId="6">#REF!</definedName>
    <definedName name="\X" localSheetId="8">#REF!</definedName>
    <definedName name="\X" localSheetId="10">#REF!</definedName>
    <definedName name="\X" localSheetId="4">#REF!</definedName>
    <definedName name="\X" localSheetId="5">#REF!</definedName>
    <definedName name="\X" localSheetId="9">#REF!</definedName>
    <definedName name="\X" localSheetId="11">#REF!</definedName>
    <definedName name="\X" localSheetId="3">#REF!</definedName>
    <definedName name="\X" localSheetId="7">#REF!</definedName>
    <definedName name="\X">#REF!</definedName>
    <definedName name="___apn1">'[1]SEP 03'!#REF!</definedName>
    <definedName name="___LYN2">#REF!</definedName>
    <definedName name="___ped1">'[1]SEP 03'!#REF!</definedName>
    <definedName name="__3SCH_G_1">#REF!</definedName>
    <definedName name="__apn1">'[1]SEP 03'!#REF!</definedName>
    <definedName name="__LYN2">#REF!</definedName>
    <definedName name="__ped1">'[1]SEP 03'!#REF!</definedName>
    <definedName name="_1__123Graph_ACHART_1" hidden="1">'[2]Cash Out Table'!$I$11:$I$39</definedName>
    <definedName name="_1_2">'[3]Demand Energy'!$B$1:$T$182</definedName>
    <definedName name="_10SCH_I_O_M">#REF!</definedName>
    <definedName name="_13SCH_G_1">#REF!</definedName>
    <definedName name="_1NTP_FACTOR" localSheetId="4">'[4]D-3a not used'!#REF!</definedName>
    <definedName name="_1NTP_FACTOR" localSheetId="5">'[4]D-3a not used'!#REF!</definedName>
    <definedName name="_1NTP_FACTOR" localSheetId="9">'[4]D-3a not used'!#REF!</definedName>
    <definedName name="_1NTP_FACTOR" localSheetId="11">'[4]D-3a not used'!#REF!</definedName>
    <definedName name="_1NTP_FACTOR" localSheetId="3">'[4]D-3a not used'!#REF!</definedName>
    <definedName name="_1NTP_FACTOR" localSheetId="7">'[4]D-3a not used'!#REF!</definedName>
    <definedName name="_1NTP_FACTOR">'[4]D-3a not used'!#REF!</definedName>
    <definedName name="_2__123Graph_ACHART_2" hidden="1">'[2]Net Cash Table'!$F$11:$F$39</definedName>
    <definedName name="_25SCH_H_1">#REF!</definedName>
    <definedName name="_2NTP_FACTOR">'[5]D-3a not used'!#REF!</definedName>
    <definedName name="_2SCH_G_1" localSheetId="4">#REF!</definedName>
    <definedName name="_2SCH_G_1" localSheetId="5">#REF!</definedName>
    <definedName name="_2SCH_G_1" localSheetId="9">#REF!</definedName>
    <definedName name="_2SCH_G_1" localSheetId="11">#REF!</definedName>
    <definedName name="_2SCH_G_1" localSheetId="3">#REF!</definedName>
    <definedName name="_2SCH_G_1" localSheetId="7">#REF!</definedName>
    <definedName name="_2SCH_G_1">#REF!</definedName>
    <definedName name="_3.1" localSheetId="5">#REF!</definedName>
    <definedName name="_3.1" localSheetId="9">#REF!</definedName>
    <definedName name="_3.1" localSheetId="11">#REF!</definedName>
    <definedName name="_3.1" localSheetId="7">#REF!</definedName>
    <definedName name="_3.1">#REF!</definedName>
    <definedName name="_3.2" localSheetId="5">#REF!</definedName>
    <definedName name="_3.2" localSheetId="9">#REF!</definedName>
    <definedName name="_3.2" localSheetId="11">#REF!</definedName>
    <definedName name="_3.2" localSheetId="7">#REF!</definedName>
    <definedName name="_3.2">#REF!</definedName>
    <definedName name="_3.3">#REF!</definedName>
    <definedName name="_3.4">#REF!</definedName>
    <definedName name="_3.5">#REF!</definedName>
    <definedName name="_3.6">#REF!</definedName>
    <definedName name="_3__123Graph_BCHART_1" hidden="1">'[2]Cash Out Table'!$G$11:$G$39</definedName>
    <definedName name="_37SCH_I_O_M">#REF!</definedName>
    <definedName name="_3NTP_FACTOR">'[5]D-3a not used'!#REF!</definedName>
    <definedName name="_3SCH_G_1">#REF!</definedName>
    <definedName name="_3SCH_H_1" localSheetId="4">#REF!</definedName>
    <definedName name="_3SCH_H_1" localSheetId="5">#REF!</definedName>
    <definedName name="_3SCH_H_1" localSheetId="9">#REF!</definedName>
    <definedName name="_3SCH_H_1" localSheetId="11">#REF!</definedName>
    <definedName name="_3SCH_H_1" localSheetId="3">#REF!</definedName>
    <definedName name="_3SCH_H_1" localSheetId="7">#REF!</definedName>
    <definedName name="_3SCH_H_1">#REF!</definedName>
    <definedName name="_4__123Graph_BCHART_2" hidden="1">'[2]Net Cash Table'!$I$11:$I$39</definedName>
    <definedName name="_4SCH_G_1">#REF!</definedName>
    <definedName name="_4SCH_H_1">#REF!</definedName>
    <definedName name="_4SCH_I_O_M" localSheetId="4">#REF!</definedName>
    <definedName name="_4SCH_I_O_M" localSheetId="5">#REF!</definedName>
    <definedName name="_4SCH_I_O_M" localSheetId="9">#REF!</definedName>
    <definedName name="_4SCH_I_O_M" localSheetId="11">#REF!</definedName>
    <definedName name="_4SCH_I_O_M" localSheetId="3">#REF!</definedName>
    <definedName name="_4SCH_I_O_M" localSheetId="7">#REF!</definedName>
    <definedName name="_4SCH_I_O_M">#REF!</definedName>
    <definedName name="_5__123Graph_CCHART_1" hidden="1">'[2]Cash Out Table'!$E$11:$E$39</definedName>
    <definedName name="_5SCH_H_1">#REF!</definedName>
    <definedName name="_5SCH_I_O_M">#REF!</definedName>
    <definedName name="_6">[6]Transmission!#REF!</definedName>
    <definedName name="_6__123Graph_CCHART_2" hidden="1">'[2]Net Cash Table'!$L$11:$L$39</definedName>
    <definedName name="_6SCH_H_1">#REF!</definedName>
    <definedName name="_6SCH_I_O_M">#REF!</definedName>
    <definedName name="_7__123Graph_XCHART_2" hidden="1">'[7]Progress Tables'!$U$14:$U$46</definedName>
    <definedName name="_7NTP_FACTOR">'[5]D-3a not used'!#REF!</definedName>
    <definedName name="_7SCH_H_1">#REF!</definedName>
    <definedName name="_7SCH_I_O_M">#REF!</definedName>
    <definedName name="_8SCH_G_1">#REF!</definedName>
    <definedName name="_8SCH_I_O_M">#REF!</definedName>
    <definedName name="_9SCH_H_1">#REF!</definedName>
    <definedName name="_apn1">'[1]SEP 03'!#REF!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0">#REF!</definedName>
    <definedName name="_xlnm._FilterDatabase" localSheetId="1">#REF!</definedName>
    <definedName name="_xlnm._FilterDatabase" localSheetId="2">#REF!</definedName>
    <definedName name="_xlnm._FilterDatabase" localSheetId="6">#REF!</definedName>
    <definedName name="_xlnm._FilterDatabase" localSheetId="8">#REF!</definedName>
    <definedName name="_xlnm._FilterDatabase" localSheetId="10">#REF!</definedName>
    <definedName name="_xlnm._FilterDatabase" localSheetId="9">#REF!</definedName>
    <definedName name="_xlnm._FilterDatabase" localSheetId="11">#REF!</definedName>
    <definedName name="_xlnm._FilterDatabase" localSheetId="3">#REF!</definedName>
    <definedName name="_xlnm._FilterDatabase" localSheetId="7">#REF!</definedName>
    <definedName name="_xlnm._FilterDatabase">#REF!</definedName>
    <definedName name="_Key1" hidden="1">'[7]Progress Tables'!$F$14:$F$116</definedName>
    <definedName name="_LYN2">#REF!</definedName>
    <definedName name="_Order1" hidden="1">255</definedName>
    <definedName name="_Order2" hidden="1">0</definedName>
    <definedName name="_ped1">'[1]SEP 03'!#REF!</definedName>
    <definedName name="_Sort" hidden="1">'[7]Progress Tables'!$A$14:$I$116</definedName>
    <definedName name="a">#REF!</definedName>
    <definedName name="aaa">#REF!</definedName>
    <definedName name="aaaaaa">'[8]TRANS Asset Classes'!$A$3:$A$69</definedName>
    <definedName name="aasa">#REF!</definedName>
    <definedName name="account">[9]Chartfield!$A$2:$A$126</definedName>
    <definedName name="ACCOUNTS" localSheetId="0">#REF!</definedName>
    <definedName name="ACCOUNTS" localSheetId="1">#REF!</definedName>
    <definedName name="ACCOUNTS" localSheetId="2">#REF!</definedName>
    <definedName name="ACCOUNTS" localSheetId="6">#REF!</definedName>
    <definedName name="ACCOUNTS" localSheetId="8">#REF!</definedName>
    <definedName name="ACCOUNTS" localSheetId="10">#REF!</definedName>
    <definedName name="ACCOUNTS" localSheetId="5">#REF!</definedName>
    <definedName name="ACCOUNTS" localSheetId="9">#REF!</definedName>
    <definedName name="ACCOUNTS" localSheetId="11">#REF!</definedName>
    <definedName name="ACCOUNTS" localSheetId="3">#REF!</definedName>
    <definedName name="ACCOUNTS" localSheetId="7">#REF!</definedName>
    <definedName name="ACCOUNTS">#REF!</definedName>
    <definedName name="Acronymes" localSheetId="5">#REF!</definedName>
    <definedName name="Acronymes" localSheetId="9">#REF!</definedName>
    <definedName name="Acronymes" localSheetId="11">#REF!</definedName>
    <definedName name="Acronymes">#REF!</definedName>
    <definedName name="All_Query" localSheetId="5">#REF!</definedName>
    <definedName name="All_Query">#REF!</definedName>
    <definedName name="allattachments">#REF!</definedName>
    <definedName name="Amount">'[10]E - GenTex only'!$K$4:$K$61</definedName>
    <definedName name="amtg">'[10]M - FY10 GenTex only'!$K$4:$K$78</definedName>
    <definedName name="Anc_530011">#REF!</definedName>
    <definedName name="Ancillaries">#REF!</definedName>
    <definedName name="Annual">#REF!</definedName>
    <definedName name="Annual_interest_rate">#REF!</definedName>
    <definedName name="APN" localSheetId="0">[11]Clims!#REF!</definedName>
    <definedName name="APN" localSheetId="1">[11]Clims!#REF!</definedName>
    <definedName name="APN" localSheetId="2">[11]Clims!#REF!</definedName>
    <definedName name="APN" localSheetId="6">[11]Clims!#REF!</definedName>
    <definedName name="APN" localSheetId="8">[11]Clims!#REF!</definedName>
    <definedName name="APN" localSheetId="10">[11]Clims!#REF!</definedName>
    <definedName name="APN" localSheetId="3">[11]Clims!#REF!</definedName>
    <definedName name="APN" localSheetId="7">[11]Clims!#REF!</definedName>
    <definedName name="APN">[11]Clims!#REF!</definedName>
    <definedName name="Area">'[12]Water LUEs'!#REF!</definedName>
    <definedName name="AreaType">'[13]Standard Lists'!$A$15:$A$17</definedName>
    <definedName name="ARSCOUPON">[14]Assumptions!$B$8</definedName>
    <definedName name="ASD">#REF!</definedName>
    <definedName name="asdf">'[15]Variance Explanations'!$F$1:$F$6</definedName>
    <definedName name="ASM">#REF!</definedName>
    <definedName name="asset">'[16]TRANS Asset Classes'!$A$3:$A$69</definedName>
    <definedName name="asset_class_check_list">'[17]TRANS Asset Classes'!$A$3:$A$68</definedName>
    <definedName name="asset_class_check_list1">'[16]TRANS Asset Classes'!$A$3:$A$69</definedName>
    <definedName name="attachment1">#REF!</definedName>
    <definedName name="Attachment2">#REF!</definedName>
    <definedName name="attachment3">#REF!</definedName>
    <definedName name="attachment4">#REF!</definedName>
    <definedName name="augabnr">'[6]Summary wGTX1'!$I$28</definedName>
    <definedName name="awed">#REF!</definedName>
    <definedName name="B_V_ACTUAL_PRO">'[7]Progress Tables'!$U$9:$Y$46</definedName>
    <definedName name="B_V_MILESTONES">'[7]Progress Tables'!$A$9:$K$117</definedName>
    <definedName name="B_V_PLANNED_PRO">'[7]Progress Tables'!$N$9:$R$46</definedName>
    <definedName name="Balances">[18]FUNDS!$W$7</definedName>
    <definedName name="bb">40009.3902199074</definedName>
    <definedName name="Bidirectional">#REF!</definedName>
    <definedName name="bordbtus">[19]ESTJV.XLS!#REF!</definedName>
    <definedName name="bordcost">[19]ESTJV.XLS!#REF!</definedName>
    <definedName name="bordrate">[19]ESTJV.XLS!#REF!</definedName>
    <definedName name="bordvol">[19]ESTJV.XLS!#REF!</definedName>
    <definedName name="brushycreek">'[20]Customer Cap Summary'!#REF!</definedName>
    <definedName name="BUCH331">[21]E!$D$249</definedName>
    <definedName name="BUCH332">[21]E!$D$253</definedName>
    <definedName name="BUCH333">[21]E!$D$257</definedName>
    <definedName name="BUCH334">[21]E!$D$259</definedName>
    <definedName name="BUCH335">[21]E!$D$261</definedName>
    <definedName name="BUCH336">[21]E!$D$263</definedName>
    <definedName name="BUCHTOTAL">[21]E!$D$265</definedName>
    <definedName name="BUDGET" localSheetId="0">[22]WP_E4_1_2!#REF!</definedName>
    <definedName name="BUDGET" localSheetId="1">[22]WP_E4_1_2!#REF!</definedName>
    <definedName name="BUDGET" localSheetId="2">[22]WP_E4_1_2!#REF!</definedName>
    <definedName name="BUDGET" localSheetId="6">[22]WP_E4_1_2!#REF!</definedName>
    <definedName name="BUDGET" localSheetId="8">[22]WP_E4_1_2!#REF!</definedName>
    <definedName name="BUDGET" localSheetId="10">[22]WP_E4_1_2!#REF!</definedName>
    <definedName name="BUDGET" localSheetId="4">[22]WP_E4_1_2!#REF!</definedName>
    <definedName name="BUDGET" localSheetId="5">[22]WP_E4_1_2!#REF!</definedName>
    <definedName name="BUDGET" localSheetId="9">[22]WP_E4_1_2!#REF!</definedName>
    <definedName name="BUDGET" localSheetId="11">[22]WP_E4_1_2!#REF!</definedName>
    <definedName name="BUDGET" localSheetId="3">[23]WP_E4_1_2!#REF!</definedName>
    <definedName name="BUDGET" localSheetId="7">[24]WP_E4_1_2!#REF!</definedName>
    <definedName name="BUDGET">[25]WP_E4_1_2!#REF!</definedName>
    <definedName name="Budget_lookup" localSheetId="0">#REF!</definedName>
    <definedName name="Budget_lookup" localSheetId="1">#REF!</definedName>
    <definedName name="Budget_lookup" localSheetId="2">#REF!</definedName>
    <definedName name="Budget_lookup" localSheetId="6">#REF!</definedName>
    <definedName name="Budget_lookup" localSheetId="8">#REF!</definedName>
    <definedName name="Budget_lookup" localSheetId="10">#REF!</definedName>
    <definedName name="Budget_lookup" localSheetId="4">#REF!</definedName>
    <definedName name="Budget_lookup" localSheetId="5">#REF!</definedName>
    <definedName name="Budget_lookup" localSheetId="9">#REF!</definedName>
    <definedName name="Budget_lookup" localSheetId="11">#REF!</definedName>
    <definedName name="Budget_lookup" localSheetId="3">#REF!</definedName>
    <definedName name="Budget_lookup" localSheetId="7">#REF!</definedName>
    <definedName name="Budget_lookup">#REF!</definedName>
    <definedName name="buildout">[26]Inputs!$B$21</definedName>
    <definedName name="bullshit" localSheetId="7">#REF!</definedName>
    <definedName name="bullshit">#REF!</definedName>
    <definedName name="BusUnit">[9]Datasheet!$A$1:$A$9</definedName>
    <definedName name="CALPINE_ALLOCATED">[27]ACTALL!#REF!</definedName>
    <definedName name="CapitalType">'[13]Standard Lists'!$A$30:$A$31</definedName>
    <definedName name="CB">[19]ESTALL.XLS!#REF!</definedName>
    <definedName name="CBTU">[19]ESTALL.XLS!#REF!</definedName>
    <definedName name="CD">[28]ACTALL09.XLS!#REF!</definedName>
    <definedName name="CHARGEBACKS" localSheetId="0">#REF!</definedName>
    <definedName name="CHARGEBACKS" localSheetId="1">#REF!</definedName>
    <definedName name="CHARGEBACKS" localSheetId="2">#REF!</definedName>
    <definedName name="CHARGEBACKS" localSheetId="6">#REF!</definedName>
    <definedName name="CHARGEBACKS" localSheetId="8">#REF!</definedName>
    <definedName name="CHARGEBACKS" localSheetId="10">#REF!</definedName>
    <definedName name="CHARGEBACKS" localSheetId="4">#REF!</definedName>
    <definedName name="CHARGEBACKS" localSheetId="5">#REF!</definedName>
    <definedName name="CHARGEBACKS" localSheetId="9">#REF!</definedName>
    <definedName name="CHARGEBACKS" localSheetId="11">#REF!</definedName>
    <definedName name="CHARGEBACKS" localSheetId="3">#REF!</definedName>
    <definedName name="CHARGEBACKS" localSheetId="7">#REF!</definedName>
    <definedName name="CHARGEBACKS">#REF!</definedName>
    <definedName name="CHART">'[7]Progress Curve'!$D$35</definedName>
    <definedName name="check"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2"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2"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2"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2"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2"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3"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3"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3"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3"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heck3"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O2_Emissions_DataTable">'[29]CO2 Emissions'!$A$1:$AG$9</definedName>
    <definedName name="Coal" localSheetId="7">#REF!</definedName>
    <definedName name="Coal">#REF!</definedName>
    <definedName name="Code" localSheetId="7">#REF!</definedName>
    <definedName name="Code">#REF!</definedName>
    <definedName name="COLUMNS">'[30]B&amp;V Cash Out - II'!$C$1:$F$8</definedName>
    <definedName name="COM_PCT">'[31]Pro rata'!#REF!</definedName>
    <definedName name="COMBCA">'[32]Comm Drop Down Menu'!$K$11:$K$14</definedName>
    <definedName name="comco"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omco"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omco"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omco"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omco"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COMCONTINGENCY">'[32]Comm Drop Down Menu'!$N$11:$N$32</definedName>
    <definedName name="COMESTIMATENEG">'[32]Comm Drop Down Menu'!$L$11:$L$33</definedName>
    <definedName name="COMESTIMATEPOS">'[32]Comm Drop Down Menu'!$M$11:$M$33</definedName>
    <definedName name="COMFUNDING">'[32]Comm Drop Down Menu'!$AK$11:$AK$14</definedName>
    <definedName name="COMGANDA">'[32]Comm Drop Down Menu'!$J$11:$J$13</definedName>
    <definedName name="COMGEAC">'[32]Comm Drop Down Menu'!$AI$11</definedName>
    <definedName name="COMLOCATION">'[32]Comm Drop Down Menu'!$C$11:$C$15</definedName>
    <definedName name="Community_7th">'[33]Allocation Percentages'!#REF!</definedName>
    <definedName name="Community_97Mini">'[33]Allocation Percentages'!#REF!</definedName>
    <definedName name="Community_CEA" localSheetId="0">#REF!</definedName>
    <definedName name="Community_CEA" localSheetId="1">#REF!</definedName>
    <definedName name="Community_CEA" localSheetId="2">#REF!</definedName>
    <definedName name="Community_CEA" localSheetId="6">#REF!</definedName>
    <definedName name="Community_CEA" localSheetId="8">#REF!</definedName>
    <definedName name="Community_CEA" localSheetId="10">#REF!</definedName>
    <definedName name="Community_CEA" localSheetId="4">#REF!</definedName>
    <definedName name="Community_CEA" localSheetId="5">#REF!</definedName>
    <definedName name="Community_CEA" localSheetId="9">#REF!</definedName>
    <definedName name="Community_CEA" localSheetId="11">#REF!</definedName>
    <definedName name="Community_CEA" localSheetId="3">#REF!</definedName>
    <definedName name="Community_CEA" localSheetId="7">#REF!</definedName>
    <definedName name="Community_CEA">#REF!</definedName>
    <definedName name="Community_Discount" localSheetId="5">'[33]Allocation Percentages'!#REF!</definedName>
    <definedName name="Community_Discount" localSheetId="9">'[33]Allocation Percentages'!#REF!</definedName>
    <definedName name="Community_Discount" localSheetId="11">'[33]Allocation Percentages'!#REF!</definedName>
    <definedName name="Community_Discount" localSheetId="7">'[33]Allocation Percentages'!#REF!</definedName>
    <definedName name="Community_Discount">'[33]Allocation Percentages'!#REF!</definedName>
    <definedName name="Community_Fiber" localSheetId="5">'[33]Allocation Percentages'!#REF!</definedName>
    <definedName name="Community_Fiber" localSheetId="9">'[33]Allocation Percentages'!#REF!</definedName>
    <definedName name="Community_Fiber" localSheetId="11">'[33]Allocation Percentages'!#REF!</definedName>
    <definedName name="Community_Fiber" localSheetId="7">'[33]Allocation Percentages'!#REF!</definedName>
    <definedName name="Community_Fiber">'[33]Allocation Percentages'!#REF!</definedName>
    <definedName name="Community_Radio">'[33]Allocation Percentages'!#REF!</definedName>
    <definedName name="COMMVALIDFUTURE" localSheetId="7">#REF!</definedName>
    <definedName name="COMMVALIDFUTURE">#REF!</definedName>
    <definedName name="compcolumns" localSheetId="7">#REF!</definedName>
    <definedName name="compcolumns">#REF!</definedName>
    <definedName name="COMPIECHART">'[32]Comm Drop Down Menu'!$I$11:$I$17</definedName>
    <definedName name="compound_period" localSheetId="5">INDEX({1;2;4;6;12;24;26;52},MATCH(#REF!,{"Annual";"Semi-Annual";"Quarterly";"Bi-Monthly";"Monthly";"Semi-Monthly";"Bi-Weekly";"Weekly"},0))</definedName>
    <definedName name="compound_period" localSheetId="9">INDEX({1;2;4;6;12;24;26;52},MATCH(#REF!,{"Annual";"Semi-Annual";"Quarterly";"Bi-Monthly";"Monthly";"Semi-Monthly";"Bi-Weekly";"Weekly"},0))</definedName>
    <definedName name="compound_period" localSheetId="11">INDEX({1;2;4;6;12;24;26;52},MATCH(#REF!,{"Annual";"Semi-Annual";"Quarterly";"Bi-Monthly";"Monthly";"Semi-Monthly";"Bi-Weekly";"Weekly"},0))</definedName>
    <definedName name="compound_period" localSheetId="7">INDEX({1;2;4;6;12;24;26;52},MATCH(#REF!,{"Annual";"Semi-Annual";"Quarterly";"Bi-Monthly";"Monthly";"Semi-Monthly";"Bi-Weekly";"Weekly"},0))</definedName>
    <definedName name="compound_period">INDEX({1;2;4;6;12;24;26;52},MATCH(#REF!,{"Annual";"Semi-Annual";"Quarterly";"Bi-Monthly";"Monthly";"Semi-Monthly";"Bi-Weekly";"Weekly"},0))</definedName>
    <definedName name="COMPRIORITY">'[32]Comm Drop Down Menu'!$G$11:$G$14</definedName>
    <definedName name="comprows" localSheetId="7">#REF!</definedName>
    <definedName name="comprows">#REF!</definedName>
    <definedName name="COMRANK">'[32]Comm Drop Down Menu'!$H$11:$H$86</definedName>
    <definedName name="COMROUND" localSheetId="7">#REF!</definedName>
    <definedName name="COMROUND">#REF!</definedName>
    <definedName name="COMRPTSUBTOTAL">'[32]Comm Drop Down Menu'!$D$11:$D$11</definedName>
    <definedName name="COMRPTTOTAL">'[32]Comm Drop Down Menu'!$E$11</definedName>
    <definedName name="COMSPLIT">'[32]Comm Drop Down Menu'!$AJ$11:$AJ$12</definedName>
    <definedName name="COMSTATUS">'[32]Comm Drop Down Menu'!$F$11:$F$13</definedName>
    <definedName name="COMUNIQUENO">'[32]Comm Drop Down Menu'!$A$20:$A$70</definedName>
    <definedName name="Construction">[34]Detail!#REF!</definedName>
    <definedName name="CONTRACT_LABOR" localSheetId="0">#REF!</definedName>
    <definedName name="CONTRACT_LABOR" localSheetId="1">#REF!</definedName>
    <definedName name="CONTRACT_LABOR" localSheetId="2">#REF!</definedName>
    <definedName name="CONTRACT_LABOR" localSheetId="6">#REF!</definedName>
    <definedName name="CONTRACT_LABOR" localSheetId="8">#REF!</definedName>
    <definedName name="CONTRACT_LABOR" localSheetId="10">#REF!</definedName>
    <definedName name="CONTRACT_LABOR" localSheetId="5">#REF!</definedName>
    <definedName name="CONTRACT_LABOR" localSheetId="9">#REF!</definedName>
    <definedName name="CONTRACT_LABOR" localSheetId="11">#REF!</definedName>
    <definedName name="CONTRACT_LABOR" localSheetId="3">#REF!</definedName>
    <definedName name="CONTRACT_LABOR" localSheetId="7">#REF!</definedName>
    <definedName name="CONTRACT_LABOR">#REF!</definedName>
    <definedName name="Contract_Month" localSheetId="5">#REF!</definedName>
    <definedName name="Contract_Month" localSheetId="9">#REF!</definedName>
    <definedName name="Contract_Month" localSheetId="11">#REF!</definedName>
    <definedName name="Contract_Month">#REF!</definedName>
    <definedName name="CORBCA">'[35]Corp - PM Drop Down Menu'!$L$13:$L$16</definedName>
    <definedName name="CORCODE">'[35]Corp - PM Drop Down Menu'!$C$12</definedName>
    <definedName name="CORCONTINGENCY">'[35]Corp - PM Drop Down Menu'!$O$13:$O$34</definedName>
    <definedName name="CORESTIMATENEG">'[35]Corp - PM Drop Down Menu'!$M$13:$M$35</definedName>
    <definedName name="CORESTIMATEPOS">'[35]Corp - PM Drop Down Menu'!$N$13:$N$35</definedName>
    <definedName name="CORFUNDING">'[35]Corp - PM Drop Down Menu'!$AL$13:$AL$25</definedName>
    <definedName name="CORGANDA">'[35]Corp - PM Drop Down Menu'!$K$13:$K$15</definedName>
    <definedName name="CORGEAC">'[35]Corp - PM Drop Down Menu'!$AJ$13:$AJ$14</definedName>
    <definedName name="CORLOCATION">'[35]Corp - PM Drop Down Menu'!$D$12:$D$26</definedName>
    <definedName name="CORPIECHART">'[35]Corp - PM Drop Down Menu'!$J$13:$J$19</definedName>
    <definedName name="CORPRIORITY">'[35]Corp - PM Drop Down Menu'!$H$12:$H$15</definedName>
    <definedName name="CORPVALIDFUTURE" localSheetId="7">#REF!</definedName>
    <definedName name="CORPVALIDFUTURE">#REF!</definedName>
    <definedName name="CORRANK">'[35]Corp - PM Drop Down Menu'!$I$13:$I$113</definedName>
    <definedName name="CORROUND" localSheetId="7">#REF!</definedName>
    <definedName name="CORROUND">#REF!</definedName>
    <definedName name="CORROUNDS">'[35]Corp - PM Drop Down Menu'!$BB$13:$BB$19</definedName>
    <definedName name="CORRPTSUBTOTAL">'[35]Corp - PM Drop Down Menu'!$E$12:$E$16</definedName>
    <definedName name="CORRPTTOTAL">'[35]Corp - PM Drop Down Menu'!$F$12</definedName>
    <definedName name="CORSPLIT">'[35]Corp - PM Drop Down Menu'!$AK$13:$AK$14</definedName>
    <definedName name="CORSTATUS">'[35]Corp - PM Drop Down Menu'!$G$12:$G$14</definedName>
    <definedName name="CORUNIQUENO">'[35]Corp - PM Drop Down Menu'!$A$20:$A$70</definedName>
    <definedName name="Coverage" localSheetId="7">#REF!</definedName>
    <definedName name="Coverage">#REF!</definedName>
    <definedName name="_xlnm.Criteria" localSheetId="0">#REF!</definedName>
    <definedName name="_xlnm.Criteria" localSheetId="1">#REF!</definedName>
    <definedName name="_xlnm.Criteria" localSheetId="2">#REF!</definedName>
    <definedName name="_xlnm.Criteria" localSheetId="6">#REF!</definedName>
    <definedName name="_xlnm.Criteria" localSheetId="8">#REF!</definedName>
    <definedName name="_xlnm.Criteria" localSheetId="10">#REF!</definedName>
    <definedName name="_xlnm.Criteria" localSheetId="5">#REF!</definedName>
    <definedName name="_xlnm.Criteria" localSheetId="9">#REF!</definedName>
    <definedName name="_xlnm.Criteria" localSheetId="11">#REF!</definedName>
    <definedName name="_xlnm.Criteria" localSheetId="3">#REF!</definedName>
    <definedName name="_xlnm.Criteria" localSheetId="7">#REF!</definedName>
    <definedName name="_xlnm.Criteria">#REF!</definedName>
    <definedName name="Criteria1" localSheetId="0">#REF!</definedName>
    <definedName name="Criteria1" localSheetId="1">#REF!</definedName>
    <definedName name="Criteria1" localSheetId="2">#REF!</definedName>
    <definedName name="Criteria1" localSheetId="6">#REF!</definedName>
    <definedName name="Criteria1" localSheetId="8">#REF!</definedName>
    <definedName name="Criteria1" localSheetId="10">#REF!</definedName>
    <definedName name="Criteria1" localSheetId="5">#REF!</definedName>
    <definedName name="Criteria1" localSheetId="9">#REF!</definedName>
    <definedName name="Criteria1" localSheetId="11">#REF!</definedName>
    <definedName name="Criteria1" localSheetId="3">#REF!</definedName>
    <definedName name="Criteria1" localSheetId="7">#REF!</definedName>
    <definedName name="Criteria1">#REF!</definedName>
    <definedName name="Criteria2" localSheetId="0">#REF!</definedName>
    <definedName name="Criteria2" localSheetId="1">#REF!</definedName>
    <definedName name="Criteria2" localSheetId="2">#REF!</definedName>
    <definedName name="Criteria2" localSheetId="6">#REF!</definedName>
    <definedName name="Criteria2" localSheetId="8">#REF!</definedName>
    <definedName name="Criteria2" localSheetId="10">#REF!</definedName>
    <definedName name="Criteria2" localSheetId="9">#REF!</definedName>
    <definedName name="Criteria2" localSheetId="11">#REF!</definedName>
    <definedName name="Criteria2" localSheetId="3">#REF!</definedName>
    <definedName name="Criteria2" localSheetId="7">#REF!</definedName>
    <definedName name="Criteria2">#REF!</definedName>
    <definedName name="Criteria3" localSheetId="0">#REF!</definedName>
    <definedName name="Criteria3" localSheetId="1">#REF!</definedName>
    <definedName name="Criteria3" localSheetId="2">#REF!</definedName>
    <definedName name="Criteria3" localSheetId="6">#REF!</definedName>
    <definedName name="Criteria3" localSheetId="8">#REF!</definedName>
    <definedName name="Criteria3" localSheetId="10">#REF!</definedName>
    <definedName name="Criteria3" localSheetId="9">#REF!</definedName>
    <definedName name="Criteria3" localSheetId="11">#REF!</definedName>
    <definedName name="Criteria3" localSheetId="3">#REF!</definedName>
    <definedName name="Criteria3" localSheetId="7">#REF!</definedName>
    <definedName name="Criteria3">#REF!</definedName>
    <definedName name="Criteria4" localSheetId="0">#REF!</definedName>
    <definedName name="Criteria4" localSheetId="1">#REF!</definedName>
    <definedName name="Criteria4" localSheetId="2">#REF!</definedName>
    <definedName name="Criteria4" localSheetId="6">#REF!</definedName>
    <definedName name="Criteria4" localSheetId="8">#REF!</definedName>
    <definedName name="Criteria4" localSheetId="10">#REF!</definedName>
    <definedName name="Criteria4" localSheetId="9">#REF!</definedName>
    <definedName name="Criteria4" localSheetId="11">#REF!</definedName>
    <definedName name="Criteria4" localSheetId="3">#REF!</definedName>
    <definedName name="Criteria4" localSheetId="7">#REF!</definedName>
    <definedName name="Criteria4">#REF!</definedName>
    <definedName name="Criteria5" localSheetId="0">#REF!</definedName>
    <definedName name="Criteria5" localSheetId="1">#REF!</definedName>
    <definedName name="Criteria5" localSheetId="2">#REF!</definedName>
    <definedName name="Criteria5" localSheetId="6">#REF!</definedName>
    <definedName name="Criteria5" localSheetId="8">#REF!</definedName>
    <definedName name="Criteria5" localSheetId="10">#REF!</definedName>
    <definedName name="Criteria5" localSheetId="9">#REF!</definedName>
    <definedName name="Criteria5" localSheetId="11">#REF!</definedName>
    <definedName name="Criteria5" localSheetId="3">#REF!</definedName>
    <definedName name="Criteria5" localSheetId="7">#REF!</definedName>
    <definedName name="Criteria5">#REF!</definedName>
    <definedName name="csAllowDetailBudgeting">1</definedName>
    <definedName name="csAllowLocalConsolidation">1</definedName>
    <definedName name="csAppName">"BudgetWeb"</definedName>
    <definedName name="csDesignMode">1</definedName>
    <definedName name="csDetailBudgetingURL">"http://server/deciweb/tr/trmain.asp?App=BudgetWeb&amp;Cat=Detail+Budgeting"</definedName>
    <definedName name="csKeepAlive">5</definedName>
    <definedName name="csLCRA_Busplan_Dim01">"="</definedName>
    <definedName name="csLCRA_Busplan_Dim02">"="</definedName>
    <definedName name="csLCRA_Busplan_Dim03">"="</definedName>
    <definedName name="csLCRA_Busplan_Dim04">#REF!</definedName>
    <definedName name="csLCRA_Busplan_Dim08">#REF!</definedName>
    <definedName name="csLCRA_BusplanAnchor">#REF!</definedName>
    <definedName name="csLocalConsolidationOnSubmit">1</definedName>
    <definedName name="csRefreshOnOpen">1</definedName>
    <definedName name="csRefreshOnRotate">1</definedName>
    <definedName name="csT_TRMS_FinancialSummary_Pub_Dim01">"="</definedName>
    <definedName name="csT_TRMS_FinancialSummary_Pub_Dim02">"="</definedName>
    <definedName name="csT_TRMS_FinancialSummary_Pub_Dim03">"="</definedName>
    <definedName name="csT_TSC_FinancialSummary_Pub_Dim01">"="</definedName>
    <definedName name="csT_TSC_FinancialSummary_Pub_Dim02">"="</definedName>
    <definedName name="csT_TSC_FinancialSummary_Pub_Dim03">"="</definedName>
    <definedName name="Customer" localSheetId="0">OFFSET([36]DATA!#REF!,0,0,COUNTA([36]DATA!$A:$A),32)</definedName>
    <definedName name="Customer" localSheetId="1">OFFSET([36]DATA!#REF!,0,0,COUNTA([36]DATA!$A:$A),32)</definedName>
    <definedName name="Customer" localSheetId="2">OFFSET([36]DATA!#REF!,0,0,COUNTA([36]DATA!$A:$A),32)</definedName>
    <definedName name="Customer" localSheetId="6">OFFSET([36]DATA!#REF!,0,0,COUNTA([36]DATA!$A:$A),32)</definedName>
    <definedName name="Customer" localSheetId="8">OFFSET([36]DATA!#REF!,0,0,COUNTA([36]DATA!$A:$A),32)</definedName>
    <definedName name="Customer" localSheetId="10">OFFSET([36]DATA!#REF!,0,0,COUNTA([36]DATA!$A:$A),32)</definedName>
    <definedName name="Customer" localSheetId="4">OFFSET([36]DATA!#REF!,0,0,COUNTA([36]DATA!$A$1:$A$65536),32)</definedName>
    <definedName name="Customer" localSheetId="5">OFFSET([36]DATA!#REF!,0,0,COUNTA([36]DATA!$A$1:$A$65536),32)</definedName>
    <definedName name="Customer" localSheetId="9">OFFSET([36]DATA!#REF!,0,0,COUNTA([36]DATA!$A$1:$A$65536),32)</definedName>
    <definedName name="Customer" localSheetId="11">OFFSET([36]DATA!#REF!,0,0,COUNTA([36]DATA!$A$1:$A$65536),32)</definedName>
    <definedName name="Customer" localSheetId="3">OFFSET([36]DATA!#REF!,0,0,COUNTA([36]DATA!$A$1:$A$65536),32)</definedName>
    <definedName name="Customer" localSheetId="7">OFFSET([36]DATA!#REF!,0,0,COUNTA([36]DATA!$A$1:$A$65536),32)</definedName>
    <definedName name="Customer">OFFSET([36]DATA!#REF!,0,0,COUNTA([36]DATA!$A$1:$A$65536),32)</definedName>
    <definedName name="CWIP">"VY"</definedName>
    <definedName name="CWIP1" localSheetId="5">[34]Detail!#REF!</definedName>
    <definedName name="CWIP1" localSheetId="9">[34]Detail!#REF!</definedName>
    <definedName name="CWIP1" localSheetId="11">[34]Detail!#REF!</definedName>
    <definedName name="CWIP1" localSheetId="7">[34]Detail!#REF!</definedName>
    <definedName name="CWIP1">[34]Detail!#REF!</definedName>
    <definedName name="d" localSheetId="11">[37]SUPPLEMENTAL!$CM$2</definedName>
    <definedName name="d">[38]SUPPLEMENTAL!$CM$2</definedName>
    <definedName name="Data">[39]Start!$J$105:$J$108,[39]Start!$L$105:$L$108</definedName>
    <definedName name="Data_DataTable" localSheetId="7">#REF!</definedName>
    <definedName name="Data_DataTable">#REF!</definedName>
    <definedName name="Data1" localSheetId="0">#REF!</definedName>
    <definedName name="Data1" localSheetId="1">#REF!</definedName>
    <definedName name="Data1" localSheetId="2">#REF!</definedName>
    <definedName name="Data1" localSheetId="6">#REF!</definedName>
    <definedName name="Data1" localSheetId="8">#REF!</definedName>
    <definedName name="Data1" localSheetId="10">#REF!</definedName>
    <definedName name="Data1" localSheetId="4">#REF!</definedName>
    <definedName name="Data1" localSheetId="5">#REF!</definedName>
    <definedName name="Data1" localSheetId="9">#REF!</definedName>
    <definedName name="Data1" localSheetId="11">#REF!</definedName>
    <definedName name="Data1" localSheetId="3">#REF!</definedName>
    <definedName name="Data1" localSheetId="7">#REF!</definedName>
    <definedName name="Data1">#REF!</definedName>
    <definedName name="Data2" localSheetId="0">#REF!</definedName>
    <definedName name="Data2" localSheetId="1">#REF!</definedName>
    <definedName name="Data2" localSheetId="2">#REF!</definedName>
    <definedName name="Data2" localSheetId="6">#REF!</definedName>
    <definedName name="Data2" localSheetId="8">#REF!</definedName>
    <definedName name="Data2" localSheetId="10">#REF!</definedName>
    <definedName name="Data2" localSheetId="4">#REF!</definedName>
    <definedName name="Data2" localSheetId="5">#REF!</definedName>
    <definedName name="Data2" localSheetId="9">#REF!</definedName>
    <definedName name="Data2" localSheetId="11">#REF!</definedName>
    <definedName name="Data2" localSheetId="3">#REF!</definedName>
    <definedName name="Data2" localSheetId="7">#REF!</definedName>
    <definedName name="Data2">#REF!</definedName>
    <definedName name="Data3" localSheetId="0">#REF!</definedName>
    <definedName name="Data3" localSheetId="1">#REF!</definedName>
    <definedName name="Data3" localSheetId="2">#REF!</definedName>
    <definedName name="Data3" localSheetId="6">#REF!</definedName>
    <definedName name="Data3" localSheetId="8">#REF!</definedName>
    <definedName name="Data3" localSheetId="10">#REF!</definedName>
    <definedName name="Data3" localSheetId="4">#REF!</definedName>
    <definedName name="Data3" localSheetId="5">#REF!</definedName>
    <definedName name="Data3" localSheetId="9">#REF!</definedName>
    <definedName name="Data3" localSheetId="11">#REF!</definedName>
    <definedName name="Data3" localSheetId="3">#REF!</definedName>
    <definedName name="Data3" localSheetId="7">#REF!</definedName>
    <definedName name="Data3">#REF!</definedName>
    <definedName name="Data4" localSheetId="0">#REF!</definedName>
    <definedName name="Data4" localSheetId="1">#REF!</definedName>
    <definedName name="Data4" localSheetId="2">#REF!</definedName>
    <definedName name="Data4" localSheetId="6">#REF!</definedName>
    <definedName name="Data4" localSheetId="8">#REF!</definedName>
    <definedName name="Data4" localSheetId="10">#REF!</definedName>
    <definedName name="Data4" localSheetId="9">#REF!</definedName>
    <definedName name="Data4" localSheetId="11">#REF!</definedName>
    <definedName name="Data4" localSheetId="3">#REF!</definedName>
    <definedName name="Data4" localSheetId="7">#REF!</definedName>
    <definedName name="Data4">#REF!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8">#REF!</definedName>
    <definedName name="_xlnm.Database" localSheetId="10">#REF!</definedName>
    <definedName name="_xlnm.Database" localSheetId="9">#REF!</definedName>
    <definedName name="_xlnm.Database" localSheetId="11">#REF!</definedName>
    <definedName name="_xlnm.Database" localSheetId="3">#REF!</definedName>
    <definedName name="_xlnm.Database" localSheetId="7">#REF!</definedName>
    <definedName name="_xlnm.Database">#REF!</definedName>
    <definedName name="Date">#REF!</definedName>
    <definedName name="dd" localSheetId="11">[40]DETAIL!$BK$2</definedName>
    <definedName name="dd">[41]DETAIL!$BK$2</definedName>
    <definedName name="debt_cost_0410" localSheetId="7">#REF!</definedName>
    <definedName name="debt_cost_0410">#REF!</definedName>
    <definedName name="debt_cost_0510" localSheetId="7">#REF!</definedName>
    <definedName name="debt_cost_0510">#REF!</definedName>
    <definedName name="debt_cost_1010" localSheetId="7">#REF!</definedName>
    <definedName name="debt_cost_1010">#REF!</definedName>
    <definedName name="debt_held_0410">#REF!</definedName>
    <definedName name="debt_held_1010">#REF!</definedName>
    <definedName name="debt_term2">[12]Assumptions!#REF!</definedName>
    <definedName name="debtcost_import0210" localSheetId="7">#REF!</definedName>
    <definedName name="debtcost_import0210">#REF!</definedName>
    <definedName name="debtcost_import0710" localSheetId="7">#REF!</definedName>
    <definedName name="debtcost_import0710">#REF!</definedName>
    <definedName name="debtcost0111" localSheetId="7">#REF!</definedName>
    <definedName name="debtcost0111">#REF!</definedName>
    <definedName name="debtcost0211">#REF!</definedName>
    <definedName name="debtcost0510final">#REF!</definedName>
    <definedName name="debtcost0610">#REF!</definedName>
    <definedName name="debtcost0612">#REF!</definedName>
    <definedName name="debtcost0810">#REF!</definedName>
    <definedName name="debtcost0910">#REF!</definedName>
    <definedName name="debtcost1010">#REF!</definedName>
    <definedName name="debtcost1110">#REF!</definedName>
    <definedName name="debtcost1210">#REF!</definedName>
    <definedName name="debtcostapr">#REF!</definedName>
    <definedName name="debtcostimport_0310">#REF!</definedName>
    <definedName name="debtcostimport_0310A">#REF!</definedName>
    <definedName name="debtcostjan2011">#REF!</definedName>
    <definedName name="debtcostmarch">#REF!</definedName>
    <definedName name="debtcostmay">#REF!</definedName>
    <definedName name="debtheld_0710">#REF!</definedName>
    <definedName name="debtheld_import0210">#REF!</definedName>
    <definedName name="debtheld0211">#REF!</definedName>
    <definedName name="debtheld0510">#REF!</definedName>
    <definedName name="debtheld0610">#REF!</definedName>
    <definedName name="debtheld0810">#REF!</definedName>
    <definedName name="debtheld0910">#REF!</definedName>
    <definedName name="debtheld1010">#REF!</definedName>
    <definedName name="debtheld1110">#REF!</definedName>
    <definedName name="debtheld1210">#REF!</definedName>
    <definedName name="debtheldimport_0310">#REF!</definedName>
    <definedName name="debtheldimport_0310A">#REF!</definedName>
    <definedName name="debtheldjan2011">#REF!</definedName>
    <definedName name="DELIVERY">[14]Assumptions!$B$2</definedName>
    <definedName name="dennis">38210.6153819444</definedName>
    <definedName name="DEPT">#REF!</definedName>
    <definedName name="DeptID">[9]Datasheet!$C$1:$C$68</definedName>
    <definedName name="description">'[42]Step 2 Data'!$H$1:$H$65536</definedName>
    <definedName name="detail_A"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A"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A"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A"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A"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B"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B"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B"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B"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B"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C"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C"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C"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C"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C"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D"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D"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D"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D"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D"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E"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E"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E"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E"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E"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F"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F"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F"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F"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_F"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1"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1"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1"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1"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2"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2"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2"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2"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2"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3"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3"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3"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3"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etail3"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DOWNLOAD_TEMP1">#REF!</definedName>
    <definedName name="dr">#REF!</definedName>
    <definedName name="drr">#REF!</definedName>
    <definedName name="drrr">#REF!</definedName>
    <definedName name="DSUMDATA">'[7]Progress Tables'!$F$14:$K$116</definedName>
    <definedName name="EMPLOYEE" localSheetId="0">#REF!</definedName>
    <definedName name="EMPLOYEE" localSheetId="1">#REF!</definedName>
    <definedName name="EMPLOYEE" localSheetId="2">#REF!</definedName>
    <definedName name="EMPLOYEE" localSheetId="6">#REF!</definedName>
    <definedName name="EMPLOYEE" localSheetId="8">#REF!</definedName>
    <definedName name="EMPLOYEE" localSheetId="10">#REF!</definedName>
    <definedName name="EMPLOYEE" localSheetId="5">#REF!</definedName>
    <definedName name="EMPLOYEE" localSheetId="9">#REF!</definedName>
    <definedName name="EMPLOYEE" localSheetId="11">#REF!</definedName>
    <definedName name="EMPLOYEE" localSheetId="3">#REF!</definedName>
    <definedName name="EMPLOYEE" localSheetId="7">#REF!</definedName>
    <definedName name="EMPLOYEE">#REF!</definedName>
    <definedName name="ENERGY" localSheetId="5">#REF!</definedName>
    <definedName name="ENERGY" localSheetId="9">#REF!</definedName>
    <definedName name="ENERGY" localSheetId="11">#REF!</definedName>
    <definedName name="ENERGY">#REF!</definedName>
    <definedName name="ENERGY_DEMAND" localSheetId="5">#REF!</definedName>
    <definedName name="ENERGY_DEMAND">#REF!</definedName>
    <definedName name="EnergyFwd">#REF!</definedName>
    <definedName name="EnergyOpt">#REF!</definedName>
    <definedName name="EnergyOptH">#REF!</definedName>
    <definedName name="ER_Fuel">#REF!</definedName>
    <definedName name="ETC_Cashout">#REF!</definedName>
    <definedName name="ETC_Gideon">#REF!</definedName>
    <definedName name="ETC_LostPines">#REF!</definedName>
    <definedName name="ETP_Ferg">#REF!</definedName>
    <definedName name="ETP_Gideon">#REF!</definedName>
    <definedName name="ETP_HILL">#REF!</definedName>
    <definedName name="ETP_LostPines">#REF!</definedName>
    <definedName name="Expiration_Status">#REF!</definedName>
    <definedName name="Explanation">#REF!</definedName>
    <definedName name="Explanations">'[43]Variance Dropdown'!$A$1:$A$11</definedName>
    <definedName name="EXTRA" localSheetId="0">[44]Original!#REF!</definedName>
    <definedName name="EXTRA" localSheetId="1">[44]Original!#REF!</definedName>
    <definedName name="EXTRA" localSheetId="2">[44]Original!#REF!</definedName>
    <definedName name="EXTRA" localSheetId="6">[44]Original!#REF!</definedName>
    <definedName name="EXTRA" localSheetId="8">[44]Original!#REF!</definedName>
    <definedName name="EXTRA" localSheetId="10">[44]Original!#REF!</definedName>
    <definedName name="EXTRA" localSheetId="5">[44]Original!#REF!</definedName>
    <definedName name="EXTRA" localSheetId="9">[44]Original!#REF!</definedName>
    <definedName name="EXTRA" localSheetId="11">[44]Original!#REF!</definedName>
    <definedName name="EXTRA" localSheetId="3">[44]Original!#REF!</definedName>
    <definedName name="EXTRA" localSheetId="7">[44]Original!#REF!</definedName>
    <definedName name="EXTRA">[44]Original!#REF!</definedName>
    <definedName name="F">'[7]Progress Tables'!$F$14:$F$116</definedName>
    <definedName name="F_GasConsumption">#REF!</definedName>
    <definedName name="F_Gentex">#REF!</definedName>
    <definedName name="F_StblzdFuelFact">#REF!</definedName>
    <definedName name="Facility">[9]Datasheet!$E$1:$E$15</definedName>
    <definedName name="Famt">'[10]D - FPP Only'!$K$4:$K$394</definedName>
    <definedName name="Fcip">'[10]D - FPP Only'!$F$4:$F$394</definedName>
    <definedName name="FENBTU">[19]ESTALL.XLS!#REF!</definedName>
    <definedName name="FENSHARE">[19]ESTALL.XLS!#REF!</definedName>
    <definedName name="FERC">'[10]E - GenTex only'!$F$4:$F$61</definedName>
    <definedName name="fercg">'[10]M - FY10 GenTex only'!$F$4:$F$78</definedName>
    <definedName name="ff">#REF!</definedName>
    <definedName name="fg">#REF!</definedName>
    <definedName name="First_payment_due">#REF!</definedName>
    <definedName name="FiscalYear2010">#REF!</definedName>
    <definedName name="FiscalYear2011">#REF!</definedName>
    <definedName name="FiscalYear2012">#REF!</definedName>
    <definedName name="FiscalYear2013">#REF!</definedName>
    <definedName name="FiscalYear2014">#REF!</definedName>
    <definedName name="FiscalYear2015">#REF!</definedName>
    <definedName name="Footer">#REF!</definedName>
    <definedName name="FPANBTU">#REF!</definedName>
    <definedName name="FPANSHARE">[19]ESTALL.XLS!#REF!</definedName>
    <definedName name="fpdate" localSheetId="7">#REF!</definedName>
    <definedName name="fpdate">#REF!</definedName>
    <definedName name="FPPCOA">'[10]O - FY10 LCRA accrual'!$K$1718:$K$2077</definedName>
    <definedName name="FPPCOF">'[10]O - FY10 LCRA accrual'!$F$1718:$F$2077</definedName>
    <definedName name="FREABTU">[45]ACTALL!#REF!</definedName>
    <definedName name="FREASHARE">[19]ESTALL.XLS!#REF!</definedName>
    <definedName name="frequency" localSheetId="5">{"Annually";"Semi-Annually";"Quarterly";"Bi-Monthly";"Monthly"}</definedName>
    <definedName name="frequency" localSheetId="9">{"Annually";"Semi-Annually";"Quarterly";"Bi-Monthly";"Monthly"}</definedName>
    <definedName name="frequency" localSheetId="11">{"Annually";"Semi-Annually";"Quarterly";"Bi-Monthly";"Monthly"}</definedName>
    <definedName name="frequency" localSheetId="7">{"Annually";"Semi-Annually";"Quarterly";"Bi-Monthly";"Monthly"}</definedName>
    <definedName name="frequency">{"Annually";"Semi-Annually";"Quarterly";"Bi-Monthly";"Monthly"}</definedName>
    <definedName name="FTAmount">#REF!</definedName>
    <definedName name="FTENBTU">#REF!</definedName>
    <definedName name="FTENSHARE">[19]ESTALL.XLS!#REF!</definedName>
    <definedName name="FTESTSUM">[19]ESTALL.XLS!#REF!</definedName>
    <definedName name="FTFERC" localSheetId="7">#REF!</definedName>
    <definedName name="FTFERC">#REF!</definedName>
    <definedName name="FUEL" localSheetId="0">#REF!</definedName>
    <definedName name="FUEL" localSheetId="1">#REF!</definedName>
    <definedName name="FUEL" localSheetId="2">#REF!</definedName>
    <definedName name="FUEL" localSheetId="6">#REF!</definedName>
    <definedName name="FUEL" localSheetId="8">#REF!</definedName>
    <definedName name="FUEL" localSheetId="10">#REF!</definedName>
    <definedName name="FUEL" localSheetId="4">#REF!</definedName>
    <definedName name="FUEL" localSheetId="5">#REF!</definedName>
    <definedName name="FUEL" localSheetId="9">#REF!</definedName>
    <definedName name="FUEL" localSheetId="11">#REF!</definedName>
    <definedName name="FUEL" localSheetId="3">#REF!</definedName>
    <definedName name="FUEL" localSheetId="7">#REF!</definedName>
    <definedName name="FUEL">#REF!</definedName>
    <definedName name="Fuel_Cost_Inputs_DataTable">#REF!</definedName>
    <definedName name="Fuel_DataTable">[29]Fuel!$A$1:$AG$4</definedName>
    <definedName name="Fuel_Misc_Rev" localSheetId="7">#REF!</definedName>
    <definedName name="Fuel_Misc_Rev">#REF!</definedName>
    <definedName name="FuelH" localSheetId="7">#REF!</definedName>
    <definedName name="FuelH">#REF!</definedName>
    <definedName name="FuelName" localSheetId="7">#REF!</definedName>
    <definedName name="FuelName">#REF!</definedName>
    <definedName name="FuelNameH">#REF!</definedName>
    <definedName name="FuelUnit">#REF!</definedName>
    <definedName name="FuelUnitH">#REF!</definedName>
    <definedName name="fun"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un"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un"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un"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un"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uscalYear2010">#REF!</definedName>
    <definedName name="FY_10">#REF!</definedName>
    <definedName name="fy10coverage">'[6]Summary wGTX1'!$K$28</definedName>
    <definedName name="fy11coverage">'[6]Summary wGTX1'!$L$28</definedName>
    <definedName name="FYTD_roll">'[46]LOB FYTD separate'!#REF!</definedName>
    <definedName name="FYTDroll"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YTDroll"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YTDroll"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YTDroll"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FYTDroll"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g">#REF!</definedName>
    <definedName name="gammot" localSheetId="11">'[47]E - GenTex only'!$K$4:$K$45</definedName>
    <definedName name="gammot">'[48]E - GenTex only'!$K$4:$K$45</definedName>
    <definedName name="GAmount" localSheetId="7">#REF!</definedName>
    <definedName name="GAmount">#REF!</definedName>
    <definedName name="Gas" localSheetId="7">#REF!</definedName>
    <definedName name="Gas">#REF!</definedName>
    <definedName name="Gas_P_D" localSheetId="7">#REF!</definedName>
    <definedName name="Gas_P_D">#REF!</definedName>
    <definedName name="GASB">#REF!</definedName>
    <definedName name="GASB31_DB">'[49]Import File'!$A$1:$R$77</definedName>
    <definedName name="GasBL" localSheetId="7">#REF!</definedName>
    <definedName name="GasBL">#REF!</definedName>
    <definedName name="GasHBL" localSheetId="7">#REF!</definedName>
    <definedName name="GasHBL">#REF!</definedName>
    <definedName name="GenCo_CEA" localSheetId="0">#REF!</definedName>
    <definedName name="GenCo_CEA" localSheetId="1">#REF!</definedName>
    <definedName name="GenCo_CEA" localSheetId="2">#REF!</definedName>
    <definedName name="GenCo_CEA" localSheetId="6">#REF!</definedName>
    <definedName name="GenCo_CEA" localSheetId="8">#REF!</definedName>
    <definedName name="GenCo_CEA" localSheetId="10">#REF!</definedName>
    <definedName name="GenCo_CEA" localSheetId="4">#REF!</definedName>
    <definedName name="GenCo_CEA" localSheetId="5">#REF!</definedName>
    <definedName name="GenCo_CEA" localSheetId="9">#REF!</definedName>
    <definedName name="GenCo_CEA" localSheetId="11">#REF!</definedName>
    <definedName name="GenCo_CEA" localSheetId="3">#REF!</definedName>
    <definedName name="GenCo_CEA" localSheetId="7">#REF!</definedName>
    <definedName name="GenCo_CEA">#REF!</definedName>
    <definedName name="GenCo_CIP_Allocation" localSheetId="0">#REF!</definedName>
    <definedName name="GenCo_CIP_Allocation" localSheetId="1">#REF!</definedName>
    <definedName name="GenCo_CIP_Allocation" localSheetId="2">#REF!</definedName>
    <definedName name="GenCo_CIP_Allocation" localSheetId="6">#REF!</definedName>
    <definedName name="GenCo_CIP_Allocation" localSheetId="8">#REF!</definedName>
    <definedName name="GenCo_CIP_Allocation" localSheetId="10">#REF!</definedName>
    <definedName name="GenCo_CIP_Allocation" localSheetId="4">#REF!</definedName>
    <definedName name="GenCo_CIP_Allocation" localSheetId="5">#REF!</definedName>
    <definedName name="GenCo_CIP_Allocation" localSheetId="9">#REF!</definedName>
    <definedName name="GenCo_CIP_Allocation" localSheetId="11">#REF!</definedName>
    <definedName name="GenCo_CIP_Allocation" localSheetId="3">#REF!</definedName>
    <definedName name="GenCo_CIP_Allocation" localSheetId="7">#REF!</definedName>
    <definedName name="GenCo_CIP_Allocation">#REF!</definedName>
    <definedName name="GenCo_Percentage_CP">#REF!</definedName>
    <definedName name="GenTex_MTM_Value_on_04_30_12">#REF!</definedName>
    <definedName name="gfer" localSheetId="11">'[47]E - GenTex only'!$F$4:$F$45</definedName>
    <definedName name="gfer">'[48]E - GenTex only'!$F$4:$F$45</definedName>
    <definedName name="GFERC" localSheetId="7">#REF!</definedName>
    <definedName name="GFERC">#REF!</definedName>
    <definedName name="goalseek">[20]Summary!#REF!</definedName>
    <definedName name="GPANBTU" localSheetId="7">#REF!</definedName>
    <definedName name="GPANBTU">#REF!</definedName>
    <definedName name="GPancost">[28]ACTJV09.XLS!#REF!</definedName>
    <definedName name="GPanpr">[28]ACTJV09.XLS!#REF!</definedName>
    <definedName name="GPANSHARE">[19]ESTALL.XLS!#REF!</definedName>
    <definedName name="GPM" localSheetId="7">#REF!</definedName>
    <definedName name="GPM">#REF!</definedName>
    <definedName name="GREABTU" localSheetId="7">#REF!</definedName>
    <definedName name="GREABTU">#REF!</definedName>
    <definedName name="GREASHARE" localSheetId="7">[19]ESTALL.XLS!#REF!</definedName>
    <definedName name="GREASHARE">[19]ESTALL.XLS!#REF!</definedName>
    <definedName name="growth">[26]Inputs!$B$22</definedName>
    <definedName name="GTAmount" localSheetId="7">#REF!</definedName>
    <definedName name="GTAmount">#REF!</definedName>
    <definedName name="GTENBTU" localSheetId="7">#REF!</definedName>
    <definedName name="GTENBTU">#REF!</definedName>
    <definedName name="GTENSHARE" localSheetId="7">[19]ESTALL.XLS!#REF!</definedName>
    <definedName name="GTENSHARE">[19]ESTALL.XLS!#REF!</definedName>
    <definedName name="GTESTSUM" localSheetId="7">[19]ESTALL.XLS!#REF!</definedName>
    <definedName name="GTESTSUM">[19]ESTALL.XLS!#REF!</definedName>
    <definedName name="GTFERC" localSheetId="7">#REF!</definedName>
    <definedName name="GTFERC">#REF!</definedName>
    <definedName name="H">'[7]Progress Tables'!$H$14:$H$116</definedName>
    <definedName name="HEADER">'[30]B&amp;V Cash Out - II'!$AF$1:$BI$8</definedName>
    <definedName name="Hedge_Eff_Totals" localSheetId="7">#REF!</definedName>
    <definedName name="Hedge_Eff_Totals">#REF!</definedName>
    <definedName name="Hedge_Totals" localSheetId="7">#REF!</definedName>
    <definedName name="Hedge_Totals">#REF!</definedName>
    <definedName name="Hedges" localSheetId="7">#REF!</definedName>
    <definedName name="Hedges">#REF!</definedName>
    <definedName name="HILL_BALANCING">#REF!</definedName>
    <definedName name="HPL_Deliveries">#REF!</definedName>
    <definedName name="HPLestbtu">#REF!</definedName>
    <definedName name="HPLestcost">[19]ESTJV.XLS!#REF!</definedName>
    <definedName name="HPLestvol">#REF!</definedName>
    <definedName name="import">#REF!</definedName>
    <definedName name="import_093009">#REF!</definedName>
    <definedName name="import_debheld_113009">#REF!</definedName>
    <definedName name="import_debtcost_0110">#REF!</definedName>
    <definedName name="import_debtcost_0110adj">#REF!</definedName>
    <definedName name="import_debtcost_103109">#REF!</definedName>
    <definedName name="import_debtcost_113009">#REF!</definedName>
    <definedName name="import_debtcost_123109">#REF!</definedName>
    <definedName name="import_debtheld_0110">#REF!</definedName>
    <definedName name="import_debtheld_0110adj">#REF!</definedName>
    <definedName name="import_debtheld_103109">#REF!</definedName>
    <definedName name="import_debtheld_123109">#REF!</definedName>
    <definedName name="Include">#REF!</definedName>
    <definedName name="IncomeStatement">39787.3669907407</definedName>
    <definedName name="inflation_Gentex2">[50]Inputs!#REF!</definedName>
    <definedName name="INKS331">[21]F!$D$51</definedName>
    <definedName name="INKSTOTAL">[21]F!$D$65</definedName>
    <definedName name="InsertPoint" localSheetId="7">#REF!</definedName>
    <definedName name="InsertPoint">#REF!</definedName>
    <definedName name="INTEREST" localSheetId="0">#REF!</definedName>
    <definedName name="INTEREST" localSheetId="1">#REF!</definedName>
    <definedName name="INTEREST" localSheetId="2">#REF!</definedName>
    <definedName name="INTEREST" localSheetId="6">#REF!</definedName>
    <definedName name="INTEREST" localSheetId="8">#REF!</definedName>
    <definedName name="INTEREST" localSheetId="10">#REF!</definedName>
    <definedName name="INTEREST" localSheetId="4">#REF!</definedName>
    <definedName name="INTEREST" localSheetId="5">#REF!</definedName>
    <definedName name="INTEREST" localSheetId="9">#REF!</definedName>
    <definedName name="INTEREST" localSheetId="11">#REF!</definedName>
    <definedName name="INTEREST" localSheetId="3">#REF!</definedName>
    <definedName name="INTEREST" localSheetId="7">#REF!</definedName>
    <definedName name="INTEREST">#REF!</definedName>
    <definedName name="Interest_Expense">#REF!</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OVER_SHARES" hidden="1">"c1349"</definedName>
    <definedName name="IQ_BV_SHARE" hidden="1">"c100"</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INCL_MARGIN" hidden="1">"c387"</definedName>
    <definedName name="IQ_EBT_INS" hidden="1">"c388"</definedName>
    <definedName name="IQ_EBT_RE" hidden="1">"c6215"</definedName>
    <definedName name="IQ_EBT_REIT" hidden="1">"c389"</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P" hidden="1">"c8880"</definedName>
    <definedName name="IQ_EPS_AP_ABS" hidden="1">"c8899"</definedName>
    <definedName name="IQ_EPS_NAME_AP" hidden="1">"c8918"</definedName>
    <definedName name="IQ_EPS_NAME_AP_ABS" hidden="1">"c8937"</definedName>
    <definedName name="IQ_EPS_NORM" hidden="1">"c1902"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FAIR_VALUE_MORT_SERVICING_ASSETS_FFIEC" hidden="1">"c12956"</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PAYOUT_RATIO" hidden="1">"c3492"</definedName>
    <definedName name="IQ_FFO_PER_SHARE_BASIC" hidden="1">"c8867"</definedName>
    <definedName name="IQ_FFO_PER_SHARE_DILUTED" hidden="1">"c8868"</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FFIEC" hidden="1">"c13034"</definedName>
    <definedName name="IQ_NI_MARGIN" hidden="1">"c794"</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FAS" hidden="1">"c795"</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OPERATING_INC_AVG_ASSETS_FFIEC" hidden="1">"c13365"</definedName>
    <definedName name="IQ_PRETAX_RETURN_ASSETS_FDIC" hidden="1">"c6731"</definedName>
    <definedName name="IQ_PREV_MONTHLY_FACTOR" hidden="1">"c8973"</definedName>
    <definedName name="IQ_PREV_MONTHLY_FACTOR_DATE" hidden="1">"c8974"</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DATE" hidden="1">"c1069"</definedName>
    <definedName name="IQ_PRICING_DATE" hidden="1">"c1613"</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BEFORE_LL_FFIEC" hidden="1">"c13018"</definedName>
    <definedName name="IQ_REVISION_DATE_" hidden="1">39950.8368981481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igation_allocation">#REF!</definedName>
    <definedName name="ITDSpent">'[51]ITD Actuals'!$B$2:$C$259</definedName>
    <definedName name="Jan2013EEs" localSheetId="7">#REF!</definedName>
    <definedName name="Jan2013EEs">#REF!</definedName>
    <definedName name="JULLEG">[52]Legacy!$A$6:$I$385</definedName>
    <definedName name="julyabnr">'[6]Summary wGTX1'!$G$28</definedName>
    <definedName name="JVEST">#REF!</definedName>
    <definedName name="KEY">#REF!</definedName>
    <definedName name="kkk">[53]Sheet1!$U$2</definedName>
    <definedName name="LABOR" localSheetId="7">#REF!</definedName>
    <definedName name="LABOR">#REF!</definedName>
    <definedName name="LAmount">'[10]B - LCRA Accrual'!$K$3:$K$1476</definedName>
    <definedName name="LCRA_MTM_Value_on_04_30_12" localSheetId="7">#REF!</definedName>
    <definedName name="LCRA_MTM_Value_on_04_30_12">#REF!</definedName>
    <definedName name="LEASE" localSheetId="0">#REF!</definedName>
    <definedName name="LEASE" localSheetId="1">#REF!</definedName>
    <definedName name="LEASE" localSheetId="2">#REF!</definedName>
    <definedName name="LEASE" localSheetId="6">#REF!</definedName>
    <definedName name="LEASE" localSheetId="8">#REF!</definedName>
    <definedName name="LEASE" localSheetId="10">#REF!</definedName>
    <definedName name="LEASE" localSheetId="4">#REF!</definedName>
    <definedName name="LEASE" localSheetId="5">#REF!</definedName>
    <definedName name="LEASE" localSheetId="9">#REF!</definedName>
    <definedName name="LEASE" localSheetId="11">#REF!</definedName>
    <definedName name="LEASE" localSheetId="3">#REF!</definedName>
    <definedName name="LEASE" localSheetId="7">#REF!</definedName>
    <definedName name="LEASE">#REF!</definedName>
    <definedName name="LEP">#REF!</definedName>
    <definedName name="LFERC">'[10]B - LCRA Accrual'!$F$3:$F$1476</definedName>
    <definedName name="LOAD" localSheetId="7">#REF!</definedName>
    <definedName name="LOAD">#REF!</definedName>
    <definedName name="LOAD_PEAK" localSheetId="7">#REF!</definedName>
    <definedName name="LOAD_PEAK">#REF!</definedName>
    <definedName name="LoadServingEntities" localSheetId="7">#REF!</definedName>
    <definedName name="LoadServingEntities">#REF!</definedName>
    <definedName name="loan_amount">#REF!</definedName>
    <definedName name="LTAmount">#REF!</definedName>
    <definedName name="LTBudget">'[51]Lifetime Budget'!$B$2:$C$271</definedName>
    <definedName name="LTFERC" localSheetId="7">#REF!</definedName>
    <definedName name="LTFERC">#REF!</definedName>
    <definedName name="LYN" localSheetId="0">[11]Clims!#REF!</definedName>
    <definedName name="LYN" localSheetId="1">[11]Clims!#REF!</definedName>
    <definedName name="LYN" localSheetId="2">[11]Clims!#REF!</definedName>
    <definedName name="LYN" localSheetId="6">[11]Clims!#REF!</definedName>
    <definedName name="LYN" localSheetId="8">[11]Clims!#REF!</definedName>
    <definedName name="LYN" localSheetId="10">[11]Clims!#REF!</definedName>
    <definedName name="LYN" localSheetId="4">[11]Clims!#REF!</definedName>
    <definedName name="LYN" localSheetId="5">[11]Clims!#REF!</definedName>
    <definedName name="LYN" localSheetId="9">[11]Clims!#REF!</definedName>
    <definedName name="LYN" localSheetId="11">[11]Clims!#REF!</definedName>
    <definedName name="LYN" localSheetId="3">[11]Clims!#REF!</definedName>
    <definedName name="LYN" localSheetId="7">[11]Clims!#REF!</definedName>
    <definedName name="LYN">[11]Clims!#REF!</definedName>
    <definedName name="MANSFIELDTOTAL">[21]J!$D$209</definedName>
    <definedName name="mary"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mary"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mary"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mary"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mary"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MATERIALS" localSheetId="0">#REF!</definedName>
    <definedName name="MATERIALS" localSheetId="1">#REF!</definedName>
    <definedName name="MATERIALS" localSheetId="2">#REF!</definedName>
    <definedName name="MATERIALS" localSheetId="6">#REF!</definedName>
    <definedName name="MATERIALS" localSheetId="8">#REF!</definedName>
    <definedName name="MATERIALS" localSheetId="10">#REF!</definedName>
    <definedName name="MATERIALS" localSheetId="4">#REF!</definedName>
    <definedName name="MATERIALS" localSheetId="5">#REF!</definedName>
    <definedName name="MATERIALS" localSheetId="9">#REF!</definedName>
    <definedName name="MATERIALS" localSheetId="11">#REF!</definedName>
    <definedName name="MATERIALS" localSheetId="3">#REF!</definedName>
    <definedName name="MATERIALS" localSheetId="7">#REF!</definedName>
    <definedName name="MATERIALS">#REF!</definedName>
    <definedName name="max_day">'[54]W_Peakday projections'!$B$7:$AZ$120</definedName>
    <definedName name="may10june11">'[6]Summary wGTX1'!$D$338</definedName>
    <definedName name="MGR">[39]PB2!$J$3</definedName>
    <definedName name="MILLER336">[21]I!$D$63</definedName>
    <definedName name="MILLERTOTAL">[21]I!$D$65</definedName>
    <definedName name="MinCap">OFFSET([55]Data!$A$1,0,0,COUNTA([55]Data!$A$1:$A$65536),32)</definedName>
    <definedName name="Misc_Rev_500099" localSheetId="7">#REF!</definedName>
    <definedName name="Misc_Rev_500099">#REF!</definedName>
    <definedName name="MODAYS">#REF!</definedName>
    <definedName name="months_per_period" localSheetId="5">INDEX({12,6,3,2,1,0.5,0.5,0.25},MATCH(#REF!,'[56]6 LCRA Audited BS ''13'!payment_periods,0))</definedName>
    <definedName name="months_per_period" localSheetId="9">INDEX({12,6,3,2,1,0.5,0.5,0.25},MATCH(#REF!,'[56]6 LCRA Audited BS ''13'!payment_periods,0))</definedName>
    <definedName name="months_per_period" localSheetId="11">INDEX({12,6,3,2,1,0.5,0.5,0.25},MATCH(#REF!,'[56]6 LCRA Audited BS ''13'!payment_periods,0))</definedName>
    <definedName name="months_per_period" localSheetId="7">INDEX({12,6,3,2,1,0.5,0.5,0.25},MATCH(#REF!,'[56]6 LCRA Audited BS ''13'!payment_periods,0))</definedName>
    <definedName name="months_per_period">INDEX({12,6,3,2,1,0.5,0.5,0.25},MATCH(#REF!,'[56]6 LCRA Audited BS ''13'!payment_periods,0))</definedName>
    <definedName name="MTD">[57]Detail!#REF!</definedName>
    <definedName name="newdata" localSheetId="7">#REF!</definedName>
    <definedName name="newdata">#REF!</definedName>
    <definedName name="No._months_remaining_in_fiscal_year" localSheetId="7">#REF!</definedName>
    <definedName name="No._months_remaining_in_fiscal_year">#REF!</definedName>
    <definedName name="nper">#N/A</definedName>
    <definedName name="NRange101" hidden="1">'[58]Table 1 Global Inputs'!$F$79</definedName>
    <definedName name="NRange102" hidden="1">'[58]Table 1 Global Inputs'!$G$79</definedName>
    <definedName name="NRange184" hidden="1">'[58]Table 1 Global Inputs'!$T$89</definedName>
    <definedName name="NRange185" hidden="1">'[58]Table 1 Global Inputs'!$U$89</definedName>
    <definedName name="NRange191" hidden="1">'[58]Table 1 Global Inputs'!$T$90</definedName>
    <definedName name="NRange192" hidden="1">'[58]Table 1 Global Inputs'!$U$90</definedName>
    <definedName name="NRange78" hidden="1">'[58]Table 1 Global Inputs'!$F$45</definedName>
    <definedName name="NRange80" hidden="1">'[58]Table 1 Global Inputs'!$J$45</definedName>
    <definedName name="NRange98" hidden="1">'[58]Table 1 Global Inputs'!$F$78</definedName>
    <definedName name="NRange99" hidden="1">'[58]Table 1 Global Inputs'!$G$78</definedName>
    <definedName name="NTP" localSheetId="0">#REF!</definedName>
    <definedName name="NTP" localSheetId="1">#REF!</definedName>
    <definedName name="NTP" localSheetId="2">#REF!</definedName>
    <definedName name="NTP" localSheetId="6">#REF!</definedName>
    <definedName name="NTP" localSheetId="8">#REF!</definedName>
    <definedName name="NTP" localSheetId="10">#REF!</definedName>
    <definedName name="NTP" localSheetId="4">#REF!</definedName>
    <definedName name="NTP" localSheetId="5">#REF!</definedName>
    <definedName name="NTP" localSheetId="9">#REF!</definedName>
    <definedName name="NTP" localSheetId="11">#REF!</definedName>
    <definedName name="NTP" localSheetId="3">#REF!</definedName>
    <definedName name="NTP" localSheetId="7">#REF!</definedName>
    <definedName name="NTP">#REF!</definedName>
    <definedName name="NvsAnswerCol">"[Drill3]Sheet1!$A$4:$A$145"</definedName>
    <definedName name="NvsASD">"V2002-06-30"</definedName>
    <definedName name="NvsAutoDrillOk">"VN"</definedName>
    <definedName name="NvsElapsedTime" localSheetId="0">0.000072222224844154</definedName>
    <definedName name="NvsElapsedTime" localSheetId="1">0.000072222224844154</definedName>
    <definedName name="NvsElapsedTime" localSheetId="2">0.000072222224844154</definedName>
    <definedName name="NvsElapsedTime" localSheetId="6">0.000072222224844154</definedName>
    <definedName name="NvsElapsedTime" localSheetId="8">0.000072222224844154</definedName>
    <definedName name="NvsElapsedTime" localSheetId="10">0.000072222224844154</definedName>
    <definedName name="NvsElapsedTime" localSheetId="3">0.000072222224844154</definedName>
    <definedName name="NvsElapsedTime" localSheetId="7">0.000072222224844154</definedName>
    <definedName name="NvsElapsedTime">0.000072222224844154</definedName>
    <definedName name="NvsElapsedTime2">0.00223414351785323</definedName>
    <definedName name="NvsEndTime">37288.8284244213</definedName>
    <definedName name="NvsInstLang">"VENG"</definedName>
    <definedName name="NvsInstSpec">"%,LBUDGETS,SALLYEAR,FBUSINESS_UNIT,VTENCO,VTRANS,FACCOUNT,TACCOUNT,NEXPENSES,FSCENARIO,VFINAL,FPROJECT_ID,TPROJECTS,N1000628,N1000639,N1003187,FDEPTID,TDEPT_ID_ORG,NR4610"</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"V1900-01-01"</definedName>
    <definedName name="NvsPanelEffdta">"V1900-01-01"</definedName>
    <definedName name="NvsPanelSetid">"V1LCRA"</definedName>
    <definedName name="NvsParentRef">[59]Sheet1!$D$21</definedName>
    <definedName name="NvsReqBU">"VTENCO"</definedName>
    <definedName name="NvsReqBUOnly">"VN"</definedName>
    <definedName name="NvsTransLed">"VN"</definedName>
    <definedName name="NvsTreeASD">"V2002-01-01"</definedName>
    <definedName name="NvsValTbl.ACCOUNT">"GL_ACCOUNT_TBL"</definedName>
    <definedName name="NvsValTbl.ACCT_TYPE_L">"LCRA_SD_REPORT"</definedName>
    <definedName name="NvsValTbl.BUSINESS_UNIT">"BUS_UNIT_TBL_GL"</definedName>
    <definedName name="NvsValTbl.BUSINESS_UNIT_GL">"LCRA_SD_REPORT"</definedName>
    <definedName name="NvsValTbl.DEPTID">"DEPARTMENT_TBL"</definedName>
    <definedName name="NvsValTbl.FERC_CD">"FERC_CD_TBL"</definedName>
    <definedName name="NvsValTbl.FUND_CODE">"FUND_TBL"</definedName>
    <definedName name="NvsValTbl.LCRA_FUND_SOURCE">"LCRA_FUND_SRC"</definedName>
    <definedName name="NvsValTbl.LCRA_GCLASS_ROLLUP">"LCRA_SD_REPORT"</definedName>
    <definedName name="NvsValTbl.LCRA_SD_DOC">"LCRA_SD_REPORT"</definedName>
    <definedName name="NvsValTbl.MINORITY_BUSINESS">"LCRA_SD_REPORT"</definedName>
    <definedName name="NvsValTbl.OPERATING_UNIT">"OPER_UNIT_TBL"</definedName>
    <definedName name="NvsValTbl.PRODUCT">"PRODUCT_TBL"</definedName>
    <definedName name="NvsValTbl.PROJECT_ID">"PROJECT"</definedName>
    <definedName name="NvsValTbl.PROJECT_TYPE">"PROJ_TYPE_TBL"</definedName>
    <definedName name="NvsValTbl.SCENARIO">"BD_SCENARIO_TBL"</definedName>
    <definedName name="Off_Sys_530003">#REF!</definedName>
    <definedName name="Off_System_Fuel">#REF!</definedName>
    <definedName name="Offsystem_530010">#REF!</definedName>
    <definedName name="Offsystem_Windpower">#REF!</definedName>
    <definedName name="OMEX" localSheetId="0">#REF!</definedName>
    <definedName name="OMEX" localSheetId="1">#REF!</definedName>
    <definedName name="OMEX" localSheetId="2">#REF!</definedName>
    <definedName name="OMEX" localSheetId="6">#REF!</definedName>
    <definedName name="OMEX" localSheetId="8">#REF!</definedName>
    <definedName name="OMEX" localSheetId="10">#REF!</definedName>
    <definedName name="OMEX" localSheetId="4">#REF!</definedName>
    <definedName name="OMEX" localSheetId="5">#REF!</definedName>
    <definedName name="OMEX" localSheetId="9">#REF!</definedName>
    <definedName name="OMEX" localSheetId="11">#REF!</definedName>
    <definedName name="OMEX" localSheetId="3">#REF!</definedName>
    <definedName name="OMEX" localSheetId="7">#REF!</definedName>
    <definedName name="OMEX">#REF!</definedName>
    <definedName name="OMEXP" localSheetId="0">#REF!</definedName>
    <definedName name="OMEXP" localSheetId="1">#REF!</definedName>
    <definedName name="OMEXP" localSheetId="2">#REF!</definedName>
    <definedName name="OMEXP" localSheetId="6">#REF!</definedName>
    <definedName name="OMEXP" localSheetId="8">#REF!</definedName>
    <definedName name="OMEXP" localSheetId="10">#REF!</definedName>
    <definedName name="OMEXP" localSheetId="4">#REF!</definedName>
    <definedName name="OMEXP" localSheetId="5">#REF!</definedName>
    <definedName name="OMEXP" localSheetId="9">#REF!</definedName>
    <definedName name="OMEXP" localSheetId="11">#REF!</definedName>
    <definedName name="OMEXP" localSheetId="3">#REF!</definedName>
    <definedName name="OMEXP" localSheetId="7">#REF!</definedName>
    <definedName name="OMEXP">#REF!</definedName>
    <definedName name="OTHER_EXP" localSheetId="0">#REF!</definedName>
    <definedName name="OTHER_EXP" localSheetId="1">#REF!</definedName>
    <definedName name="OTHER_EXP" localSheetId="2">#REF!</definedName>
    <definedName name="OTHER_EXP" localSheetId="6">#REF!</definedName>
    <definedName name="OTHER_EXP" localSheetId="8">#REF!</definedName>
    <definedName name="OTHER_EXP" localSheetId="10">#REF!</definedName>
    <definedName name="OTHER_EXP" localSheetId="4">#REF!</definedName>
    <definedName name="OTHER_EXP" localSheetId="5">#REF!</definedName>
    <definedName name="OTHER_EXP" localSheetId="9">#REF!</definedName>
    <definedName name="OTHER_EXP" localSheetId="11">#REF!</definedName>
    <definedName name="OTHER_EXP" localSheetId="3">#REF!</definedName>
    <definedName name="OTHER_EXP" localSheetId="7">#REF!</definedName>
    <definedName name="OTHER_EXP">#REF!</definedName>
    <definedName name="Page_Count">#REF!</definedName>
    <definedName name="page09">#REF!</definedName>
    <definedName name="Page1">#REF!</definedName>
    <definedName name="Page2">'[60]Revenue &amp; Expense'!$A$1:$I$58</definedName>
    <definedName name="page299" localSheetId="7">#REF!</definedName>
    <definedName name="page299">#REF!</definedName>
    <definedName name="panactbtu">[45]ACTJV!#REF!</definedName>
    <definedName name="Panactcost">[45]ACTJV!#REF!</definedName>
    <definedName name="panactpr">[45]ACTJV!#REF!</definedName>
    <definedName name="panactvol">[45]ACTJV!#REF!</definedName>
    <definedName name="panbtu">[61]ESTJV.XLS!#REF!</definedName>
    <definedName name="pancost">[61]ESTJV.XLS!#REF!</definedName>
    <definedName name="Panestbtu">[19]ESTJV.XLS!#REF!</definedName>
    <definedName name="Panestcost">[19]ESTJV.XLS!#REF!</definedName>
    <definedName name="Panestvol">[19]ESTJV.XLS!#REF!</definedName>
    <definedName name="panpr">[19]ESTJV.XLS!#REF!</definedName>
    <definedName name="panvol">[61]ESTJV.XLS!#REF!</definedName>
    <definedName name="payment" localSheetId="7">#REF!</definedName>
    <definedName name="payment">#REF!</definedName>
    <definedName name="payment_periods" localSheetId="5">{"Annual";"Semi-Annual";"Quarterly";"Bi-Monthly";"Monthly";"Semi-Monthly";"Bi-Weekly";"Weekly"}</definedName>
    <definedName name="payment_periods" localSheetId="9">{"Annual";"Semi-Annual";"Quarterly";"Bi-Monthly";"Monthly";"Semi-Monthly";"Bi-Weekly";"Weekly"}</definedName>
    <definedName name="payment_periods" localSheetId="11">{"Annual";"Semi-Annual";"Quarterly";"Bi-Monthly";"Monthly";"Semi-Monthly";"Bi-Weekly";"Weekly"}</definedName>
    <definedName name="payment_periods" localSheetId="7">{"Annual";"Semi-Annual";"Quarterly";"Bi-Monthly";"Monthly";"Semi-Monthly";"Bi-Weekly";"Weekly"}</definedName>
    <definedName name="payment_periods">{"Annual";"Semi-Annual";"Quarterly";"Bi-Monthly";"Monthly";"Semi-Monthly";"Bi-Weekly";"Weekly"}</definedName>
    <definedName name="Payments_per_year">#REF!</definedName>
    <definedName name="PAYROLL" localSheetId="0">#REF!</definedName>
    <definedName name="PAYROLL" localSheetId="1">#REF!</definedName>
    <definedName name="PAYROLL" localSheetId="2">#REF!</definedName>
    <definedName name="PAYROLL" localSheetId="6">#REF!</definedName>
    <definedName name="PAYROLL" localSheetId="8">#REF!</definedName>
    <definedName name="PAYROLL" localSheetId="10">#REF!</definedName>
    <definedName name="PAYROLL" localSheetId="5">#REF!</definedName>
    <definedName name="PAYROLL" localSheetId="9">#REF!</definedName>
    <definedName name="PAYROLL" localSheetId="11">#REF!</definedName>
    <definedName name="PAYROLL" localSheetId="3">#REF!</definedName>
    <definedName name="PAYROLL" localSheetId="7">#REF!</definedName>
    <definedName name="PAYROLL">#REF!</definedName>
    <definedName name="PEAK">#REF!</definedName>
    <definedName name="PED" localSheetId="0">[11]Clims!#REF!</definedName>
    <definedName name="PED" localSheetId="1">[11]Clims!#REF!</definedName>
    <definedName name="PED" localSheetId="2">[11]Clims!#REF!</definedName>
    <definedName name="PED" localSheetId="6">[11]Clims!#REF!</definedName>
    <definedName name="PED" localSheetId="8">[11]Clims!#REF!</definedName>
    <definedName name="PED" localSheetId="10">[11]Clims!#REF!</definedName>
    <definedName name="PED" localSheetId="4">[11]Clims!#REF!</definedName>
    <definedName name="PED" localSheetId="5">[11]Clims!#REF!</definedName>
    <definedName name="PED" localSheetId="9">[11]Clims!#REF!</definedName>
    <definedName name="PED" localSheetId="11">[11]Clims!#REF!</definedName>
    <definedName name="PED" localSheetId="3">[11]Clims!#REF!</definedName>
    <definedName name="PED" localSheetId="7">[11]Clims!#REF!</definedName>
    <definedName name="PED">[11]Clims!#REF!</definedName>
    <definedName name="periods_per_year" localSheetId="5">INDEX({1;2;4;6;12;24;26;52},MATCH(#REF!,'WP B-1_3'!payment_periods,0))</definedName>
    <definedName name="periods_per_year" localSheetId="9">INDEX({1;2;4;6;12;24;26;52},MATCH(#REF!,'WP E-1_1'!payment_periods,0))</definedName>
    <definedName name="periods_per_year" localSheetId="11">INDEX({1;2;4;6;12;24;26;52},MATCH(#REF!,'WP E-2_1'!payment_periods,0))</definedName>
    <definedName name="periods_per_year" localSheetId="7">INDEX({1;2;4;6;12;24;26;52},MATCH(#REF!,'WP_B-5_1'!payment_periods,0))</definedName>
    <definedName name="periods_per_year">INDEX({1;2;4;6;12;24;26;52},MATCH(#REF!,payment_periods,0))</definedName>
    <definedName name="PLeabtu">[45]ACTJV!#REF!</definedName>
    <definedName name="PLeavol">[45]ACTJV!#REF!</definedName>
    <definedName name="PM">[62]Formulae!$J$5:$J$24</definedName>
    <definedName name="Pmt_to_use" localSheetId="7">#REF!</definedName>
    <definedName name="Pmt_to_use">#REF!</definedName>
    <definedName name="pmtType" localSheetId="5">INDEX({0,1},MATCH(#REF!,{"End of Period","Beginning of Period"},0))</definedName>
    <definedName name="pmtType" localSheetId="9">INDEX({0,1},MATCH(#REF!,{"End of Period","Beginning of Period"},0))</definedName>
    <definedName name="pmtType" localSheetId="11">INDEX({0,1},MATCH(#REF!,{"End of Period","Beginning of Period"},0))</definedName>
    <definedName name="pmtType" localSheetId="7">INDEX({0,1},MATCH(#REF!,{"End of Period","Beginning of Period"},0))</definedName>
    <definedName name="pmtType">INDEX({0,1},MATCH(#REF!,{"End of Period","Beginning of Period"},0))</definedName>
    <definedName name="Population">#REF!</definedName>
    <definedName name="power">'[63]FY2006 O&amp;M BUDGET'!#REF!</definedName>
    <definedName name="PR_RELATED" localSheetId="0">#REF!</definedName>
    <definedName name="PR_RELATED" localSheetId="1">#REF!</definedName>
    <definedName name="PR_RELATED" localSheetId="2">#REF!</definedName>
    <definedName name="PR_RELATED" localSheetId="6">#REF!</definedName>
    <definedName name="PR_RELATED" localSheetId="8">#REF!</definedName>
    <definedName name="PR_RELATED" localSheetId="10">#REF!</definedName>
    <definedName name="PR_RELATED" localSheetId="4">#REF!</definedName>
    <definedName name="PR_RELATED" localSheetId="5">#REF!</definedName>
    <definedName name="PR_RELATED" localSheetId="9">#REF!</definedName>
    <definedName name="PR_RELATED" localSheetId="11">#REF!</definedName>
    <definedName name="PR_RELATED" localSheetId="3">#REF!</definedName>
    <definedName name="PR_RELATED" localSheetId="7">#REF!</definedName>
    <definedName name="PR_RELATED">#REF!</definedName>
    <definedName name="PRINCIPALDATE">[64]Assumptions!$B$6</definedName>
    <definedName name="PRINT">'[30]B&amp;V Cash Out - II'!$B$24:$O$474</definedName>
    <definedName name="PRINT__AREA">[6]Transmission!#REF!</definedName>
    <definedName name="_xlnm.Print_Area" localSheetId="0">#REF!</definedName>
    <definedName name="_xlnm.Print_Area" localSheetId="1">#REF!</definedName>
    <definedName name="_xlnm.Print_Area" localSheetId="2">#REF!</definedName>
    <definedName name="_xlnm.Print_Area" localSheetId="6">#REF!</definedName>
    <definedName name="_xlnm.Print_Area" localSheetId="10">#REF!</definedName>
    <definedName name="_xlnm.Print_Area" localSheetId="5">#REF!</definedName>
    <definedName name="_xlnm.Print_Area" localSheetId="9">#REF!</definedName>
    <definedName name="_xlnm.Print_Area" localSheetId="11">#REF!</definedName>
    <definedName name="_xlnm.Print_Area" localSheetId="3">'WP_B-1_1 '!$A$1:$S$89</definedName>
    <definedName name="_xlnm.Print_Area" localSheetId="7">'WP_B-5_1'!$A$3:$M$93</definedName>
    <definedName name="_xlnm.Print_Area">#REF!</definedName>
    <definedName name="Print_Area_MI" localSheetId="5">#REF!</definedName>
    <definedName name="Print_Area_MI" localSheetId="9">#REF!</definedName>
    <definedName name="Print_Area_MI" localSheetId="11">#REF!</definedName>
    <definedName name="Print_Area_MI" localSheetId="7">#REF!</definedName>
    <definedName name="Print_Area_MI">#REF!</definedName>
    <definedName name="Print_List">#REF!</definedName>
    <definedName name="PRINT_OPTIONS">#REF!</definedName>
    <definedName name="Print_Preview">#REF!</definedName>
    <definedName name="_xlnm.Print_Titles" localSheetId="2">'Schedule B-1'!$1:$12</definedName>
    <definedName name="_xlnm.Print_Titles" localSheetId="8">'Schedule E-1'!$1:$13</definedName>
    <definedName name="_xlnm.Print_Titles" localSheetId="4">'WP B-1_2'!$3:$3</definedName>
    <definedName name="_xlnm.Print_Titles" localSheetId="3">'WP_B-1_1 '!$A:$C,'WP_B-1_1 '!$1:$13</definedName>
    <definedName name="_xlnm.Print_Titles" localSheetId="7">'WP_B-5_1'!$A:$C,'WP_B-5_1'!$1:$11</definedName>
    <definedName name="PRINT1" localSheetId="5">#REF!</definedName>
    <definedName name="PRINT1" localSheetId="9">#REF!</definedName>
    <definedName name="PRINT1" localSheetId="11">#REF!</definedName>
    <definedName name="PRINT1" localSheetId="7">#REF!</definedName>
    <definedName name="PRINT1">#REF!</definedName>
    <definedName name="PRINT2" localSheetId="5">#REF!</definedName>
    <definedName name="PRINT2" localSheetId="9">#REF!</definedName>
    <definedName name="PRINT2" localSheetId="11">#REF!</definedName>
    <definedName name="PRINT2" localSheetId="7">#REF!</definedName>
    <definedName name="PRINT2">#REF!</definedName>
    <definedName name="PRINT3" localSheetId="5">#REF!</definedName>
    <definedName name="PRINT3" localSheetId="9">#REF!</definedName>
    <definedName name="PRINT3" localSheetId="11">#REF!</definedName>
    <definedName name="PRINT3" localSheetId="7">#REF!</definedName>
    <definedName name="PRINT3">#REF!</definedName>
    <definedName name="PRINT4">#REF!</definedName>
    <definedName name="PRINTAREA">#REF!</definedName>
    <definedName name="Product">[9]Chartfield!$I$2:$I$162</definedName>
    <definedName name="Project">[9]Chartfield!$M$2:$M$117</definedName>
    <definedName name="Projects_List">OFFSET([65]Validations!$A$2:$A$26,0,0,COUNTA([65]Validations!$A$2:$A$26)-COUNT([65]Validations!$A$2:$A$26),1)</definedName>
    <definedName name="Prototype_O_M_DataTable">'[29]Prototype O_M'!$A$1:$AF$29</definedName>
    <definedName name="ProviderType" localSheetId="5">#REF!</definedName>
    <definedName name="ProviderType" localSheetId="9">#REF!</definedName>
    <definedName name="ProviderType" localSheetId="11">#REF!</definedName>
    <definedName name="ProviderType" localSheetId="7">#REF!</definedName>
    <definedName name="ProviderType">#REF!</definedName>
    <definedName name="PTED" localSheetId="5">#REF!</definedName>
    <definedName name="PTED" localSheetId="9">#REF!</definedName>
    <definedName name="PTED" localSheetId="11">#REF!</definedName>
    <definedName name="PTED" localSheetId="7">#REF!</definedName>
    <definedName name="PTED">#REF!</definedName>
    <definedName name="PURCHASED" localSheetId="0">#REF!</definedName>
    <definedName name="PURCHASED" localSheetId="1">#REF!</definedName>
    <definedName name="PURCHASED" localSheetId="2">#REF!</definedName>
    <definedName name="PURCHASED" localSheetId="6">#REF!</definedName>
    <definedName name="PURCHASED" localSheetId="8">#REF!</definedName>
    <definedName name="PURCHASED" localSheetId="10">#REF!</definedName>
    <definedName name="PURCHASED" localSheetId="4">#REF!</definedName>
    <definedName name="PURCHASED" localSheetId="5">#REF!</definedName>
    <definedName name="PURCHASED" localSheetId="9">#REF!</definedName>
    <definedName name="PURCHASED" localSheetId="11">#REF!</definedName>
    <definedName name="PURCHASED" localSheetId="3">#REF!</definedName>
    <definedName name="PURCHASED" localSheetId="7">#REF!</definedName>
    <definedName name="PURCHASED">#REF!</definedName>
    <definedName name="Purchases_Sales_DataTable">#REF!</definedName>
    <definedName name="q">#REF!</definedName>
    <definedName name="qq">'[15]Variance Explanations'!$E$1:$E$3</definedName>
    <definedName name="RadioModel">OFFSET([66]Radio!$B$2:$B$51,0,0,COUNTA([66]Radio!$B$2:$B$51)-COUNT([66]Radio!$B$2:$B$51),1)</definedName>
    <definedName name="rate" localSheetId="5">#REF!</definedName>
    <definedName name="rate" localSheetId="9">#REF!</definedName>
    <definedName name="rate" localSheetId="11">#REF!</definedName>
    <definedName name="rate" localSheetId="7">#REF!</definedName>
    <definedName name="rate">#REF!</definedName>
    <definedName name="RATIO" localSheetId="5">'[67]Debt Service'!#REF!</definedName>
    <definedName name="RATIO" localSheetId="9">'[67]Debt Service'!#REF!</definedName>
    <definedName name="RATIO" localSheetId="11">'[67]Debt Service'!#REF!</definedName>
    <definedName name="RATIO" localSheetId="7">'[67]Debt Service'!#REF!</definedName>
    <definedName name="RATIO">'[67]Debt Service'!#REF!</definedName>
    <definedName name="RBU" localSheetId="0">[11]Clims!#REF!</definedName>
    <definedName name="RBU" localSheetId="1">[11]Clims!#REF!</definedName>
    <definedName name="RBU" localSheetId="2">[11]Clims!#REF!</definedName>
    <definedName name="RBU" localSheetId="6">[11]Clims!#REF!</definedName>
    <definedName name="RBU" localSheetId="8">[11]Clims!#REF!</definedName>
    <definedName name="RBU" localSheetId="10">[11]Clims!#REF!</definedName>
    <definedName name="RBU" localSheetId="4">[11]Clims!#REF!</definedName>
    <definedName name="RBU" localSheetId="5">[11]Clims!#REF!</definedName>
    <definedName name="RBU" localSheetId="9">[11]Clims!#REF!</definedName>
    <definedName name="RBU" localSheetId="11">[11]Clims!#REF!</definedName>
    <definedName name="RBU" localSheetId="3">[11]Clims!#REF!</definedName>
    <definedName name="RBU" localSheetId="7">[11]Clims!#REF!</definedName>
    <definedName name="RBU">[11]Clims!#REF!</definedName>
    <definedName name="RC_1">[39]PB2!$J$1</definedName>
    <definedName name="RC_2">[39]PB2!$J$2</definedName>
    <definedName name="RCBASE">[61]ESTALL.XLS!#REF!</definedName>
    <definedName name="reabtu">[45]ACTJV!#REF!</definedName>
    <definedName name="reacost">[45]ACTJV!#REF!</definedName>
    <definedName name="reapr">[45]ACTJV!#REF!</definedName>
    <definedName name="reavol">[45]ACTJV!#REF!</definedName>
    <definedName name="Rec_1_2">[68]Detail!#REF!</definedName>
    <definedName name="Rec_C">[68]Detail!#REF!</definedName>
    <definedName name="RECRUITING" localSheetId="0">#REF!</definedName>
    <definedName name="RECRUITING" localSheetId="1">#REF!</definedName>
    <definedName name="RECRUITING" localSheetId="2">#REF!</definedName>
    <definedName name="RECRUITING" localSheetId="6">#REF!</definedName>
    <definedName name="RECRUITING" localSheetId="8">#REF!</definedName>
    <definedName name="RECRUITING" localSheetId="10">#REF!</definedName>
    <definedName name="RECRUITING" localSheetId="4">#REF!</definedName>
    <definedName name="RECRUITING" localSheetId="5">#REF!</definedName>
    <definedName name="RECRUITING" localSheetId="9">#REF!</definedName>
    <definedName name="RECRUITING" localSheetId="11">#REF!</definedName>
    <definedName name="RECRUITING" localSheetId="3">#REF!</definedName>
    <definedName name="RECRUITING" localSheetId="7">#REF!</definedName>
    <definedName name="RECRUITING">#REF!</definedName>
    <definedName name="Regions">'[13]Standard Lists'!$A$5:$A$12</definedName>
    <definedName name="REQUIREMENT">[14]Assumptions!$B$5</definedName>
    <definedName name="RID" localSheetId="0">[11]Clims!#REF!</definedName>
    <definedName name="RID" localSheetId="1">[11]Clims!#REF!</definedName>
    <definedName name="RID" localSheetId="2">[11]Clims!#REF!</definedName>
    <definedName name="RID" localSheetId="6">[11]Clims!#REF!</definedName>
    <definedName name="RID" localSheetId="8">[11]Clims!#REF!</definedName>
    <definedName name="RID" localSheetId="10">[11]Clims!#REF!</definedName>
    <definedName name="RID" localSheetId="4">[11]Clims!#REF!</definedName>
    <definedName name="RID" localSheetId="5">[11]Clims!#REF!</definedName>
    <definedName name="RID" localSheetId="9">[11]Clims!#REF!</definedName>
    <definedName name="RID" localSheetId="11">[11]Clims!#REF!</definedName>
    <definedName name="RID" localSheetId="3">[11]Clims!#REF!</definedName>
    <definedName name="RID" localSheetId="7">[11]Clims!#REF!</definedName>
    <definedName name="RID">[11]Clims!#REF!</definedName>
    <definedName name="RIDa" localSheetId="5">#REF!</definedName>
    <definedName name="RIDa" localSheetId="9">#REF!</definedName>
    <definedName name="RIDa" localSheetId="11">#REF!</definedName>
    <definedName name="RIDa" localSheetId="7">#REF!</definedName>
    <definedName name="RIDa">#REF!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ver_allocation" localSheetId="7">#REF!</definedName>
    <definedName name="River_allocation">#REF!</definedName>
    <definedName name="roundOpt" localSheetId="7">#REF!</definedName>
    <definedName name="roundOpt">#REF!</definedName>
    <definedName name="ruel1">'[69]Sorted By ID'!$A$1:$C$2085</definedName>
    <definedName name="RuleEightDatabases">'[70]Sorted By ID'!$A$1:$C$2157</definedName>
    <definedName name="RuleEightyDatabase">'[71]Sorted By ID'!$A$1:$C$2157</definedName>
    <definedName name="RuleEightyDatabase1">'[69]Sorted By ID'!$A$1:$C$2085</definedName>
    <definedName name="RuleEightyDatabases">'[70]Sorted By ID'!$A$1:$C$2157</definedName>
    <definedName name="SCALE">[14]Assumptions!$A$10:$D$40</definedName>
    <definedName name="SCH_A1" localSheetId="0">#REF!</definedName>
    <definedName name="SCH_A1" localSheetId="1">#REF!</definedName>
    <definedName name="SCH_A1" localSheetId="2">#REF!</definedName>
    <definedName name="SCH_A1" localSheetId="6">#REF!</definedName>
    <definedName name="SCH_A1" localSheetId="8">#REF!</definedName>
    <definedName name="SCH_A1" localSheetId="10">#REF!</definedName>
    <definedName name="SCH_A1" localSheetId="4">#REF!</definedName>
    <definedName name="SCH_A1" localSheetId="5">#REF!</definedName>
    <definedName name="SCH_A1" localSheetId="9">#REF!</definedName>
    <definedName name="SCH_A1" localSheetId="11">#REF!</definedName>
    <definedName name="SCH_A1" localSheetId="3">#REF!</definedName>
    <definedName name="SCH_A1" localSheetId="7">#REF!</definedName>
    <definedName name="SCH_A1">#REF!</definedName>
    <definedName name="SCH_B" localSheetId="0">#REF!</definedName>
    <definedName name="SCH_B" localSheetId="1">#REF!</definedName>
    <definedName name="SCH_B" localSheetId="2">#REF!</definedName>
    <definedName name="SCH_B" localSheetId="6">#REF!</definedName>
    <definedName name="SCH_B" localSheetId="8">#REF!</definedName>
    <definedName name="SCH_B" localSheetId="10">#REF!</definedName>
    <definedName name="SCH_B" localSheetId="4">#REF!</definedName>
    <definedName name="SCH_B" localSheetId="5">#REF!</definedName>
    <definedName name="SCH_B" localSheetId="9">#REF!</definedName>
    <definedName name="SCH_B" localSheetId="11">#REF!</definedName>
    <definedName name="SCH_B" localSheetId="3">#REF!</definedName>
    <definedName name="SCH_B" localSheetId="7">#REF!</definedName>
    <definedName name="SCH_B">#REF!</definedName>
    <definedName name="SCH_I" localSheetId="0">#REF!</definedName>
    <definedName name="SCH_I" localSheetId="1">#REF!</definedName>
    <definedName name="SCH_I" localSheetId="2">#REF!</definedName>
    <definedName name="SCH_I" localSheetId="6">#REF!</definedName>
    <definedName name="SCH_I" localSheetId="8">#REF!</definedName>
    <definedName name="SCH_I" localSheetId="10">#REF!</definedName>
    <definedName name="SCH_I" localSheetId="4">#REF!</definedName>
    <definedName name="SCH_I" localSheetId="5">#REF!</definedName>
    <definedName name="SCH_I" localSheetId="9">#REF!</definedName>
    <definedName name="SCH_I" localSheetId="11">#REF!</definedName>
    <definedName name="SCH_I" localSheetId="3">#REF!</definedName>
    <definedName name="SCH_I" localSheetId="7">#REF!</definedName>
    <definedName name="SCH_I">#REF!</definedName>
    <definedName name="SCH_I_OTHER_EXP" localSheetId="0">#REF!</definedName>
    <definedName name="SCH_I_OTHER_EXP" localSheetId="1">#REF!</definedName>
    <definedName name="SCH_I_OTHER_EXP" localSheetId="2">#REF!</definedName>
    <definedName name="SCH_I_OTHER_EXP" localSheetId="6">#REF!</definedName>
    <definedName name="SCH_I_OTHER_EXP" localSheetId="8">#REF!</definedName>
    <definedName name="SCH_I_OTHER_EXP" localSheetId="10">#REF!</definedName>
    <definedName name="SCH_I_OTHER_EXP" localSheetId="9">#REF!</definedName>
    <definedName name="SCH_I_OTHER_EXP" localSheetId="11">#REF!</definedName>
    <definedName name="SCH_I_OTHER_EXP" localSheetId="3">#REF!</definedName>
    <definedName name="SCH_I_OTHER_EXP" localSheetId="7">#REF!</definedName>
    <definedName name="SCH_I_OTHER_EXP">#REF!</definedName>
    <definedName name="SCH_I_PAYROLL" localSheetId="0">#REF!</definedName>
    <definedName name="SCH_I_PAYROLL" localSheetId="1">#REF!</definedName>
    <definedName name="SCH_I_PAYROLL" localSheetId="2">#REF!</definedName>
    <definedName name="SCH_I_PAYROLL" localSheetId="6">#REF!</definedName>
    <definedName name="SCH_I_PAYROLL" localSheetId="8">#REF!</definedName>
    <definedName name="SCH_I_PAYROLL" localSheetId="10">#REF!</definedName>
    <definedName name="SCH_I_PAYROLL" localSheetId="9">#REF!</definedName>
    <definedName name="SCH_I_PAYROLL" localSheetId="11">#REF!</definedName>
    <definedName name="SCH_I_PAYROLL" localSheetId="3">#REF!</definedName>
    <definedName name="SCH_I_PAYROLL" localSheetId="7">#REF!</definedName>
    <definedName name="SCH_I_PAYROLL">#REF!</definedName>
    <definedName name="SCH_I_RATE_BASE" localSheetId="0">#REF!</definedName>
    <definedName name="SCH_I_RATE_BASE" localSheetId="1">#REF!</definedName>
    <definedName name="SCH_I_RATE_BASE" localSheetId="2">#REF!</definedName>
    <definedName name="SCH_I_RATE_BASE" localSheetId="6">#REF!</definedName>
    <definedName name="SCH_I_RATE_BASE" localSheetId="8">#REF!</definedName>
    <definedName name="SCH_I_RATE_BASE" localSheetId="10">#REF!</definedName>
    <definedName name="SCH_I_RATE_BASE" localSheetId="9">#REF!</definedName>
    <definedName name="SCH_I_RATE_BASE" localSheetId="11">#REF!</definedName>
    <definedName name="SCH_I_RATE_BASE" localSheetId="3">#REF!</definedName>
    <definedName name="SCH_I_RATE_BASE" localSheetId="7">#REF!</definedName>
    <definedName name="SCH_I_RATE_BASE">#REF!</definedName>
    <definedName name="SCURVETAB">#REF!</definedName>
    <definedName name="SeriesA_Prin">'[72]MPC Import'!#REF!</definedName>
    <definedName name="ServiceLevel" localSheetId="5">#REF!</definedName>
    <definedName name="ServiceLevel" localSheetId="9">#REF!</definedName>
    <definedName name="ServiceLevel" localSheetId="11">#REF!</definedName>
    <definedName name="ServiceLevel" localSheetId="7">#REF!</definedName>
    <definedName name="ServiceLevel">#REF!</definedName>
    <definedName name="SFV" localSheetId="0">[11]Clims!#REF!</definedName>
    <definedName name="SFV" localSheetId="1">[11]Clims!#REF!</definedName>
    <definedName name="SFV" localSheetId="2">[11]Clims!#REF!</definedName>
    <definedName name="SFV" localSheetId="6">[11]Clims!#REF!</definedName>
    <definedName name="SFV" localSheetId="8">[11]Clims!#REF!</definedName>
    <definedName name="SFV" localSheetId="10">[11]Clims!#REF!</definedName>
    <definedName name="SFV" localSheetId="3">[11]Clims!#REF!</definedName>
    <definedName name="SFV" localSheetId="7">[11]Clims!#REF!</definedName>
    <definedName name="SFV">[11]Clims!#REF!</definedName>
    <definedName name="Sheet2_DataTable">#REF!</definedName>
    <definedName name="Site_List">OFFSET([65]Validations!$B$2:$B$201,0,0,COUNTA([65]Validations!$B$2:$B$201)-COUNT([65]Validations!$B$2:$B$201),1)</definedName>
    <definedName name="SO_1_2" localSheetId="5">[68]Detail!#REF!</definedName>
    <definedName name="SO_1_2" localSheetId="9">[68]Detail!#REF!</definedName>
    <definedName name="SO_1_2" localSheetId="11">[68]Detail!#REF!</definedName>
    <definedName name="SO_1_2" localSheetId="7">[68]Detail!#REF!</definedName>
    <definedName name="SO_1_2">[68]Detail!#REF!</definedName>
    <definedName name="SO_C" localSheetId="5">[68]Detail!#REF!</definedName>
    <definedName name="SO_C" localSheetId="9">[68]Detail!#REF!</definedName>
    <definedName name="SO_C" localSheetId="11">[68]Detail!#REF!</definedName>
    <definedName name="SO_C" localSheetId="7">[68]Detail!#REF!</definedName>
    <definedName name="SO_C">[68]Detail!#REF!</definedName>
    <definedName name="STARCKETOTAL">[21]H!$D$65</definedName>
    <definedName name="Status">'[73]Status Dropdown'!$A$1:$A$7</definedName>
    <definedName name="Strategy" localSheetId="5">#REF!</definedName>
    <definedName name="Strategy" localSheetId="9">#REF!</definedName>
    <definedName name="Strategy" localSheetId="11">#REF!</definedName>
    <definedName name="Strategy" localSheetId="7">#REF!</definedName>
    <definedName name="Strategy">#REF!</definedName>
    <definedName name="Swap" localSheetId="7">[74]ESTJV.XLS!#REF!</definedName>
    <definedName name="Swap">[74]ESTJV.XLS!#REF!</definedName>
    <definedName name="Swap1" localSheetId="7">[74]ESTJV.XLS!#REF!</definedName>
    <definedName name="Swap1">[74]ESTJV.XLS!#REF!</definedName>
    <definedName name="T">[39]Start!$H$11</definedName>
    <definedName name="T1_Miles" localSheetId="0">#REF!</definedName>
    <definedName name="T1_Miles" localSheetId="1">#REF!</definedName>
    <definedName name="T1_Miles" localSheetId="2">#REF!</definedName>
    <definedName name="T1_Miles" localSheetId="6">#REF!</definedName>
    <definedName name="T1_Miles" localSheetId="8">#REF!</definedName>
    <definedName name="T1_Miles" localSheetId="10">#REF!</definedName>
    <definedName name="T1_Miles" localSheetId="4">#REF!</definedName>
    <definedName name="T1_Miles" localSheetId="5">#REF!</definedName>
    <definedName name="T1_Miles" localSheetId="9">#REF!</definedName>
    <definedName name="T1_Miles" localSheetId="11">#REF!</definedName>
    <definedName name="T1_Miles" localSheetId="3">#REF!</definedName>
    <definedName name="T1_Miles" localSheetId="7">#REF!</definedName>
    <definedName name="T1_Miles">#REF!</definedName>
    <definedName name="TableType">'[13]Standard Lists'!$A$20:$A$26</definedName>
    <definedName name="tablex">[75]LOCLOAD!$B$1:$C$306</definedName>
    <definedName name="TAmount" localSheetId="5">#REF!</definedName>
    <definedName name="TAmount" localSheetId="9">#REF!</definedName>
    <definedName name="TAmount" localSheetId="11">#REF!</definedName>
    <definedName name="TAmount" localSheetId="7">#REF!</definedName>
    <definedName name="TAmount">#REF!</definedName>
    <definedName name="Tamt">'[10]C - TRANS only'!$K$4:$K$764</definedName>
    <definedName name="Task_List">OFFSET([65]Validations!$D$2:$D$26,0,0,COUNTA([65]Validations!$D$2:$D$26)-COUNT([65]Validations!$D$2:$D$26),1)</definedName>
    <definedName name="Tcip">'[10]C - TRANS only'!$F$4:$F$764</definedName>
    <definedName name="TCRS" localSheetId="5">#REF!</definedName>
    <definedName name="TCRS" localSheetId="9">#REF!</definedName>
    <definedName name="TCRS" localSheetId="11">#REF!</definedName>
    <definedName name="TCRS" localSheetId="7">#REF!</definedName>
    <definedName name="TCRS">#REF!</definedName>
    <definedName name="TCRs_500505" localSheetId="5">#REF!</definedName>
    <definedName name="TCRs_500505" localSheetId="9">#REF!</definedName>
    <definedName name="TCRs_500505" localSheetId="11">#REF!</definedName>
    <definedName name="TCRs_500505" localSheetId="7">#REF!</definedName>
    <definedName name="TCRs_500505">#REF!</definedName>
    <definedName name="TEMP">'[60]Chart Data '!$A$1:$AN$115</definedName>
    <definedName name="templatecolumns" localSheetId="5">#REF!</definedName>
    <definedName name="templatecolumns" localSheetId="9">#REF!</definedName>
    <definedName name="templatecolumns" localSheetId="11">#REF!</definedName>
    <definedName name="templatecolumns" localSheetId="7">#REF!</definedName>
    <definedName name="templatecolumns">#REF!</definedName>
    <definedName name="templaterows" localSheetId="5">#REF!</definedName>
    <definedName name="templaterows" localSheetId="9">#REF!</definedName>
    <definedName name="templaterows" localSheetId="11">#REF!</definedName>
    <definedName name="templaterows" localSheetId="7">#REF!</definedName>
    <definedName name="templaterows">#REF!</definedName>
    <definedName name="TEN_EXP" localSheetId="0">[76]TEN_EXP!$1:$1048576</definedName>
    <definedName name="TEN_EXP" localSheetId="1">[76]TEN_EXP!$1:$1048576</definedName>
    <definedName name="TEN_EXP" localSheetId="2">[76]TEN_EXP!$1:$1048576</definedName>
    <definedName name="TEN_EXP" localSheetId="6">[76]TEN_EXP!$1:$1048576</definedName>
    <definedName name="TEN_EXP" localSheetId="8">[76]TEN_EXP!$1:$1048576</definedName>
    <definedName name="TEN_EXP" localSheetId="10">[76]TEN_EXP!$1:$1048576</definedName>
    <definedName name="TEN_EXP" localSheetId="3">[76]TEN_EXP!$A$1:$IV$65536</definedName>
    <definedName name="TEN_EXP" localSheetId="7">[76]TEN_EXP!$A$1:$IV$65536</definedName>
    <definedName name="TEN_EXP">[76]TEN_EXP!$A:$IV</definedName>
    <definedName name="TEN_REV" localSheetId="0">[76]TEN_REV!$1:$1048576</definedName>
    <definedName name="TEN_REV" localSheetId="1">[76]TEN_REV!$1:$1048576</definedName>
    <definedName name="TEN_REV" localSheetId="2">[76]TEN_REV!$1:$1048576</definedName>
    <definedName name="TEN_REV" localSheetId="6">[76]TEN_REV!$1:$1048576</definedName>
    <definedName name="TEN_REV" localSheetId="8">[76]TEN_REV!$1:$1048576</definedName>
    <definedName name="TEN_REV" localSheetId="10">[76]TEN_REV!$1:$1048576</definedName>
    <definedName name="TEN_REV" localSheetId="3">[76]TEN_REV!$A$1:$IV$65536</definedName>
    <definedName name="TEN_REV" localSheetId="7">[76]TEN_REV!$A$1:$IV$65536</definedName>
    <definedName name="TEN_REV">[76]TEN_REV!$A:$IV</definedName>
    <definedName name="tennbtu" localSheetId="5">#REF!</definedName>
    <definedName name="tennbtu" localSheetId="9">#REF!</definedName>
    <definedName name="tennbtu" localSheetId="11">#REF!</definedName>
    <definedName name="tennbtu" localSheetId="7">#REF!</definedName>
    <definedName name="tennbtu">#REF!</definedName>
    <definedName name="tenncost" localSheetId="7">[45]ACTJV!#REF!</definedName>
    <definedName name="tenncost">[45]ACTJV!#REF!</definedName>
    <definedName name="tennpr" localSheetId="7">#REF!</definedName>
    <definedName name="tennpr">#REF!</definedName>
    <definedName name="tennvol" localSheetId="7">#REF!</definedName>
    <definedName name="tennvol">#REF!</definedName>
    <definedName name="TENSCO_CEA" localSheetId="0">#REF!</definedName>
    <definedName name="TENSCO_CEA" localSheetId="1">#REF!</definedName>
    <definedName name="TENSCO_CEA" localSheetId="2">#REF!</definedName>
    <definedName name="TENSCO_CEA" localSheetId="6">#REF!</definedName>
    <definedName name="TENSCO_CEA" localSheetId="8">#REF!</definedName>
    <definedName name="TENSCO_CEA" localSheetId="10">#REF!</definedName>
    <definedName name="TENSCO_CEA" localSheetId="4">#REF!</definedName>
    <definedName name="TENSCO_CEA" localSheetId="5">#REF!</definedName>
    <definedName name="TENSCO_CEA" localSheetId="9">#REF!</definedName>
    <definedName name="TENSCO_CEA" localSheetId="11">#REF!</definedName>
    <definedName name="TENSCO_CEA" localSheetId="3">#REF!</definedName>
    <definedName name="TENSCO_CEA" localSheetId="7">#REF!</definedName>
    <definedName name="TENSCO_CEA">#REF!</definedName>
    <definedName name="TENSCO_CIP_Allocation" localSheetId="0">#REF!</definedName>
    <definedName name="TENSCO_CIP_Allocation" localSheetId="1">#REF!</definedName>
    <definedName name="TENSCO_CIP_Allocation" localSheetId="2">#REF!</definedName>
    <definedName name="TENSCO_CIP_Allocation" localSheetId="6">#REF!</definedName>
    <definedName name="TENSCO_CIP_Allocation" localSheetId="8">#REF!</definedName>
    <definedName name="TENSCO_CIP_Allocation" localSheetId="10">#REF!</definedName>
    <definedName name="TENSCO_CIP_Allocation" localSheetId="4">#REF!</definedName>
    <definedName name="TENSCO_CIP_Allocation" localSheetId="5">#REF!</definedName>
    <definedName name="TENSCO_CIP_Allocation" localSheetId="9">#REF!</definedName>
    <definedName name="TENSCO_CIP_Allocation" localSheetId="11">#REF!</definedName>
    <definedName name="TENSCO_CIP_Allocation" localSheetId="3">#REF!</definedName>
    <definedName name="TENSCO_CIP_Allocation" localSheetId="7">#REF!</definedName>
    <definedName name="TENSCO_CIP_Allocation">#REF!</definedName>
    <definedName name="TENSCO_Percentage_CP">#REF!</definedName>
    <definedName name="term">[77]Capital!$E$8</definedName>
    <definedName name="Term_in_years" localSheetId="5">#REF!</definedName>
    <definedName name="Term_in_years" localSheetId="9">#REF!</definedName>
    <definedName name="Term_in_years" localSheetId="11">#REF!</definedName>
    <definedName name="Term_in_years" localSheetId="7">#REF!</definedName>
    <definedName name="Term_in_years">#REF!</definedName>
    <definedName name="Test">0.00403935185022419</definedName>
    <definedName name="TFERC">#REF!</definedName>
    <definedName name="the">'[78]Sorted By ID'!$A$1:$C$2085</definedName>
    <definedName name="THERMGEN">'[29]Thermal Generation'!$A:$IV</definedName>
    <definedName name="title1">'[79]Debt Service'!#REF!</definedName>
    <definedName name="title2">'[79]Debt Service'!#REF!</definedName>
    <definedName name="title3">'[79]Debt Service'!#REF!</definedName>
    <definedName name="title4">'[79]Debt Service'!#REF!</definedName>
    <definedName name="title5">'[79]Debt Service'!#REF!</definedName>
    <definedName name="title6">'[79]Debt Service'!#REF!</definedName>
    <definedName name="title7">'[79]Debt Service'!#REF!</definedName>
    <definedName name="Today" localSheetId="5">#REF!</definedName>
    <definedName name="Today" localSheetId="9">#REF!</definedName>
    <definedName name="Today" localSheetId="11">#REF!</definedName>
    <definedName name="Today" localSheetId="7">#REF!</definedName>
    <definedName name="Today">#REF!</definedName>
    <definedName name="tot_computer" localSheetId="0">#REF!</definedName>
    <definedName name="tot_computer" localSheetId="1">#REF!</definedName>
    <definedName name="tot_computer" localSheetId="2">#REF!</definedName>
    <definedName name="tot_computer" localSheetId="6">#REF!</definedName>
    <definedName name="tot_computer" localSheetId="8">#REF!</definedName>
    <definedName name="tot_computer" localSheetId="10">#REF!</definedName>
    <definedName name="tot_computer" localSheetId="4">#REF!</definedName>
    <definedName name="tot_computer" localSheetId="5">#REF!</definedName>
    <definedName name="tot_computer" localSheetId="9">#REF!</definedName>
    <definedName name="tot_computer" localSheetId="11">#REF!</definedName>
    <definedName name="tot_computer" localSheetId="3">#REF!</definedName>
    <definedName name="tot_computer" localSheetId="7">#REF!</definedName>
    <definedName name="tot_computer">#REF!</definedName>
    <definedName name="tot_computer_2" localSheetId="0">[80]Summary!#REF!</definedName>
    <definedName name="tot_computer_2" localSheetId="1">[80]Summary!#REF!</definedName>
    <definedName name="tot_computer_2" localSheetId="2">[80]Summary!#REF!</definedName>
    <definedName name="tot_computer_2" localSheetId="6">[80]Summary!#REF!</definedName>
    <definedName name="tot_computer_2" localSheetId="8">[80]Summary!#REF!</definedName>
    <definedName name="tot_computer_2" localSheetId="10">[80]Summary!#REF!</definedName>
    <definedName name="tot_computer_2" localSheetId="4">[80]Summary!#REF!</definedName>
    <definedName name="tot_computer_2" localSheetId="5">[80]Summary!#REF!</definedName>
    <definedName name="tot_computer_2" localSheetId="9">[80]Summary!#REF!</definedName>
    <definedName name="tot_computer_2" localSheetId="11">[80]Summary!#REF!</definedName>
    <definedName name="tot_computer_2" localSheetId="3">[80]Summary!#REF!</definedName>
    <definedName name="tot_computer_2" localSheetId="7">[80]Summary!#REF!</definedName>
    <definedName name="tot_computer_2">[80]Summary!#REF!</definedName>
    <definedName name="tot_dmat" localSheetId="0">#REF!</definedName>
    <definedName name="tot_dmat" localSheetId="1">#REF!</definedName>
    <definedName name="tot_dmat" localSheetId="2">#REF!</definedName>
    <definedName name="tot_dmat" localSheetId="6">#REF!</definedName>
    <definedName name="tot_dmat" localSheetId="8">#REF!</definedName>
    <definedName name="tot_dmat" localSheetId="10">#REF!</definedName>
    <definedName name="tot_dmat" localSheetId="4">#REF!</definedName>
    <definedName name="tot_dmat" localSheetId="5">#REF!</definedName>
    <definedName name="tot_dmat" localSheetId="9">#REF!</definedName>
    <definedName name="tot_dmat" localSheetId="11">#REF!</definedName>
    <definedName name="tot_dmat" localSheetId="3">#REF!</definedName>
    <definedName name="tot_dmat" localSheetId="7">#REF!</definedName>
    <definedName name="tot_dmat">#REF!</definedName>
    <definedName name="tot_dmat_2" localSheetId="0">[80]Summary!#REF!</definedName>
    <definedName name="tot_dmat_2" localSheetId="1">[80]Summary!#REF!</definedName>
    <definedName name="tot_dmat_2" localSheetId="2">[80]Summary!#REF!</definedName>
    <definedName name="tot_dmat_2" localSheetId="6">[80]Summary!#REF!</definedName>
    <definedName name="tot_dmat_2" localSheetId="8">[80]Summary!#REF!</definedName>
    <definedName name="tot_dmat_2" localSheetId="10">[80]Summary!#REF!</definedName>
    <definedName name="tot_dmat_2" localSheetId="4">[80]Summary!#REF!</definedName>
    <definedName name="tot_dmat_2" localSheetId="5">[80]Summary!#REF!</definedName>
    <definedName name="tot_dmat_2" localSheetId="9">[80]Summary!#REF!</definedName>
    <definedName name="tot_dmat_2" localSheetId="11">[80]Summary!#REF!</definedName>
    <definedName name="tot_dmat_2" localSheetId="3">[80]Summary!#REF!</definedName>
    <definedName name="tot_dmat_2" localSheetId="7">[80]Summary!#REF!</definedName>
    <definedName name="tot_dmat_2">[80]Summary!#REF!</definedName>
    <definedName name="tot_gtotal" localSheetId="0">[80]Summary!#REF!</definedName>
    <definedName name="tot_gtotal" localSheetId="1">[80]Summary!#REF!</definedName>
    <definedName name="tot_gtotal" localSheetId="2">[80]Summary!#REF!</definedName>
    <definedName name="tot_gtotal" localSheetId="6">[80]Summary!#REF!</definedName>
    <definedName name="tot_gtotal" localSheetId="8">[80]Summary!#REF!</definedName>
    <definedName name="tot_gtotal" localSheetId="10">[80]Summary!#REF!</definedName>
    <definedName name="tot_gtotal" localSheetId="4">[80]Summary!#REF!</definedName>
    <definedName name="tot_gtotal" localSheetId="5">[80]Summary!#REF!</definedName>
    <definedName name="tot_gtotal" localSheetId="9">[80]Summary!#REF!</definedName>
    <definedName name="tot_gtotal" localSheetId="11">[80]Summary!#REF!</definedName>
    <definedName name="tot_gtotal" localSheetId="3">[80]Summary!#REF!</definedName>
    <definedName name="tot_gtotal" localSheetId="7">[80]Summary!#REF!</definedName>
    <definedName name="tot_gtotal">[80]Summary!#REF!</definedName>
    <definedName name="tot_labor" localSheetId="0">#REF!</definedName>
    <definedName name="tot_labor" localSheetId="1">#REF!</definedName>
    <definedName name="tot_labor" localSheetId="2">#REF!</definedName>
    <definedName name="tot_labor" localSheetId="6">#REF!</definedName>
    <definedName name="tot_labor" localSheetId="8">#REF!</definedName>
    <definedName name="tot_labor" localSheetId="10">#REF!</definedName>
    <definedName name="tot_labor" localSheetId="4">#REF!</definedName>
    <definedName name="tot_labor" localSheetId="5">#REF!</definedName>
    <definedName name="tot_labor" localSheetId="9">#REF!</definedName>
    <definedName name="tot_labor" localSheetId="11">#REF!</definedName>
    <definedName name="tot_labor" localSheetId="3">#REF!</definedName>
    <definedName name="tot_labor" localSheetId="7">#REF!</definedName>
    <definedName name="tot_labor">#REF!</definedName>
    <definedName name="tot_labor_2" localSheetId="0">[80]Summary!#REF!</definedName>
    <definedName name="tot_labor_2" localSheetId="1">[80]Summary!#REF!</definedName>
    <definedName name="tot_labor_2" localSheetId="2">[80]Summary!#REF!</definedName>
    <definedName name="tot_labor_2" localSheetId="6">[80]Summary!#REF!</definedName>
    <definedName name="tot_labor_2" localSheetId="8">[80]Summary!#REF!</definedName>
    <definedName name="tot_labor_2" localSheetId="10">[80]Summary!#REF!</definedName>
    <definedName name="tot_labor_2" localSheetId="4">[80]Summary!#REF!</definedName>
    <definedName name="tot_labor_2" localSheetId="5">[80]Summary!#REF!</definedName>
    <definedName name="tot_labor_2" localSheetId="9">[80]Summary!#REF!</definedName>
    <definedName name="tot_labor_2" localSheetId="11">[80]Summary!#REF!</definedName>
    <definedName name="tot_labor_2" localSheetId="3">[80]Summary!#REF!</definedName>
    <definedName name="tot_labor_2" localSheetId="7">[80]Summary!#REF!</definedName>
    <definedName name="tot_labor_2">[80]Summary!#REF!</definedName>
    <definedName name="tot_other" localSheetId="0">#REF!</definedName>
    <definedName name="tot_other" localSheetId="1">#REF!</definedName>
    <definedName name="tot_other" localSheetId="2">#REF!</definedName>
    <definedName name="tot_other" localSheetId="6">#REF!</definedName>
    <definedName name="tot_other" localSheetId="8">#REF!</definedName>
    <definedName name="tot_other" localSheetId="10">#REF!</definedName>
    <definedName name="tot_other" localSheetId="4">#REF!</definedName>
    <definedName name="tot_other" localSheetId="5">#REF!</definedName>
    <definedName name="tot_other" localSheetId="9">#REF!</definedName>
    <definedName name="tot_other" localSheetId="11">#REF!</definedName>
    <definedName name="tot_other" localSheetId="3">#REF!</definedName>
    <definedName name="tot_other" localSheetId="7">#REF!</definedName>
    <definedName name="tot_other">#REF!</definedName>
    <definedName name="tot_other_2" localSheetId="0">[80]Summary!#REF!</definedName>
    <definedName name="tot_other_2" localSheetId="1">[80]Summary!#REF!</definedName>
    <definedName name="tot_other_2" localSheetId="2">[80]Summary!#REF!</definedName>
    <definedName name="tot_other_2" localSheetId="6">[80]Summary!#REF!</definedName>
    <definedName name="tot_other_2" localSheetId="8">[80]Summary!#REF!</definedName>
    <definedName name="tot_other_2" localSheetId="10">[80]Summary!#REF!</definedName>
    <definedName name="tot_other_2" localSheetId="4">[80]Summary!#REF!</definedName>
    <definedName name="tot_other_2" localSheetId="5">[80]Summary!#REF!</definedName>
    <definedName name="tot_other_2" localSheetId="9">[80]Summary!#REF!</definedName>
    <definedName name="tot_other_2" localSheetId="11">[80]Summary!#REF!</definedName>
    <definedName name="tot_other_2" localSheetId="3">[80]Summary!#REF!</definedName>
    <definedName name="tot_other_2" localSheetId="7">[80]Summary!#REF!</definedName>
    <definedName name="tot_other_2">[80]Summary!#REF!</definedName>
    <definedName name="tot_property" localSheetId="0">#REF!</definedName>
    <definedName name="tot_property" localSheetId="1">#REF!</definedName>
    <definedName name="tot_property" localSheetId="2">#REF!</definedName>
    <definedName name="tot_property" localSheetId="6">#REF!</definedName>
    <definedName name="tot_property" localSheetId="8">#REF!</definedName>
    <definedName name="tot_property" localSheetId="10">#REF!</definedName>
    <definedName name="tot_property" localSheetId="4">#REF!</definedName>
    <definedName name="tot_property" localSheetId="5">#REF!</definedName>
    <definedName name="tot_property" localSheetId="9">#REF!</definedName>
    <definedName name="tot_property" localSheetId="11">#REF!</definedName>
    <definedName name="tot_property" localSheetId="3">#REF!</definedName>
    <definedName name="tot_property" localSheetId="7">#REF!</definedName>
    <definedName name="tot_property">#REF!</definedName>
    <definedName name="tot_property_2" localSheetId="0">[80]Summary!#REF!</definedName>
    <definedName name="tot_property_2" localSheetId="1">[80]Summary!#REF!</definedName>
    <definedName name="tot_property_2" localSheetId="2">[80]Summary!#REF!</definedName>
    <definedName name="tot_property_2" localSheetId="6">[80]Summary!#REF!</definedName>
    <definedName name="tot_property_2" localSheetId="8">[80]Summary!#REF!</definedName>
    <definedName name="tot_property_2" localSheetId="10">[80]Summary!#REF!</definedName>
    <definedName name="tot_property_2" localSheetId="4">[80]Summary!#REF!</definedName>
    <definedName name="tot_property_2" localSheetId="5">[80]Summary!#REF!</definedName>
    <definedName name="tot_property_2" localSheetId="9">[80]Summary!#REF!</definedName>
    <definedName name="tot_property_2" localSheetId="11">[80]Summary!#REF!</definedName>
    <definedName name="tot_property_2" localSheetId="3">[80]Summary!#REF!</definedName>
    <definedName name="tot_property_2" localSheetId="7">[80]Summary!#REF!</definedName>
    <definedName name="tot_property_2">[80]Summary!#REF!</definedName>
    <definedName name="tot_sdepart" localSheetId="0">#REF!</definedName>
    <definedName name="tot_sdepart" localSheetId="1">#REF!</definedName>
    <definedName name="tot_sdepart" localSheetId="2">#REF!</definedName>
    <definedName name="tot_sdepart" localSheetId="6">#REF!</definedName>
    <definedName name="tot_sdepart" localSheetId="8">#REF!</definedName>
    <definedName name="tot_sdepart" localSheetId="10">#REF!</definedName>
    <definedName name="tot_sdepart" localSheetId="4">#REF!</definedName>
    <definedName name="tot_sdepart" localSheetId="5">#REF!</definedName>
    <definedName name="tot_sdepart" localSheetId="9">#REF!</definedName>
    <definedName name="tot_sdepart" localSheetId="11">#REF!</definedName>
    <definedName name="tot_sdepart" localSheetId="3">#REF!</definedName>
    <definedName name="tot_sdepart" localSheetId="7">#REF!</definedName>
    <definedName name="tot_sdepart">#REF!</definedName>
    <definedName name="tot_sdepart_2" localSheetId="0">[80]Summary!#REF!</definedName>
    <definedName name="tot_sdepart_2" localSheetId="1">[80]Summary!#REF!</definedName>
    <definedName name="tot_sdepart_2" localSheetId="2">[80]Summary!#REF!</definedName>
    <definedName name="tot_sdepart_2" localSheetId="6">[80]Summary!#REF!</definedName>
    <definedName name="tot_sdepart_2" localSheetId="8">[80]Summary!#REF!</definedName>
    <definedName name="tot_sdepart_2" localSheetId="10">[80]Summary!#REF!</definedName>
    <definedName name="tot_sdepart_2" localSheetId="4">[80]Summary!#REF!</definedName>
    <definedName name="tot_sdepart_2" localSheetId="5">[80]Summary!#REF!</definedName>
    <definedName name="tot_sdepart_2" localSheetId="9">[80]Summary!#REF!</definedName>
    <definedName name="tot_sdepart_2" localSheetId="11">[80]Summary!#REF!</definedName>
    <definedName name="tot_sdepart_2" localSheetId="3">[80]Summary!#REF!</definedName>
    <definedName name="tot_sdepart_2" localSheetId="7">[80]Summary!#REF!</definedName>
    <definedName name="tot_sdepart_2">[80]Summary!#REF!</definedName>
    <definedName name="tot_services" localSheetId="0">#REF!</definedName>
    <definedName name="tot_services" localSheetId="1">#REF!</definedName>
    <definedName name="tot_services" localSheetId="2">#REF!</definedName>
    <definedName name="tot_services" localSheetId="6">#REF!</definedName>
    <definedName name="tot_services" localSheetId="8">#REF!</definedName>
    <definedName name="tot_services" localSheetId="10">#REF!</definedName>
    <definedName name="tot_services" localSheetId="4">#REF!</definedName>
    <definedName name="tot_services" localSheetId="5">#REF!</definedName>
    <definedName name="tot_services" localSheetId="9">#REF!</definedName>
    <definedName name="tot_services" localSheetId="11">#REF!</definedName>
    <definedName name="tot_services" localSheetId="3">#REF!</definedName>
    <definedName name="tot_services" localSheetId="7">#REF!</definedName>
    <definedName name="tot_services">#REF!</definedName>
    <definedName name="tot_services_2" localSheetId="0">[80]Summary!#REF!</definedName>
    <definedName name="tot_services_2" localSheetId="1">[80]Summary!#REF!</definedName>
    <definedName name="tot_services_2" localSheetId="2">[80]Summary!#REF!</definedName>
    <definedName name="tot_services_2" localSheetId="6">[80]Summary!#REF!</definedName>
    <definedName name="tot_services_2" localSheetId="8">[80]Summary!#REF!</definedName>
    <definedName name="tot_services_2" localSheetId="10">[80]Summary!#REF!</definedName>
    <definedName name="tot_services_2" localSheetId="4">[80]Summary!#REF!</definedName>
    <definedName name="tot_services_2" localSheetId="5">[80]Summary!#REF!</definedName>
    <definedName name="tot_services_2" localSheetId="9">[80]Summary!#REF!</definedName>
    <definedName name="tot_services_2" localSheetId="11">[80]Summary!#REF!</definedName>
    <definedName name="tot_services_2" localSheetId="3">[80]Summary!#REF!</definedName>
    <definedName name="tot_services_2" localSheetId="7">[80]Summary!#REF!</definedName>
    <definedName name="tot_services_2">[80]Summary!#REF!</definedName>
    <definedName name="tot_smat" localSheetId="0">#REF!</definedName>
    <definedName name="tot_smat" localSheetId="1">#REF!</definedName>
    <definedName name="tot_smat" localSheetId="2">#REF!</definedName>
    <definedName name="tot_smat" localSheetId="6">#REF!</definedName>
    <definedName name="tot_smat" localSheetId="8">#REF!</definedName>
    <definedName name="tot_smat" localSheetId="10">#REF!</definedName>
    <definedName name="tot_smat" localSheetId="4">#REF!</definedName>
    <definedName name="tot_smat" localSheetId="5">#REF!</definedName>
    <definedName name="tot_smat" localSheetId="9">#REF!</definedName>
    <definedName name="tot_smat" localSheetId="11">#REF!</definedName>
    <definedName name="tot_smat" localSheetId="3">#REF!</definedName>
    <definedName name="tot_smat" localSheetId="7">#REF!</definedName>
    <definedName name="tot_smat">#REF!</definedName>
    <definedName name="tot_smat_2" localSheetId="0">[80]Summary!#REF!</definedName>
    <definedName name="tot_smat_2" localSheetId="1">[80]Summary!#REF!</definedName>
    <definedName name="tot_smat_2" localSheetId="2">[80]Summary!#REF!</definedName>
    <definedName name="tot_smat_2" localSheetId="6">[80]Summary!#REF!</definedName>
    <definedName name="tot_smat_2" localSheetId="8">[80]Summary!#REF!</definedName>
    <definedName name="tot_smat_2" localSheetId="10">[80]Summary!#REF!</definedName>
    <definedName name="tot_smat_2" localSheetId="4">[80]Summary!#REF!</definedName>
    <definedName name="tot_smat_2" localSheetId="5">[80]Summary!#REF!</definedName>
    <definedName name="tot_smat_2" localSheetId="9">[80]Summary!#REF!</definedName>
    <definedName name="tot_smat_2" localSheetId="11">[80]Summary!#REF!</definedName>
    <definedName name="tot_smat_2" localSheetId="3">[80]Summary!#REF!</definedName>
    <definedName name="tot_smat_2" localSheetId="7">[80]Summary!#REF!</definedName>
    <definedName name="tot_smat_2">[80]Summary!#REF!</definedName>
    <definedName name="tot_supplies" localSheetId="0">#REF!</definedName>
    <definedName name="tot_supplies" localSheetId="1">#REF!</definedName>
    <definedName name="tot_supplies" localSheetId="2">#REF!</definedName>
    <definedName name="tot_supplies" localSheetId="6">#REF!</definedName>
    <definedName name="tot_supplies" localSheetId="8">#REF!</definedName>
    <definedName name="tot_supplies" localSheetId="10">#REF!</definedName>
    <definedName name="tot_supplies" localSheetId="4">#REF!</definedName>
    <definedName name="tot_supplies" localSheetId="5">#REF!</definedName>
    <definedName name="tot_supplies" localSheetId="9">#REF!</definedName>
    <definedName name="tot_supplies" localSheetId="11">#REF!</definedName>
    <definedName name="tot_supplies" localSheetId="3">#REF!</definedName>
    <definedName name="tot_supplies" localSheetId="7">#REF!</definedName>
    <definedName name="tot_supplies">#REF!</definedName>
    <definedName name="tot_supplies_2" localSheetId="0">[80]Summary!#REF!</definedName>
    <definedName name="tot_supplies_2" localSheetId="1">[80]Summary!#REF!</definedName>
    <definedName name="tot_supplies_2" localSheetId="2">[80]Summary!#REF!</definedName>
    <definedName name="tot_supplies_2" localSheetId="6">[80]Summary!#REF!</definedName>
    <definedName name="tot_supplies_2" localSheetId="8">[80]Summary!#REF!</definedName>
    <definedName name="tot_supplies_2" localSheetId="10">[80]Summary!#REF!</definedName>
    <definedName name="tot_supplies_2" localSheetId="4">[80]Summary!#REF!</definedName>
    <definedName name="tot_supplies_2" localSheetId="5">[80]Summary!#REF!</definedName>
    <definedName name="tot_supplies_2" localSheetId="9">[80]Summary!#REF!</definedName>
    <definedName name="tot_supplies_2" localSheetId="11">[80]Summary!#REF!</definedName>
    <definedName name="tot_supplies_2" localSheetId="3">[80]Summary!#REF!</definedName>
    <definedName name="tot_supplies_2" localSheetId="7">[80]Summary!#REF!</definedName>
    <definedName name="tot_supplies_2">[80]Summary!#REF!</definedName>
    <definedName name="tot_train" localSheetId="0">#REF!</definedName>
    <definedName name="tot_train" localSheetId="1">#REF!</definedName>
    <definedName name="tot_train" localSheetId="2">#REF!</definedName>
    <definedName name="tot_train" localSheetId="6">#REF!</definedName>
    <definedName name="tot_train" localSheetId="8">#REF!</definedName>
    <definedName name="tot_train" localSheetId="10">#REF!</definedName>
    <definedName name="tot_train" localSheetId="4">#REF!</definedName>
    <definedName name="tot_train" localSheetId="5">#REF!</definedName>
    <definedName name="tot_train" localSheetId="9">#REF!</definedName>
    <definedName name="tot_train" localSheetId="11">#REF!</definedName>
    <definedName name="tot_train" localSheetId="3">#REF!</definedName>
    <definedName name="tot_train" localSheetId="7">#REF!</definedName>
    <definedName name="tot_train">#REF!</definedName>
    <definedName name="tot_train_2" localSheetId="0">[80]Summary!#REF!</definedName>
    <definedName name="tot_train_2" localSheetId="1">[80]Summary!#REF!</definedName>
    <definedName name="tot_train_2" localSheetId="2">[80]Summary!#REF!</definedName>
    <definedName name="tot_train_2" localSheetId="6">[80]Summary!#REF!</definedName>
    <definedName name="tot_train_2" localSheetId="8">[80]Summary!#REF!</definedName>
    <definedName name="tot_train_2" localSheetId="10">[80]Summary!#REF!</definedName>
    <definedName name="tot_train_2" localSheetId="4">[80]Summary!#REF!</definedName>
    <definedName name="tot_train_2" localSheetId="5">[80]Summary!#REF!</definedName>
    <definedName name="tot_train_2" localSheetId="9">[80]Summary!#REF!</definedName>
    <definedName name="tot_train_2" localSheetId="11">[80]Summary!#REF!</definedName>
    <definedName name="tot_train_2" localSheetId="3">[80]Summary!#REF!</definedName>
    <definedName name="tot_train_2" localSheetId="7">[80]Summary!#REF!</definedName>
    <definedName name="tot_train_2">[80]Summary!#REF!</definedName>
    <definedName name="tot_transpor" localSheetId="0">#REF!</definedName>
    <definedName name="tot_transpor" localSheetId="1">#REF!</definedName>
    <definedName name="tot_transpor" localSheetId="2">#REF!</definedName>
    <definedName name="tot_transpor" localSheetId="6">#REF!</definedName>
    <definedName name="tot_transpor" localSheetId="8">#REF!</definedName>
    <definedName name="tot_transpor" localSheetId="10">#REF!</definedName>
    <definedName name="tot_transpor" localSheetId="4">#REF!</definedName>
    <definedName name="tot_transpor" localSheetId="5">#REF!</definedName>
    <definedName name="tot_transpor" localSheetId="9">#REF!</definedName>
    <definedName name="tot_transpor" localSheetId="11">#REF!</definedName>
    <definedName name="tot_transpor" localSheetId="3">#REF!</definedName>
    <definedName name="tot_transpor" localSheetId="7">#REF!</definedName>
    <definedName name="tot_transpor">#REF!</definedName>
    <definedName name="tot_transpor_2" localSheetId="0">[80]Summary!#REF!</definedName>
    <definedName name="tot_transpor_2" localSheetId="1">[80]Summary!#REF!</definedName>
    <definedName name="tot_transpor_2" localSheetId="2">[80]Summary!#REF!</definedName>
    <definedName name="tot_transpor_2" localSheetId="6">[80]Summary!#REF!</definedName>
    <definedName name="tot_transpor_2" localSheetId="8">[80]Summary!#REF!</definedName>
    <definedName name="tot_transpor_2" localSheetId="10">[80]Summary!#REF!</definedName>
    <definedName name="tot_transpor_2" localSheetId="4">[80]Summary!#REF!</definedName>
    <definedName name="tot_transpor_2" localSheetId="5">[80]Summary!#REF!</definedName>
    <definedName name="tot_transpor_2" localSheetId="9">[80]Summary!#REF!</definedName>
    <definedName name="tot_transpor_2" localSheetId="11">[80]Summary!#REF!</definedName>
    <definedName name="tot_transpor_2" localSheetId="3">[80]Summary!#REF!</definedName>
    <definedName name="tot_transpor_2" localSheetId="7">[80]Summary!#REF!</definedName>
    <definedName name="tot_transpor_2">[80]Summary!#REF!</definedName>
    <definedName name="tot_travel" localSheetId="0">#REF!</definedName>
    <definedName name="tot_travel" localSheetId="1">#REF!</definedName>
    <definedName name="tot_travel" localSheetId="2">#REF!</definedName>
    <definedName name="tot_travel" localSheetId="6">#REF!</definedName>
    <definedName name="tot_travel" localSheetId="8">#REF!</definedName>
    <definedName name="tot_travel" localSheetId="10">#REF!</definedName>
    <definedName name="tot_travel" localSheetId="4">#REF!</definedName>
    <definedName name="tot_travel" localSheetId="5">#REF!</definedName>
    <definedName name="tot_travel" localSheetId="9">#REF!</definedName>
    <definedName name="tot_travel" localSheetId="11">#REF!</definedName>
    <definedName name="tot_travel" localSheetId="3">#REF!</definedName>
    <definedName name="tot_travel" localSheetId="7">#REF!</definedName>
    <definedName name="tot_travel">#REF!</definedName>
    <definedName name="tot_travel_2" localSheetId="0">[80]Summary!#REF!</definedName>
    <definedName name="tot_travel_2" localSheetId="1">[80]Summary!#REF!</definedName>
    <definedName name="tot_travel_2" localSheetId="2">[80]Summary!#REF!</definedName>
    <definedName name="tot_travel_2" localSheetId="6">[80]Summary!#REF!</definedName>
    <definedName name="tot_travel_2" localSheetId="8">[80]Summary!#REF!</definedName>
    <definedName name="tot_travel_2" localSheetId="10">[80]Summary!#REF!</definedName>
    <definedName name="tot_travel_2" localSheetId="4">[80]Summary!#REF!</definedName>
    <definedName name="tot_travel_2" localSheetId="5">[80]Summary!#REF!</definedName>
    <definedName name="tot_travel_2" localSheetId="9">[80]Summary!#REF!</definedName>
    <definedName name="tot_travel_2" localSheetId="11">[80]Summary!#REF!</definedName>
    <definedName name="tot_travel_2" localSheetId="3">[80]Summary!#REF!</definedName>
    <definedName name="tot_travel_2" localSheetId="7">[80]Summary!#REF!</definedName>
    <definedName name="tot_travel_2">[80]Summary!#REF!</definedName>
    <definedName name="tot_utility" localSheetId="0">#REF!</definedName>
    <definedName name="tot_utility" localSheetId="1">#REF!</definedName>
    <definedName name="tot_utility" localSheetId="2">#REF!</definedName>
    <definedName name="tot_utility" localSheetId="6">#REF!</definedName>
    <definedName name="tot_utility" localSheetId="8">#REF!</definedName>
    <definedName name="tot_utility" localSheetId="10">#REF!</definedName>
    <definedName name="tot_utility" localSheetId="4">#REF!</definedName>
    <definedName name="tot_utility" localSheetId="5">#REF!</definedName>
    <definedName name="tot_utility" localSheetId="9">#REF!</definedName>
    <definedName name="tot_utility" localSheetId="11">#REF!</definedName>
    <definedName name="tot_utility" localSheetId="3">#REF!</definedName>
    <definedName name="tot_utility" localSheetId="7">#REF!</definedName>
    <definedName name="tot_utility">#REF!</definedName>
    <definedName name="tot_utility_2" localSheetId="0">[80]Summary!#REF!</definedName>
    <definedName name="tot_utility_2" localSheetId="1">[80]Summary!#REF!</definedName>
    <definedName name="tot_utility_2" localSheetId="2">[80]Summary!#REF!</definedName>
    <definedName name="tot_utility_2" localSheetId="6">[80]Summary!#REF!</definedName>
    <definedName name="tot_utility_2" localSheetId="8">[80]Summary!#REF!</definedName>
    <definedName name="tot_utility_2" localSheetId="10">[80]Summary!#REF!</definedName>
    <definedName name="tot_utility_2" localSheetId="4">[80]Summary!#REF!</definedName>
    <definedName name="tot_utility_2" localSheetId="5">[80]Summary!#REF!</definedName>
    <definedName name="tot_utility_2" localSheetId="9">[80]Summary!#REF!</definedName>
    <definedName name="tot_utility_2" localSheetId="11">[80]Summary!#REF!</definedName>
    <definedName name="tot_utility_2" localSheetId="3">[80]Summary!#REF!</definedName>
    <definedName name="tot_utility_2" localSheetId="7">[80]Summary!#REF!</definedName>
    <definedName name="tot_utility_2">[80]Summary!#REF!</definedName>
    <definedName name="total1" localSheetId="5">'[79]Debt Service'!#REF!</definedName>
    <definedName name="total1" localSheetId="9">'[79]Debt Service'!#REF!</definedName>
    <definedName name="total1" localSheetId="11">'[79]Debt Service'!#REF!</definedName>
    <definedName name="total1" localSheetId="7">'[79]Debt Service'!#REF!</definedName>
    <definedName name="total1">'[79]Debt Service'!#REF!</definedName>
    <definedName name="total2" localSheetId="5">'[79]Debt Service'!#REF!</definedName>
    <definedName name="total2" localSheetId="9">'[79]Debt Service'!#REF!</definedName>
    <definedName name="total2" localSheetId="11">'[79]Debt Service'!#REF!</definedName>
    <definedName name="total2">'[79]Debt Service'!#REF!</definedName>
    <definedName name="total3" localSheetId="5">'[79]Debt Service'!#REF!</definedName>
    <definedName name="total3" localSheetId="9">'[79]Debt Service'!#REF!</definedName>
    <definedName name="total3" localSheetId="11">'[79]Debt Service'!#REF!</definedName>
    <definedName name="total3">'[79]Debt Service'!#REF!</definedName>
    <definedName name="total4">'[79]Debt Service'!#REF!</definedName>
    <definedName name="total5">'[79]Debt Service'!#REF!</definedName>
    <definedName name="total6">'[79]Debt Service'!#REF!</definedName>
    <definedName name="total7">'[79]Debt Service'!#REF!</definedName>
    <definedName name="Trade_DB" localSheetId="5">#REF!</definedName>
    <definedName name="Trade_DB" localSheetId="9">#REF!</definedName>
    <definedName name="Trade_DB" localSheetId="11">#REF!</definedName>
    <definedName name="Trade_DB" localSheetId="7">#REF!</definedName>
    <definedName name="Trade_DB">#REF!</definedName>
    <definedName name="TranRevChart" localSheetId="0">'[81]FY Rev'!#REF!</definedName>
    <definedName name="TranRevChart" localSheetId="1">'[81]FY Rev'!#REF!</definedName>
    <definedName name="TranRevChart" localSheetId="2">'[81]FY Rev'!#REF!</definedName>
    <definedName name="TranRevChart" localSheetId="6">'[81]FY Rev'!#REF!</definedName>
    <definedName name="TranRevChart" localSheetId="8">'[81]FY Rev'!#REF!</definedName>
    <definedName name="TranRevChart" localSheetId="10">'[81]FY Rev'!#REF!</definedName>
    <definedName name="TranRevChart" localSheetId="4">'[81]FY Rev'!#REF!</definedName>
    <definedName name="TranRevChart" localSheetId="5">'[81]FY Rev'!#REF!</definedName>
    <definedName name="TranRevChart" localSheetId="9">'[81]FY Rev'!#REF!</definedName>
    <definedName name="TranRevChart" localSheetId="11">'[81]FY Rev'!#REF!</definedName>
    <definedName name="TranRevChart" localSheetId="3">'[81]FY Rev'!#REF!</definedName>
    <definedName name="TranRevChart" localSheetId="7">'[81]FY Rev'!#REF!</definedName>
    <definedName name="TranRevChart">'[81]FY Rev'!#REF!</definedName>
    <definedName name="Trans_perc">'[82]Other Alloc'!$C$2485</definedName>
    <definedName name="TRANSPORTATION" localSheetId="0">#REF!</definedName>
    <definedName name="TRANSPORTATION" localSheetId="1">#REF!</definedName>
    <definedName name="TRANSPORTATION" localSheetId="2">#REF!</definedName>
    <definedName name="TRANSPORTATION" localSheetId="6">#REF!</definedName>
    <definedName name="TRANSPORTATION" localSheetId="8">#REF!</definedName>
    <definedName name="TRANSPORTATION" localSheetId="10">#REF!</definedName>
    <definedName name="TRANSPORTATION" localSheetId="4">#REF!</definedName>
    <definedName name="TRANSPORTATION" localSheetId="5">#REF!</definedName>
    <definedName name="TRANSPORTATION" localSheetId="9">#REF!</definedName>
    <definedName name="TRANSPORTATION" localSheetId="11">#REF!</definedName>
    <definedName name="TRANSPORTATION" localSheetId="3">#REF!</definedName>
    <definedName name="TRANSPORTATION" localSheetId="7">#REF!</definedName>
    <definedName name="TRANSPORTATION">#REF!</definedName>
    <definedName name="TRN_PCT" localSheetId="5">'[31]Pro rata'!#REF!</definedName>
    <definedName name="TRN_PCT" localSheetId="9">'[31]Pro rata'!#REF!</definedName>
    <definedName name="TRN_PCT" localSheetId="11">'[31]Pro rata'!#REF!</definedName>
    <definedName name="TRN_PCT" localSheetId="7">'[31]Pro rata'!#REF!</definedName>
    <definedName name="TRN_PCT">'[31]Pro rata'!#REF!</definedName>
    <definedName name="TSCBCA" localSheetId="5">#REF!</definedName>
    <definedName name="TSCBCA" localSheetId="9">#REF!</definedName>
    <definedName name="TSCBCA" localSheetId="11">#REF!</definedName>
    <definedName name="TSCBCA" localSheetId="7">#REF!</definedName>
    <definedName name="TSCBCA">#REF!</definedName>
    <definedName name="TSCCONTINGENCY" localSheetId="5">#REF!</definedName>
    <definedName name="TSCCONTINGENCY" localSheetId="9">#REF!</definedName>
    <definedName name="TSCCONTINGENCY" localSheetId="11">#REF!</definedName>
    <definedName name="TSCCONTINGENCY" localSheetId="7">#REF!</definedName>
    <definedName name="TSCCONTINGENCY">#REF!</definedName>
    <definedName name="TSCESTIMATENEG" localSheetId="7">#REF!</definedName>
    <definedName name="TSCESTIMATENEG">#REF!</definedName>
    <definedName name="TSCESTIMATEPOS">#REF!</definedName>
    <definedName name="TSCFUNDING">#REF!</definedName>
    <definedName name="TSCGANDA">#REF!</definedName>
    <definedName name="TSCGEAC">#REF!</definedName>
    <definedName name="TSCLOCATION">#REF!</definedName>
    <definedName name="TSCPIECHART">#REF!</definedName>
    <definedName name="TSCPRIORITY">#REF!</definedName>
    <definedName name="TSCRANK">#REF!</definedName>
    <definedName name="TSCROUND">#REF!</definedName>
    <definedName name="TSCRPTSUBTOTAL">#REF!</definedName>
    <definedName name="TSCRPTTOTAL">#REF!</definedName>
    <definedName name="TSCSPLIT">#REF!</definedName>
    <definedName name="TSCSTATUS">#REF!</definedName>
    <definedName name="TSCUNIQUENO">#REF!</definedName>
    <definedName name="TSCVALIDFUTURE">#REF!</definedName>
    <definedName name="TTAmount">#REF!</definedName>
    <definedName name="TTFERC">#REF!</definedName>
    <definedName name="ttttt">'[8]TRANS Asset Classes'!$A$3:$A$69</definedName>
    <definedName name="TUFCO_COMPRESSION">#REF!</definedName>
    <definedName name="TXU">#REF!</definedName>
    <definedName name="Type">#REF!</definedName>
    <definedName name="UnitMWH">#REF!</definedName>
    <definedName name="UnitMWHBL">#REF!</definedName>
    <definedName name="UnitMwhH">#REF!</definedName>
    <definedName name="Utilities">#REF!</definedName>
    <definedName name="VacationCalcDB">#REF!</definedName>
    <definedName name="valbtus">[19]ESTJV.XLS!#REF!</definedName>
    <definedName name="valcost">[19]ESTJV.XLS!#REF!</definedName>
    <definedName name="VALDATE">#REF!</definedName>
    <definedName name="VALIDFUTURE">#REF!</definedName>
    <definedName name="valrate">[19]ESTJV.XLS!#REF!</definedName>
    <definedName name="valuevx">42.314159</definedName>
    <definedName name="valvol">[19]ESTJV.XLS!#REF!</definedName>
    <definedName name="variable_listing">#REF!</definedName>
    <definedName name="wa">#REF!</definedName>
    <definedName name="WACOG">[82]WACOG!$I$10</definedName>
    <definedName name="WATBCA" localSheetId="5">#REF!</definedName>
    <definedName name="WATBCA" localSheetId="9">#REF!</definedName>
    <definedName name="WATBCA" localSheetId="11">#REF!</definedName>
    <definedName name="WATBCA" localSheetId="7">#REF!</definedName>
    <definedName name="WATBCA">#REF!</definedName>
    <definedName name="WATCONTINGENCY" localSheetId="5">#REF!</definedName>
    <definedName name="WATCONTINGENCY" localSheetId="9">#REF!</definedName>
    <definedName name="WATCONTINGENCY" localSheetId="11">#REF!</definedName>
    <definedName name="WATCONTINGENCY" localSheetId="7">#REF!</definedName>
    <definedName name="WATCONTINGENCY">#REF!</definedName>
    <definedName name="WaterCo_CEA" localSheetId="0">#REF!</definedName>
    <definedName name="WaterCo_CEA" localSheetId="1">#REF!</definedName>
    <definedName name="WaterCo_CEA" localSheetId="2">#REF!</definedName>
    <definedName name="WaterCo_CEA" localSheetId="6">#REF!</definedName>
    <definedName name="WaterCo_CEA" localSheetId="8">#REF!</definedName>
    <definedName name="WaterCo_CEA" localSheetId="10">#REF!</definedName>
    <definedName name="WaterCo_CEA" localSheetId="4">#REF!</definedName>
    <definedName name="WaterCo_CEA" localSheetId="5">#REF!</definedName>
    <definedName name="WaterCo_CEA" localSheetId="9">#REF!</definedName>
    <definedName name="WaterCo_CEA" localSheetId="11">#REF!</definedName>
    <definedName name="WaterCo_CEA" localSheetId="3">#REF!</definedName>
    <definedName name="WaterCo_CEA" localSheetId="7">#REF!</definedName>
    <definedName name="WaterCo_CEA">#REF!</definedName>
    <definedName name="WaterCo_CIP_Allocation" localSheetId="0">#REF!</definedName>
    <definedName name="WaterCo_CIP_Allocation" localSheetId="1">#REF!</definedName>
    <definedName name="WaterCo_CIP_Allocation" localSheetId="2">#REF!</definedName>
    <definedName name="WaterCo_CIP_Allocation" localSheetId="6">#REF!</definedName>
    <definedName name="WaterCo_CIP_Allocation" localSheetId="8">#REF!</definedName>
    <definedName name="WaterCo_CIP_Allocation" localSheetId="10">#REF!</definedName>
    <definedName name="WaterCo_CIP_Allocation" localSheetId="4">#REF!</definedName>
    <definedName name="WaterCo_CIP_Allocation" localSheetId="5">#REF!</definedName>
    <definedName name="WaterCo_CIP_Allocation" localSheetId="9">#REF!</definedName>
    <definedName name="WaterCo_CIP_Allocation" localSheetId="11">#REF!</definedName>
    <definedName name="WaterCo_CIP_Allocation" localSheetId="3">#REF!</definedName>
    <definedName name="WaterCo_CIP_Allocation" localSheetId="7">#REF!</definedName>
    <definedName name="WaterCo_CIP_Allocation">#REF!</definedName>
    <definedName name="WaterCo_Percentage_CP">#REF!</definedName>
    <definedName name="WATERVALIDFUTURE">#REF!</definedName>
    <definedName name="WATESTIMATENEG">#REF!</definedName>
    <definedName name="WATESTIMATEPOS">#REF!</definedName>
    <definedName name="WATFUNDING">#REF!</definedName>
    <definedName name="WATGANDA">#REF!</definedName>
    <definedName name="WATGEAC">#REF!</definedName>
    <definedName name="WATLOCATION">#REF!</definedName>
    <definedName name="WATPIECHART">#REF!</definedName>
    <definedName name="WATPRIORITY">#REF!</definedName>
    <definedName name="WATRANK">#REF!</definedName>
    <definedName name="WATROUND">#REF!</definedName>
    <definedName name="WATROUNDS">'[83]Water Drop Down Menu'!$BB$11:$BB$17</definedName>
    <definedName name="WATRPTSUBTOTAL" localSheetId="5">#REF!</definedName>
    <definedName name="WATRPTSUBTOTAL" localSheetId="9">#REF!</definedName>
    <definedName name="WATRPTSUBTOTAL" localSheetId="11">#REF!</definedName>
    <definedName name="WATRPTSUBTOTAL" localSheetId="7">#REF!</definedName>
    <definedName name="WATRPTSUBTOTAL">#REF!</definedName>
    <definedName name="WATRPTTOTAL" localSheetId="5">#REF!</definedName>
    <definedName name="WATRPTTOTAL" localSheetId="9">#REF!</definedName>
    <definedName name="WATRPTTOTAL" localSheetId="11">#REF!</definedName>
    <definedName name="WATRPTTOTAL" localSheetId="7">#REF!</definedName>
    <definedName name="WATRPTTOTAL">#REF!</definedName>
    <definedName name="WATSPLIT" localSheetId="5">#REF!</definedName>
    <definedName name="WATSPLIT" localSheetId="9">#REF!</definedName>
    <definedName name="WATSPLIT" localSheetId="11">#REF!</definedName>
    <definedName name="WATSPLIT" localSheetId="7">#REF!</definedName>
    <definedName name="WATSPLIT">#REF!</definedName>
    <definedName name="WATSTATUS">#REF!</definedName>
    <definedName name="WATUNIQUENO">#REF!</definedName>
    <definedName name="what?">'[84]Cash Lead'!#REF!</definedName>
    <definedName name="WHOLE_REPORT">'[30]B&amp;V Cash Out - II'!$B$24:$BH$474</definedName>
    <definedName name="Wholesale_Rev" localSheetId="7">#REF!</definedName>
    <definedName name="Wholesale_Rev">#REF!</definedName>
    <definedName name="windmill">'[85]Customer Cap Summary'!#REF!</definedName>
    <definedName name="WIRTZ335">[21]G!$D$61</definedName>
    <definedName name="WIRTZTOTAL">[21]G!$D$65</definedName>
    <definedName name="WPM">OFFSET([65]Validations!$C$2:$C$26,0,0,COUNTA([65]Validations!$C$2:$C$26)-COUNT([65]Validations!$C$2:$C$26),1)</definedName>
    <definedName name="WPS_PCT" localSheetId="5">'[31]Pro rata'!#REF!</definedName>
    <definedName name="WPS_PCT" localSheetId="9">'[31]Pro rata'!#REF!</definedName>
    <definedName name="WPS_PCT" localSheetId="11">'[31]Pro rata'!#REF!</definedName>
    <definedName name="WPS_PCT" localSheetId="7">'[31]Pro rata'!#REF!</definedName>
    <definedName name="WPS_PCT">'[31]Pro rata'!#REF!</definedName>
    <definedName name="WPSBCA">'[86]WPS Drop Down Menu'!$K$13:$K$16</definedName>
    <definedName name="WPSESTIMATENEG">'[86]WPS Drop Down Menu'!$L$13:$L$35</definedName>
    <definedName name="WPSESTIMATEPOS">'[86]WPS Drop Down Menu'!$M$13:$M$35</definedName>
    <definedName name="WPSFUNDING">'[86]WPS Drop Down Menu'!$AK$13:$AK$17</definedName>
    <definedName name="WPSGANDA">'[86]WPS Drop Down Menu'!$J$13:$J$15</definedName>
    <definedName name="WPSGEAC">'[86]WPS Drop Down Menu'!$AI$13:$AI$19</definedName>
    <definedName name="WPSLOCATION">'[86]WPS Drop Down Menu'!$C$13:$C$48</definedName>
    <definedName name="WPSPIECHART">'[86]WPS Drop Down Menu'!$I$13:$I$19</definedName>
    <definedName name="WPSPRIORITY">'[86]WPS Drop Down Menu'!$G$13:$G$16</definedName>
    <definedName name="WPSRANK">'[86]WPS Drop Down Menu'!$H$14:$H$247</definedName>
    <definedName name="WPSRPTSUBTOTAL">'[86]WPS Drop Down Menu'!$D$13:$D$16</definedName>
    <definedName name="WPSRPTTOTAL">'[86]WPS Drop Down Menu'!$E$13</definedName>
    <definedName name="WPSSPLIT">'[86]WPS Drop Down Menu'!$AJ$13:$AJ$14</definedName>
    <definedName name="WPSSTATUS">'[86]WPS Drop Down Menu'!$F$13:$F$15</definedName>
    <definedName name="WPSUNIQUENO">'[86]WPS Drop Down Menu'!$A$22:$A$247</definedName>
    <definedName name="wrn.first._.group." localSheetId="5"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wrn.first._.group." localSheetId="9"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wrn.first._.group." localSheetId="11"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wrn.first._.group." localSheetId="7"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wrn.first._.group." hidden="1">{#N/A,#N/A,FALSE,"Running Costs";#N/A,#N/A,FALSE,"Trans. Loss";#N/A,#N/A,FALSE,"Energy Costs";#N/A,#N/A,FALSE,"GT Cost";#N/A,#N/A,FALSE,"ECC";#N/A,#N/A,FALSE,"Carrying Costs";#N/A,#N/A,FALSE,"Seas. Cap Costs";#N/A,#N/A,FALSE,"Marginal Costs";#N/A,#N/A,FALSE,"FY96 Summer";#N/A,#N/A,FALSE,"FY96 Winter";#N/A,#N/A,FALSE,"FY96 Spr-Fall";#N/A,#N/A,FALSE,"FY00 Summer";#N/A,#N/A,FALSE,"FY00 Winter";#N/A,#N/A,FALSE,"FY00 Spr-Fall";#N/A,#N/A,FALSE,"FY04 Summer";#N/A,#N/A,FALSE,"FY04 Winter";#N/A,#N/A,FALSE,"FY04 Spr-Fall"}</definedName>
    <definedName name="WTDAVG">[87]SUMMARY!#REF!</definedName>
    <definedName name="WTDAVG1">[87]SUMMARY!#REF!</definedName>
    <definedName name="WTDAVG2">[87]SUMMARY!#REF!</definedName>
    <definedName name="wtdavg2a">[87]SUMMARY!#REF!</definedName>
    <definedName name="WTR_PCT">'[31]Pro rata'!#REF!</definedName>
    <definedName name="WWLUE">'[54]WW LUE'!$A:$IV</definedName>
    <definedName name="WWLUE1">'[54]WW LUE'!$B$8:$AM$130</definedName>
    <definedName name="WWW_allocation" localSheetId="5">#REF!</definedName>
    <definedName name="WWW_allocation" localSheetId="9">#REF!</definedName>
    <definedName name="WWW_allocation" localSheetId="11">#REF!</definedName>
    <definedName name="WWW_allocation" localSheetId="7">#REF!</definedName>
    <definedName name="WWW_allocation">#REF!</definedName>
    <definedName name="x">'[88]Variable O_M'!$A$1:$DF$177</definedName>
    <definedName name="xxx" localSheetId="5">#REF!</definedName>
    <definedName name="xxx" localSheetId="9">#REF!</definedName>
    <definedName name="xxx" localSheetId="11">#REF!</definedName>
    <definedName name="xxx" localSheetId="7">#REF!</definedName>
    <definedName name="xxx">#REF!</definedName>
    <definedName name="Year">[39]PB2!$B$3</definedName>
    <definedName name="YTD" localSheetId="7">#REF!</definedName>
    <definedName name="YTD">#REF!</definedName>
    <definedName name="YTDActuals">'[51]YTD Actuals'!$A$2:$B$271</definedName>
    <definedName name="z">'[89]Variance Explanations'!$F$1:$F$6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59" i="17" l="1"/>
  <c r="P58" i="17"/>
  <c r="P60" i="17" s="1"/>
  <c r="P54" i="17"/>
  <c r="P53" i="17"/>
  <c r="P52" i="17"/>
  <c r="P51" i="17"/>
  <c r="P50" i="17"/>
  <c r="P49" i="17"/>
  <c r="P48" i="17"/>
  <c r="P47" i="17"/>
  <c r="P46" i="17"/>
  <c r="P45" i="17"/>
  <c r="P44" i="17"/>
  <c r="P43" i="17"/>
  <c r="P42" i="17"/>
  <c r="P41" i="17"/>
  <c r="P40" i="17"/>
  <c r="P39" i="17"/>
  <c r="P55" i="17" s="1"/>
  <c r="P35" i="17"/>
  <c r="P34" i="17"/>
  <c r="P33" i="17"/>
  <c r="P32" i="17"/>
  <c r="P18" i="17"/>
  <c r="N16" i="17"/>
  <c r="K55" i="17"/>
  <c r="L50" i="17"/>
  <c r="L49" i="17"/>
  <c r="L48" i="17"/>
  <c r="L42" i="17"/>
  <c r="L41" i="17"/>
  <c r="L40" i="17"/>
  <c r="J79" i="17"/>
  <c r="J77" i="17"/>
  <c r="J75" i="17"/>
  <c r="J73" i="17"/>
  <c r="D60" i="17"/>
  <c r="J58" i="17"/>
  <c r="L58" i="17" s="1"/>
  <c r="J71" i="17"/>
  <c r="J69" i="17"/>
  <c r="I60" i="17"/>
  <c r="G60" i="17"/>
  <c r="F60" i="17"/>
  <c r="E60" i="17"/>
  <c r="O60" i="17"/>
  <c r="N60" i="17"/>
  <c r="M60" i="17"/>
  <c r="O55" i="17"/>
  <c r="I55" i="17"/>
  <c r="G55" i="17"/>
  <c r="F55" i="17"/>
  <c r="E55" i="17"/>
  <c r="J54" i="17"/>
  <c r="L54" i="17" s="1"/>
  <c r="J53" i="17"/>
  <c r="L53" i="17" s="1"/>
  <c r="J52" i="17"/>
  <c r="L52" i="17" s="1"/>
  <c r="J51" i="17"/>
  <c r="L51" i="17" s="1"/>
  <c r="J50" i="17"/>
  <c r="J49" i="17"/>
  <c r="J48" i="17"/>
  <c r="J47" i="17"/>
  <c r="L47" i="17" s="1"/>
  <c r="J46" i="17"/>
  <c r="L46" i="17" s="1"/>
  <c r="J45" i="17"/>
  <c r="L45" i="17" s="1"/>
  <c r="J44" i="17"/>
  <c r="L44" i="17" s="1"/>
  <c r="J43" i="17"/>
  <c r="L43" i="17" s="1"/>
  <c r="J42" i="17"/>
  <c r="J41" i="17"/>
  <c r="J40" i="17"/>
  <c r="A40" i="17"/>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N55" i="17"/>
  <c r="M55" i="17"/>
  <c r="J39" i="17"/>
  <c r="L39" i="17" s="1"/>
  <c r="J35" i="17"/>
  <c r="L35" i="17" s="1"/>
  <c r="J34" i="17"/>
  <c r="L34" i="17" s="1"/>
  <c r="J33" i="17"/>
  <c r="L33" i="17" s="1"/>
  <c r="J32" i="17"/>
  <c r="L32" i="17" s="1"/>
  <c r="P31" i="17"/>
  <c r="J31" i="17"/>
  <c r="L31" i="17" s="1"/>
  <c r="P30" i="17"/>
  <c r="J30" i="17"/>
  <c r="L30" i="17" s="1"/>
  <c r="P29" i="17"/>
  <c r="Q29" i="17" s="1"/>
  <c r="J29" i="17"/>
  <c r="L29" i="17" s="1"/>
  <c r="P28" i="17"/>
  <c r="J28" i="17"/>
  <c r="L28" i="17" s="1"/>
  <c r="P27" i="17"/>
  <c r="Q27" i="17" s="1"/>
  <c r="J27" i="17"/>
  <c r="L27" i="17" s="1"/>
  <c r="P26" i="17"/>
  <c r="J26" i="17"/>
  <c r="L26" i="17" s="1"/>
  <c r="P25" i="17"/>
  <c r="J25" i="17"/>
  <c r="L25" i="17" s="1"/>
  <c r="P24" i="17"/>
  <c r="Q24" i="17" s="1"/>
  <c r="J24" i="17"/>
  <c r="L24" i="17" s="1"/>
  <c r="P23" i="17"/>
  <c r="J23" i="17"/>
  <c r="L23" i="17" s="1"/>
  <c r="P22" i="17"/>
  <c r="J22" i="17"/>
  <c r="L22" i="17" s="1"/>
  <c r="P21" i="17"/>
  <c r="J21" i="17"/>
  <c r="L21" i="17" s="1"/>
  <c r="P20" i="17"/>
  <c r="Q20" i="17" s="1"/>
  <c r="J20" i="17"/>
  <c r="L20" i="17" s="1"/>
  <c r="P19" i="17"/>
  <c r="Q19" i="17" s="1"/>
  <c r="J19" i="17"/>
  <c r="L19" i="17" s="1"/>
  <c r="E36" i="17"/>
  <c r="E62" i="17" s="1"/>
  <c r="J18" i="17"/>
  <c r="L18" i="17" s="1"/>
  <c r="P17" i="17"/>
  <c r="Q17" i="17" s="1"/>
  <c r="J17" i="17"/>
  <c r="L17" i="17" s="1"/>
  <c r="O36" i="17"/>
  <c r="F36" i="17"/>
  <c r="P15" i="17"/>
  <c r="Q15" i="17" s="1"/>
  <c r="K36" i="17"/>
  <c r="I36" i="17"/>
  <c r="H36" i="17"/>
  <c r="H62" i="17" s="1"/>
  <c r="G36" i="17"/>
  <c r="D36" i="17"/>
  <c r="D67" i="17" s="1"/>
  <c r="L55" i="17" l="1"/>
  <c r="I62" i="17"/>
  <c r="P16" i="17"/>
  <c r="M36" i="17"/>
  <c r="N36" i="17"/>
  <c r="N62" i="17" s="1"/>
  <c r="K62" i="17"/>
  <c r="G62" i="17"/>
  <c r="J59" i="17"/>
  <c r="J55" i="17"/>
  <c r="D81" i="17"/>
  <c r="D82" i="17" s="1"/>
  <c r="P36" i="17"/>
  <c r="P62" i="17" s="1"/>
  <c r="O62" i="17"/>
  <c r="F62" i="17"/>
  <c r="J16" i="17"/>
  <c r="L16" i="17" s="1"/>
  <c r="M16" i="17" s="1"/>
  <c r="D55" i="17"/>
  <c r="D62" i="17" s="1"/>
  <c r="J15" i="17"/>
  <c r="Q16" i="17" l="1"/>
  <c r="M62" i="17"/>
  <c r="Q36" i="17"/>
  <c r="J60" i="17"/>
  <c r="L59" i="17"/>
  <c r="L60" i="17" s="1"/>
  <c r="J36" i="17"/>
  <c r="J67" i="17" s="1"/>
  <c r="J81" i="17" s="1"/>
  <c r="J82" i="17" s="1"/>
  <c r="L15" i="17"/>
  <c r="L36" i="17" s="1"/>
  <c r="Q62" i="17"/>
  <c r="L62" i="17" l="1"/>
  <c r="J62" i="17"/>
  <c r="H921" i="16" l="1"/>
  <c r="G921" i="16"/>
  <c r="G923" i="16" s="1"/>
  <c r="F921" i="16"/>
  <c r="F923" i="16" s="1"/>
  <c r="E921" i="16"/>
  <c r="D921" i="16"/>
  <c r="H481" i="16"/>
  <c r="G481" i="16"/>
  <c r="F481" i="16"/>
  <c r="E481" i="16"/>
  <c r="D481" i="16"/>
  <c r="H195" i="16"/>
  <c r="G195" i="16"/>
  <c r="F195" i="16"/>
  <c r="E195" i="16"/>
  <c r="D195" i="16"/>
  <c r="H144" i="16"/>
  <c r="G144" i="16"/>
  <c r="F144" i="16"/>
  <c r="E144" i="16"/>
  <c r="D144" i="16"/>
  <c r="D923" i="16" l="1"/>
  <c r="E923" i="16"/>
  <c r="H923" i="16"/>
  <c r="C46" i="15"/>
  <c r="B46" i="15"/>
  <c r="D45" i="15"/>
  <c r="D44" i="15"/>
  <c r="D43" i="15"/>
  <c r="D46" i="15" s="1"/>
  <c r="D42" i="15"/>
  <c r="C37" i="15"/>
  <c r="B37" i="15"/>
  <c r="D36" i="15"/>
  <c r="D35" i="15"/>
  <c r="D34" i="15"/>
  <c r="D33" i="15"/>
  <c r="D32" i="15"/>
  <c r="D31" i="15"/>
  <c r="D30" i="15"/>
  <c r="C24" i="15"/>
  <c r="B24" i="15"/>
  <c r="D23" i="15"/>
  <c r="D22" i="15"/>
  <c r="D21" i="15"/>
  <c r="D20" i="15"/>
  <c r="D19" i="15"/>
  <c r="D18" i="15"/>
  <c r="D17" i="15"/>
  <c r="D16" i="15"/>
  <c r="D15" i="15"/>
  <c r="C10" i="15"/>
  <c r="B10" i="15"/>
  <c r="D9" i="15"/>
  <c r="D8" i="15"/>
  <c r="D7" i="15"/>
  <c r="D6" i="15"/>
  <c r="D5" i="15"/>
  <c r="D4" i="15"/>
  <c r="D3" i="15"/>
  <c r="D10" i="15" l="1"/>
  <c r="D49" i="15" s="1"/>
  <c r="D24" i="15"/>
  <c r="C52" i="15" s="1"/>
  <c r="B49" i="15"/>
  <c r="C49" i="15"/>
  <c r="D37" i="15"/>
  <c r="C53" i="15" s="1"/>
  <c r="C54" i="15" s="1"/>
  <c r="J88" i="14" l="1"/>
  <c r="J86" i="14"/>
  <c r="J84" i="14"/>
  <c r="J82" i="14"/>
  <c r="J80" i="14"/>
  <c r="J78" i="14"/>
  <c r="J76" i="14"/>
  <c r="J74" i="14"/>
  <c r="J72" i="14"/>
  <c r="J70" i="14"/>
  <c r="J68" i="14"/>
  <c r="J66" i="14"/>
  <c r="J64" i="14"/>
  <c r="J62" i="14"/>
  <c r="J60" i="14"/>
  <c r="J58" i="14"/>
  <c r="M50" i="14"/>
  <c r="I50" i="14"/>
  <c r="H50" i="14"/>
  <c r="F50" i="14"/>
  <c r="E50" i="14"/>
  <c r="J49" i="14"/>
  <c r="J48" i="14"/>
  <c r="J47" i="14"/>
  <c r="J46" i="14"/>
  <c r="J45" i="14"/>
  <c r="J44" i="14"/>
  <c r="J43" i="14"/>
  <c r="J42" i="14"/>
  <c r="J41" i="14"/>
  <c r="J40" i="14"/>
  <c r="J39" i="14"/>
  <c r="J38" i="14"/>
  <c r="J37" i="14"/>
  <c r="J36" i="14"/>
  <c r="J35" i="14"/>
  <c r="J34" i="14"/>
  <c r="J29" i="14"/>
  <c r="J28" i="14"/>
  <c r="L28" i="14" s="1"/>
  <c r="M28" i="14" s="1"/>
  <c r="J27" i="14"/>
  <c r="L27" i="14" s="1"/>
  <c r="M27" i="14" s="1"/>
  <c r="J26" i="14"/>
  <c r="L26" i="14" s="1"/>
  <c r="M26" i="14" s="1"/>
  <c r="J25" i="14"/>
  <c r="L25" i="14" s="1"/>
  <c r="M25" i="14" s="1"/>
  <c r="J24" i="14"/>
  <c r="L24" i="14" s="1"/>
  <c r="M24" i="14" s="1"/>
  <c r="J23" i="14"/>
  <c r="L23" i="14" s="1"/>
  <c r="M23" i="14" s="1"/>
  <c r="J22" i="14"/>
  <c r="L22" i="14" s="1"/>
  <c r="M22" i="14" s="1"/>
  <c r="J21" i="14"/>
  <c r="L21" i="14" s="1"/>
  <c r="M21" i="14" s="1"/>
  <c r="J20" i="14"/>
  <c r="L20" i="14" s="1"/>
  <c r="M20" i="14" s="1"/>
  <c r="J19" i="14"/>
  <c r="L19" i="14" s="1"/>
  <c r="M19" i="14" s="1"/>
  <c r="J18" i="14"/>
  <c r="L18" i="14" s="1"/>
  <c r="M18" i="14" s="1"/>
  <c r="J17" i="14"/>
  <c r="L17" i="14" s="1"/>
  <c r="M17" i="14" s="1"/>
  <c r="J16" i="14"/>
  <c r="L16" i="14" s="1"/>
  <c r="M16" i="14" s="1"/>
  <c r="J15" i="14"/>
  <c r="L15" i="14" s="1"/>
  <c r="M15" i="14" s="1"/>
  <c r="E31" i="14"/>
  <c r="A14" i="14"/>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K31" i="14"/>
  <c r="K52" i="14" s="1"/>
  <c r="I31" i="14"/>
  <c r="I52" i="14" s="1"/>
  <c r="H31" i="14"/>
  <c r="G31" i="14"/>
  <c r="G52" i="14" s="1"/>
  <c r="J13" i="14"/>
  <c r="A13" i="14"/>
  <c r="J50" i="14" l="1"/>
  <c r="E52" i="14"/>
  <c r="H52" i="14"/>
  <c r="L13" i="14"/>
  <c r="M13" i="14" s="1"/>
  <c r="M31" i="14" s="1"/>
  <c r="M52" i="14" s="1"/>
  <c r="F31" i="14"/>
  <c r="F52" i="14" s="1"/>
  <c r="J14" i="14"/>
  <c r="L14" i="14" s="1"/>
  <c r="M14" i="14" s="1"/>
  <c r="J31" i="14" l="1"/>
  <c r="L31" i="14" s="1"/>
  <c r="L52" i="14" s="1"/>
  <c r="E90" i="14"/>
  <c r="E91" i="14" s="1"/>
  <c r="E56" i="14"/>
  <c r="J52" i="14" l="1"/>
  <c r="J90" i="14" s="1"/>
  <c r="J91" i="14" s="1"/>
  <c r="J56" i="14" l="1"/>
  <c r="H35" i="13" l="1"/>
  <c r="H56" i="13" s="1"/>
  <c r="G35" i="13"/>
  <c r="G56" i="13" s="1"/>
  <c r="D35" i="13"/>
  <c r="D56" i="13" s="1"/>
  <c r="O34" i="13"/>
  <c r="I34" i="13"/>
  <c r="K34" i="13" s="1"/>
  <c r="O33" i="13"/>
  <c r="K33" i="13"/>
  <c r="I33" i="13"/>
  <c r="I32" i="13"/>
  <c r="K32" i="13" s="1"/>
  <c r="I31" i="13"/>
  <c r="K31" i="13" s="1"/>
  <c r="I30" i="13"/>
  <c r="K30" i="13" s="1"/>
  <c r="O29" i="13"/>
  <c r="I29" i="13"/>
  <c r="K29" i="13" s="1"/>
  <c r="K28" i="13"/>
  <c r="L28" i="13" s="1"/>
  <c r="I28" i="13"/>
  <c r="I27" i="13"/>
  <c r="K27" i="13" s="1"/>
  <c r="I26" i="13"/>
  <c r="K26" i="13" s="1"/>
  <c r="L26" i="13" s="1"/>
  <c r="I25" i="13"/>
  <c r="K25" i="13" s="1"/>
  <c r="L25" i="13" s="1"/>
  <c r="O25" i="13" s="1"/>
  <c r="O24" i="13"/>
  <c r="I24" i="13"/>
  <c r="K24" i="13" s="1"/>
  <c r="I23" i="13"/>
  <c r="K23" i="13" s="1"/>
  <c r="L23" i="13" s="1"/>
  <c r="I22" i="13"/>
  <c r="K22" i="13" s="1"/>
  <c r="I21" i="13"/>
  <c r="K21" i="13" s="1"/>
  <c r="I20" i="13"/>
  <c r="K20" i="13" s="1"/>
  <c r="I19" i="13"/>
  <c r="K19" i="13" s="1"/>
  <c r="L19" i="13" s="1"/>
  <c r="F18" i="13"/>
  <c r="I18" i="13" s="1"/>
  <c r="O17" i="13"/>
  <c r="I17" i="13"/>
  <c r="K17" i="13" s="1"/>
  <c r="O16" i="13"/>
  <c r="I16" i="13"/>
  <c r="K16" i="13" s="1"/>
  <c r="B16" i="13"/>
  <c r="B17" i="13" s="1"/>
  <c r="J15" i="13"/>
  <c r="I15" i="13"/>
  <c r="O14" i="13"/>
  <c r="K14" i="13"/>
  <c r="I13" i="13"/>
  <c r="K13" i="13" s="1"/>
  <c r="L13" i="13" s="1"/>
  <c r="B13" i="13"/>
  <c r="B14" i="13" s="1"/>
  <c r="O12" i="13"/>
  <c r="I12" i="13"/>
  <c r="I35" i="13" s="1"/>
  <c r="I56" i="13" s="1"/>
  <c r="A12" i="13"/>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L22" i="13" l="1"/>
  <c r="O22" i="13" s="1"/>
  <c r="K12" i="13"/>
  <c r="L20" i="13"/>
  <c r="O20" i="13" s="1"/>
  <c r="L21" i="13"/>
  <c r="O21" i="13" s="1"/>
  <c r="L30" i="13"/>
  <c r="O30" i="13" s="1"/>
  <c r="O31" i="13"/>
  <c r="L31" i="13"/>
  <c r="L32" i="13"/>
  <c r="O32" i="13" s="1"/>
  <c r="F35" i="13"/>
  <c r="F56" i="13" s="1"/>
  <c r="L27" i="13"/>
  <c r="O27" i="13" s="1"/>
  <c r="K15" i="13"/>
  <c r="L15" i="13" s="1"/>
  <c r="O19" i="13"/>
  <c r="O28" i="13"/>
  <c r="J18" i="13"/>
  <c r="K18" i="13" s="1"/>
  <c r="L18" i="13" s="1"/>
  <c r="J35" i="13"/>
  <c r="J56" i="13" s="1"/>
  <c r="O26" i="13"/>
  <c r="O23" i="13" l="1"/>
  <c r="N35" i="13"/>
  <c r="N56" i="13" s="1"/>
  <c r="K35" i="13"/>
  <c r="K56" i="13" s="1"/>
  <c r="O15" i="13"/>
  <c r="M35" i="13"/>
  <c r="M56" i="13" s="1"/>
  <c r="L35" i="13"/>
  <c r="L56" i="13" s="1"/>
  <c r="O13" i="13"/>
  <c r="O18" i="13" l="1"/>
  <c r="O35" i="13" s="1"/>
  <c r="O56" i="13" s="1"/>
  <c r="D16" i="12" l="1"/>
  <c r="D8" i="12"/>
  <c r="F20" i="6" l="1"/>
  <c r="F19" i="6"/>
  <c r="F18" i="6"/>
  <c r="F17" i="6"/>
  <c r="F19" i="4" l="1"/>
  <c r="F24" i="4" l="1"/>
  <c r="F22" i="4"/>
  <c r="F20" i="4"/>
  <c r="F30" i="4" s="1"/>
  <c r="E20" i="8" l="1"/>
  <c r="E17" i="6"/>
  <c r="E24" i="4"/>
  <c r="E22" i="4"/>
  <c r="E20" i="4"/>
  <c r="E19" i="4"/>
  <c r="F26" i="3"/>
  <c r="F23" i="3"/>
  <c r="E26" i="3"/>
  <c r="E23" i="3"/>
  <c r="E24" i="3"/>
  <c r="F24" i="3" s="1"/>
  <c r="E25" i="3"/>
  <c r="F25" i="3" s="1"/>
  <c r="E22" i="3"/>
  <c r="F22" i="3" s="1"/>
  <c r="F19" i="3"/>
  <c r="F18" i="3"/>
  <c r="G24" i="11" l="1"/>
  <c r="H20" i="11"/>
  <c r="H19" i="11"/>
  <c r="F24" i="11"/>
  <c r="H24" i="11" l="1"/>
  <c r="H18" i="11"/>
  <c r="F39" i="8" l="1"/>
  <c r="G38" i="8"/>
  <c r="G37" i="8"/>
  <c r="G36" i="8"/>
  <c r="G35" i="8"/>
  <c r="G39" i="8" s="1"/>
  <c r="G29" i="8"/>
  <c r="G28" i="8"/>
  <c r="G27" i="8"/>
  <c r="G26" i="8"/>
  <c r="G25" i="8"/>
  <c r="G24" i="8"/>
  <c r="G23" i="8"/>
  <c r="G22" i="8"/>
  <c r="G21" i="8"/>
  <c r="G20" i="8"/>
  <c r="F32" i="8"/>
  <c r="F41" i="8" s="1"/>
  <c r="E32" i="8"/>
  <c r="G19" i="8"/>
  <c r="G18" i="8"/>
  <c r="G17" i="8"/>
  <c r="G16" i="8"/>
  <c r="B16" i="8"/>
  <c r="B17" i="8" s="1"/>
  <c r="G15" i="8"/>
  <c r="A15" i="8"/>
  <c r="A16" i="8" s="1"/>
  <c r="A17" i="8" s="1"/>
  <c r="A18" i="8" s="1"/>
  <c r="A19" i="8" s="1"/>
  <c r="A20" i="8" s="1"/>
  <c r="A21" i="8" s="1"/>
  <c r="A22" i="8" s="1"/>
  <c r="A23" i="8" s="1"/>
  <c r="A24" i="8" s="1"/>
  <c r="A25" i="8" s="1"/>
  <c r="A26" i="8" s="1"/>
  <c r="A27" i="8" s="1"/>
  <c r="A28" i="8" s="1"/>
  <c r="A29" i="8" s="1"/>
  <c r="A30" i="8" s="1"/>
  <c r="A31" i="8" s="1"/>
  <c r="A32" i="8" s="1"/>
  <c r="A34" i="8" s="1"/>
  <c r="A35" i="8" s="1"/>
  <c r="A36" i="8" s="1"/>
  <c r="A37" i="8" s="1"/>
  <c r="A38" i="8" s="1"/>
  <c r="A39" i="8" s="1"/>
  <c r="A41" i="8" s="1"/>
  <c r="E39" i="8" l="1"/>
  <c r="E41" i="8" s="1"/>
  <c r="G32" i="8"/>
  <c r="G41" i="8" s="1"/>
  <c r="E30" i="6" l="1"/>
  <c r="G29" i="6"/>
  <c r="G28" i="6"/>
  <c r="G27" i="6"/>
  <c r="G26" i="6"/>
  <c r="F23" i="6"/>
  <c r="F32" i="6" s="1"/>
  <c r="E23" i="6"/>
  <c r="G22" i="6"/>
  <c r="G21" i="6"/>
  <c r="G20" i="6"/>
  <c r="G19" i="6"/>
  <c r="G18" i="6"/>
  <c r="G17" i="6"/>
  <c r="G16" i="6"/>
  <c r="G15" i="6"/>
  <c r="B15" i="6"/>
  <c r="G14" i="6"/>
  <c r="A14" i="6"/>
  <c r="A15" i="6" s="1"/>
  <c r="A16" i="6" s="1"/>
  <c r="A17" i="6" s="1"/>
  <c r="A18" i="6" s="1"/>
  <c r="A19" i="6" s="1"/>
  <c r="A20" i="6" s="1"/>
  <c r="A21" i="6" s="1"/>
  <c r="A22" i="6" s="1"/>
  <c r="A23" i="6" s="1"/>
  <c r="A25" i="6" s="1"/>
  <c r="A26" i="6" s="1"/>
  <c r="A27" i="6" s="1"/>
  <c r="A28" i="6" s="1"/>
  <c r="A29" i="6" s="1"/>
  <c r="A30" i="6" s="1"/>
  <c r="A32" i="6" s="1"/>
  <c r="G30" i="6" l="1"/>
  <c r="G23" i="6"/>
  <c r="E32" i="6"/>
  <c r="G32" i="6" l="1"/>
  <c r="F37" i="4"/>
  <c r="E37" i="4"/>
  <c r="G36" i="4"/>
  <c r="G35" i="4"/>
  <c r="G34" i="4"/>
  <c r="G33" i="4"/>
  <c r="G27" i="4"/>
  <c r="G26" i="4"/>
  <c r="G24" i="4"/>
  <c r="G22" i="4"/>
  <c r="G20" i="4"/>
  <c r="E30" i="4"/>
  <c r="G17" i="4"/>
  <c r="G15" i="4"/>
  <c r="G14" i="4"/>
  <c r="A14" i="4"/>
  <c r="A15" i="4" s="1"/>
  <c r="A16" i="4" s="1"/>
  <c r="A17" i="4" s="1"/>
  <c r="A18" i="4" s="1"/>
  <c r="A19" i="4" s="1"/>
  <c r="A20" i="4" s="1"/>
  <c r="A21" i="4" s="1"/>
  <c r="A22" i="4" s="1"/>
  <c r="A23" i="4" s="1"/>
  <c r="A24" i="4" s="1"/>
  <c r="A25" i="4" s="1"/>
  <c r="A26" i="4" s="1"/>
  <c r="A27" i="4" s="1"/>
  <c r="A28" i="4" s="1"/>
  <c r="A29" i="4" s="1"/>
  <c r="A30" i="4" s="1"/>
  <c r="A32" i="4" s="1"/>
  <c r="A33" i="4" s="1"/>
  <c r="A34" i="4" s="1"/>
  <c r="A35" i="4" s="1"/>
  <c r="A36" i="4" s="1"/>
  <c r="A37" i="4" s="1"/>
  <c r="A39" i="4" s="1"/>
  <c r="E20" i="3"/>
  <c r="D20" i="3"/>
  <c r="F23" i="2"/>
  <c r="E21" i="2"/>
  <c r="E25" i="2" s="1"/>
  <c r="D21" i="2"/>
  <c r="D25" i="2" s="1"/>
  <c r="D29" i="2" s="1"/>
  <c r="F19" i="2"/>
  <c r="F18" i="2"/>
  <c r="F17" i="2"/>
  <c r="F16" i="2"/>
  <c r="F15" i="2"/>
  <c r="G37" i="4" l="1"/>
  <c r="D28" i="3"/>
  <c r="D32" i="3" s="1"/>
  <c r="F21" i="2"/>
  <c r="F25" i="2" s="1"/>
  <c r="F29" i="2" s="1"/>
  <c r="F20" i="3"/>
  <c r="F28" i="3" s="1"/>
  <c r="F32" i="3" s="1"/>
  <c r="E39" i="4"/>
  <c r="F39" i="4"/>
  <c r="G19" i="4"/>
  <c r="G30" i="4" s="1"/>
  <c r="E28" i="3"/>
  <c r="G39" i="4" l="1"/>
  <c r="A8" i="12" s="1"/>
  <c r="B8" i="12" s="1"/>
  <c r="C8" i="12" s="1"/>
  <c r="E8" i="12" s="1"/>
  <c r="G8" i="12" s="1"/>
</calcChain>
</file>

<file path=xl/sharedStrings.xml><?xml version="1.0" encoding="utf-8"?>
<sst xmlns="http://schemas.openxmlformats.org/spreadsheetml/2006/main" count="3366" uniqueCount="1196">
  <si>
    <t>Interim Wholesale Transmission Plant</t>
  </si>
  <si>
    <t>LCRA Transmission Services Corporation</t>
  </si>
  <si>
    <t>Line</t>
  </si>
  <si>
    <t>Account</t>
  </si>
  <si>
    <t>Description</t>
  </si>
  <si>
    <t>No.</t>
  </si>
  <si>
    <t>Transmission</t>
  </si>
  <si>
    <t xml:space="preserve"> </t>
  </si>
  <si>
    <t>(1)</t>
  </si>
  <si>
    <t>Transmission Plant</t>
  </si>
  <si>
    <t>Land and Land Rights - Stations</t>
  </si>
  <si>
    <t>Land and Land Rights - Lines</t>
  </si>
  <si>
    <t>Land and Land Rights - Lines - PTYA</t>
  </si>
  <si>
    <t>Structures and Improvements</t>
  </si>
  <si>
    <t>Structures and Improvements - PTYA</t>
  </si>
  <si>
    <t>Structures and Improvements from CWIP</t>
  </si>
  <si>
    <t>Station Equipment</t>
  </si>
  <si>
    <t xml:space="preserve">Towers and Fixtures </t>
  </si>
  <si>
    <t>Towers and Fixtures - PTYA</t>
  </si>
  <si>
    <t>Poles and Fixtures</t>
  </si>
  <si>
    <t>O.H. Conductors and devices</t>
  </si>
  <si>
    <t>O.H. Conductors and devices - PTYA</t>
  </si>
  <si>
    <t>Underground Conduit</t>
  </si>
  <si>
    <t>Underground Conductors</t>
  </si>
  <si>
    <t>Roads and Trails</t>
  </si>
  <si>
    <t>Others</t>
  </si>
  <si>
    <t>Total Transmission Plant</t>
  </si>
  <si>
    <t>Distribution Plant</t>
  </si>
  <si>
    <t>Total Distribution Plant- revised</t>
  </si>
  <si>
    <t>Interim Update of Wholesale Transmission Rate</t>
  </si>
  <si>
    <t>Interim</t>
  </si>
  <si>
    <t>Balance per Docket</t>
  </si>
  <si>
    <t xml:space="preserve">Interim </t>
  </si>
  <si>
    <t>Revenue</t>
  </si>
  <si>
    <t xml:space="preserve">Annual </t>
  </si>
  <si>
    <t>Requirement</t>
  </si>
  <si>
    <t>Increase</t>
  </si>
  <si>
    <t>(3) = (1)+ (2)</t>
  </si>
  <si>
    <t>Reference</t>
  </si>
  <si>
    <t>Line No.</t>
  </si>
  <si>
    <t>(2)</t>
  </si>
  <si>
    <t>(3)</t>
  </si>
  <si>
    <t>Operation &amp; Maintenance</t>
  </si>
  <si>
    <t>Other Expense</t>
  </si>
  <si>
    <t>Depreciation and Amortization</t>
  </si>
  <si>
    <t>Taxes Other Than Income Taxes</t>
  </si>
  <si>
    <t xml:space="preserve">Return on Rate Base </t>
  </si>
  <si>
    <t>Total Revenue Requirements</t>
  </si>
  <si>
    <t>Other Revenues (Schedule E-5)</t>
  </si>
  <si>
    <t>N/A</t>
  </si>
  <si>
    <t>Less Settlement Adjustment to O&amp;M</t>
  </si>
  <si>
    <t xml:space="preserve">     Total</t>
  </si>
  <si>
    <t>ERCOT Average 4 CP (kW)</t>
  </si>
  <si>
    <t>Docket No.50333</t>
  </si>
  <si>
    <t>Wholesale Rate $/kW</t>
  </si>
  <si>
    <t>Rate Base</t>
  </si>
  <si>
    <t xml:space="preserve">Transmission </t>
  </si>
  <si>
    <t>Rate Base at</t>
  </si>
  <si>
    <t xml:space="preserve">Schedule </t>
  </si>
  <si>
    <t>Direct Assigned:</t>
  </si>
  <si>
    <t>FERC Accounts (350 - 362)</t>
  </si>
  <si>
    <t>Original Plant in Service</t>
  </si>
  <si>
    <t>Accumulated Depreciation</t>
  </si>
  <si>
    <t xml:space="preserve">  Net Plant in Service</t>
  </si>
  <si>
    <t>FERC 363 through 397 Accounts- Net Plant</t>
  </si>
  <si>
    <t>Accumulated Provision Balances</t>
  </si>
  <si>
    <t>Materials &amp; Supplies Inventory</t>
  </si>
  <si>
    <t>Working Capital</t>
  </si>
  <si>
    <t xml:space="preserve">Other Rate Base </t>
  </si>
  <si>
    <t>Transmission Plant Rate Base</t>
  </si>
  <si>
    <t>Derived Rate of Return</t>
  </si>
  <si>
    <t>WP/ B / 1</t>
  </si>
  <si>
    <t>Return on Transmission Plant Rate Base</t>
  </si>
  <si>
    <t>Schedule A</t>
  </si>
  <si>
    <t>Balance per</t>
  </si>
  <si>
    <t>Balance at</t>
  </si>
  <si>
    <t>Increase in</t>
  </si>
  <si>
    <t>Poles and Fixtures - PTYA</t>
  </si>
  <si>
    <t>Total Original Cost of Plant</t>
  </si>
  <si>
    <t>Interim Wholesale Transmission Accumulated Depreciation</t>
  </si>
  <si>
    <t>Total Distribution Plant</t>
  </si>
  <si>
    <t>Total Electric Accumulated Depreciation</t>
  </si>
  <si>
    <t>Interim Wholesale Transmission Depreciation Expense</t>
  </si>
  <si>
    <t>Depreciation Expense</t>
  </si>
  <si>
    <t>Land and Land Rights - Lines from CWIP</t>
  </si>
  <si>
    <t>Towers and Fixtures from CWIP</t>
  </si>
  <si>
    <t>Poles and Fixtures from CWIP</t>
  </si>
  <si>
    <t>Annual Transmission</t>
  </si>
  <si>
    <t>Increase in Annual</t>
  </si>
  <si>
    <t>Expense</t>
  </si>
  <si>
    <t>as of 12/31/19</t>
  </si>
  <si>
    <t>Station Equipment from CWIP</t>
  </si>
  <si>
    <t>O.H. Conductors and devices from CWIP</t>
  </si>
  <si>
    <t>Schedule E-1 does not provide costs to be included directly in LCRA TSC's  interim revenue requirement.</t>
  </si>
  <si>
    <t>Taxes Other Than Income Tax</t>
  </si>
  <si>
    <t>Balance</t>
  </si>
  <si>
    <t xml:space="preserve"> per</t>
  </si>
  <si>
    <t>Interim Revenue</t>
  </si>
  <si>
    <t>FERC</t>
  </si>
  <si>
    <t>Annual</t>
  </si>
  <si>
    <t>Account Description</t>
  </si>
  <si>
    <t>Increase (Decrease)</t>
  </si>
  <si>
    <t>Taxes Other Than Income Taxes:</t>
  </si>
  <si>
    <t>Non-Revenue Related</t>
  </si>
  <si>
    <t>Payroll  (net of Schedule D-5 exclusions)</t>
  </si>
  <si>
    <t xml:space="preserve">Property </t>
  </si>
  <si>
    <t>Sales and Use Tax</t>
  </si>
  <si>
    <t>Docket No. 50510</t>
  </si>
  <si>
    <t>As of June 30, 2020</t>
  </si>
  <si>
    <t>(3) = (2) - (1)</t>
  </si>
  <si>
    <t>Docket No. 50510 through 6/30/2020</t>
  </si>
  <si>
    <t>6/30/2020</t>
  </si>
  <si>
    <t>Docket No. 50510  Annual Transmission</t>
  </si>
  <si>
    <t>as of 6/30/20</t>
  </si>
  <si>
    <t>Docket 50510</t>
  </si>
  <si>
    <t>No.50510</t>
  </si>
  <si>
    <t>December 31, 2019</t>
  </si>
  <si>
    <t>Increase in Rate</t>
  </si>
  <si>
    <t>Base and Return</t>
  </si>
  <si>
    <t>WP/ E / 6  and WP/ E-2 / 1</t>
  </si>
  <si>
    <t xml:space="preserve"> WP/ A / 8</t>
  </si>
  <si>
    <t xml:space="preserve"> WP/ A / 8 </t>
  </si>
  <si>
    <t xml:space="preserve"> Schedule E-2 &amp; WP/ A / 8</t>
  </si>
  <si>
    <t xml:space="preserve"> Schedule B &amp; WP/ A / 8</t>
  </si>
  <si>
    <t>Sponsor:  Julie A. Rogers</t>
  </si>
  <si>
    <t>Schedule B-1 &amp; WP/ B / 1</t>
  </si>
  <si>
    <t>Schedule B-5 &amp; WP/ B / 3</t>
  </si>
  <si>
    <t>WP/ B / 2  &amp;  WP/ B-1/ 1 column (10)</t>
  </si>
  <si>
    <t>WP/ B / 3  &amp;  WP/ B-5/ 1 column (9)</t>
  </si>
  <si>
    <t>WP/ E / 1  &amp;  WP/ E-1/ 1 column (9)</t>
  </si>
  <si>
    <t xml:space="preserve">            (net of Schedule D-5 exclusions) (Ad Valorem only)</t>
  </si>
  <si>
    <t xml:space="preserve">Total Taxes Other Than FIT Taxes </t>
  </si>
  <si>
    <t>LCRA Transmission Services Property Tax Calculation</t>
  </si>
  <si>
    <t>Increase in Transmission Plant in Service per Schedule B-1</t>
  </si>
  <si>
    <t>Derived Accumulated Depreciation on Net Additions*</t>
  </si>
  <si>
    <t>Incremental Capital Additions</t>
  </si>
  <si>
    <t>Three Year Average Assessment Ratio</t>
  </si>
  <si>
    <t>Taxable Value of Incremental Capital Additions</t>
  </si>
  <si>
    <t>Tax Year 2019 Effective Actual Tax Rate</t>
  </si>
  <si>
    <t>Incremental Property Tax</t>
  </si>
  <si>
    <t>a</t>
  </si>
  <si>
    <t>b = a * 0.011796</t>
  </si>
  <si>
    <t>c = a - b</t>
  </si>
  <si>
    <t>d</t>
  </si>
  <si>
    <t>e = c * d</t>
  </si>
  <si>
    <t>f</t>
  </si>
  <si>
    <t>g = (e/100) * f</t>
  </si>
  <si>
    <t>Calculation of Three Year Average Assessment Ratio (Item "d" above)</t>
  </si>
  <si>
    <t>Tax Year 2017 Assessment Ratio</t>
  </si>
  <si>
    <t>Tax Year 2018 Assessment Ratio</t>
  </si>
  <si>
    <t>Tax Year 2019 Assessment Ratio</t>
  </si>
  <si>
    <t>Three Year Average Actual Assessment Ratio</t>
  </si>
  <si>
    <t>h</t>
  </si>
  <si>
    <t>i</t>
  </si>
  <si>
    <t>j</t>
  </si>
  <si>
    <t>k = (h + i + j) / 3</t>
  </si>
  <si>
    <t xml:space="preserve"> As of June 30, 2020</t>
  </si>
  <si>
    <t>Corporation</t>
  </si>
  <si>
    <t>Actuals- Periods 1-6</t>
  </si>
  <si>
    <t>Actuals- Periods 7-12</t>
  </si>
  <si>
    <t xml:space="preserve">Depreciation </t>
  </si>
  <si>
    <t xml:space="preserve">Annualized </t>
  </si>
  <si>
    <t>Allocation to</t>
  </si>
  <si>
    <t>Total to Transmission</t>
  </si>
  <si>
    <t>Gross Plant Balance</t>
  </si>
  <si>
    <t>Depreciation %</t>
  </si>
  <si>
    <t xml:space="preserve">Depreciation Expense </t>
  </si>
  <si>
    <t>Study Adjustment</t>
  </si>
  <si>
    <t>Transformation and</t>
  </si>
  <si>
    <t>on Balance</t>
  </si>
  <si>
    <t>Col (3) + Col (4)</t>
  </si>
  <si>
    <t>Non-Electric</t>
  </si>
  <si>
    <t>Texas</t>
  </si>
  <si>
    <t>(Note 1)</t>
  </si>
  <si>
    <t>Transformation</t>
  </si>
  <si>
    <t>Metering</t>
  </si>
  <si>
    <t>(4)</t>
  </si>
  <si>
    <t>(5)</t>
  </si>
  <si>
    <t>(6)</t>
  </si>
  <si>
    <t>(7)</t>
  </si>
  <si>
    <t>(8)</t>
  </si>
  <si>
    <t>calculated</t>
  </si>
  <si>
    <t xml:space="preserve">Station Equipment  - Ancillary Communication Excluded </t>
  </si>
  <si>
    <t>Station Equipment - CTEC purchase excluded</t>
  </si>
  <si>
    <t>Station Equipment -BBEC purchase excluded</t>
  </si>
  <si>
    <t>Station Equipment -PEC purchase excluded</t>
  </si>
  <si>
    <t>Towers and Fixtures - CTEC purchase excluded</t>
  </si>
  <si>
    <t>Poles and Fixtures - CTEC purchase excluded</t>
  </si>
  <si>
    <t>O.H. Conductors and devices - CTEC purchase excluded</t>
  </si>
  <si>
    <t>Storage Battery Equipment</t>
  </si>
  <si>
    <t>Poles,Towers &amp; Fixtures</t>
  </si>
  <si>
    <t>O.H. Conductors &amp; Devices</t>
  </si>
  <si>
    <t>Underground Conduits</t>
  </si>
  <si>
    <t>U.G. Conductors &amp; Devices</t>
  </si>
  <si>
    <t>Line Transformers</t>
  </si>
  <si>
    <t>Services</t>
  </si>
  <si>
    <t>Meters</t>
  </si>
  <si>
    <t>Install. on Customer Prem.</t>
  </si>
  <si>
    <t>Leased Prop. on Cust. Premises</t>
  </si>
  <si>
    <t>Street Lights</t>
  </si>
  <si>
    <t>Light Watchman Fixtures</t>
  </si>
  <si>
    <t>Total Depreciation and Amortization Expense</t>
  </si>
  <si>
    <t>Note 1: Allocation of Texas amounts (Column No. 8) by FERC account to Transmission determined by WP/B-1/1 percent of plant functionalized to Transmission</t>
  </si>
  <si>
    <t>Removal Cost net</t>
  </si>
  <si>
    <t>Depreciation Study</t>
  </si>
  <si>
    <t>Depreciation and</t>
  </si>
  <si>
    <t>Assets Disposed</t>
  </si>
  <si>
    <t>Balance as of</t>
  </si>
  <si>
    <t>Schedule</t>
  </si>
  <si>
    <t>activity including salvage</t>
  </si>
  <si>
    <t>Adjustment</t>
  </si>
  <si>
    <t xml:space="preserve">Amortization </t>
  </si>
  <si>
    <t>and Transfers</t>
  </si>
  <si>
    <t>12/31/2019</t>
  </si>
  <si>
    <t>1/01/20 to 6/30/20</t>
  </si>
  <si>
    <t>(9)</t>
  </si>
  <si>
    <t>Station Equipment - Auxliary Communication Equip</t>
  </si>
  <si>
    <t>Total General and Detail Plant Ledgers</t>
  </si>
  <si>
    <t>Difference</t>
  </si>
  <si>
    <t>FERC General Plant Accounts</t>
  </si>
  <si>
    <t>Gain/Loss on Asset Retirements - 39891</t>
  </si>
  <si>
    <t>Gain/Loss on Asset Retirements - 7/11 - 6/15</t>
  </si>
  <si>
    <t>Gain/Loss on Asset Retirements 7/15-6/16</t>
  </si>
  <si>
    <t>Gain/Loss on Asset Retirements 7/16-6/17</t>
  </si>
  <si>
    <t>Gain/Loss on Asset Retirements 7/17-6/18</t>
  </si>
  <si>
    <t>Gain/Loss on Asset Retirements 7/18-6/19</t>
  </si>
  <si>
    <t>Gain/Loss on Asset Retirements 7/19-12/19</t>
  </si>
  <si>
    <t>Gain/Loss on Asset Retirements 1/20-6/20</t>
  </si>
  <si>
    <t xml:space="preserve">Georgetown Substations Acquisition from Facilities Lease </t>
  </si>
  <si>
    <t>Ancillary Communication Equipment Additions Excluded</t>
  </si>
  <si>
    <t>CTEC Purchase Additions Excluded</t>
  </si>
  <si>
    <t>BBEC Purchase Additions Excluded</t>
  </si>
  <si>
    <t>PEC Purchase Additions Excluded</t>
  </si>
  <si>
    <t>CIAC</t>
  </si>
  <si>
    <t>Other Reconciling</t>
  </si>
  <si>
    <t>Sub-total</t>
  </si>
  <si>
    <t>Note 1: Allocation amounts by FERC account determined  by WP/B-1/1 percent of plant functionalized to Transmission</t>
  </si>
  <si>
    <t xml:space="preserve">Docket No. 50510 Balance </t>
  </si>
  <si>
    <t>Total June 30, 2020</t>
  </si>
  <si>
    <t>Change</t>
  </si>
  <si>
    <t>Total</t>
  </si>
  <si>
    <t>Grand Total</t>
  </si>
  <si>
    <t>Change:</t>
  </si>
  <si>
    <t>Transmission through 362</t>
  </si>
  <si>
    <t>Non-Transmission through 362</t>
  </si>
  <si>
    <t xml:space="preserve">  Total</t>
  </si>
  <si>
    <t>Substation Plant as of June 30, 2020</t>
  </si>
  <si>
    <t>LOC</t>
  </si>
  <si>
    <t>Name</t>
  </si>
  <si>
    <t>3501</t>
  </si>
  <si>
    <t>S100</t>
  </si>
  <si>
    <t>Adamsville</t>
  </si>
  <si>
    <t>S103</t>
  </si>
  <si>
    <t>Bastrop</t>
  </si>
  <si>
    <t>S104</t>
  </si>
  <si>
    <t>Bellville North</t>
  </si>
  <si>
    <t>S105</t>
  </si>
  <si>
    <t>Boerne Cico</t>
  </si>
  <si>
    <t>S106</t>
  </si>
  <si>
    <t>Boerne</t>
  </si>
  <si>
    <t>S107</t>
  </si>
  <si>
    <t>Brenham</t>
  </si>
  <si>
    <t>S109</t>
  </si>
  <si>
    <t>Burnet</t>
  </si>
  <si>
    <t>S113</t>
  </si>
  <si>
    <t>Center Point</t>
  </si>
  <si>
    <t>S116</t>
  </si>
  <si>
    <t>Colton</t>
  </si>
  <si>
    <t>S118</t>
  </si>
  <si>
    <t>Comfort</t>
  </si>
  <si>
    <t>S120</t>
  </si>
  <si>
    <t>Dale</t>
  </si>
  <si>
    <t>S122</t>
  </si>
  <si>
    <t>Elgin</t>
  </si>
  <si>
    <t>S123</t>
  </si>
  <si>
    <t>Engle</t>
  </si>
  <si>
    <t>S126</t>
  </si>
  <si>
    <t>Fayetteville</t>
  </si>
  <si>
    <t>S127</t>
  </si>
  <si>
    <t>Fredericksburg</t>
  </si>
  <si>
    <t>S128</t>
  </si>
  <si>
    <t>Flatonia</t>
  </si>
  <si>
    <t>S131</t>
  </si>
  <si>
    <t>Georgetown</t>
  </si>
  <si>
    <t>S132</t>
  </si>
  <si>
    <t>Giddings</t>
  </si>
  <si>
    <t>S133</t>
  </si>
  <si>
    <t>Glidden</t>
  </si>
  <si>
    <t>S134</t>
  </si>
  <si>
    <t>Goldthwaite</t>
  </si>
  <si>
    <t>S137</t>
  </si>
  <si>
    <t>Hallettsville</t>
  </si>
  <si>
    <t>S138</t>
  </si>
  <si>
    <t>Harper Road</t>
  </si>
  <si>
    <t>S139</t>
  </si>
  <si>
    <t>Harwood</t>
  </si>
  <si>
    <t>S142</t>
  </si>
  <si>
    <t>Hi Cross (AE)</t>
  </si>
  <si>
    <t>S144</t>
  </si>
  <si>
    <t>Hunt</t>
  </si>
  <si>
    <t>S146</t>
  </si>
  <si>
    <t>Kempner</t>
  </si>
  <si>
    <t>S147</t>
  </si>
  <si>
    <t>Stadium</t>
  </si>
  <si>
    <t>S148</t>
  </si>
  <si>
    <t>Kerrville Travis</t>
  </si>
  <si>
    <t>S149</t>
  </si>
  <si>
    <t>La Grange</t>
  </si>
  <si>
    <t>S150</t>
  </si>
  <si>
    <t>Lampasas</t>
  </si>
  <si>
    <t>S152</t>
  </si>
  <si>
    <t>Lexington</t>
  </si>
  <si>
    <t>S154</t>
  </si>
  <si>
    <t>Lockhart</t>
  </si>
  <si>
    <t>S155</t>
  </si>
  <si>
    <t>Lometa</t>
  </si>
  <si>
    <t>S156</t>
  </si>
  <si>
    <t>Luling</t>
  </si>
  <si>
    <t>S159</t>
  </si>
  <si>
    <t>Manor (BBEC)</t>
  </si>
  <si>
    <t>S164</t>
  </si>
  <si>
    <t>McQueeney (GVEC)</t>
  </si>
  <si>
    <t>S166</t>
  </si>
  <si>
    <t>Moulton</t>
  </si>
  <si>
    <t>S168</t>
  </si>
  <si>
    <t>Paleface</t>
  </si>
  <si>
    <t>S169</t>
  </si>
  <si>
    <t>Peters</t>
  </si>
  <si>
    <t>S175</t>
  </si>
  <si>
    <t>Plum</t>
  </si>
  <si>
    <t>S177</t>
  </si>
  <si>
    <t>Salem</t>
  </si>
  <si>
    <t>S179</t>
  </si>
  <si>
    <t>San Marcos (BUGG LANE)</t>
  </si>
  <si>
    <t>S180</t>
  </si>
  <si>
    <t>San Saba</t>
  </si>
  <si>
    <t>S181</t>
  </si>
  <si>
    <t>Schulenburg</t>
  </si>
  <si>
    <t>S182</t>
  </si>
  <si>
    <t>Seguin</t>
  </si>
  <si>
    <t>S183</t>
  </si>
  <si>
    <t>Shiner</t>
  </si>
  <si>
    <t>S185</t>
  </si>
  <si>
    <t>Smithville</t>
  </si>
  <si>
    <t>S186</t>
  </si>
  <si>
    <t>Waelder</t>
  </si>
  <si>
    <t>S188</t>
  </si>
  <si>
    <t>Weimar</t>
  </si>
  <si>
    <t>S189</t>
  </si>
  <si>
    <t>Winchester</t>
  </si>
  <si>
    <t>S191</t>
  </si>
  <si>
    <t>Yoakum City</t>
  </si>
  <si>
    <t>S192</t>
  </si>
  <si>
    <t>Cuero</t>
  </si>
  <si>
    <t>S193</t>
  </si>
  <si>
    <t>Zorn</t>
  </si>
  <si>
    <t>S196</t>
  </si>
  <si>
    <t>Ferguson Yard</t>
  </si>
  <si>
    <t>S198</t>
  </si>
  <si>
    <t>Bellville South</t>
  </si>
  <si>
    <t>S204</t>
  </si>
  <si>
    <t>Hallettsville City</t>
  </si>
  <si>
    <t>S215</t>
  </si>
  <si>
    <t>McCarty Lane East (EAST)</t>
  </si>
  <si>
    <t>S218</t>
  </si>
  <si>
    <t>Gillespie</t>
  </si>
  <si>
    <t>S219</t>
  </si>
  <si>
    <t>McCarty Lane</t>
  </si>
  <si>
    <t>S220</t>
  </si>
  <si>
    <t>Yoakum Gaettner Road</t>
  </si>
  <si>
    <t>S221</t>
  </si>
  <si>
    <t>Ingram</t>
  </si>
  <si>
    <t>S223</t>
  </si>
  <si>
    <t>Marion</t>
  </si>
  <si>
    <t>S226</t>
  </si>
  <si>
    <t>Redwood</t>
  </si>
  <si>
    <t>S227</t>
  </si>
  <si>
    <t>Pitsburg</t>
  </si>
  <si>
    <t>S229</t>
  </si>
  <si>
    <t>Canyon</t>
  </si>
  <si>
    <t>S230</t>
  </si>
  <si>
    <t>Waller</t>
  </si>
  <si>
    <t>S234</t>
  </si>
  <si>
    <t>Gonzales</t>
  </si>
  <si>
    <t>S238</t>
  </si>
  <si>
    <t>Gabriel</t>
  </si>
  <si>
    <t>S239</t>
  </si>
  <si>
    <t>Sweethome</t>
  </si>
  <si>
    <t>S241</t>
  </si>
  <si>
    <t>Kendall</t>
  </si>
  <si>
    <t>S244</t>
  </si>
  <si>
    <t>Cypress Creek (BEC)</t>
  </si>
  <si>
    <t>S246</t>
  </si>
  <si>
    <t>Bergheim</t>
  </si>
  <si>
    <t>S254</t>
  </si>
  <si>
    <t>Riverhills</t>
  </si>
  <si>
    <t>S256</t>
  </si>
  <si>
    <t>San Saba Switch</t>
  </si>
  <si>
    <t>S258</t>
  </si>
  <si>
    <t>Cushman</t>
  </si>
  <si>
    <t>S259</t>
  </si>
  <si>
    <t>Wolf Lane</t>
  </si>
  <si>
    <t>S282</t>
  </si>
  <si>
    <t>Red Rock</t>
  </si>
  <si>
    <t>S312</t>
  </si>
  <si>
    <t>Mason Ctec (CTEC)</t>
  </si>
  <si>
    <t>S380</t>
  </si>
  <si>
    <t>Chief Brady</t>
  </si>
  <si>
    <t>S407</t>
  </si>
  <si>
    <t>Warda</t>
  </si>
  <si>
    <t>S411</t>
  </si>
  <si>
    <t>New Bremen</t>
  </si>
  <si>
    <t>S417</t>
  </si>
  <si>
    <t>Nimitz</t>
  </si>
  <si>
    <t>S420</t>
  </si>
  <si>
    <t>Cedar Hills</t>
  </si>
  <si>
    <t>S426</t>
  </si>
  <si>
    <t>Glasscock</t>
  </si>
  <si>
    <t>S444</t>
  </si>
  <si>
    <t>Harris Branch</t>
  </si>
  <si>
    <t>S449</t>
  </si>
  <si>
    <t>Sandy Creek</t>
  </si>
  <si>
    <t>S452</t>
  </si>
  <si>
    <t>Bastrop West</t>
  </si>
  <si>
    <t>S453</t>
  </si>
  <si>
    <t>Gilleland</t>
  </si>
  <si>
    <t>S460</t>
  </si>
  <si>
    <t>Weiderstein</t>
  </si>
  <si>
    <t>S461</t>
  </si>
  <si>
    <t>Twin Buttes Switching Station</t>
  </si>
  <si>
    <t>S465</t>
  </si>
  <si>
    <t>Escarpment Sub</t>
  </si>
  <si>
    <t>S467</t>
  </si>
  <si>
    <t>Rivery</t>
  </si>
  <si>
    <t>S470</t>
  </si>
  <si>
    <t>Webberville</t>
  </si>
  <si>
    <t>S476</t>
  </si>
  <si>
    <t>North McCamey</t>
  </si>
  <si>
    <t>S477</t>
  </si>
  <si>
    <t>West Yates Switch Switchyard</t>
  </si>
  <si>
    <t>S478</t>
  </si>
  <si>
    <t>Mesa View Switch</t>
  </si>
  <si>
    <t>S481</t>
  </si>
  <si>
    <t>Fort Lancaster AEP</t>
  </si>
  <si>
    <t>S483</t>
  </si>
  <si>
    <t>Raymond F. Barker</t>
  </si>
  <si>
    <t>S484</t>
  </si>
  <si>
    <t>Highway 36</t>
  </si>
  <si>
    <t>S489</t>
  </si>
  <si>
    <t>Tippett</t>
  </si>
  <si>
    <t>S494</t>
  </si>
  <si>
    <t>Buttercup</t>
  </si>
  <si>
    <t>S513</t>
  </si>
  <si>
    <t>Darst Creek (AEP)</t>
  </si>
  <si>
    <t>S547</t>
  </si>
  <si>
    <t>Robbins Switch</t>
  </si>
  <si>
    <t>S550</t>
  </si>
  <si>
    <t>Georgetown South</t>
  </si>
  <si>
    <t>S551</t>
  </si>
  <si>
    <t>Menger Creek</t>
  </si>
  <si>
    <t>S568</t>
  </si>
  <si>
    <t>Naruna</t>
  </si>
  <si>
    <t>S586</t>
  </si>
  <si>
    <t>Jack Furman</t>
  </si>
  <si>
    <t>S588</t>
  </si>
  <si>
    <t>Gasconades Creek</t>
  </si>
  <si>
    <t>S590</t>
  </si>
  <si>
    <t>Georgetown East</t>
  </si>
  <si>
    <t>S591</t>
  </si>
  <si>
    <t>Divide</t>
  </si>
  <si>
    <t>S595</t>
  </si>
  <si>
    <t>Buckner Boys Ranch</t>
  </si>
  <si>
    <t>S601</t>
  </si>
  <si>
    <t>Esperanza</t>
  </si>
  <si>
    <t>S625</t>
  </si>
  <si>
    <t>Altair</t>
  </si>
  <si>
    <t>S629</t>
  </si>
  <si>
    <t>Cuero Hydro</t>
  </si>
  <si>
    <t>S649</t>
  </si>
  <si>
    <t>BAKERSFIELD</t>
  </si>
  <si>
    <t>S650</t>
  </si>
  <si>
    <t>Big Hill</t>
  </si>
  <si>
    <t>S657</t>
  </si>
  <si>
    <t>BLUMENTHAL SUB</t>
  </si>
  <si>
    <t>S659</t>
  </si>
  <si>
    <t>Hollmig Substation</t>
  </si>
  <si>
    <t>S697</t>
  </si>
  <si>
    <t>Gilliett</t>
  </si>
  <si>
    <t>S702</t>
  </si>
  <si>
    <t>Deer Creek</t>
  </si>
  <si>
    <t>S707</t>
  </si>
  <si>
    <t>Tunas Creek</t>
  </si>
  <si>
    <t>S708</t>
  </si>
  <si>
    <t>Blewett</t>
  </si>
  <si>
    <t>S709</t>
  </si>
  <si>
    <t>Long Loop</t>
  </si>
  <si>
    <t>S721</t>
  </si>
  <si>
    <t>McCulloch</t>
  </si>
  <si>
    <t>S734</t>
  </si>
  <si>
    <t>Jim Briley</t>
  </si>
  <si>
    <t>S736</t>
  </si>
  <si>
    <t>Kinney</t>
  </si>
  <si>
    <t>S737</t>
  </si>
  <si>
    <t>Desert Mesa</t>
  </si>
  <si>
    <t>S741</t>
  </si>
  <si>
    <t>S741-Rigmar Substation</t>
  </si>
  <si>
    <t>S743</t>
  </si>
  <si>
    <t>Fourmile</t>
  </si>
  <si>
    <t>S744</t>
  </si>
  <si>
    <t>King Mountain</t>
  </si>
  <si>
    <t>S747</t>
  </si>
  <si>
    <t>Noelke Sub</t>
  </si>
  <si>
    <t>S750</t>
  </si>
  <si>
    <t>CASTLE MOUNTAIN, SUBSTATION, S</t>
  </si>
  <si>
    <t>S753</t>
  </si>
  <si>
    <t>KLEIMANN, SUBSTATION, S753</t>
  </si>
  <si>
    <t>S754</t>
  </si>
  <si>
    <t>Cedar Canyon</t>
  </si>
  <si>
    <t>S759</t>
  </si>
  <si>
    <t>Hayter Ranch</t>
  </si>
  <si>
    <t>YTL</t>
  </si>
  <si>
    <t>Transmission Lines</t>
  </si>
  <si>
    <t>ZCOM</t>
  </si>
  <si>
    <t>Communication Facilities</t>
  </si>
  <si>
    <t>ZMISC</t>
  </si>
  <si>
    <t>Miscellaneous Substations</t>
  </si>
  <si>
    <t>Total Account 3501</t>
  </si>
  <si>
    <t>3502</t>
  </si>
  <si>
    <t>S110</t>
  </si>
  <si>
    <t>Camp Gary</t>
  </si>
  <si>
    <t>S124</t>
  </si>
  <si>
    <t>Evant</t>
  </si>
  <si>
    <t>S151</t>
  </si>
  <si>
    <t>Legion</t>
  </si>
  <si>
    <t>S158</t>
  </si>
  <si>
    <t>Magnolia Mercer</t>
  </si>
  <si>
    <t>S174</t>
  </si>
  <si>
    <t>Pisek</t>
  </si>
  <si>
    <t>S323</t>
  </si>
  <si>
    <t>Lakeway (PEC)</t>
  </si>
  <si>
    <t>S350</t>
  </si>
  <si>
    <t>Moulton Gvec (GVEC)</t>
  </si>
  <si>
    <t>S368</t>
  </si>
  <si>
    <t>Dutton</t>
  </si>
  <si>
    <t>S369</t>
  </si>
  <si>
    <t>Camp San Saba</t>
  </si>
  <si>
    <t>S503</t>
  </si>
  <si>
    <t>Bitter Creek 345kV Switchyard</t>
  </si>
  <si>
    <t>S562</t>
  </si>
  <si>
    <t>Upton (TXU)</t>
  </si>
  <si>
    <t>S597</t>
  </si>
  <si>
    <t>Clear Fork</t>
  </si>
  <si>
    <t>S602</t>
  </si>
  <si>
    <t>Starcke</t>
  </si>
  <si>
    <t>S670</t>
  </si>
  <si>
    <t>Pleasant Farms</t>
  </si>
  <si>
    <t>S701</t>
  </si>
  <si>
    <t>Guadalupe</t>
  </si>
  <si>
    <t>S712</t>
  </si>
  <si>
    <t>Weltner Road Substation</t>
  </si>
  <si>
    <t>S717</t>
  </si>
  <si>
    <t>Castillo Sub Add</t>
  </si>
  <si>
    <t>S758</t>
  </si>
  <si>
    <t>Wingarten</t>
  </si>
  <si>
    <t>Total Account 3502</t>
  </si>
  <si>
    <t>352</t>
  </si>
  <si>
    <t>S108</t>
  </si>
  <si>
    <t>Buchanan Yard</t>
  </si>
  <si>
    <t>S112</t>
  </si>
  <si>
    <t>Castell (CTEC)</t>
  </si>
  <si>
    <t>S119</t>
  </si>
  <si>
    <t>Dump Hill</t>
  </si>
  <si>
    <t>S121</t>
  </si>
  <si>
    <t>Eckert</t>
  </si>
  <si>
    <t>S145</t>
  </si>
  <si>
    <t>Inks Dam Yard</t>
  </si>
  <si>
    <t>S157</t>
  </si>
  <si>
    <t>Luling Magnolia</t>
  </si>
  <si>
    <t>S160</t>
  </si>
  <si>
    <t>Marble Falls</t>
  </si>
  <si>
    <t>S161</t>
  </si>
  <si>
    <t>Marshall Ford</t>
  </si>
  <si>
    <t>S163</t>
  </si>
  <si>
    <t>McNeil</t>
  </si>
  <si>
    <t>S167</t>
  </si>
  <si>
    <t>Nebo</t>
  </si>
  <si>
    <t>S172</t>
  </si>
  <si>
    <t>Johnson City Phillips</t>
  </si>
  <si>
    <t>S178</t>
  </si>
  <si>
    <t>Sandstone Mountain</t>
  </si>
  <si>
    <t>S184</t>
  </si>
  <si>
    <t>Sim Gideon Yard</t>
  </si>
  <si>
    <t>S190</t>
  </si>
  <si>
    <t>Wirtz Yard</t>
  </si>
  <si>
    <t>S195</t>
  </si>
  <si>
    <t>Freiheit Road (NBU)</t>
  </si>
  <si>
    <t>S199</t>
  </si>
  <si>
    <t>Boerne City</t>
  </si>
  <si>
    <t>S211</t>
  </si>
  <si>
    <t>Austrop (Joint)</t>
  </si>
  <si>
    <t>S217</t>
  </si>
  <si>
    <t>Comal  (NBU)</t>
  </si>
  <si>
    <t>S222</t>
  </si>
  <si>
    <t>Fort Mason</t>
  </si>
  <si>
    <t>S224</t>
  </si>
  <si>
    <t>Lytton Springs (AE)</t>
  </si>
  <si>
    <t>S225</t>
  </si>
  <si>
    <t>Fpp 138Kv Yard</t>
  </si>
  <si>
    <t>S232</t>
  </si>
  <si>
    <t>Verde Creek (BEC)</t>
  </si>
  <si>
    <t>S235</t>
  </si>
  <si>
    <t>Henne (NBU)</t>
  </si>
  <si>
    <t>S243</t>
  </si>
  <si>
    <t>Brenham North</t>
  </si>
  <si>
    <t>S245</t>
  </si>
  <si>
    <t>Spicewood</t>
  </si>
  <si>
    <t>S248</t>
  </si>
  <si>
    <t>Fairland (PEC)</t>
  </si>
  <si>
    <t>S249</t>
  </si>
  <si>
    <t>Chappell Hill (BBEC)</t>
  </si>
  <si>
    <t>S250</t>
  </si>
  <si>
    <t>Turtle Creek (BEC)</t>
  </si>
  <si>
    <t>S251</t>
  </si>
  <si>
    <t>Horseshoe Bay (PEC)</t>
  </si>
  <si>
    <t>S257</t>
  </si>
  <si>
    <t>Deanville (BBEC)</t>
  </si>
  <si>
    <t>S261</t>
  </si>
  <si>
    <t>Terry (CREC)</t>
  </si>
  <si>
    <t>S262</t>
  </si>
  <si>
    <t>Lakeway Tap</t>
  </si>
  <si>
    <t>S264</t>
  </si>
  <si>
    <t>E Babe Smith (PEC)</t>
  </si>
  <si>
    <t>S265</t>
  </si>
  <si>
    <t>Mountain Top (PEC)</t>
  </si>
  <si>
    <t>S267</t>
  </si>
  <si>
    <t>Sherwood Shores (PEC)</t>
  </si>
  <si>
    <t>S269</t>
  </si>
  <si>
    <t>Buchanan Ctec (CTEC)</t>
  </si>
  <si>
    <t>S271</t>
  </si>
  <si>
    <t>Canyon Hydro</t>
  </si>
  <si>
    <t>S274</t>
  </si>
  <si>
    <t>Colorado (SBEC)</t>
  </si>
  <si>
    <t>S280</t>
  </si>
  <si>
    <t>Hilbig (LAND LEASE)</t>
  </si>
  <si>
    <t>S281</t>
  </si>
  <si>
    <t>Rohr (PEC)</t>
  </si>
  <si>
    <t>S288</t>
  </si>
  <si>
    <t>GPI Switchyard</t>
  </si>
  <si>
    <t>S290</t>
  </si>
  <si>
    <t>Richland Springs (CREC)</t>
  </si>
  <si>
    <t>S294</t>
  </si>
  <si>
    <t>Bandera (BEC)</t>
  </si>
  <si>
    <t>S295</t>
  </si>
  <si>
    <t>Utopia</t>
  </si>
  <si>
    <t>S296</t>
  </si>
  <si>
    <t>Medina</t>
  </si>
  <si>
    <t>S298</t>
  </si>
  <si>
    <t>Pipe Creek (BEC)</t>
  </si>
  <si>
    <t>S299</t>
  </si>
  <si>
    <t>Leakey (BEC)</t>
  </si>
  <si>
    <t>S300</t>
  </si>
  <si>
    <t>Culberson (WIND POWER)</t>
  </si>
  <si>
    <t>S301</t>
  </si>
  <si>
    <t>Live Oak (CTEC)</t>
  </si>
  <si>
    <t>S302</t>
  </si>
  <si>
    <t>Goehmann Lane (CTEC)</t>
  </si>
  <si>
    <t>S303</t>
  </si>
  <si>
    <t>Sunrise Beach (CTEC)</t>
  </si>
  <si>
    <t>S304</t>
  </si>
  <si>
    <t>Streeter</t>
  </si>
  <si>
    <t>S305</t>
  </si>
  <si>
    <t>Kingsland I (CTEC)</t>
  </si>
  <si>
    <t>S306</t>
  </si>
  <si>
    <t>Kingsland Ii</t>
  </si>
  <si>
    <t>S308</t>
  </si>
  <si>
    <t>Fredonia (CTEC)</t>
  </si>
  <si>
    <t>S309</t>
  </si>
  <si>
    <t>Doss (CTEC)</t>
  </si>
  <si>
    <t>S311</t>
  </si>
  <si>
    <t>Bluffton (CTEC)</t>
  </si>
  <si>
    <t>S314</t>
  </si>
  <si>
    <t>Quanex</t>
  </si>
  <si>
    <t>S315</t>
  </si>
  <si>
    <t>Macedonia  (SBEC)</t>
  </si>
  <si>
    <t>S320</t>
  </si>
  <si>
    <t>Sattler (PEC)</t>
  </si>
  <si>
    <t>S321</t>
  </si>
  <si>
    <t>Granite Mountain (PEC)</t>
  </si>
  <si>
    <t>S326</t>
  </si>
  <si>
    <t>Hunter (PEC)</t>
  </si>
  <si>
    <t>S328</t>
  </si>
  <si>
    <t>Fischer (PEC)</t>
  </si>
  <si>
    <t>S337</t>
  </si>
  <si>
    <t>Friendship (PEC)</t>
  </si>
  <si>
    <t>S341</t>
  </si>
  <si>
    <t>Manchaca (PEC)</t>
  </si>
  <si>
    <t>S342</t>
  </si>
  <si>
    <t>Tarpley (BEC)</t>
  </si>
  <si>
    <t>S343</t>
  </si>
  <si>
    <t>Kendall Ctec (CTEC)</t>
  </si>
  <si>
    <t>S348</t>
  </si>
  <si>
    <t>Geronimo</t>
  </si>
  <si>
    <t>S360</t>
  </si>
  <si>
    <t>Butler (BBEC)</t>
  </si>
  <si>
    <t>S370</t>
  </si>
  <si>
    <t>Junction</t>
  </si>
  <si>
    <t>S381</t>
  </si>
  <si>
    <t>Fpp Yard No. 1</t>
  </si>
  <si>
    <t>S382</t>
  </si>
  <si>
    <t>Fpp Yard No. 2</t>
  </si>
  <si>
    <t>S385</t>
  </si>
  <si>
    <t>Gay Hill  (BBEC)</t>
  </si>
  <si>
    <t>S390</t>
  </si>
  <si>
    <t>Brownwood Meter Point (CREC)</t>
  </si>
  <si>
    <t>S392</t>
  </si>
  <si>
    <t>Welcome (BBEC)</t>
  </si>
  <si>
    <t>S393</t>
  </si>
  <si>
    <t>Mendoza</t>
  </si>
  <si>
    <t>S394</t>
  </si>
  <si>
    <t>Schaffner (CREC)</t>
  </si>
  <si>
    <t>S398</t>
  </si>
  <si>
    <t>Yorktown Meter Point</t>
  </si>
  <si>
    <t>S406</t>
  </si>
  <si>
    <t>Rim Rock</t>
  </si>
  <si>
    <t>S409</t>
  </si>
  <si>
    <t>Buttercup (PEC)</t>
  </si>
  <si>
    <t>S412</t>
  </si>
  <si>
    <t>Garfield Coa (AE)</t>
  </si>
  <si>
    <t>S414</t>
  </si>
  <si>
    <t>Nixon Lcra</t>
  </si>
  <si>
    <t>S418</t>
  </si>
  <si>
    <t>Swiftex</t>
  </si>
  <si>
    <t>S419</t>
  </si>
  <si>
    <t>Parkway</t>
  </si>
  <si>
    <t>S421</t>
  </si>
  <si>
    <t>Turnersville</t>
  </si>
  <si>
    <t>S422</t>
  </si>
  <si>
    <t>Alum Creek</t>
  </si>
  <si>
    <t>S425</t>
  </si>
  <si>
    <t>Thompsonville</t>
  </si>
  <si>
    <t>S428</t>
  </si>
  <si>
    <t>Hext</t>
  </si>
  <si>
    <t>S429</t>
  </si>
  <si>
    <t>Seguin West</t>
  </si>
  <si>
    <t>S433</t>
  </si>
  <si>
    <t>Fair Oaks (PEC)</t>
  </si>
  <si>
    <t>S439</t>
  </si>
  <si>
    <t>Strahan</t>
  </si>
  <si>
    <t>S441</t>
  </si>
  <si>
    <t>Hays Energy</t>
  </si>
  <si>
    <t>S446</t>
  </si>
  <si>
    <t>Goforth (PEC)</t>
  </si>
  <si>
    <t>S454</t>
  </si>
  <si>
    <t>Clear Springs</t>
  </si>
  <si>
    <t>S458</t>
  </si>
  <si>
    <t>Miller Creek</t>
  </si>
  <si>
    <t>S475</t>
  </si>
  <si>
    <t>Crane</t>
  </si>
  <si>
    <t>S546</t>
  </si>
  <si>
    <t>Coronado</t>
  </si>
  <si>
    <t>S549</t>
  </si>
  <si>
    <t>Potter</t>
  </si>
  <si>
    <t>S569</t>
  </si>
  <si>
    <t>McElmurray</t>
  </si>
  <si>
    <t>S582</t>
  </si>
  <si>
    <t>Lakeway (AE)</t>
  </si>
  <si>
    <t>S583</t>
  </si>
  <si>
    <t>Crane East</t>
  </si>
  <si>
    <t>S584</t>
  </si>
  <si>
    <t>Wells Branch (AE)</t>
  </si>
  <si>
    <t>S587</t>
  </si>
  <si>
    <t>York Creek</t>
  </si>
  <si>
    <t>S594</t>
  </si>
  <si>
    <t>Pooley Rd</t>
  </si>
  <si>
    <t>S598</t>
  </si>
  <si>
    <t>Tahitian Village</t>
  </si>
  <si>
    <t>S600</t>
  </si>
  <si>
    <t>Kent Street  (PEC)</t>
  </si>
  <si>
    <t>S605</t>
  </si>
  <si>
    <t>Piney Creek</t>
  </si>
  <si>
    <t>S612</t>
  </si>
  <si>
    <t>ROCKWOOD, SWITCHYARD, S612</t>
  </si>
  <si>
    <t>S664</t>
  </si>
  <si>
    <t>Oxy Tap</t>
  </si>
  <si>
    <t>S669</t>
  </si>
  <si>
    <t>Substation S669 Odlaw</t>
  </si>
  <si>
    <t>S678</t>
  </si>
  <si>
    <t>ELROY (AE)</t>
  </si>
  <si>
    <t>S680</t>
  </si>
  <si>
    <t>HELENA (STEC)</t>
  </si>
  <si>
    <t>S690</t>
  </si>
  <si>
    <t>NADA</t>
  </si>
  <si>
    <t>S704</t>
  </si>
  <si>
    <t>Benedum Sub</t>
  </si>
  <si>
    <t>S711</t>
  </si>
  <si>
    <t>S714</t>
  </si>
  <si>
    <t>Crockett</t>
  </si>
  <si>
    <t>S720</t>
  </si>
  <si>
    <t>LEE</t>
  </si>
  <si>
    <t>S725</t>
  </si>
  <si>
    <t>ARCO</t>
  </si>
  <si>
    <t>S728</t>
  </si>
  <si>
    <t>Blanco</t>
  </si>
  <si>
    <t>S732</t>
  </si>
  <si>
    <t>CROSSWINDS, SUBSTATION, S732</t>
  </si>
  <si>
    <t>S751</t>
  </si>
  <si>
    <t>HEINES, SUBSTATION, S751</t>
  </si>
  <si>
    <t>S757</t>
  </si>
  <si>
    <t>AMOS CREEK, SWITCHYARD, S757</t>
  </si>
  <si>
    <t>SERVICECTR</t>
  </si>
  <si>
    <t>Dalchau Service Center</t>
  </si>
  <si>
    <t>SEWARDJUNC</t>
  </si>
  <si>
    <t>Seward Junction</t>
  </si>
  <si>
    <t>SFPP138</t>
  </si>
  <si>
    <t>SGIDDINGS</t>
  </si>
  <si>
    <t>SHINGLEHIL</t>
  </si>
  <si>
    <t>Shingle Hill</t>
  </si>
  <si>
    <t>SINKSDAM</t>
  </si>
  <si>
    <t>SLEXINGTON</t>
  </si>
  <si>
    <t>SMITHSNVAL</t>
  </si>
  <si>
    <t>Smithson Valley</t>
  </si>
  <si>
    <t>SMOULTON</t>
  </si>
  <si>
    <t>SOCC</t>
  </si>
  <si>
    <t>System Operation Control Ctr</t>
  </si>
  <si>
    <t>Total Account 352</t>
  </si>
  <si>
    <t>353</t>
  </si>
  <si>
    <t>S101</t>
  </si>
  <si>
    <t>Austin Dam</t>
  </si>
  <si>
    <t>S111</t>
  </si>
  <si>
    <t>Camp Swift</t>
  </si>
  <si>
    <t>S114</t>
  </si>
  <si>
    <t>Columbus (AEP)</t>
  </si>
  <si>
    <t>S141</t>
  </si>
  <si>
    <t>Henkhaus SW</t>
  </si>
  <si>
    <t>S208</t>
  </si>
  <si>
    <t>Ranch Road 12</t>
  </si>
  <si>
    <t>S216</t>
  </si>
  <si>
    <t>Loop 337 (NBU)</t>
  </si>
  <si>
    <t>S231</t>
  </si>
  <si>
    <t>Bernardo (SBEC)</t>
  </si>
  <si>
    <t>S233</t>
  </si>
  <si>
    <t>Lago Vista (PEC)</t>
  </si>
  <si>
    <t>S236</t>
  </si>
  <si>
    <t>Hilltop</t>
  </si>
  <si>
    <t>S240</t>
  </si>
  <si>
    <t>Wolf Creek (CTEC)</t>
  </si>
  <si>
    <t>S242</t>
  </si>
  <si>
    <t>Buda (PEC)</t>
  </si>
  <si>
    <t>S247</t>
  </si>
  <si>
    <t>Round Top (FEC)</t>
  </si>
  <si>
    <t>S263</t>
  </si>
  <si>
    <t>Riverside (FEC)</t>
  </si>
  <si>
    <t>S266</t>
  </si>
  <si>
    <t>Graphite Mine (PEC)</t>
  </si>
  <si>
    <t>S268</t>
  </si>
  <si>
    <t>Paige (BBEC)</t>
  </si>
  <si>
    <t>S270</t>
  </si>
  <si>
    <t>Frelsburg (SBEC)</t>
  </si>
  <si>
    <t>S272</t>
  </si>
  <si>
    <t>Bee Creek (PEC)</t>
  </si>
  <si>
    <t>S273</t>
  </si>
  <si>
    <t>Willow Springs (FEC)</t>
  </si>
  <si>
    <t>S277</t>
  </si>
  <si>
    <t>Rock Island</t>
  </si>
  <si>
    <t>S283</t>
  </si>
  <si>
    <t>Leander (PEC)</t>
  </si>
  <si>
    <t>S284</t>
  </si>
  <si>
    <t>Seaway (SBEC)</t>
  </si>
  <si>
    <t>S285</t>
  </si>
  <si>
    <t>Sheriffs Posse  (NBU)</t>
  </si>
  <si>
    <t>S286</t>
  </si>
  <si>
    <t>TXI (NBU)</t>
  </si>
  <si>
    <t>S287</t>
  </si>
  <si>
    <t>GPI</t>
  </si>
  <si>
    <t>S292</t>
  </si>
  <si>
    <t>Sheridan (SBEC)</t>
  </si>
  <si>
    <t>S293</t>
  </si>
  <si>
    <t>Prairie View (SBEC)</t>
  </si>
  <si>
    <t>S297</t>
  </si>
  <si>
    <t>Medina Lake</t>
  </si>
  <si>
    <t>S307</t>
  </si>
  <si>
    <t>Harper (CTEC)</t>
  </si>
  <si>
    <t>S310</t>
  </si>
  <si>
    <t>Rutherford (PEC)</t>
  </si>
  <si>
    <t>S313</t>
  </si>
  <si>
    <t>Sunnyside (SBEC)</t>
  </si>
  <si>
    <t>S317</t>
  </si>
  <si>
    <t>Hwy 32 (PEC)</t>
  </si>
  <si>
    <t>S318</t>
  </si>
  <si>
    <t>Kyle</t>
  </si>
  <si>
    <t>S319</t>
  </si>
  <si>
    <t>Whitestone (PEC)</t>
  </si>
  <si>
    <t>S322</t>
  </si>
  <si>
    <t>Wimberley City (PEC)</t>
  </si>
  <si>
    <t>S324</t>
  </si>
  <si>
    <t>Blanco (PEC)</t>
  </si>
  <si>
    <t>S325</t>
  </si>
  <si>
    <t>Dripping Springs  (PEC)</t>
  </si>
  <si>
    <t>S327</t>
  </si>
  <si>
    <t>Centex (PEC)</t>
  </si>
  <si>
    <t>S329</t>
  </si>
  <si>
    <t>Devils Hill (PEC)</t>
  </si>
  <si>
    <t>S330</t>
  </si>
  <si>
    <t>Cranes Mill (PEC)</t>
  </si>
  <si>
    <t>S331</t>
  </si>
  <si>
    <t>Balcones Pec (PEC)</t>
  </si>
  <si>
    <t>S332</t>
  </si>
  <si>
    <t>Johnson City (PEC)</t>
  </si>
  <si>
    <t>S335</t>
  </si>
  <si>
    <t>Andice (PEC)</t>
  </si>
  <si>
    <t>S336</t>
  </si>
  <si>
    <t>Copperas Cove (PEC)</t>
  </si>
  <si>
    <t>S338</t>
  </si>
  <si>
    <t>Cedar Valley (PEC)</t>
  </si>
  <si>
    <t>S339</t>
  </si>
  <si>
    <t>Bertram (PEC)</t>
  </si>
  <si>
    <t>S344</t>
  </si>
  <si>
    <t>Schertz (GVEC)</t>
  </si>
  <si>
    <t>S345</t>
  </si>
  <si>
    <t>Flatrock (PEC)</t>
  </si>
  <si>
    <t>S346</t>
  </si>
  <si>
    <t>Gonzales - Gvec (GVEC)</t>
  </si>
  <si>
    <t>S347</t>
  </si>
  <si>
    <t>Ottine (GVEC)</t>
  </si>
  <si>
    <t>S349</t>
  </si>
  <si>
    <t>Cost (GVEC)</t>
  </si>
  <si>
    <t>S352</t>
  </si>
  <si>
    <t>Shiner Gvec (GVEC)</t>
  </si>
  <si>
    <t>S353</t>
  </si>
  <si>
    <t>Cibolo (GVEC)</t>
  </si>
  <si>
    <t>S354</t>
  </si>
  <si>
    <t>Smi (GVEC)</t>
  </si>
  <si>
    <t>S355</t>
  </si>
  <si>
    <t>Nash Creek (GVEC)</t>
  </si>
  <si>
    <t>S356</t>
  </si>
  <si>
    <t>Lake Wood (GVEC)</t>
  </si>
  <si>
    <t>S357</t>
  </si>
  <si>
    <t>Capote (GVEC)</t>
  </si>
  <si>
    <t>S358</t>
  </si>
  <si>
    <t>La Vernia (GVEC)</t>
  </si>
  <si>
    <t>S359</t>
  </si>
  <si>
    <t>Lyons (BBEC)</t>
  </si>
  <si>
    <t>S362</t>
  </si>
  <si>
    <t>Guy Burks (BBEC)</t>
  </si>
  <si>
    <t>S363</t>
  </si>
  <si>
    <t>Smiley (GVEC)</t>
  </si>
  <si>
    <t>S364</t>
  </si>
  <si>
    <t>New Berlin (GVEC)</t>
  </si>
  <si>
    <t>S366</t>
  </si>
  <si>
    <t>Wilson (GVEC)</t>
  </si>
  <si>
    <t>S367</t>
  </si>
  <si>
    <t>Nixon Gvec (GVEC)</t>
  </si>
  <si>
    <t>S373</t>
  </si>
  <si>
    <t>Reedville</t>
  </si>
  <si>
    <t>S375</t>
  </si>
  <si>
    <t>Bluebonnet (BBEC)</t>
  </si>
  <si>
    <t>S376</t>
  </si>
  <si>
    <t>Mill Creek (BBEC)</t>
  </si>
  <si>
    <t>S378</t>
  </si>
  <si>
    <t>Rosanky New (BBEC)</t>
  </si>
  <si>
    <t>S383</t>
  </si>
  <si>
    <t>Fordtran (GVEC)</t>
  </si>
  <si>
    <t>S384</t>
  </si>
  <si>
    <t>SEGOVIA SUB</t>
  </si>
  <si>
    <t>S386</t>
  </si>
  <si>
    <t>Sandy Hill (BBEC)</t>
  </si>
  <si>
    <t>S391</t>
  </si>
  <si>
    <t>Schumansville (GVEC)</t>
  </si>
  <si>
    <t>S397</t>
  </si>
  <si>
    <t>Nordheim MP (CP and L)</t>
  </si>
  <si>
    <t>S408</t>
  </si>
  <si>
    <t>Weser (GVEC)</t>
  </si>
  <si>
    <t>S410</t>
  </si>
  <si>
    <t>Kunitz (WIND POWER)</t>
  </si>
  <si>
    <t>S416</t>
  </si>
  <si>
    <t>Junction Old Meter Point (KEC)</t>
  </si>
  <si>
    <t>S423</t>
  </si>
  <si>
    <t>HOWARD LAND (AE)</t>
  </si>
  <si>
    <t>S424</t>
  </si>
  <si>
    <t>Hunter Tap MP (BBEC)</t>
  </si>
  <si>
    <t>S431</t>
  </si>
  <si>
    <t>Nameless (PEC)</t>
  </si>
  <si>
    <t>S432</t>
  </si>
  <si>
    <t>Antler  (PEC)</t>
  </si>
  <si>
    <t>S434</t>
  </si>
  <si>
    <t>Hortontown  (NBU)</t>
  </si>
  <si>
    <t>S435</t>
  </si>
  <si>
    <t>Welfare (BEC)</t>
  </si>
  <si>
    <t>S437</t>
  </si>
  <si>
    <t>River Oaks (PEC)</t>
  </si>
  <si>
    <t>S438</t>
  </si>
  <si>
    <t>Rocksprings MP (PEC)</t>
  </si>
  <si>
    <t>S442</t>
  </si>
  <si>
    <t>Round Rock (TXU)</t>
  </si>
  <si>
    <t>S443</t>
  </si>
  <si>
    <t>Jollyville</t>
  </si>
  <si>
    <t>S445</t>
  </si>
  <si>
    <t>Trading Post (AE)</t>
  </si>
  <si>
    <t>S450</t>
  </si>
  <si>
    <t>Camp Bowie</t>
  </si>
  <si>
    <t>S455</t>
  </si>
  <si>
    <t>Bastrop Energy Switchyard</t>
  </si>
  <si>
    <t>S457</t>
  </si>
  <si>
    <t>Lost Pines (AE) SWYD</t>
  </si>
  <si>
    <t>S459</t>
  </si>
  <si>
    <t>Hickory Forest  (GVEC)</t>
  </si>
  <si>
    <t>S462</t>
  </si>
  <si>
    <t>BASTROP</t>
  </si>
  <si>
    <t>S466</t>
  </si>
  <si>
    <t>Mason Creek</t>
  </si>
  <si>
    <t>S468</t>
  </si>
  <si>
    <t>Henly (PEC)</t>
  </si>
  <si>
    <t>S471</t>
  </si>
  <si>
    <t>Blockhouse  (PEC)</t>
  </si>
  <si>
    <t>S473</t>
  </si>
  <si>
    <t>Rio Pecos</t>
  </si>
  <si>
    <t>S485</t>
  </si>
  <si>
    <t>Hockley</t>
  </si>
  <si>
    <t>S488</t>
  </si>
  <si>
    <t>Spudder Flats</t>
  </si>
  <si>
    <t>S491</t>
  </si>
  <si>
    <t>Mesa View (AEP)</t>
  </si>
  <si>
    <t>S496</t>
  </si>
  <si>
    <t>Odessa EHV</t>
  </si>
  <si>
    <t>S504</t>
  </si>
  <si>
    <t>Highway46</t>
  </si>
  <si>
    <t>S520</t>
  </si>
  <si>
    <t>S526</t>
  </si>
  <si>
    <t>Nixon (AEP)</t>
  </si>
  <si>
    <t>S539</t>
  </si>
  <si>
    <t>SW Mesa Tap</t>
  </si>
  <si>
    <t>S543</t>
  </si>
  <si>
    <t>Seward Junction (PEC)</t>
  </si>
  <si>
    <t>S545</t>
  </si>
  <si>
    <t>King Mountain NE TWP Sub</t>
  </si>
  <si>
    <t>S548</t>
  </si>
  <si>
    <t>Rosita Creek</t>
  </si>
  <si>
    <t>S564</t>
  </si>
  <si>
    <t>Indian Mesa NWP</t>
  </si>
  <si>
    <t>S565</t>
  </si>
  <si>
    <t>Desert Sky 1 &amp; 2 Sub</t>
  </si>
  <si>
    <t>S570</t>
  </si>
  <si>
    <t>Menger Creek Tap</t>
  </si>
  <si>
    <t>S574</t>
  </si>
  <si>
    <t>Schkade</t>
  </si>
  <si>
    <t>S581</t>
  </si>
  <si>
    <t>Lehigh (PEC)</t>
  </si>
  <si>
    <t>S592</t>
  </si>
  <si>
    <t>Shadow Glen  (BBEC)</t>
  </si>
  <si>
    <t>S596</t>
  </si>
  <si>
    <t>Dobyville</t>
  </si>
  <si>
    <t>S603</t>
  </si>
  <si>
    <t>Olmos (BVEC)</t>
  </si>
  <si>
    <t>S608</t>
  </si>
  <si>
    <t>Beback</t>
  </si>
  <si>
    <t>S613</t>
  </si>
  <si>
    <t>Malone (AEP)</t>
  </si>
  <si>
    <t>S614</t>
  </si>
  <si>
    <t>Runge (AEP)</t>
  </si>
  <si>
    <t>S616</t>
  </si>
  <si>
    <t>Stafford Hill (AEP)</t>
  </si>
  <si>
    <t>S617</t>
  </si>
  <si>
    <t>B and B Gravel (AEP)</t>
  </si>
  <si>
    <t>S618</t>
  </si>
  <si>
    <t>Garwood</t>
  </si>
  <si>
    <t>S619</t>
  </si>
  <si>
    <t>Matthews (AEP)</t>
  </si>
  <si>
    <t>S620</t>
  </si>
  <si>
    <t>Eagle Lake (AEP)</t>
  </si>
  <si>
    <t>S621</t>
  </si>
  <si>
    <t>Hochheim Tap</t>
  </si>
  <si>
    <t>S622</t>
  </si>
  <si>
    <t>Magnolia Tap</t>
  </si>
  <si>
    <t>S624</t>
  </si>
  <si>
    <t>Nordheim Meter Point (AEP)</t>
  </si>
  <si>
    <t>S626</t>
  </si>
  <si>
    <t>Garwood Lone Star Tap</t>
  </si>
  <si>
    <t>S627</t>
  </si>
  <si>
    <t>Parker Tap</t>
  </si>
  <si>
    <t>S628</t>
  </si>
  <si>
    <t>Riverside Pump Tap</t>
  </si>
  <si>
    <t>S632</t>
  </si>
  <si>
    <t>Kenedy Switch (AEP)</t>
  </si>
  <si>
    <t>S635</t>
  </si>
  <si>
    <t>Yorktown (AEP)</t>
  </si>
  <si>
    <t>S640</t>
  </si>
  <si>
    <t>Lakeside Pump (AEP)</t>
  </si>
  <si>
    <t>S645</t>
  </si>
  <si>
    <t>Garwood Tap</t>
  </si>
  <si>
    <t>S647</t>
  </si>
  <si>
    <t>Prairie Pump Tap</t>
  </si>
  <si>
    <t>S653</t>
  </si>
  <si>
    <t>HWY123 SUBSTATION-EASEMENT</t>
  </si>
  <si>
    <t>S654</t>
  </si>
  <si>
    <t>Catepillar (GVEC)</t>
  </si>
  <si>
    <t>S656</t>
  </si>
  <si>
    <t>Wyldwood</t>
  </si>
  <si>
    <t>S665</t>
  </si>
  <si>
    <t>S665 BULLICK HOLLOW (PEC)</t>
  </si>
  <si>
    <t>S667</t>
  </si>
  <si>
    <t>FM 237 Yorktown</t>
  </si>
  <si>
    <t>S668</t>
  </si>
  <si>
    <t>Cheapside</t>
  </si>
  <si>
    <t>S671</t>
  </si>
  <si>
    <t>S671 MILTON (STEC)</t>
  </si>
  <si>
    <t>S672</t>
  </si>
  <si>
    <t>Substation S672 Nordheim West</t>
  </si>
  <si>
    <t>S673</t>
  </si>
  <si>
    <t>EC MORNHINWEG</t>
  </si>
  <si>
    <t>S676</t>
  </si>
  <si>
    <t>King Mountain NW FPL Sub</t>
  </si>
  <si>
    <t>S677</t>
  </si>
  <si>
    <t>King Mountain SW FPL Sub</t>
  </si>
  <si>
    <t>S681</t>
  </si>
  <si>
    <t>PILOT GROVE (GVEC)</t>
  </si>
  <si>
    <t>S687</t>
  </si>
  <si>
    <t>LOST CREEK (GVEC)</t>
  </si>
  <si>
    <t>S688</t>
  </si>
  <si>
    <t>MONT (GVEC)</t>
  </si>
  <si>
    <t>S689</t>
  </si>
  <si>
    <t>RICEBIRD (STEC)</t>
  </si>
  <si>
    <t>S691</t>
  </si>
  <si>
    <t>Lindenau (GVEC)</t>
  </si>
  <si>
    <t>S692</t>
  </si>
  <si>
    <t>SKYWEST SUBSTATION</t>
  </si>
  <si>
    <t>S694</t>
  </si>
  <si>
    <t>NEW BARKSDALE SUB</t>
  </si>
  <si>
    <t>S695</t>
  </si>
  <si>
    <t>MOCKINGBIRD (AEP)</t>
  </si>
  <si>
    <t>S698</t>
  </si>
  <si>
    <t>S699</t>
  </si>
  <si>
    <t>BEVO SUB</t>
  </si>
  <si>
    <t>S700</t>
  </si>
  <si>
    <t>Dimmit</t>
  </si>
  <si>
    <t>S703</t>
  </si>
  <si>
    <t>Kokernot (GVEC)</t>
  </si>
  <si>
    <t>S705</t>
  </si>
  <si>
    <t>Purgatory Road</t>
  </si>
  <si>
    <t>S706</t>
  </si>
  <si>
    <t>Taylor County</t>
  </si>
  <si>
    <t>S713</t>
  </si>
  <si>
    <t>Lavaca County</t>
  </si>
  <si>
    <t>S715</t>
  </si>
  <si>
    <t>Castle Gap</t>
  </si>
  <si>
    <t>S716</t>
  </si>
  <si>
    <t>UPTON</t>
  </si>
  <si>
    <t>S738</t>
  </si>
  <si>
    <t>G-PEC Pineline</t>
  </si>
  <si>
    <t>SFREDERICK</t>
  </si>
  <si>
    <t>SSERVCTR</t>
  </si>
  <si>
    <t>Service Center</t>
  </si>
  <si>
    <t>SVCCTR</t>
  </si>
  <si>
    <t>XMBL</t>
  </si>
  <si>
    <t>Mobile Substations</t>
  </si>
  <si>
    <t>Total Account 353</t>
  </si>
  <si>
    <t>Total Transmission Substations</t>
  </si>
  <si>
    <t>GL journal entry net activity</t>
  </si>
  <si>
    <t>Subsidiary Plant Ledger</t>
  </si>
  <si>
    <t>Contribution in aid</t>
  </si>
  <si>
    <t>LCRA TSC</t>
  </si>
  <si>
    <t>Total to Transmission,</t>
  </si>
  <si>
    <t>Additions and Retirements</t>
  </si>
  <si>
    <t>Additions</t>
  </si>
  <si>
    <t>Retirements</t>
  </si>
  <si>
    <t>Transfers and Adjustments</t>
  </si>
  <si>
    <t>of Construction</t>
  </si>
  <si>
    <t>%Transmission</t>
  </si>
  <si>
    <t>01/01/20 to 6/30/20</t>
  </si>
  <si>
    <t>of Total T&amp;D</t>
  </si>
  <si>
    <t>(10)</t>
  </si>
  <si>
    <t>(11)</t>
  </si>
  <si>
    <t>(12)</t>
  </si>
  <si>
    <t>(13)</t>
  </si>
  <si>
    <t>(14)</t>
  </si>
  <si>
    <t>1</t>
  </si>
  <si>
    <t>2</t>
  </si>
  <si>
    <t>3</t>
  </si>
  <si>
    <t>Station Equipment  - Ancillary Communication Original Cost excluded in Docket No. 45022</t>
  </si>
  <si>
    <t>O.H. Conductors &amp; Devices- revised</t>
  </si>
  <si>
    <t>Other Utility Plant</t>
  </si>
  <si>
    <t>Other Utility Plant - Comm. Equip.</t>
  </si>
  <si>
    <t>Other Utility Plant - Other</t>
  </si>
  <si>
    <t>Total Other Utility Plant</t>
  </si>
  <si>
    <t>Total Original Cost of Plant- revised**</t>
  </si>
  <si>
    <t>Books Reconciliation:</t>
  </si>
  <si>
    <t>Total Financials for FERC accts 3501 - 374</t>
  </si>
  <si>
    <t xml:space="preserve">Difference </t>
  </si>
  <si>
    <t>CTEC Purchase Deferred Pending Reclassification</t>
  </si>
  <si>
    <t>BBEC Acquisition Additions Excluded</t>
  </si>
  <si>
    <t>PEC Acquisition Additions Excluded</t>
  </si>
  <si>
    <t>Lines 52 through 66**</t>
  </si>
  <si>
    <t>Total Difference</t>
  </si>
  <si>
    <t xml:space="preserve"> ** The above schedule is a summary of the increase in utility plant in service for the period January 1, 2020 through June 30, 2020. The beginning </t>
  </si>
  <si>
    <t xml:space="preserve">balance is the amount filed with PUCT Docket No. 50510. General ledger postings for completed projects included in Docket No. 50510 were </t>
  </si>
  <si>
    <t xml:space="preserve">reversed upon classification to detailed plant accounts.  This filing includes detailed classifications to electric plant accounts in the property </t>
  </si>
  <si>
    <t>accounting subsidiary system during the update period and end-of-year general ledger postings for completed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</si>
</sst>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
    <numFmt numFmtId="166" formatCode="_(&quot;$&quot;* #,##0.000000_);_(&quot;$&quot;* \(#,##0.000000\);_(&quot;$&quot;* &quot;-&quot;??????_);_(@_)"/>
    <numFmt numFmtId="167" formatCode="_(&quot;$&quot;* #,##0.0000_);_(&quot;$&quot;* \(#,##0.0000\);_(&quot;$&quot;* &quot;-&quot;??????_);_(@_)"/>
    <numFmt numFmtId="168" formatCode="mm/dd/yy"/>
    <numFmt numFmtId="169" formatCode="0.0%"/>
    <numFmt numFmtId="170" formatCode="_(&quot;$&quot;* #,##0_);_(&quot;$&quot;* \(#,##0\);_(&quot;$&quot;* &quot;-&quot;??_);_(@_)"/>
    <numFmt numFmtId="171" formatCode="0.0000%"/>
    <numFmt numFmtId="172" formatCode="0.000"/>
    <numFmt numFmtId="173" formatCode="0_);\(0\)"/>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2"/>
      <name val="Arial"/>
      <family val="2"/>
    </font>
    <font>
      <sz val="10"/>
      <color indexed="12"/>
      <name val="Arial"/>
      <family val="2"/>
    </font>
    <font>
      <sz val="9"/>
      <name val="Arial"/>
      <family val="2"/>
    </font>
    <font>
      <i/>
      <sz val="10"/>
      <name val="Arial"/>
      <family val="2"/>
    </font>
    <font>
      <sz val="10"/>
      <color indexed="8"/>
      <name val="Arial"/>
      <family val="2"/>
    </font>
    <font>
      <sz val="10"/>
      <color theme="1"/>
      <name val="Arial"/>
      <family val="2"/>
    </font>
    <font>
      <u/>
      <sz val="12"/>
      <color rgb="FF008080"/>
      <name val="Times New Roman"/>
      <family val="1"/>
    </font>
    <font>
      <sz val="11"/>
      <color rgb="FFFF0000"/>
      <name val="Calibri"/>
      <family val="2"/>
      <scheme val="minor"/>
    </font>
    <font>
      <sz val="14"/>
      <name val="Arial"/>
      <family val="2"/>
    </font>
    <font>
      <b/>
      <i/>
      <sz val="10"/>
      <color rgb="FFFF0000"/>
      <name val="Arial"/>
      <family val="2"/>
    </font>
    <font>
      <sz val="10"/>
      <color rgb="FFFF0000"/>
      <name val="Arial"/>
      <family val="2"/>
    </font>
    <font>
      <b/>
      <sz val="10"/>
      <color rgb="FFFF0000"/>
      <name val="Arial"/>
      <family val="2"/>
    </font>
    <font>
      <b/>
      <sz val="10"/>
      <color indexed="8"/>
      <name val="Arial"/>
      <family val="2"/>
    </font>
    <font>
      <sz val="9"/>
      <color indexed="8"/>
      <name val="Calibri"/>
      <family val="2"/>
    </font>
    <font>
      <sz val="9"/>
      <name val="Calibri"/>
      <family val="2"/>
    </font>
  </fonts>
  <fills count="2">
    <fill>
      <patternFill patternType="none"/>
    </fill>
    <fill>
      <patternFill patternType="gray125"/>
    </fill>
  </fills>
  <borders count="32">
    <border>
      <left/>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right/>
      <top/>
      <bottom style="double">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bottom style="double">
        <color indexed="64"/>
      </bottom>
      <diagonal/>
    </border>
    <border>
      <left/>
      <right/>
      <top style="thin">
        <color indexed="64"/>
      </top>
      <bottom style="double">
        <color indexed="64"/>
      </bottom>
      <diagonal/>
    </border>
  </borders>
  <cellStyleXfs count="18">
    <xf numFmtId="0" fontId="0" fillId="0" borderId="0"/>
    <xf numFmtId="0" fontId="2"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2" fontId="3"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2" fillId="0" borderId="0" applyFont="0" applyFill="0" applyBorder="0" applyAlignment="0" applyProtection="0"/>
    <xf numFmtId="0" fontId="10" fillId="0" borderId="0"/>
    <xf numFmtId="9" fontId="1" fillId="0" borderId="0" applyFont="0" applyFill="0" applyBorder="0" applyAlignment="0" applyProtection="0"/>
    <xf numFmtId="0" fontId="2" fillId="0" borderId="0"/>
    <xf numFmtId="44" fontId="1" fillId="0" borderId="0" applyFont="0" applyFill="0" applyBorder="0" applyAlignment="0" applyProtection="0"/>
  </cellStyleXfs>
  <cellXfs count="264">
    <xf numFmtId="0" fontId="0" fillId="0" borderId="0" xfId="0"/>
    <xf numFmtId="0" fontId="5" fillId="0" borderId="0" xfId="2"/>
    <xf numFmtId="0" fontId="5" fillId="0" borderId="0" xfId="2" applyAlignment="1">
      <alignment horizontal="centerContinuous"/>
    </xf>
    <xf numFmtId="0" fontId="2" fillId="0" borderId="0" xfId="2" applyFont="1" applyAlignment="1">
      <alignment horizontal="centerContinuous"/>
    </xf>
    <xf numFmtId="0" fontId="5" fillId="0" borderId="2" xfId="2" applyBorder="1"/>
    <xf numFmtId="0" fontId="5" fillId="0" borderId="3" xfId="2" applyBorder="1"/>
    <xf numFmtId="0" fontId="5" fillId="0" borderId="4" xfId="2" applyBorder="1"/>
    <xf numFmtId="0" fontId="5" fillId="0" borderId="5" xfId="2" applyBorder="1"/>
    <xf numFmtId="0" fontId="5" fillId="0" borderId="6" xfId="2" applyBorder="1"/>
    <xf numFmtId="0" fontId="5" fillId="0" borderId="6" xfId="2" applyBorder="1" applyAlignment="1">
      <alignment horizontal="center"/>
    </xf>
    <xf numFmtId="0" fontId="5" fillId="0" borderId="7" xfId="2" applyBorder="1"/>
    <xf numFmtId="0" fontId="2" fillId="0" borderId="6" xfId="2" applyFont="1" applyBorder="1" applyAlignment="1">
      <alignment horizontal="center"/>
    </xf>
    <xf numFmtId="15" fontId="2" fillId="0" borderId="6" xfId="2" quotePrefix="1" applyNumberFormat="1" applyFont="1" applyBorder="1" applyAlignment="1">
      <alignment horizontal="center"/>
    </xf>
    <xf numFmtId="0" fontId="5" fillId="0" borderId="8" xfId="2" applyBorder="1" applyAlignment="1">
      <alignment horizontal="center"/>
    </xf>
    <xf numFmtId="0" fontId="5" fillId="0" borderId="6" xfId="2" quotePrefix="1" applyBorder="1" applyAlignment="1">
      <alignment horizontal="center"/>
    </xf>
    <xf numFmtId="0" fontId="5" fillId="0" borderId="9" xfId="2" applyBorder="1"/>
    <xf numFmtId="0" fontId="5" fillId="0" borderId="10" xfId="2" applyBorder="1"/>
    <xf numFmtId="0" fontId="5" fillId="0" borderId="10" xfId="2" quotePrefix="1" applyBorder="1" applyAlignment="1">
      <alignment horizontal="center"/>
    </xf>
    <xf numFmtId="0" fontId="5" fillId="0" borderId="11" xfId="2" applyBorder="1"/>
    <xf numFmtId="0" fontId="5" fillId="0" borderId="0" xfId="2" applyAlignment="1">
      <alignment horizontal="center"/>
    </xf>
    <xf numFmtId="0" fontId="5" fillId="0" borderId="5" xfId="2" applyBorder="1" applyAlignment="1">
      <alignment horizontal="center"/>
    </xf>
    <xf numFmtId="42" fontId="5" fillId="0" borderId="6" xfId="2" applyNumberFormat="1" applyBorder="1"/>
    <xf numFmtId="42" fontId="5" fillId="0" borderId="6" xfId="2" applyNumberFormat="1" applyBorder="1" applyAlignment="1">
      <alignment horizontal="center"/>
    </xf>
    <xf numFmtId="0" fontId="2" fillId="0" borderId="7" xfId="2" applyFont="1" applyBorder="1"/>
    <xf numFmtId="38" fontId="5" fillId="0" borderId="6" xfId="2" applyNumberFormat="1" applyBorder="1"/>
    <xf numFmtId="164" fontId="2" fillId="0" borderId="6" xfId="2" applyNumberFormat="1" applyFont="1" applyFill="1" applyBorder="1"/>
    <xf numFmtId="38" fontId="2" fillId="0" borderId="6" xfId="2" applyNumberFormat="1" applyFont="1" applyBorder="1"/>
    <xf numFmtId="38" fontId="5" fillId="0" borderId="12" xfId="2" applyNumberFormat="1" applyBorder="1"/>
    <xf numFmtId="38" fontId="2" fillId="0" borderId="13" xfId="2" applyNumberFormat="1" applyFont="1" applyFill="1" applyBorder="1"/>
    <xf numFmtId="38" fontId="2" fillId="0" borderId="13" xfId="2" applyNumberFormat="1" applyFont="1" applyBorder="1"/>
    <xf numFmtId="0" fontId="5" fillId="0" borderId="6" xfId="2" applyFill="1" applyBorder="1"/>
    <xf numFmtId="42" fontId="5" fillId="0" borderId="6" xfId="2" applyNumberFormat="1" applyFill="1" applyBorder="1"/>
    <xf numFmtId="42" fontId="5" fillId="0" borderId="6" xfId="2" applyNumberFormat="1" applyFill="1" applyBorder="1" applyAlignment="1">
      <alignment horizontal="center"/>
    </xf>
    <xf numFmtId="38" fontId="5" fillId="0" borderId="13" xfId="2" applyNumberFormat="1" applyBorder="1"/>
    <xf numFmtId="0" fontId="5" fillId="0" borderId="14" xfId="2" applyBorder="1"/>
    <xf numFmtId="42" fontId="5" fillId="0" borderId="14" xfId="2" applyNumberFormat="1" applyBorder="1"/>
    <xf numFmtId="42" fontId="5" fillId="0" borderId="14" xfId="2" applyNumberFormat="1" applyFill="1" applyBorder="1"/>
    <xf numFmtId="0" fontId="5" fillId="0" borderId="15" xfId="2" applyBorder="1"/>
    <xf numFmtId="0" fontId="5" fillId="0" borderId="0" xfId="2" applyBorder="1"/>
    <xf numFmtId="0" fontId="5" fillId="0" borderId="16" xfId="2" applyBorder="1"/>
    <xf numFmtId="0" fontId="2" fillId="0" borderId="7" xfId="2" applyFont="1" applyFill="1" applyBorder="1"/>
    <xf numFmtId="14" fontId="4" fillId="0" borderId="0" xfId="2" applyNumberFormat="1" applyFont="1" applyAlignment="1">
      <alignment horizontal="left"/>
    </xf>
    <xf numFmtId="0" fontId="5" fillId="0" borderId="17" xfId="2" applyBorder="1"/>
    <xf numFmtId="0" fontId="5" fillId="0" borderId="9" xfId="2" applyBorder="1" applyAlignment="1">
      <alignment horizontal="center"/>
    </xf>
    <xf numFmtId="0" fontId="5" fillId="0" borderId="18" xfId="2" applyBorder="1"/>
    <xf numFmtId="166" fontId="5" fillId="0" borderId="18" xfId="2" applyNumberFormat="1" applyBorder="1"/>
    <xf numFmtId="167" fontId="5" fillId="0" borderId="18" xfId="2" applyNumberFormat="1" applyBorder="1"/>
    <xf numFmtId="166" fontId="5" fillId="0" borderId="19" xfId="2" applyNumberFormat="1" applyBorder="1"/>
    <xf numFmtId="0" fontId="5" fillId="0" borderId="0" xfId="2" applyFill="1"/>
    <xf numFmtId="44" fontId="5" fillId="0" borderId="0" xfId="2" applyNumberFormat="1"/>
    <xf numFmtId="0" fontId="5" fillId="0" borderId="3" xfId="2" applyBorder="1" applyAlignment="1">
      <alignment horizontal="center"/>
    </xf>
    <xf numFmtId="0" fontId="5" fillId="0" borderId="17" xfId="2" applyBorder="1" applyAlignment="1">
      <alignment horizontal="center"/>
    </xf>
    <xf numFmtId="0" fontId="5" fillId="0" borderId="7" xfId="2" applyBorder="1" applyAlignment="1">
      <alignment horizontal="center"/>
    </xf>
    <xf numFmtId="14" fontId="5" fillId="0" borderId="6" xfId="2" applyNumberFormat="1" applyBorder="1" applyAlignment="1">
      <alignment horizontal="center"/>
    </xf>
    <xf numFmtId="0" fontId="2" fillId="0" borderId="10" xfId="2" quotePrefix="1" applyFont="1" applyBorder="1" applyAlignment="1">
      <alignment horizontal="center"/>
    </xf>
    <xf numFmtId="3" fontId="5" fillId="0" borderId="14" xfId="2" applyNumberFormat="1" applyBorder="1"/>
    <xf numFmtId="38" fontId="5" fillId="0" borderId="14" xfId="2" applyNumberFormat="1" applyBorder="1"/>
    <xf numFmtId="0" fontId="2" fillId="0" borderId="6" xfId="2" applyFont="1" applyBorder="1"/>
    <xf numFmtId="164" fontId="0" fillId="0" borderId="6" xfId="3" applyNumberFormat="1" applyFont="1" applyBorder="1"/>
    <xf numFmtId="0" fontId="2" fillId="0" borderId="0" xfId="2" applyNumberFormat="1" applyFont="1" applyFill="1" applyAlignment="1"/>
    <xf numFmtId="10" fontId="5" fillId="0" borderId="6" xfId="2" applyNumberFormat="1" applyFill="1" applyBorder="1"/>
    <xf numFmtId="0" fontId="5" fillId="0" borderId="12" xfId="2" applyBorder="1"/>
    <xf numFmtId="3" fontId="5" fillId="0" borderId="0" xfId="2" applyNumberFormat="1" applyBorder="1"/>
    <xf numFmtId="0" fontId="6" fillId="0" borderId="0" xfId="2" applyFont="1" applyAlignment="1">
      <alignment horizontal="right"/>
    </xf>
    <xf numFmtId="0" fontId="2" fillId="0" borderId="0" xfId="2" applyFont="1"/>
    <xf numFmtId="38" fontId="5" fillId="0" borderId="0" xfId="2" applyNumberFormat="1"/>
    <xf numFmtId="0" fontId="7" fillId="0" borderId="0" xfId="2" applyFont="1"/>
    <xf numFmtId="0" fontId="7" fillId="0" borderId="0" xfId="2" applyFont="1" applyProtection="1">
      <protection locked="0"/>
    </xf>
    <xf numFmtId="38" fontId="2" fillId="0" borderId="0" xfId="2" applyNumberFormat="1" applyFont="1"/>
    <xf numFmtId="0" fontId="2" fillId="0" borderId="1" xfId="2" applyNumberFormat="1" applyFont="1" applyBorder="1" applyAlignment="1"/>
    <xf numFmtId="15" fontId="2" fillId="0" borderId="1" xfId="2" applyNumberFormat="1" applyFont="1" applyBorder="1"/>
    <xf numFmtId="15" fontId="2" fillId="0" borderId="1" xfId="2" applyNumberFormat="1" applyFont="1" applyBorder="1" applyAlignment="1">
      <alignment horizontal="left"/>
    </xf>
    <xf numFmtId="0" fontId="2" fillId="0" borderId="1" xfId="2" applyNumberFormat="1" applyFont="1" applyBorder="1"/>
    <xf numFmtId="38" fontId="2" fillId="0" borderId="1" xfId="2" applyNumberFormat="1" applyFont="1" applyBorder="1"/>
    <xf numFmtId="0" fontId="2" fillId="0" borderId="0" xfId="2" applyNumberFormat="1" applyFont="1" applyAlignment="1">
      <alignment horizontal="center"/>
    </xf>
    <xf numFmtId="38" fontId="2" fillId="0" borderId="0" xfId="2" applyNumberFormat="1" applyFont="1" applyAlignment="1">
      <alignment horizontal="center"/>
    </xf>
    <xf numFmtId="0" fontId="2" fillId="0" borderId="0" xfId="2" applyNumberFormat="1" applyFont="1"/>
    <xf numFmtId="168" fontId="2" fillId="0" borderId="0" xfId="2" applyNumberFormat="1" applyFont="1" applyAlignment="1">
      <alignment horizontal="center"/>
    </xf>
    <xf numFmtId="38" fontId="2" fillId="0" borderId="0" xfId="2" quotePrefix="1" applyNumberFormat="1" applyFont="1" applyAlignment="1">
      <alignment horizontal="center"/>
    </xf>
    <xf numFmtId="37" fontId="2" fillId="0" borderId="1" xfId="2" applyNumberFormat="1" applyFont="1" applyBorder="1" applyAlignment="1">
      <alignment horizontal="center"/>
    </xf>
    <xf numFmtId="0" fontId="4" fillId="0" borderId="0" xfId="2" applyFont="1"/>
    <xf numFmtId="0" fontId="8" fillId="0" borderId="0" xfId="2" applyFont="1" applyAlignment="1">
      <alignment horizontal="center"/>
    </xf>
    <xf numFmtId="164" fontId="5" fillId="0" borderId="0" xfId="3" applyNumberFormat="1" applyFill="1"/>
    <xf numFmtId="38" fontId="5" fillId="0" borderId="0" xfId="2" applyNumberFormat="1" applyFill="1"/>
    <xf numFmtId="164" fontId="0" fillId="0" borderId="0" xfId="3" applyNumberFormat="1" applyFont="1"/>
    <xf numFmtId="6" fontId="5" fillId="0" borderId="0" xfId="2" applyNumberFormat="1"/>
    <xf numFmtId="0" fontId="4" fillId="0" borderId="0" xfId="2" applyNumberFormat="1" applyFont="1" applyAlignment="1"/>
    <xf numFmtId="0" fontId="2" fillId="0" borderId="0" xfId="2" applyNumberFormat="1" applyFont="1" applyAlignment="1"/>
    <xf numFmtId="9" fontId="0" fillId="0" borderId="0" xfId="4" applyFont="1"/>
    <xf numFmtId="38" fontId="2" fillId="0" borderId="0" xfId="1" applyNumberFormat="1" applyFill="1"/>
    <xf numFmtId="38" fontId="2" fillId="0" borderId="0" xfId="2" applyNumberFormat="1" applyFont="1" applyAlignment="1">
      <alignment horizontal="center" wrapText="1"/>
    </xf>
    <xf numFmtId="38" fontId="5" fillId="0" borderId="20" xfId="2" applyNumberFormat="1" applyBorder="1"/>
    <xf numFmtId="0" fontId="2" fillId="0" borderId="0" xfId="2" applyNumberFormat="1" applyFont="1" applyBorder="1" applyAlignment="1"/>
    <xf numFmtId="15" fontId="2" fillId="0" borderId="0" xfId="2" applyNumberFormat="1" applyFont="1" applyBorder="1"/>
    <xf numFmtId="15" fontId="2" fillId="0" borderId="0" xfId="2" applyNumberFormat="1" applyFont="1" applyBorder="1" applyAlignment="1">
      <alignment horizontal="left"/>
    </xf>
    <xf numFmtId="0" fontId="2" fillId="0" borderId="0" xfId="2" applyNumberFormat="1" applyFont="1" applyBorder="1"/>
    <xf numFmtId="38" fontId="2" fillId="0" borderId="0" xfId="6" applyNumberFormat="1" applyFont="1" applyBorder="1" applyAlignment="1">
      <alignment horizontal="center" wrapText="1"/>
    </xf>
    <xf numFmtId="38" fontId="2" fillId="0" borderId="0" xfId="2" applyNumberFormat="1" applyFont="1" applyBorder="1" applyAlignment="1">
      <alignment horizontal="center"/>
    </xf>
    <xf numFmtId="38" fontId="2" fillId="0" borderId="0" xfId="6" applyNumberFormat="1" applyFont="1" applyAlignment="1">
      <alignment horizontal="center"/>
    </xf>
    <xf numFmtId="38" fontId="2" fillId="0" borderId="0" xfId="6" quotePrefix="1" applyNumberFormat="1" applyFont="1" applyAlignment="1">
      <alignment horizontal="center"/>
    </xf>
    <xf numFmtId="10" fontId="0" fillId="0" borderId="0" xfId="4" applyNumberFormat="1" applyFont="1"/>
    <xf numFmtId="0" fontId="4" fillId="0" borderId="0" xfId="2" applyFont="1" applyAlignment="1">
      <alignment horizontal="centerContinuous"/>
    </xf>
    <xf numFmtId="0" fontId="5" fillId="0" borderId="22" xfId="2" applyBorder="1"/>
    <xf numFmtId="0" fontId="5" fillId="0" borderId="23" xfId="2" applyBorder="1"/>
    <xf numFmtId="0" fontId="5" fillId="0" borderId="24" xfId="2" applyBorder="1"/>
    <xf numFmtId="0" fontId="5" fillId="0" borderId="25" xfId="2" applyBorder="1"/>
    <xf numFmtId="0" fontId="5" fillId="0" borderId="26" xfId="2" applyBorder="1"/>
    <xf numFmtId="0" fontId="5" fillId="0" borderId="26" xfId="2" applyBorder="1" applyAlignment="1">
      <alignment horizontal="center"/>
    </xf>
    <xf numFmtId="14" fontId="5" fillId="0" borderId="26" xfId="2" applyNumberFormat="1" applyBorder="1" applyAlignment="1">
      <alignment horizontal="center"/>
    </xf>
    <xf numFmtId="0" fontId="5" fillId="0" borderId="26" xfId="2" quotePrefix="1" applyBorder="1" applyAlignment="1">
      <alignment horizontal="center"/>
    </xf>
    <xf numFmtId="0" fontId="5" fillId="0" borderId="19" xfId="2" applyBorder="1"/>
    <xf numFmtId="0" fontId="5" fillId="0" borderId="27" xfId="2" quotePrefix="1" applyBorder="1" applyAlignment="1">
      <alignment horizontal="center"/>
    </xf>
    <xf numFmtId="0" fontId="5" fillId="0" borderId="28" xfId="2" quotePrefix="1" applyBorder="1" applyAlignment="1">
      <alignment horizontal="center"/>
    </xf>
    <xf numFmtId="0" fontId="5" fillId="0" borderId="8" xfId="2" applyBorder="1"/>
    <xf numFmtId="3" fontId="5" fillId="0" borderId="0" xfId="2" applyNumberFormat="1" applyFill="1" applyBorder="1"/>
    <xf numFmtId="3" fontId="5" fillId="0" borderId="7" xfId="2" applyNumberFormat="1" applyBorder="1" applyAlignment="1">
      <alignment horizontal="right"/>
    </xf>
    <xf numFmtId="0" fontId="2" fillId="0" borderId="0" xfId="2" applyFont="1" applyBorder="1" applyAlignment="1">
      <alignment horizontal="center"/>
    </xf>
    <xf numFmtId="164" fontId="2" fillId="0" borderId="0" xfId="13" applyNumberFormat="1" applyFill="1"/>
    <xf numFmtId="3" fontId="5" fillId="0" borderId="1" xfId="2" applyNumberFormat="1" applyBorder="1"/>
    <xf numFmtId="3" fontId="5" fillId="0" borderId="29" xfId="2" applyNumberFormat="1" applyBorder="1" applyAlignment="1">
      <alignment horizontal="right"/>
    </xf>
    <xf numFmtId="3" fontId="5" fillId="0" borderId="0" xfId="2" applyNumberFormat="1"/>
    <xf numFmtId="3" fontId="5" fillId="0" borderId="7" xfId="2" applyNumberFormat="1" applyBorder="1"/>
    <xf numFmtId="0" fontId="9" fillId="0" borderId="0" xfId="2" applyFont="1"/>
    <xf numFmtId="164" fontId="11" fillId="0" borderId="6" xfId="3" applyNumberFormat="1" applyFont="1" applyBorder="1"/>
    <xf numFmtId="164" fontId="11" fillId="0" borderId="12" xfId="3" applyNumberFormat="1" applyFont="1" applyBorder="1"/>
    <xf numFmtId="14" fontId="2" fillId="0" borderId="6" xfId="2" applyNumberFormat="1" applyFont="1" applyBorder="1" applyAlignment="1">
      <alignment horizontal="center"/>
    </xf>
    <xf numFmtId="4" fontId="12" fillId="0" borderId="0" xfId="0" applyNumberFormat="1" applyFont="1"/>
    <xf numFmtId="4" fontId="2" fillId="0" borderId="0" xfId="2" applyNumberFormat="1" applyFont="1" applyFill="1"/>
    <xf numFmtId="0" fontId="2" fillId="0" borderId="0" xfId="2" applyFont="1" applyFill="1"/>
    <xf numFmtId="165" fontId="5" fillId="0" borderId="17" xfId="2" applyNumberFormat="1" applyFill="1" applyBorder="1"/>
    <xf numFmtId="43" fontId="2" fillId="0" borderId="0" xfId="7" applyFont="1" applyFill="1"/>
    <xf numFmtId="164" fontId="2" fillId="0" borderId="0" xfId="7" applyNumberFormat="1" applyFont="1" applyFill="1"/>
    <xf numFmtId="169" fontId="5" fillId="0" borderId="0" xfId="15" applyNumberFormat="1" applyFont="1"/>
    <xf numFmtId="165" fontId="5" fillId="0" borderId="0" xfId="2" applyNumberFormat="1" applyFill="1" applyBorder="1"/>
    <xf numFmtId="38" fontId="5" fillId="0" borderId="1" xfId="2" applyNumberFormat="1" applyBorder="1"/>
    <xf numFmtId="0" fontId="9" fillId="0" borderId="0" xfId="2" applyFont="1" applyAlignment="1">
      <alignment horizontal="center"/>
    </xf>
    <xf numFmtId="0" fontId="14" fillId="0" borderId="0" xfId="16" applyFont="1"/>
    <xf numFmtId="0" fontId="2" fillId="0" borderId="0" xfId="16"/>
    <xf numFmtId="0" fontId="2" fillId="0" borderId="0" xfId="6"/>
    <xf numFmtId="0" fontId="15" fillId="0" borderId="0" xfId="16" applyFont="1"/>
    <xf numFmtId="0" fontId="2" fillId="0" borderId="0" xfId="16" applyFill="1"/>
    <xf numFmtId="0" fontId="2" fillId="0" borderId="0" xfId="16" applyNumberFormat="1"/>
    <xf numFmtId="0" fontId="2" fillId="0" borderId="0" xfId="16" applyFont="1" applyFill="1"/>
    <xf numFmtId="0" fontId="4" fillId="0" borderId="18" xfId="16" applyFont="1" applyBorder="1" applyAlignment="1">
      <alignment wrapText="1"/>
    </xf>
    <xf numFmtId="0" fontId="4" fillId="0" borderId="18" xfId="16" applyFont="1" applyBorder="1" applyAlignment="1">
      <alignment horizontal="left" wrapText="1"/>
    </xf>
    <xf numFmtId="0" fontId="4" fillId="0" borderId="18" xfId="16" applyFont="1" applyFill="1" applyBorder="1" applyAlignment="1">
      <alignment horizontal="left" wrapText="1"/>
    </xf>
    <xf numFmtId="0" fontId="4" fillId="0" borderId="0" xfId="16" applyFont="1" applyBorder="1" applyAlignment="1">
      <alignment horizontal="center"/>
    </xf>
    <xf numFmtId="0" fontId="4" fillId="0" borderId="0" xfId="16" applyFont="1" applyBorder="1" applyAlignment="1">
      <alignment horizontal="center" wrapText="1"/>
    </xf>
    <xf numFmtId="0" fontId="4" fillId="0" borderId="0" xfId="16" applyFont="1" applyFill="1" applyBorder="1" applyAlignment="1">
      <alignment horizontal="center"/>
    </xf>
    <xf numFmtId="0" fontId="4" fillId="0" borderId="0" xfId="16" applyFont="1" applyFill="1" applyBorder="1" applyAlignment="1">
      <alignment horizontal="center" wrapText="1"/>
    </xf>
    <xf numFmtId="170" fontId="2" fillId="0" borderId="0" xfId="5" applyNumberFormat="1" applyFont="1" applyFill="1" applyAlignment="1">
      <alignment horizontal="center"/>
    </xf>
    <xf numFmtId="38" fontId="2" fillId="0" borderId="0" xfId="16" applyNumberFormat="1" applyFont="1" applyFill="1" applyAlignment="1">
      <alignment horizontal="center"/>
    </xf>
    <xf numFmtId="171" fontId="2" fillId="0" borderId="0" xfId="16" applyNumberFormat="1" applyFont="1"/>
    <xf numFmtId="170" fontId="2" fillId="0" borderId="0" xfId="5" applyNumberFormat="1" applyFont="1" applyFill="1"/>
    <xf numFmtId="172" fontId="2" fillId="0" borderId="0" xfId="16" quotePrefix="1" applyNumberFormat="1" applyFont="1" applyAlignment="1">
      <alignment horizontal="right"/>
    </xf>
    <xf numFmtId="164" fontId="2" fillId="0" borderId="0" xfId="11" applyNumberFormat="1" applyFont="1"/>
    <xf numFmtId="0" fontId="4" fillId="0" borderId="0" xfId="16" applyFont="1"/>
    <xf numFmtId="164" fontId="16" fillId="0" borderId="0" xfId="16" applyNumberFormat="1" applyFont="1"/>
    <xf numFmtId="10" fontId="2" fillId="0" borderId="0" xfId="16" applyNumberFormat="1"/>
    <xf numFmtId="10" fontId="2" fillId="0" borderId="0" xfId="16" applyNumberFormat="1" applyFont="1"/>
    <xf numFmtId="15" fontId="2" fillId="0" borderId="0" xfId="6" quotePrefix="1" applyNumberFormat="1" applyFill="1"/>
    <xf numFmtId="0" fontId="2" fillId="0" borderId="0" xfId="6" applyFill="1"/>
    <xf numFmtId="0" fontId="2" fillId="0" borderId="1" xfId="6" applyBorder="1"/>
    <xf numFmtId="0" fontId="2" fillId="0" borderId="0" xfId="6" applyAlignment="1">
      <alignment horizontal="center"/>
    </xf>
    <xf numFmtId="0" fontId="2" fillId="0" borderId="0" xfId="6" applyFill="1" applyAlignment="1">
      <alignment horizontal="center"/>
    </xf>
    <xf numFmtId="0" fontId="8" fillId="0" borderId="0" xfId="6" applyFont="1" applyAlignment="1">
      <alignment horizontal="center"/>
    </xf>
    <xf numFmtId="0" fontId="2" fillId="0" borderId="0" xfId="6" applyAlignment="1">
      <alignment horizontal="center" vertical="center"/>
    </xf>
    <xf numFmtId="0" fontId="2" fillId="0" borderId="1" xfId="6" applyBorder="1" applyAlignment="1">
      <alignment horizontal="center"/>
    </xf>
    <xf numFmtId="173" fontId="2" fillId="0" borderId="1" xfId="6" applyNumberFormat="1" applyBorder="1" applyAlignment="1">
      <alignment horizontal="center"/>
    </xf>
    <xf numFmtId="164" fontId="2" fillId="0" borderId="0" xfId="7" applyNumberFormat="1" applyFont="1"/>
    <xf numFmtId="43" fontId="2" fillId="0" borderId="0" xfId="7" applyFont="1"/>
    <xf numFmtId="164" fontId="2" fillId="0" borderId="0" xfId="7" applyNumberFormat="1" applyFill="1"/>
    <xf numFmtId="3" fontId="2" fillId="0" borderId="0" xfId="6" applyNumberFormat="1"/>
    <xf numFmtId="43" fontId="0" fillId="0" borderId="0" xfId="8" applyFont="1"/>
    <xf numFmtId="3" fontId="2" fillId="0" borderId="0" xfId="6" applyNumberFormat="1" applyFill="1"/>
    <xf numFmtId="43" fontId="2" fillId="0" borderId="0" xfId="7" applyFont="1" applyFill="1" applyAlignment="1">
      <alignment horizontal="center"/>
    </xf>
    <xf numFmtId="0" fontId="2" fillId="0" borderId="0" xfId="1"/>
    <xf numFmtId="164" fontId="16" fillId="0" borderId="0" xfId="7" applyNumberFormat="1" applyFont="1"/>
    <xf numFmtId="164" fontId="16" fillId="0" borderId="0" xfId="7" applyNumberFormat="1" applyFont="1" applyFill="1"/>
    <xf numFmtId="43" fontId="2" fillId="0" borderId="0" xfId="7" applyFont="1" applyFill="1" applyAlignment="1">
      <alignment vertical="center"/>
    </xf>
    <xf numFmtId="38" fontId="2" fillId="0" borderId="0" xfId="6" applyNumberFormat="1"/>
    <xf numFmtId="0" fontId="2" fillId="0" borderId="0" xfId="1" applyAlignment="1">
      <alignment horizontal="center" vertical="center"/>
    </xf>
    <xf numFmtId="0" fontId="2" fillId="0" borderId="0" xfId="1" applyAlignment="1">
      <alignment wrapText="1"/>
    </xf>
    <xf numFmtId="43" fontId="16" fillId="0" borderId="0" xfId="7" applyFont="1"/>
    <xf numFmtId="164" fontId="2" fillId="0" borderId="0" xfId="7" applyNumberFormat="1"/>
    <xf numFmtId="0" fontId="2" fillId="0" borderId="0" xfId="1" applyAlignment="1">
      <alignment horizontal="center"/>
    </xf>
    <xf numFmtId="43" fontId="17" fillId="0" borderId="0" xfId="7" applyFont="1" applyFill="1" applyAlignment="1">
      <alignment vertical="center"/>
    </xf>
    <xf numFmtId="164" fontId="2" fillId="0" borderId="0" xfId="6" applyNumberFormat="1"/>
    <xf numFmtId="0" fontId="4" fillId="0" borderId="0" xfId="6" applyFont="1"/>
    <xf numFmtId="170" fontId="2" fillId="0" borderId="0" xfId="9" applyNumberFormat="1" applyFont="1"/>
    <xf numFmtId="170" fontId="2" fillId="0" borderId="0" xfId="9" applyNumberFormat="1" applyFont="1" applyFill="1"/>
    <xf numFmtId="171" fontId="0" fillId="0" borderId="0" xfId="10" applyNumberFormat="1" applyFont="1"/>
    <xf numFmtId="170" fontId="2" fillId="0" borderId="0" xfId="9" applyNumberFormat="1" applyFont="1" applyAlignment="1">
      <alignment horizontal="center"/>
    </xf>
    <xf numFmtId="43" fontId="0" fillId="0" borderId="0" xfId="7" applyFont="1"/>
    <xf numFmtId="0" fontId="2" fillId="0" borderId="0" xfId="1" applyFill="1"/>
    <xf numFmtId="0" fontId="2" fillId="0" borderId="1" xfId="1" applyBorder="1" applyAlignment="1">
      <alignment horizontal="center"/>
    </xf>
    <xf numFmtId="0" fontId="2" fillId="0" borderId="0" xfId="1" applyFill="1" applyAlignment="1">
      <alignment horizontal="center"/>
    </xf>
    <xf numFmtId="0" fontId="2" fillId="0" borderId="0" xfId="1" quotePrefix="1" applyAlignment="1">
      <alignment horizontal="center"/>
    </xf>
    <xf numFmtId="0" fontId="2" fillId="0" borderId="0" xfId="1" quotePrefix="1" applyFill="1" applyAlignment="1">
      <alignment horizontal="center"/>
    </xf>
    <xf numFmtId="0" fontId="2" fillId="0" borderId="1" xfId="1" applyBorder="1"/>
    <xf numFmtId="0" fontId="2" fillId="0" borderId="1" xfId="1" quotePrefix="1" applyBorder="1" applyAlignment="1">
      <alignment horizontal="center"/>
    </xf>
    <xf numFmtId="0" fontId="2" fillId="0" borderId="1" xfId="1" quotePrefix="1" applyFill="1" applyBorder="1" applyAlignment="1">
      <alignment horizontal="center"/>
    </xf>
    <xf numFmtId="43" fontId="2" fillId="0" borderId="0" xfId="7"/>
    <xf numFmtId="43" fontId="2" fillId="0" borderId="0" xfId="7" applyAlignment="1">
      <alignment horizontal="center"/>
    </xf>
    <xf numFmtId="43" fontId="2" fillId="0" borderId="0" xfId="1" applyNumberFormat="1"/>
    <xf numFmtId="38" fontId="2" fillId="0" borderId="0" xfId="7" applyNumberFormat="1"/>
    <xf numFmtId="0" fontId="4" fillId="0" borderId="0" xfId="1" applyFont="1"/>
    <xf numFmtId="170" fontId="16" fillId="0" borderId="0" xfId="5" applyNumberFormat="1" applyFont="1" applyFill="1"/>
    <xf numFmtId="38" fontId="2" fillId="0" borderId="0" xfId="1" applyNumberFormat="1"/>
    <xf numFmtId="44" fontId="2" fillId="0" borderId="0" xfId="5" applyNumberFormat="1" applyFont="1" applyFill="1" applyAlignment="1">
      <alignment horizontal="center"/>
    </xf>
    <xf numFmtId="44" fontId="2" fillId="0" borderId="0" xfId="5" applyNumberFormat="1" applyFont="1" applyFill="1"/>
    <xf numFmtId="0" fontId="4" fillId="0" borderId="18" xfId="6" applyFont="1" applyFill="1" applyBorder="1" applyAlignment="1">
      <alignment horizontal="center" wrapText="1"/>
    </xf>
    <xf numFmtId="0" fontId="4" fillId="0" borderId="18" xfId="6" applyFont="1" applyBorder="1" applyAlignment="1">
      <alignment horizontal="center" wrapText="1"/>
    </xf>
    <xf numFmtId="38" fontId="2" fillId="0" borderId="0" xfId="6" applyNumberFormat="1" applyFill="1"/>
    <xf numFmtId="38" fontId="2" fillId="0" borderId="1" xfId="6" applyNumberFormat="1" applyBorder="1"/>
    <xf numFmtId="170" fontId="0" fillId="0" borderId="31" xfId="9" applyNumberFormat="1" applyFont="1" applyBorder="1"/>
    <xf numFmtId="170" fontId="13" fillId="0" borderId="31" xfId="9" applyNumberFormat="1" applyFont="1" applyBorder="1"/>
    <xf numFmtId="38" fontId="2" fillId="0" borderId="18" xfId="6" applyNumberFormat="1" applyBorder="1"/>
    <xf numFmtId="38" fontId="2" fillId="0" borderId="18" xfId="6" applyNumberFormat="1" applyBorder="1" applyAlignment="1">
      <alignment horizontal="center"/>
    </xf>
    <xf numFmtId="38" fontId="2" fillId="0" borderId="0" xfId="6" applyNumberFormat="1" applyBorder="1"/>
    <xf numFmtId="170" fontId="0" fillId="0" borderId="0" xfId="9" applyNumberFormat="1" applyFont="1"/>
    <xf numFmtId="40" fontId="2" fillId="0" borderId="0" xfId="6" applyNumberFormat="1"/>
    <xf numFmtId="0" fontId="10" fillId="0" borderId="0" xfId="14" applyAlignment="1"/>
    <xf numFmtId="0" fontId="18" fillId="0" borderId="0" xfId="14" applyFont="1" applyFill="1" applyAlignment="1">
      <alignment vertical="center"/>
    </xf>
    <xf numFmtId="0" fontId="10" fillId="0" borderId="0" xfId="14" applyFill="1" applyAlignment="1">
      <alignment horizontal="center" wrapText="1"/>
    </xf>
    <xf numFmtId="0" fontId="10" fillId="0" borderId="0" xfId="14" applyFont="1" applyFill="1" applyAlignment="1">
      <alignment horizontal="left"/>
    </xf>
    <xf numFmtId="0" fontId="10" fillId="0" borderId="0" xfId="14" applyFill="1" applyAlignment="1">
      <alignment horizontal="left"/>
    </xf>
    <xf numFmtId="0" fontId="10" fillId="0" borderId="0" xfId="14" applyAlignment="1">
      <alignment horizontal="center" vertical="center"/>
    </xf>
    <xf numFmtId="0" fontId="10" fillId="0" borderId="0" xfId="14" applyFill="1" applyAlignment="1">
      <alignment horizontal="center"/>
    </xf>
    <xf numFmtId="0" fontId="10" fillId="0" borderId="0" xfId="14"/>
    <xf numFmtId="0" fontId="19" fillId="0" borderId="0" xfId="1" applyFont="1" applyFill="1" applyAlignment="1">
      <alignment horizontal="left"/>
    </xf>
    <xf numFmtId="4" fontId="19" fillId="0" borderId="0" xfId="1" applyNumberFormat="1" applyFont="1" applyFill="1" applyAlignment="1">
      <alignment horizontal="right"/>
    </xf>
    <xf numFmtId="4" fontId="19" fillId="0" borderId="0" xfId="14" applyNumberFormat="1" applyFont="1" applyFill="1" applyAlignment="1">
      <alignment horizontal="right"/>
    </xf>
    <xf numFmtId="0" fontId="19" fillId="0" borderId="0" xfId="14" applyFont="1" applyFill="1" applyBorder="1" applyAlignment="1">
      <alignment horizontal="left"/>
    </xf>
    <xf numFmtId="44" fontId="19" fillId="0" borderId="31" xfId="5" applyFont="1" applyFill="1" applyBorder="1" applyAlignment="1">
      <alignment horizontal="right"/>
    </xf>
    <xf numFmtId="0" fontId="20" fillId="0" borderId="0" xfId="1" applyFont="1" applyFill="1" applyAlignment="1">
      <alignment horizontal="left"/>
    </xf>
    <xf numFmtId="4" fontId="20" fillId="0" borderId="0" xfId="1" applyNumberFormat="1" applyFont="1" applyFill="1" applyAlignment="1">
      <alignment horizontal="right"/>
    </xf>
    <xf numFmtId="0" fontId="19" fillId="0" borderId="0" xfId="1" applyFont="1" applyFill="1" applyBorder="1" applyAlignment="1">
      <alignment horizontal="left"/>
    </xf>
    <xf numFmtId="0" fontId="20" fillId="0" borderId="0" xfId="1" applyFont="1" applyFill="1" applyBorder="1" applyAlignment="1">
      <alignment horizontal="left"/>
    </xf>
    <xf numFmtId="0" fontId="19" fillId="0" borderId="0" xfId="14" applyFont="1" applyFill="1" applyAlignment="1">
      <alignment horizontal="left"/>
    </xf>
    <xf numFmtId="4" fontId="19" fillId="0" borderId="0" xfId="14" applyNumberFormat="1" applyFont="1" applyFill="1" applyBorder="1" applyAlignment="1">
      <alignment horizontal="right"/>
    </xf>
    <xf numFmtId="0" fontId="2" fillId="0" borderId="0" xfId="1" applyFont="1"/>
    <xf numFmtId="0" fontId="3" fillId="0" borderId="0" xfId="1" applyFont="1" applyAlignment="1">
      <alignment horizontal="center"/>
    </xf>
    <xf numFmtId="14" fontId="2" fillId="0" borderId="0" xfId="1" applyNumberFormat="1" applyAlignment="1">
      <alignment horizontal="center"/>
    </xf>
    <xf numFmtId="173" fontId="2" fillId="0" borderId="1" xfId="1" applyNumberFormat="1" applyBorder="1" applyAlignment="1">
      <alignment horizontal="center"/>
    </xf>
    <xf numFmtId="173" fontId="2" fillId="0" borderId="1" xfId="1" quotePrefix="1" applyNumberFormat="1" applyBorder="1" applyAlignment="1">
      <alignment horizontal="center"/>
    </xf>
    <xf numFmtId="173" fontId="2" fillId="0" borderId="0" xfId="1" applyNumberFormat="1" applyFont="1" applyBorder="1" applyAlignment="1">
      <alignment horizontal="center"/>
    </xf>
    <xf numFmtId="164" fontId="17" fillId="0" borderId="0" xfId="7" applyNumberFormat="1" applyFont="1" applyAlignment="1">
      <alignment vertical="center"/>
    </xf>
    <xf numFmtId="171" fontId="2" fillId="0" borderId="0" xfId="10" applyNumberFormat="1" applyFont="1"/>
    <xf numFmtId="164" fontId="2" fillId="0" borderId="0" xfId="7" applyNumberFormat="1" applyFont="1" applyAlignment="1">
      <alignment vertical="center"/>
    </xf>
    <xf numFmtId="164" fontId="17" fillId="0" borderId="0" xfId="7" applyNumberFormat="1" applyFont="1"/>
    <xf numFmtId="171" fontId="2" fillId="0" borderId="0" xfId="10" applyNumberFormat="1" applyFont="1" applyAlignment="1">
      <alignment vertical="center"/>
    </xf>
    <xf numFmtId="164" fontId="17" fillId="0" borderId="0" xfId="7" applyNumberFormat="1" applyFont="1" applyFill="1"/>
    <xf numFmtId="171" fontId="2" fillId="0" borderId="0" xfId="10" applyNumberFormat="1" applyFont="1" applyFill="1"/>
    <xf numFmtId="0" fontId="2" fillId="0" borderId="0" xfId="1" applyAlignment="1">
      <alignment horizontal="left"/>
    </xf>
    <xf numFmtId="170" fontId="5" fillId="0" borderId="0" xfId="17" applyNumberFormat="1" applyFont="1"/>
    <xf numFmtId="0" fontId="5" fillId="0" borderId="8" xfId="2" applyBorder="1" applyAlignment="1">
      <alignment horizontal="left"/>
    </xf>
    <xf numFmtId="0" fontId="5" fillId="0" borderId="0" xfId="2" applyBorder="1" applyAlignment="1">
      <alignment horizontal="left"/>
    </xf>
    <xf numFmtId="0" fontId="2" fillId="0" borderId="8" xfId="2" applyFont="1" applyBorder="1" applyAlignment="1">
      <alignment horizontal="left"/>
    </xf>
    <xf numFmtId="170" fontId="5" fillId="0" borderId="20" xfId="17" applyNumberFormat="1" applyFont="1" applyBorder="1"/>
    <xf numFmtId="170" fontId="5" fillId="0" borderId="20" xfId="17" applyNumberFormat="1" applyFont="1" applyFill="1" applyBorder="1"/>
    <xf numFmtId="170" fontId="5" fillId="0" borderId="21" xfId="17" applyNumberFormat="1" applyFont="1" applyBorder="1"/>
    <xf numFmtId="170" fontId="16" fillId="0" borderId="20" xfId="17" applyNumberFormat="1" applyFont="1" applyBorder="1"/>
    <xf numFmtId="170" fontId="5" fillId="0" borderId="30" xfId="17" applyNumberFormat="1" applyFont="1" applyBorder="1"/>
  </cellXfs>
  <cellStyles count="18">
    <cellStyle name="Comma 10 2" xfId="7"/>
    <cellStyle name="Comma 2" xfId="3"/>
    <cellStyle name="Comma 2 2" xfId="8"/>
    <cellStyle name="Comma 3" xfId="11"/>
    <cellStyle name="Comma_FY03 TS Budget_6" xfId="13"/>
    <cellStyle name="Currency" xfId="17" builtinId="4"/>
    <cellStyle name="Currency 2" xfId="5"/>
    <cellStyle name="Currency 3" xfId="9"/>
    <cellStyle name="Currency 4" xfId="12"/>
    <cellStyle name="Normal" xfId="0" builtinId="0"/>
    <cellStyle name="Normal 11 2" xfId="1"/>
    <cellStyle name="Normal 2" xfId="2"/>
    <cellStyle name="Normal 2 2" xfId="6"/>
    <cellStyle name="Normal 2 2 2" xfId="14"/>
    <cellStyle name="Normal_FY03 TS Budget_6" xfId="16"/>
    <cellStyle name="Percent" xfId="15" builtinId="5"/>
    <cellStyle name="Percent 2" xfId="4"/>
    <cellStyle name="Percent 2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07" Type="http://schemas.openxmlformats.org/officeDocument/2006/relationships/customXml" Target="../customXml/item2.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styles" Target="styles.xml"/><Relationship Id="rId108" Type="http://schemas.openxmlformats.org/officeDocument/2006/relationships/customXml" Target="../customXml/item3.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6"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externalLink" Target="externalLinks/externalLink86.xml"/><Relationship Id="rId3" Type="http://schemas.openxmlformats.org/officeDocument/2006/relationships/worksheet" Target="worksheets/sheet3.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s>
</file>

<file path=xl/drawings/drawing1.xml><?xml version="1.0" encoding="utf-8"?>
<xdr:wsDr xmlns:xdr="http://schemas.openxmlformats.org/drawingml/2006/spreadsheetDrawing" xmlns:a="http://schemas.openxmlformats.org/drawingml/2006/main">
  <xdr:twoCellAnchor>
    <xdr:from>
      <xdr:col>0</xdr:col>
      <xdr:colOff>457200</xdr:colOff>
      <xdr:row>17</xdr:row>
      <xdr:rowOff>66675</xdr:rowOff>
    </xdr:from>
    <xdr:to>
      <xdr:col>6</xdr:col>
      <xdr:colOff>114300</xdr:colOff>
      <xdr:row>22</xdr:row>
      <xdr:rowOff>0</xdr:rowOff>
    </xdr:to>
    <xdr:sp macro="" textlink="">
      <xdr:nvSpPr>
        <xdr:cNvPr id="2" name="TextBox 1"/>
        <xdr:cNvSpPr txBox="1"/>
      </xdr:nvSpPr>
      <xdr:spPr>
        <a:xfrm>
          <a:off x="457200" y="3883025"/>
          <a:ext cx="6146800" cy="7270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a:t>*Total annual depreciation expense from Sched. E-1 divided by total eligible depreciable plant in service from Sched. B-1 times 0.5 representing 6 months depreciation on the increase in plant additions: </a:t>
          </a:r>
          <a:r>
            <a:rPr lang="en-US" sz="1200" baseline="0"/>
            <a:t> $86,425</a:t>
          </a:r>
          <a:r>
            <a:rPr lang="en-US" sz="1200"/>
            <a:t>,425</a:t>
          </a:r>
          <a:r>
            <a:rPr lang="en-US" sz="1100" b="0" i="0" u="none" strike="noStrike">
              <a:solidFill>
                <a:schemeClr val="dk1"/>
              </a:solidFill>
              <a:latin typeface="+mn-lt"/>
              <a:ea typeface="+mn-ea"/>
              <a:cs typeface="+mn-cs"/>
            </a:rPr>
            <a:t> </a:t>
          </a:r>
          <a:r>
            <a:rPr lang="en-US" sz="1200"/>
            <a:t>/$3,663,220,244 = 2.3593% x 0.5 = 1.1796%</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lcra.org/EFP/CIP/CIP_File/Monthly%20CIP%20Reconciliation/FY%202004/1st%20Quarter%20FY%202004/September%202004/TRANS%2009-03%20Updat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team.lcra.org/Documents%20and%20Settings/har32132/Local%20Settings/Temporary%20Internet%20Files/OLK5/PGE%20Port%20Westward/PGE%20Cash%20Flo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EN%20Bus%20Mgr\Rate%20Case\FY2003%20Test%20Year\4CP%20Forecast_9-25-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dewey/Documents%20and%20Settings/jmcnutt/Local%20Settings/Temp/GWViewer/RDELAGAR/Old%20D/2003TCOS/TSCorp1stdraft/TSCORP_LCRAhistorical_R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RDELAGAR\Old%20D\2003TCOS\TSCorp1stdraft\TSCORP_CY2001_Final_52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team.lcra.org/Downloads/ERCOT2003EIA411Preliminary0718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26.0000%20Cost\Cash%20Flow\B&amp;V%20Revenue\B&amp;V%20Revenue%200401.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team.lcra.org/Users/trobison/Documents/EDMS_Copy/T140%20Yoakum-Mont%20T140%20Overhaul%20AD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team.lcra.org/Documents%20and%20Settings/jheller/Local%20Settings/Temp/WPS%20Goals%20&amp;%20Foundation%20Values/WPS%20Personnel%20Summary-Q1%2020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team.lcra.org/sites/AnnualAudit/2011audit/Shared%20Documents/PBCs-Stmts-Notes-Workpapers/1LCRA_PBC10o_Payroll_Accrual_FY1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tcuser\user\TEMP\TEN%205%20yr%20Monthly%20Cash%20Flow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team.lcra.org/RATES/WWW%20Utilities/FY07%20Business%20Plan/WTC%20Water%203_31_06-No%20Uplands%20Exp%20Beyond%2011.3%20Scenari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team.lcra.org/Documents%20and%20Settings/jsanchez/Local%20Settings/Temp/WTC%20Water%20Capital_LUE%20WITH%20L9_Fog%208_3_05%20drew%20edit%20120905_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team.lcra.org/TEMP/RESTRUC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mysites.lcra.org/personal/lheenan/Shared%20Documents/Cash%20Flow%20Report%20-%20FY11_Oct_EO%20V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team.lcra.org/Users/trobison/My%20Documents/EDMS_View/T207%20Gillespie-Kerrville%20Stadium%202013%20Overhaul%20Add.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team.lcra.org/corp/assetmgmt/Shared%20Documents/FY%202012/Unitizations%20and%20adjustments/TSC%20-%20May%202012/Upload_101196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team.lcra.org/DATA/BusMgmt/FY04%20FOG%20&amp;%20BTA/Q4/DGM%20FOG%20Report/for%20distn/COM4FUND%20June%2030%20at%20July%201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team.lcra.org/TEMP/0302es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libris/RATES/WWW%20Utilities/Brushy%20Creek/Annual%20Rate%20Process/FY%202006/fy06ff01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dewey/Documents%20and%20Settings/jmcnutt/Local%20Settings/Temp/GWViewer/TCOS/May15/Old%20Support%20WP's/HYDRPL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team.lcra.org/2003%20Rate%20Case/Workpaper(s)%20E1_1%20through%20E5_1_1%20for%202003%20Rate%20Cas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003%20Rate%20Case/Workpaper(s)%20E1_1%20through%20E5_1_1%20for%202003%20Rate%20Cas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extranet.lcra.org/2003%20Rate%20Case/Workpaper(s)%20E1_1%20through%20E5_1_1%20for%202003%20Rate%20Cas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libris/2003%20Rate%20Case/Workpaper(s)%20E1_1%20through%20E5_1_1%20for%202003%20Rate%20Cas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team.lcra.org/RATES/WWW%20Utilities/Spicewood_Lakeside_Lost%20Cove%20System/spicewood-lakeside%20analysi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team.lcra.org/F&amp;ECS/Accounting%20Gas%20Reports/ACT05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EWILLIAM\GAS_ACCT\PLANTGAS\ACT_FY96\ACT0995.XLW"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Rsource%20Plan%20FY2009\01%20-%20Current%20Models\Results\Resource%20Plan%20Runs\100%25_Nothing_Global%20Fissu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team.lcra.org/Documents%20and%20Settings/ros15108/My%20Documents/Oakchia%20Cash%20Flow_june22star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team.lcra.org/EFP/Model/2005/Allocation%20Model%20FY05%20w%20TENSCO_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libris/sites/FY10BusinessandCapitalPlans/FY10%20Capital%20Plan/Round%207%20Reports/R7%20IT%20Reports/R7_FY10%20Cap%20Plan_template_COMC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team.lcra.org/Accounting/General%20Accounting/FINANCIALS/DSC/2008dsc/LCRA/1007%20DSC.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team.lcra.org/DCarlson/nVision_Query_Requests/lanzi's%20issues/FPP%20STATION%20EXPENSE_from032204.xnv"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libris/sites/FY10BusinessandCapitalPlans/FY10%20Capital%20Plan/Round%207%20Reports/R7%20IT%20Reports/R7_FY10%20Cap%20Plan_template_Cor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tcuser\user\DATASCA\BUDGET\FY1999\O&amp;M\9906\Z_T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Shared/Accounting/General%20Accounting/FINANCIALS/GENTEX/FY2011/March%202011/IS/GTX_IS_031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extranet.lcra.org/Shared/Accounting/General%20Accounting/FINANCIALS/GENTEX/FY2011/March%202011/IS/GTX_IS_031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Bplan\Template\BPM\Budget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Shared/Accounting/General%20Accounting/FINANCIALS/Published%20Financials/FY13/LCRA/Sept/LCRA%20BS%20Sept%2012.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extranet.lcra.org/Shared/Accounting/General%20Accounting/FINANCIALS/Published%20Financials/FY13/LCRA/Sept/LCRA%20BS%20Sept%201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libris/sites/fleet/minor%20cap/Shared%20Documents/Transmission%20Services/TS%20Minor%20Cap%20Asset%20Needs%20Assessment%20template%20FY1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tcuser\user\TEN%20Bus%20Mgr\FY2003\CIP\200209\Transmission%20Services%20CIP_2002-09-3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tcuser\user\TEN%20Bus%20Mgr\FY2000\CIP\9909\mwp_GL_811_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team.lcra.org/TEMP/Act1199.xlw"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ccluster_bsvvol_server\bsvvol\COMADM\FINSTAT\LOB\Fy1999\9904RP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Shared/Accounting/General%20Accounting/FINANCIALS/Top%20Level%20Adj%202013_PBC10p.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extranet.lcra.org/Shared/Accounting/General%20Accounting/FINANCIALS/Top%20Level%20Adj%202013_PBC10p.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mysites.lcra.org/personal/khutchin/Shared%20Documents/GASB_31_Import_Fil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team.lcra.org/Documents%20and%20Settings/ymuniz/Local%20Settings/Temp/FF_Model_2005-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team.lcra.org/DOCUME~1/jbrooks/LOCALS~1/Temp/XPgrpwise/TSCRP_Q3%20CIP-FOG_Templat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team.lcra.org/Documents%20and%20Settings/dslusher/Local%20Settings/Temporary%20Internet%20Files/Content.Outlook/7EVDZDZL/Vacation%20Value%20Aug%202011_with%20Legacy.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nsuser\user\TEN%20Bus%20Mgr\FY2001\CIP\200105\TENSCO%20CIP_2001-05-3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team.lcra.org/common/Systems%20Planning/Existing_Systems/West%20Travis%20County%20Region/WestTravisCounty%20W&amp;WW/System_Planning/Growth%20Projections/Revised%20Projections%20FY%202007%2010yr%20CI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Btcuser\user\DATASCA\BUDGET\FY1999\O&amp;M\9906\z_m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team.lcra.org/sites/AnnualAudit/FY2014/YE%20PBCs%20Statements%20Notes/1LCRA_Balance%20Sheet073014.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team.lcra.org/Accounting/FINANCIALS/LOB%20REPORTS/Fy2003/20036/DECEMBER2002%20LOB%20REPOR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team.lcra.org/Modeling/Sylvain%20Lacasse%20-%20RPA_common/88-Special%20projects/2008%20LS%20Power%20Documentation/EP%20Proforma%20LS%20POWER%20BOARD%20APPROVAL%20COPY%20200%20MW.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TEMP\Dept.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X:\COMMON\COMADM\FINSTAT\GRAPHS\Fy99\9810\chrtaug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team.lcra.org/Documents%20and%20Settings/dpeddy/Local%20Settings/Temporary%20Internet%20Files/Content.Outlook/TX8I5S6F/1108est%20(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team.lcra.org/Projmgmt/Lynn%20Heenan/2009%20Business%20Plan/Projects%20included%20in%20FY09%20CIP%20Plan%20maste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team.lcra.org/RATES/WWW%20Utilities/Lakeway%20Raw%20Water%20System/FY2006budget%20Fin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team.lcra.org/TEMP/RESTRUC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team.lcra.org/Users/dreed/AppData/Local/Microsoft/Windows/Temporary%20Internet%20Files/Content.Outlook/E9S18DOQ/TNUph2-FY13_highlevel_unitiation.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wins.lcra.org\data\BSV\Shared\Telecom%20Engineering\MW%20Paths\Path-49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team.lcra.org/EFP/Debt/2003%20A&amp;B%20refunding/Transmission%20refunding%202003%20pro-forma%202-27-03%201pm%20v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pluto.lcra.org:5031/DCarlson/nVision_Query_Requests/lanzi's%20issues/FPP%20STATION%20EXPENSE_from032204.xnv"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team.lcra.org/Users/dslusher/AppData/Local/Microsoft/Windows/Temporary%20Internet%20Files/Content.Outlook/30CAZIW3/Vacation%20Value%20Aug%202011_with%20Legacy.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team.lcra.org/Documents%20and%20Settings/dslusher/Local%20Settings/Temporary%20Internet%20Files/Content.Outlook/7EVDZDZL/Vacation%20Value%20February2011_With%20Legac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team.lcra.org/Documents%20and%20Settings/dslusher/Local%20Settings/Temporary%20Internet%20Files/Content.Outlook/7EVDZDZL/Vacation%20Value%20January%2020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team.lcra.org/EFP/Comshare/Data/Data%20Load--Existing%20Debt%20Service%203-29-07.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team.lcra.org/TEMP/CIP%20Performance%20draf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team.lcra.org/Shared/Fuels%20Accounting/Gas%20Plants/Plant%20Gas/Estimates/FY2009/0409es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team.lcra.org/Users/CRICHAR1/AppData/Local/Microsoft/Windows/Temporary%20Internet%20Files/Content.Outlook/ASKPW585/Copy%20of%20Location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tcuser\user\DATASCA\BUDGET\FY1999\O&amp;M\9812\Z_BPLA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libris/RATES/WWW%20Utilities/Bastrop%20County/elgcaprepay.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team.lcra.org/Documents%20and%20Settings/dslusher/Local%20Settings/Temporary%20Internet%20Files/Content.Outlook/7EVDZDZL/Vacation%20Value%20JuL%202011_with%20Legacy.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libris/TEMP/Pro%20Forma%20Tes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Bplan\Template\TRN%20-%20Bus%20Support\BudgetTemplat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tcuser\user\THULL\FIN_PLAN\99BUSPLN\980311B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OCCluster_GNCVOL_SERVER\GNCVOL\F&amp;ECS\Monthly%20Fuel%20Reports\Actual%2001_2003%20using%20WACOG.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libris/sites/FY10BusinessandCapitalPlans/FY10%20Capital%20Plan/Round%204%20Reports/Water%20R4%20Template/R4_FY10%20Cap%20Plan_Water_3-4-0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team.lcra.org/TEMP/worksheet_0228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team.lcra.org/RATES/WWW%20Utilities/Brushy%20Creek/Annual%20Rate%20Process/FY%202006/fy06ff01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libris/sites/FY10BusinessandCapitalPlans/FY10%20Capital%20Plan/Round%205%20Reports/WPS%20R5%20Template/FY10%20Capital%20Plan%20Round%205%20Ver%202%20(2009-03-2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team.lcra.org/sites/journalentry/Journal%20Workpapers/2011/SE0302_081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team.lcra.org/04-Bus%20Plan%20FY08/Final%20FY07%20BP%20Fuel%20Budget%20Extended_Template.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team.lcra.org/Projmgmt/Financials/FY%2011/Reports%20-%20Cash%20Flow/EO%20July/Cash%20Flow%20Report%20-%20FY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 03"/>
      <sheetName val="TRANS CIP"/>
      <sheetName val="Qtr Update C"/>
      <sheetName val="Qtr Update B"/>
      <sheetName val="Qtr Update A"/>
      <sheetName val="Gentex Business Plan"/>
      <sheetName val="Recon"/>
      <sheetName val="Bdgt 2 Act Var"/>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Cash In"/>
      <sheetName val="Cash In Tables"/>
      <sheetName val="Cash In Graph"/>
      <sheetName val="Cash Out"/>
      <sheetName val="Cash Out Table"/>
      <sheetName val="Cash Out Graph"/>
      <sheetName val="Net Cash Table"/>
      <sheetName val="Net Cash Graph"/>
      <sheetName val="Summary Cash Flow Graph"/>
      <sheetName val="S-Curves"/>
    </sheetNames>
    <sheetDataSet>
      <sheetData sheetId="0" refreshError="1"/>
      <sheetData sheetId="1" refreshError="1"/>
      <sheetData sheetId="2" refreshError="1"/>
      <sheetData sheetId="3" refreshError="1"/>
      <sheetData sheetId="4"/>
      <sheetData sheetId="5">
        <row r="11">
          <cell r="I11">
            <v>0</v>
          </cell>
        </row>
        <row r="12">
          <cell r="I12">
            <v>0</v>
          </cell>
        </row>
        <row r="13">
          <cell r="I13">
            <v>0</v>
          </cell>
        </row>
        <row r="14">
          <cell r="I14">
            <v>0</v>
          </cell>
        </row>
        <row r="15">
          <cell r="I15">
            <v>0</v>
          </cell>
        </row>
        <row r="16">
          <cell r="I16">
            <v>251746.56132775464</v>
          </cell>
        </row>
        <row r="17">
          <cell r="I17">
            <v>679332.55729849171</v>
          </cell>
        </row>
        <row r="18">
          <cell r="I18">
            <v>3570624.4958593282</v>
          </cell>
        </row>
        <row r="19">
          <cell r="I19">
            <v>4400758.0400662562</v>
          </cell>
        </row>
        <row r="20">
          <cell r="I20">
            <v>5686563.8147348259</v>
          </cell>
        </row>
        <row r="21">
          <cell r="I21">
            <v>8015501.6445099097</v>
          </cell>
        </row>
        <row r="22">
          <cell r="I22">
            <v>11133305.985312764</v>
          </cell>
        </row>
        <row r="23">
          <cell r="I23">
            <v>16853790.365184531</v>
          </cell>
        </row>
        <row r="24">
          <cell r="I24">
            <v>20269240.802584976</v>
          </cell>
        </row>
        <row r="25">
          <cell r="I25">
            <v>22599613.173820443</v>
          </cell>
        </row>
        <row r="26">
          <cell r="I26">
            <v>26321413.696716905</v>
          </cell>
        </row>
        <row r="27">
          <cell r="I27">
            <v>30036235.127879858</v>
          </cell>
        </row>
        <row r="28">
          <cell r="I28">
            <v>33818124.488211326</v>
          </cell>
        </row>
        <row r="29">
          <cell r="I29">
            <v>37668982.764238648</v>
          </cell>
        </row>
        <row r="30">
          <cell r="G30" t="str">
            <v xml:space="preserve"> </v>
          </cell>
          <cell r="I30">
            <v>41746354.08560136</v>
          </cell>
        </row>
        <row r="31">
          <cell r="I31">
            <v>47850579.099725828</v>
          </cell>
        </row>
        <row r="32">
          <cell r="I32">
            <v>56077951.983730972</v>
          </cell>
        </row>
        <row r="33">
          <cell r="I33">
            <v>65228503.66660814</v>
          </cell>
        </row>
        <row r="34">
          <cell r="I34">
            <v>78167489.910175517</v>
          </cell>
        </row>
        <row r="35">
          <cell r="I35">
            <v>85635025.231283277</v>
          </cell>
        </row>
        <row r="36">
          <cell r="I36">
            <v>90861960.150639355</v>
          </cell>
        </row>
        <row r="37">
          <cell r="I37">
            <v>96012560.601418033</v>
          </cell>
        </row>
        <row r="38">
          <cell r="I38">
            <v>100848476.69558626</v>
          </cell>
        </row>
        <row r="39">
          <cell r="I39">
            <v>104692826.53515811</v>
          </cell>
        </row>
      </sheetData>
      <sheetData sheetId="6" refreshError="1"/>
      <sheetData sheetId="7">
        <row r="11">
          <cell r="L11">
            <v>0</v>
          </cell>
        </row>
        <row r="12">
          <cell r="L12">
            <v>0</v>
          </cell>
        </row>
        <row r="13">
          <cell r="L13">
            <v>0</v>
          </cell>
        </row>
        <row r="14">
          <cell r="L14">
            <v>0</v>
          </cell>
        </row>
        <row r="15">
          <cell r="L15">
            <v>0</v>
          </cell>
        </row>
        <row r="16">
          <cell r="L16">
            <v>8690057.918672245</v>
          </cell>
        </row>
        <row r="17">
          <cell r="L17">
            <v>8262471.9227015087</v>
          </cell>
        </row>
        <row r="18">
          <cell r="L18">
            <v>5371179.9841406718</v>
          </cell>
        </row>
        <row r="19">
          <cell r="L19">
            <v>4541046.4399337443</v>
          </cell>
        </row>
        <row r="20">
          <cell r="L20">
            <v>14432496.265265176</v>
          </cell>
        </row>
        <row r="21">
          <cell r="L21">
            <v>13780146.775490092</v>
          </cell>
        </row>
        <row r="22">
          <cell r="L22">
            <v>19604146.914687239</v>
          </cell>
        </row>
        <row r="23">
          <cell r="L23">
            <v>22266604.234815471</v>
          </cell>
        </row>
        <row r="24">
          <cell r="L24">
            <v>21086604.917415023</v>
          </cell>
        </row>
        <row r="25">
          <cell r="L25">
            <v>24344860.346179552</v>
          </cell>
        </row>
        <row r="26">
          <cell r="L26">
            <v>21740785.383283094</v>
          </cell>
        </row>
        <row r="27">
          <cell r="L27">
            <v>20820277.852120139</v>
          </cell>
        </row>
        <row r="28">
          <cell r="L28">
            <v>22627016.291788667</v>
          </cell>
        </row>
        <row r="29">
          <cell r="L29">
            <v>26041374.155761346</v>
          </cell>
        </row>
        <row r="30">
          <cell r="L30">
            <v>25317179.514398634</v>
          </cell>
        </row>
        <row r="31">
          <cell r="L31">
            <v>23683856.740274161</v>
          </cell>
        </row>
        <row r="32">
          <cell r="L32">
            <v>22721699.996269017</v>
          </cell>
        </row>
        <row r="33">
          <cell r="L33">
            <v>15806599.433391854</v>
          </cell>
        </row>
        <row r="34">
          <cell r="L34">
            <v>7897378.2098244727</v>
          </cell>
        </row>
        <row r="35">
          <cell r="L35">
            <v>4900745.1287167072</v>
          </cell>
        </row>
        <row r="36">
          <cell r="L36">
            <v>-326189.79063937068</v>
          </cell>
        </row>
        <row r="37">
          <cell r="L37">
            <v>-4359064.6814180464</v>
          </cell>
        </row>
        <row r="38">
          <cell r="L38">
            <v>-9194980.7755862772</v>
          </cell>
        </row>
        <row r="39">
          <cell r="L39">
            <v>-9686153.9351581186</v>
          </cell>
        </row>
      </sheetData>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RCOT"/>
      <sheetName val="Demand Energy"/>
      <sheetName val="4CP Fcst FY 2004 BP"/>
      <sheetName val="ten_finsum"/>
      <sheetName val="Gentex Business Plan"/>
      <sheetName val="AR TRAN "/>
    </sheetNames>
    <sheetDataSet>
      <sheetData sheetId="0" refreshError="1"/>
      <sheetData sheetId="1" refreshError="1"/>
      <sheetData sheetId="2" refreshError="1">
        <row r="1">
          <cell r="S1" t="str">
            <v xml:space="preserve">Page 1 </v>
          </cell>
        </row>
        <row r="6">
          <cell r="O6" t="str">
            <v>Year</v>
          </cell>
          <cell r="Q6" t="str">
            <v>Region</v>
          </cell>
          <cell r="R6" t="str">
            <v>Subregion(1)</v>
          </cell>
          <cell r="S6" t="str">
            <v>Country</v>
          </cell>
        </row>
        <row r="7">
          <cell r="O7">
            <v>2003</v>
          </cell>
          <cell r="Q7" t="str">
            <v>Region</v>
          </cell>
          <cell r="R7" t="str">
            <v>Sub</v>
          </cell>
          <cell r="S7" t="str">
            <v>Country</v>
          </cell>
        </row>
        <row r="12">
          <cell r="C12" t="str">
            <v>Units</v>
          </cell>
          <cell r="D12" t="str">
            <v>Codes</v>
          </cell>
          <cell r="E12" t="str">
            <v>Notes</v>
          </cell>
          <cell r="F12">
            <v>2002</v>
          </cell>
          <cell r="G12" t="str">
            <v>January</v>
          </cell>
          <cell r="H12" t="str">
            <v>February</v>
          </cell>
          <cell r="I12" t="str">
            <v>March</v>
          </cell>
          <cell r="J12" t="str">
            <v>April</v>
          </cell>
          <cell r="K12" t="str">
            <v>May</v>
          </cell>
          <cell r="L12" t="str">
            <v>June</v>
          </cell>
          <cell r="M12" t="str">
            <v>July</v>
          </cell>
          <cell r="N12" t="str">
            <v>August</v>
          </cell>
          <cell r="O12" t="str">
            <v>September</v>
          </cell>
          <cell r="Q12" t="str">
            <v>October</v>
          </cell>
          <cell r="R12" t="str">
            <v>November</v>
          </cell>
          <cell r="S12" t="str">
            <v>December</v>
          </cell>
        </row>
        <row r="13">
          <cell r="B13" t="str">
            <v>Peak Hour Demand</v>
          </cell>
          <cell r="C13" t="str">
            <v>MW</v>
          </cell>
          <cell r="D13" t="str">
            <v>MDA</v>
          </cell>
          <cell r="G13">
            <v>43901</v>
          </cell>
          <cell r="H13">
            <v>43837</v>
          </cell>
          <cell r="I13">
            <v>43964</v>
          </cell>
          <cell r="J13">
            <v>49064</v>
          </cell>
          <cell r="K13">
            <v>49018</v>
          </cell>
          <cell r="L13">
            <v>51882</v>
          </cell>
          <cell r="M13">
            <v>54891</v>
          </cell>
          <cell r="N13">
            <v>56233</v>
          </cell>
          <cell r="O13">
            <v>51556</v>
          </cell>
          <cell r="P13">
            <v>53640.5</v>
          </cell>
          <cell r="Q13">
            <v>49105</v>
          </cell>
          <cell r="R13">
            <v>35901</v>
          </cell>
          <cell r="S13">
            <v>40650</v>
          </cell>
        </row>
        <row r="14">
          <cell r="B14" t="str">
            <v>Net Energy</v>
          </cell>
          <cell r="C14" t="str">
            <v>GwH</v>
          </cell>
          <cell r="D14" t="str">
            <v>MNLA</v>
          </cell>
          <cell r="G14">
            <v>21488</v>
          </cell>
          <cell r="H14">
            <v>19367</v>
          </cell>
          <cell r="I14">
            <v>20449</v>
          </cell>
          <cell r="J14">
            <v>21264</v>
          </cell>
          <cell r="K14">
            <v>24048</v>
          </cell>
          <cell r="L14">
            <v>26631</v>
          </cell>
          <cell r="M14">
            <v>28810</v>
          </cell>
          <cell r="N14">
            <v>30320</v>
          </cell>
          <cell r="O14">
            <v>25631</v>
          </cell>
          <cell r="Q14">
            <v>21633</v>
          </cell>
          <cell r="R14">
            <v>19297</v>
          </cell>
          <cell r="S14">
            <v>21331</v>
          </cell>
        </row>
        <row r="16">
          <cell r="F16">
            <v>2003</v>
          </cell>
          <cell r="G16" t="str">
            <v>January</v>
          </cell>
          <cell r="H16" t="str">
            <v>February</v>
          </cell>
          <cell r="I16" t="str">
            <v>March</v>
          </cell>
          <cell r="J16" t="str">
            <v>April</v>
          </cell>
          <cell r="K16" t="str">
            <v>May</v>
          </cell>
          <cell r="L16" t="str">
            <v>June</v>
          </cell>
          <cell r="M16" t="str">
            <v>July</v>
          </cell>
          <cell r="N16" t="str">
            <v>August</v>
          </cell>
          <cell r="O16" t="str">
            <v>September</v>
          </cell>
          <cell r="Q16" t="str">
            <v>October</v>
          </cell>
          <cell r="R16" t="str">
            <v>November</v>
          </cell>
          <cell r="S16" t="str">
            <v>December</v>
          </cell>
        </row>
        <row r="17">
          <cell r="B17" t="str">
            <v>Peak Hour Demand</v>
          </cell>
          <cell r="C17" t="str">
            <v>MW</v>
          </cell>
          <cell r="D17" t="str">
            <v>MDF</v>
          </cell>
          <cell r="G17">
            <v>41301</v>
          </cell>
          <cell r="H17">
            <v>37042</v>
          </cell>
          <cell r="I17">
            <v>37538</v>
          </cell>
          <cell r="J17">
            <v>41722</v>
          </cell>
          <cell r="K17">
            <v>48724</v>
          </cell>
          <cell r="L17">
            <v>52699</v>
          </cell>
          <cell r="M17">
            <v>56257</v>
          </cell>
          <cell r="N17">
            <v>57639</v>
          </cell>
          <cell r="O17">
            <v>53866</v>
          </cell>
          <cell r="P17">
            <v>55115.25</v>
          </cell>
          <cell r="Q17">
            <v>47164</v>
          </cell>
          <cell r="R17">
            <v>36738</v>
          </cell>
          <cell r="S17">
            <v>41251</v>
          </cell>
        </row>
        <row r="18">
          <cell r="B18" t="str">
            <v>Net Energy</v>
          </cell>
          <cell r="C18" t="str">
            <v>GwH</v>
          </cell>
          <cell r="D18" t="str">
            <v>MNLF</v>
          </cell>
          <cell r="G18">
            <v>22161</v>
          </cell>
          <cell r="H18">
            <v>19479</v>
          </cell>
          <cell r="I18">
            <v>20742</v>
          </cell>
          <cell r="J18">
            <v>20543</v>
          </cell>
          <cell r="K18">
            <v>24505</v>
          </cell>
          <cell r="L18">
            <v>27469</v>
          </cell>
          <cell r="M18">
            <v>30572</v>
          </cell>
          <cell r="N18">
            <v>30685</v>
          </cell>
          <cell r="O18">
            <v>26142</v>
          </cell>
          <cell r="Q18">
            <v>22441</v>
          </cell>
          <cell r="R18">
            <v>20234</v>
          </cell>
          <cell r="S18">
            <v>22360</v>
          </cell>
        </row>
        <row r="20">
          <cell r="F20">
            <v>2004</v>
          </cell>
          <cell r="G20" t="str">
            <v>January</v>
          </cell>
          <cell r="H20" t="str">
            <v>February</v>
          </cell>
          <cell r="I20" t="str">
            <v>March</v>
          </cell>
          <cell r="J20" t="str">
            <v>April</v>
          </cell>
          <cell r="K20" t="str">
            <v>May</v>
          </cell>
          <cell r="L20" t="str">
            <v>June</v>
          </cell>
          <cell r="M20" t="str">
            <v>July</v>
          </cell>
          <cell r="N20" t="str">
            <v>August</v>
          </cell>
          <cell r="O20" t="str">
            <v>September</v>
          </cell>
          <cell r="Q20" t="str">
            <v>October</v>
          </cell>
          <cell r="R20" t="str">
            <v>November</v>
          </cell>
          <cell r="S20" t="str">
            <v>December</v>
          </cell>
        </row>
        <row r="21">
          <cell r="B21" t="str">
            <v>Peak Hour Demand</v>
          </cell>
          <cell r="C21" t="str">
            <v>MW</v>
          </cell>
          <cell r="D21" t="str">
            <v>MDS</v>
          </cell>
          <cell r="G21">
            <v>42333</v>
          </cell>
          <cell r="H21">
            <v>37968</v>
          </cell>
          <cell r="I21">
            <v>38476</v>
          </cell>
          <cell r="J21">
            <v>42765</v>
          </cell>
          <cell r="K21">
            <v>49942</v>
          </cell>
          <cell r="L21">
            <v>54017</v>
          </cell>
          <cell r="M21">
            <v>57663</v>
          </cell>
          <cell r="N21">
            <v>59080</v>
          </cell>
          <cell r="O21">
            <v>55213</v>
          </cell>
          <cell r="P21">
            <v>56493.25</v>
          </cell>
          <cell r="Q21">
            <v>48343</v>
          </cell>
          <cell r="R21">
            <v>37656</v>
          </cell>
          <cell r="S21">
            <v>42283</v>
          </cell>
        </row>
        <row r="22">
          <cell r="B22" t="str">
            <v>Net Energy</v>
          </cell>
          <cell r="C22" t="str">
            <v>GwH</v>
          </cell>
          <cell r="D22" t="str">
            <v>MNLS</v>
          </cell>
          <cell r="G22">
            <v>22706</v>
          </cell>
          <cell r="H22">
            <v>19958</v>
          </cell>
          <cell r="I22">
            <v>21252</v>
          </cell>
          <cell r="J22">
            <v>21048</v>
          </cell>
          <cell r="K22">
            <v>25107</v>
          </cell>
          <cell r="L22">
            <v>28144</v>
          </cell>
          <cell r="M22">
            <v>31324</v>
          </cell>
          <cell r="N22">
            <v>31440</v>
          </cell>
          <cell r="O22">
            <v>26785</v>
          </cell>
          <cell r="Q22">
            <v>22992</v>
          </cell>
          <cell r="R22">
            <v>20731</v>
          </cell>
          <cell r="S22">
            <v>22909</v>
          </cell>
        </row>
        <row r="24">
          <cell r="F24" t="str">
            <v>ACTUAL(2)</v>
          </cell>
          <cell r="G24" t="str">
            <v>PROJECTED</v>
          </cell>
        </row>
        <row r="25">
          <cell r="F25">
            <v>2002</v>
          </cell>
          <cell r="G25">
            <v>2003</v>
          </cell>
          <cell r="H25">
            <v>2004</v>
          </cell>
          <cell r="I25">
            <v>2005</v>
          </cell>
          <cell r="J25">
            <v>2006</v>
          </cell>
          <cell r="K25">
            <v>2007</v>
          </cell>
          <cell r="L25">
            <v>2008</v>
          </cell>
          <cell r="M25">
            <v>2009</v>
          </cell>
          <cell r="N25">
            <v>2010</v>
          </cell>
          <cell r="O25">
            <v>2011</v>
          </cell>
          <cell r="Q25">
            <v>2012</v>
          </cell>
        </row>
        <row r="26">
          <cell r="B26" t="str">
            <v>Peak Hour Demand</v>
          </cell>
          <cell r="C26" t="str">
            <v>MW</v>
          </cell>
          <cell r="D26" t="str">
            <v>DS</v>
          </cell>
          <cell r="E26" t="str">
            <v>3,4</v>
          </cell>
          <cell r="F26">
            <v>56233</v>
          </cell>
          <cell r="G26">
            <v>57639</v>
          </cell>
          <cell r="H26">
            <v>59080</v>
          </cell>
          <cell r="I26">
            <v>60557</v>
          </cell>
          <cell r="J26">
            <v>62071</v>
          </cell>
          <cell r="K26">
            <v>63622</v>
          </cell>
          <cell r="L26">
            <v>65213</v>
          </cell>
          <cell r="M26">
            <v>66843</v>
          </cell>
          <cell r="N26">
            <v>68514</v>
          </cell>
          <cell r="O26">
            <v>70227</v>
          </cell>
          <cell r="Q26">
            <v>71983</v>
          </cell>
        </row>
        <row r="27">
          <cell r="F27" t="str">
            <v>ACTUAL(2)</v>
          </cell>
          <cell r="G27" t="str">
            <v>PROJECTED</v>
          </cell>
        </row>
        <row r="28">
          <cell r="F28" t="str">
            <v>2002/03</v>
          </cell>
          <cell r="G28" t="str">
            <v>2003/04</v>
          </cell>
          <cell r="H28" t="str">
            <v>2004/05</v>
          </cell>
          <cell r="I28" t="str">
            <v>2005/06</v>
          </cell>
          <cell r="J28" t="str">
            <v>2006/07</v>
          </cell>
          <cell r="K28" t="str">
            <v>2007/08</v>
          </cell>
          <cell r="L28" t="str">
            <v>2008/09</v>
          </cell>
          <cell r="M28" t="str">
            <v>2009/10</v>
          </cell>
          <cell r="N28" t="str">
            <v>2010/11</v>
          </cell>
          <cell r="O28" t="str">
            <v>2011/12</v>
          </cell>
          <cell r="Q28" t="str">
            <v>2012/13</v>
          </cell>
        </row>
        <row r="29">
          <cell r="B29" t="str">
            <v>Peak Hour Demand</v>
          </cell>
          <cell r="C29" t="str">
            <v>MW</v>
          </cell>
          <cell r="D29" t="str">
            <v>DW</v>
          </cell>
          <cell r="E29" t="str">
            <v>3,4</v>
          </cell>
          <cell r="F29">
            <v>45403</v>
          </cell>
          <cell r="G29">
            <v>46538</v>
          </cell>
          <cell r="H29">
            <v>47702</v>
          </cell>
          <cell r="I29">
            <v>48894</v>
          </cell>
          <cell r="J29">
            <v>50116</v>
          </cell>
          <cell r="K29">
            <v>51369</v>
          </cell>
          <cell r="L29">
            <v>52654</v>
          </cell>
          <cell r="M29">
            <v>53970</v>
          </cell>
          <cell r="N29">
            <v>55319</v>
          </cell>
          <cell r="O29">
            <v>56702</v>
          </cell>
          <cell r="Q29">
            <v>58120</v>
          </cell>
        </row>
        <row r="30">
          <cell r="F30" t="str">
            <v>ACTUAL(2)</v>
          </cell>
          <cell r="G30" t="str">
            <v>PROJECTED</v>
          </cell>
        </row>
        <row r="31">
          <cell r="F31">
            <v>2002</v>
          </cell>
          <cell r="G31">
            <v>2003</v>
          </cell>
          <cell r="H31">
            <v>2004</v>
          </cell>
          <cell r="I31">
            <v>2005</v>
          </cell>
          <cell r="J31">
            <v>2006</v>
          </cell>
          <cell r="K31">
            <v>2007</v>
          </cell>
          <cell r="L31">
            <v>2008</v>
          </cell>
          <cell r="M31">
            <v>2009</v>
          </cell>
          <cell r="N31">
            <v>2010</v>
          </cell>
          <cell r="O31">
            <v>2011</v>
          </cell>
          <cell r="Q31">
            <v>2012</v>
          </cell>
        </row>
        <row r="32">
          <cell r="B32" t="str">
            <v>Net Energy</v>
          </cell>
          <cell r="C32" t="str">
            <v>GwH</v>
          </cell>
          <cell r="D32" t="str">
            <v>NL</v>
          </cell>
          <cell r="E32" t="str">
            <v>5</v>
          </cell>
          <cell r="F32">
            <v>280269</v>
          </cell>
          <cell r="G32">
            <v>287333</v>
          </cell>
          <cell r="H32">
            <v>294396</v>
          </cell>
          <cell r="I32">
            <v>301779</v>
          </cell>
          <cell r="J32">
            <v>310857</v>
          </cell>
          <cell r="K32">
            <v>320301</v>
          </cell>
          <cell r="L32">
            <v>329063</v>
          </cell>
          <cell r="M32">
            <v>336751</v>
          </cell>
          <cell r="N32">
            <v>345927</v>
          </cell>
          <cell r="O32">
            <v>355353</v>
          </cell>
          <cell r="Q32">
            <v>365036</v>
          </cell>
        </row>
        <row r="35">
          <cell r="B35" t="str">
            <v>U.S., Canadian, and Mexican systems, and subregions of NPCC, SERC, SPP, and WSCC summarized separately.</v>
          </cell>
        </row>
        <row r="36">
          <cell r="B36" t="str">
            <v>Metered peak demand.</v>
          </cell>
        </row>
        <row r="37">
          <cell r="B37" t="str">
            <v xml:space="preserve">Monthly coincident unless otherwise stated. Specify if otherwise: </v>
          </cell>
        </row>
        <row r="38">
          <cell r="B38" t="str">
            <v>Peak Hour Demand should be the same as Total Internal Demand reported in EIA-411 Report, Item 2.1 (Summer) and 2.2 (Winter), Line 03.</v>
          </cell>
        </row>
        <row r="39">
          <cell r="B39" t="str">
            <v>Total Net Energy for Load is equal to Total Net Generation + Purchases - Sales</v>
          </cell>
        </row>
        <row r="41">
          <cell r="C41" t="str">
            <v/>
          </cell>
        </row>
        <row r="44">
          <cell r="S44" t="str">
            <v xml:space="preserve">Page 2 </v>
          </cell>
        </row>
        <row r="49">
          <cell r="O49" t="str">
            <v>Year</v>
          </cell>
          <cell r="Q49" t="str">
            <v>Region</v>
          </cell>
          <cell r="R49" t="str">
            <v>Subregion(1)</v>
          </cell>
          <cell r="S49" t="str">
            <v>Country</v>
          </cell>
        </row>
        <row r="50">
          <cell r="O50">
            <v>2003</v>
          </cell>
          <cell r="Q50" t="str">
            <v>Region</v>
          </cell>
          <cell r="R50" t="str">
            <v>Sub</v>
          </cell>
          <cell r="S50" t="str">
            <v>Country</v>
          </cell>
        </row>
        <row r="54">
          <cell r="F54" t="str">
            <v>ACTUAL(3)</v>
          </cell>
          <cell r="G54" t="str">
            <v>PROJECTED</v>
          </cell>
        </row>
        <row r="55">
          <cell r="C55" t="str">
            <v>Units</v>
          </cell>
          <cell r="E55" t="str">
            <v>Notes</v>
          </cell>
          <cell r="F55">
            <v>2002</v>
          </cell>
          <cell r="G55">
            <v>2003</v>
          </cell>
          <cell r="H55">
            <v>2004</v>
          </cell>
          <cell r="I55">
            <v>2005</v>
          </cell>
          <cell r="J55">
            <v>2006</v>
          </cell>
          <cell r="K55">
            <v>2007</v>
          </cell>
          <cell r="L55">
            <v>2008</v>
          </cell>
          <cell r="M55">
            <v>2009</v>
          </cell>
          <cell r="N55">
            <v>2010</v>
          </cell>
          <cell r="O55">
            <v>2011</v>
          </cell>
          <cell r="Q55">
            <v>2012</v>
          </cell>
        </row>
        <row r="56">
          <cell r="B56" t="str">
            <v>Internal Demand</v>
          </cell>
          <cell r="C56" t="str">
            <v>MW</v>
          </cell>
          <cell r="D56" t="str">
            <v>DCSIN</v>
          </cell>
          <cell r="F56">
            <v>56208</v>
          </cell>
          <cell r="G56">
            <v>57614</v>
          </cell>
          <cell r="H56">
            <v>59055</v>
          </cell>
          <cell r="I56">
            <v>60532</v>
          </cell>
          <cell r="J56">
            <v>62046</v>
          </cell>
          <cell r="K56">
            <v>63597</v>
          </cell>
          <cell r="L56">
            <v>65188</v>
          </cell>
          <cell r="M56">
            <v>66818</v>
          </cell>
          <cell r="N56">
            <v>68489</v>
          </cell>
          <cell r="O56">
            <v>70202</v>
          </cell>
          <cell r="Q56">
            <v>71958</v>
          </cell>
        </row>
        <row r="57">
          <cell r="B57" t="str">
            <v>Standby Demand</v>
          </cell>
          <cell r="C57" t="str">
            <v>MW</v>
          </cell>
          <cell r="D57" t="str">
            <v>DCSST</v>
          </cell>
          <cell r="F57">
            <v>25</v>
          </cell>
          <cell r="G57">
            <v>25</v>
          </cell>
          <cell r="H57">
            <v>25</v>
          </cell>
          <cell r="I57">
            <v>25</v>
          </cell>
          <cell r="J57">
            <v>25</v>
          </cell>
          <cell r="K57">
            <v>25</v>
          </cell>
          <cell r="L57">
            <v>25</v>
          </cell>
          <cell r="M57">
            <v>25</v>
          </cell>
          <cell r="N57">
            <v>25</v>
          </cell>
          <cell r="O57">
            <v>25</v>
          </cell>
          <cell r="Q57">
            <v>25</v>
          </cell>
        </row>
        <row r="58">
          <cell r="B58" t="str">
            <v>Total Internal Demand (01+02)</v>
          </cell>
          <cell r="C58" t="str">
            <v>MW</v>
          </cell>
          <cell r="D58" t="str">
            <v>DCSTI</v>
          </cell>
          <cell r="E58" t="str">
            <v>2</v>
          </cell>
          <cell r="F58">
            <v>56233</v>
          </cell>
          <cell r="G58">
            <v>57639</v>
          </cell>
          <cell r="H58">
            <v>59080</v>
          </cell>
          <cell r="I58">
            <v>60557</v>
          </cell>
          <cell r="J58">
            <v>62071</v>
          </cell>
          <cell r="K58">
            <v>63622</v>
          </cell>
          <cell r="L58">
            <v>65213</v>
          </cell>
          <cell r="M58">
            <v>66843</v>
          </cell>
          <cell r="N58">
            <v>68514</v>
          </cell>
          <cell r="O58">
            <v>70227</v>
          </cell>
          <cell r="Q58">
            <v>71983</v>
          </cell>
        </row>
        <row r="59">
          <cell r="B59" t="str">
            <v>Direct Control Load Management</v>
          </cell>
          <cell r="C59" t="str">
            <v>MW</v>
          </cell>
          <cell r="D59" t="str">
            <v>DCSLM</v>
          </cell>
          <cell r="F59">
            <v>2</v>
          </cell>
          <cell r="G59">
            <v>5</v>
          </cell>
          <cell r="H59">
            <v>2</v>
          </cell>
          <cell r="I59">
            <v>2</v>
          </cell>
          <cell r="J59">
            <v>2</v>
          </cell>
          <cell r="K59">
            <v>2</v>
          </cell>
          <cell r="L59">
            <v>2</v>
          </cell>
          <cell r="M59">
            <v>2</v>
          </cell>
          <cell r="N59">
            <v>2</v>
          </cell>
          <cell r="O59">
            <v>2</v>
          </cell>
          <cell r="Q59">
            <v>2</v>
          </cell>
        </row>
        <row r="60">
          <cell r="B60" t="str">
            <v>Interruptible Demand</v>
          </cell>
          <cell r="C60" t="str">
            <v>MW</v>
          </cell>
          <cell r="D60" t="str">
            <v>DCSIT</v>
          </cell>
          <cell r="F60">
            <v>413</v>
          </cell>
          <cell r="G60">
            <v>714</v>
          </cell>
          <cell r="H60">
            <v>714</v>
          </cell>
          <cell r="I60">
            <v>714</v>
          </cell>
          <cell r="J60">
            <v>714</v>
          </cell>
          <cell r="K60">
            <v>714</v>
          </cell>
          <cell r="L60">
            <v>714</v>
          </cell>
          <cell r="M60">
            <v>714</v>
          </cell>
          <cell r="N60">
            <v>714</v>
          </cell>
          <cell r="O60">
            <v>714</v>
          </cell>
        </row>
        <row r="61">
          <cell r="B61" t="str">
            <v>Net Internal Demand (03-04-05)</v>
          </cell>
          <cell r="C61" t="str">
            <v>MW</v>
          </cell>
          <cell r="D61" t="str">
            <v>DCSNI</v>
          </cell>
          <cell r="F61">
            <v>55818</v>
          </cell>
          <cell r="G61">
            <v>56920</v>
          </cell>
          <cell r="H61">
            <v>58364</v>
          </cell>
          <cell r="I61">
            <v>59841</v>
          </cell>
          <cell r="J61">
            <v>61355</v>
          </cell>
          <cell r="K61">
            <v>62906</v>
          </cell>
          <cell r="L61">
            <v>64497</v>
          </cell>
          <cell r="M61">
            <v>66127</v>
          </cell>
          <cell r="N61">
            <v>67798</v>
          </cell>
          <cell r="O61">
            <v>69511</v>
          </cell>
          <cell r="Q61">
            <v>71981</v>
          </cell>
        </row>
        <row r="63">
          <cell r="F63" t="str">
            <v>ACTUAL(3)</v>
          </cell>
          <cell r="G63" t="str">
            <v>PROJECTED</v>
          </cell>
        </row>
        <row r="64">
          <cell r="C64" t="str">
            <v>Units</v>
          </cell>
          <cell r="E64" t="str">
            <v>Notes</v>
          </cell>
          <cell r="F64">
            <v>2002</v>
          </cell>
          <cell r="G64">
            <v>2003</v>
          </cell>
          <cell r="H64">
            <v>2004</v>
          </cell>
          <cell r="I64">
            <v>2005</v>
          </cell>
          <cell r="J64">
            <v>2006</v>
          </cell>
          <cell r="K64">
            <v>2007</v>
          </cell>
          <cell r="L64">
            <v>2008</v>
          </cell>
          <cell r="M64">
            <v>2009</v>
          </cell>
          <cell r="N64">
            <v>2010</v>
          </cell>
          <cell r="O64">
            <v>2011</v>
          </cell>
          <cell r="Q64">
            <v>2012</v>
          </cell>
        </row>
        <row r="65">
          <cell r="B65" t="str">
            <v>Committed Resources</v>
          </cell>
          <cell r="C65" t="str">
            <v>MW</v>
          </cell>
          <cell r="D65" t="str">
            <v>DCSTA</v>
          </cell>
          <cell r="F65">
            <v>76189</v>
          </cell>
          <cell r="G65">
            <v>79783</v>
          </cell>
          <cell r="H65">
            <v>82320</v>
          </cell>
          <cell r="I65">
            <v>82698</v>
          </cell>
          <cell r="J65">
            <v>85067</v>
          </cell>
          <cell r="K65">
            <v>85067</v>
          </cell>
          <cell r="L65">
            <v>85067</v>
          </cell>
          <cell r="M65">
            <v>85002</v>
          </cell>
          <cell r="N65">
            <v>84611</v>
          </cell>
          <cell r="O65">
            <v>84611</v>
          </cell>
          <cell r="Q65">
            <v>84611</v>
          </cell>
        </row>
        <row r="66">
          <cell r="B66" t="str">
            <v xml:space="preserve">  Distributed Generator Capacity &gt;= 1 MW</v>
          </cell>
          <cell r="C66" t="str">
            <v>MW</v>
          </cell>
          <cell r="D66" t="str">
            <v>DCSDGG</v>
          </cell>
          <cell r="F66">
            <v>88</v>
          </cell>
          <cell r="G66">
            <v>88</v>
          </cell>
          <cell r="H66">
            <v>83</v>
          </cell>
          <cell r="I66">
            <v>83</v>
          </cell>
          <cell r="J66">
            <v>83</v>
          </cell>
          <cell r="K66">
            <v>83</v>
          </cell>
          <cell r="L66">
            <v>83</v>
          </cell>
          <cell r="M66">
            <v>83</v>
          </cell>
          <cell r="N66">
            <v>83</v>
          </cell>
          <cell r="O66">
            <v>83</v>
          </cell>
          <cell r="Q66">
            <v>83</v>
          </cell>
        </row>
        <row r="67">
          <cell r="B67" t="str">
            <v xml:space="preserve">  Other Capacity &gt;= 1 MW</v>
          </cell>
          <cell r="C67" t="str">
            <v>MW</v>
          </cell>
          <cell r="D67" t="str">
            <v>DCSOTG</v>
          </cell>
          <cell r="F67">
            <v>76106</v>
          </cell>
          <cell r="G67">
            <v>79695</v>
          </cell>
          <cell r="H67">
            <v>82237</v>
          </cell>
          <cell r="I67">
            <v>82615</v>
          </cell>
          <cell r="J67">
            <v>84984</v>
          </cell>
          <cell r="K67">
            <v>84984</v>
          </cell>
          <cell r="L67">
            <v>84984</v>
          </cell>
          <cell r="M67">
            <v>84919</v>
          </cell>
          <cell r="N67">
            <v>84528</v>
          </cell>
          <cell r="O67">
            <v>84528</v>
          </cell>
          <cell r="Q67">
            <v>84528</v>
          </cell>
        </row>
        <row r="68">
          <cell r="B68" t="str">
            <v xml:space="preserve">  Distributed Generator Capacity &lt; 1 MW</v>
          </cell>
          <cell r="C68" t="str">
            <v>MW</v>
          </cell>
          <cell r="D68" t="str">
            <v>DCSDGL</v>
          </cell>
          <cell r="F68">
            <v>0</v>
          </cell>
          <cell r="G68">
            <v>0</v>
          </cell>
          <cell r="H68">
            <v>0</v>
          </cell>
          <cell r="I68">
            <v>0</v>
          </cell>
          <cell r="J68">
            <v>0</v>
          </cell>
          <cell r="K68">
            <v>0</v>
          </cell>
          <cell r="L68">
            <v>0</v>
          </cell>
          <cell r="M68">
            <v>0</v>
          </cell>
          <cell r="N68">
            <v>0</v>
          </cell>
          <cell r="O68">
            <v>0</v>
          </cell>
          <cell r="Q68">
            <v>0</v>
          </cell>
        </row>
        <row r="69">
          <cell r="B69" t="str">
            <v xml:space="preserve">  Other Capacity &lt; 1 MW</v>
          </cell>
          <cell r="C69" t="str">
            <v>MW</v>
          </cell>
          <cell r="D69" t="str">
            <v>DCSITL</v>
          </cell>
          <cell r="F69">
            <v>0</v>
          </cell>
          <cell r="G69">
            <v>0</v>
          </cell>
          <cell r="H69">
            <v>0</v>
          </cell>
          <cell r="I69">
            <v>0</v>
          </cell>
          <cell r="J69">
            <v>0</v>
          </cell>
          <cell r="K69">
            <v>0</v>
          </cell>
          <cell r="L69">
            <v>0</v>
          </cell>
          <cell r="M69">
            <v>0</v>
          </cell>
          <cell r="N69">
            <v>0</v>
          </cell>
          <cell r="O69">
            <v>0</v>
          </cell>
          <cell r="Q69">
            <v>0</v>
          </cell>
        </row>
        <row r="70">
          <cell r="B70" t="str">
            <v>Uncommitted Resources</v>
          </cell>
          <cell r="C70" t="str">
            <v>MW</v>
          </cell>
          <cell r="D70" t="str">
            <v>DCSTB</v>
          </cell>
          <cell r="F70">
            <v>0</v>
          </cell>
          <cell r="G70">
            <v>0</v>
          </cell>
          <cell r="H70">
            <v>0</v>
          </cell>
          <cell r="I70">
            <v>0</v>
          </cell>
          <cell r="J70">
            <v>0</v>
          </cell>
          <cell r="K70">
            <v>0</v>
          </cell>
          <cell r="L70">
            <v>0</v>
          </cell>
          <cell r="M70">
            <v>0</v>
          </cell>
          <cell r="N70">
            <v>0</v>
          </cell>
          <cell r="O70">
            <v>0</v>
          </cell>
          <cell r="Q70">
            <v>0</v>
          </cell>
        </row>
        <row r="71">
          <cell r="B71" t="str">
            <v>Total Capacity  (07+12)</v>
          </cell>
          <cell r="C71" t="str">
            <v>MW</v>
          </cell>
          <cell r="D71" t="str">
            <v>DCST/CST</v>
          </cell>
          <cell r="E71" t="str">
            <v>4</v>
          </cell>
          <cell r="F71">
            <v>76189</v>
          </cell>
          <cell r="G71">
            <v>79783</v>
          </cell>
          <cell r="H71">
            <v>82320</v>
          </cell>
          <cell r="I71">
            <v>82698</v>
          </cell>
          <cell r="J71">
            <v>85067</v>
          </cell>
          <cell r="K71">
            <v>85067</v>
          </cell>
          <cell r="L71">
            <v>85067</v>
          </cell>
          <cell r="M71">
            <v>85002</v>
          </cell>
          <cell r="N71">
            <v>84611</v>
          </cell>
          <cell r="O71">
            <v>84611</v>
          </cell>
          <cell r="Q71">
            <v>84611</v>
          </cell>
        </row>
        <row r="72">
          <cell r="B72" t="str">
            <v xml:space="preserve">  Nuclear</v>
          </cell>
          <cell r="C72" t="str">
            <v>MW</v>
          </cell>
          <cell r="D72" t="str">
            <v>CSNU</v>
          </cell>
          <cell r="E72" t="str">
            <v>5</v>
          </cell>
          <cell r="F72">
            <v>4737</v>
          </cell>
          <cell r="G72">
            <v>4737</v>
          </cell>
          <cell r="H72">
            <v>4737</v>
          </cell>
          <cell r="I72">
            <v>4737</v>
          </cell>
          <cell r="J72">
            <v>4737</v>
          </cell>
          <cell r="K72">
            <v>4737</v>
          </cell>
          <cell r="L72">
            <v>4737</v>
          </cell>
          <cell r="M72">
            <v>4737</v>
          </cell>
          <cell r="N72">
            <v>4737</v>
          </cell>
          <cell r="O72">
            <v>4737</v>
          </cell>
          <cell r="Q72">
            <v>4737</v>
          </cell>
        </row>
        <row r="73">
          <cell r="B73" t="str">
            <v xml:space="preserve">  Hydro</v>
          </cell>
          <cell r="C73" t="str">
            <v>MW</v>
          </cell>
          <cell r="D73" t="str">
            <v>CSHY</v>
          </cell>
          <cell r="E73" t="str">
            <v>5,6</v>
          </cell>
          <cell r="F73">
            <v>475</v>
          </cell>
          <cell r="G73">
            <v>475</v>
          </cell>
          <cell r="H73">
            <v>475</v>
          </cell>
          <cell r="I73">
            <v>475</v>
          </cell>
          <cell r="J73">
            <v>475</v>
          </cell>
          <cell r="K73">
            <v>475</v>
          </cell>
          <cell r="L73">
            <v>475</v>
          </cell>
          <cell r="M73">
            <v>475</v>
          </cell>
          <cell r="N73">
            <v>475</v>
          </cell>
          <cell r="O73">
            <v>475</v>
          </cell>
          <cell r="Q73">
            <v>475</v>
          </cell>
        </row>
        <row r="74">
          <cell r="B74" t="str">
            <v xml:space="preserve">  Pumped Storage</v>
          </cell>
          <cell r="C74" t="str">
            <v>MW</v>
          </cell>
          <cell r="D74" t="str">
            <v>CSPS</v>
          </cell>
          <cell r="E74" t="str">
            <v>5</v>
          </cell>
          <cell r="F74">
            <v>0</v>
          </cell>
          <cell r="G74">
            <v>0</v>
          </cell>
          <cell r="H74">
            <v>0</v>
          </cell>
          <cell r="I74">
            <v>0</v>
          </cell>
          <cell r="J74">
            <v>0</v>
          </cell>
          <cell r="K74">
            <v>0</v>
          </cell>
          <cell r="L74">
            <v>0</v>
          </cell>
          <cell r="M74">
            <v>0</v>
          </cell>
          <cell r="N74">
            <v>0</v>
          </cell>
          <cell r="O74">
            <v>0</v>
          </cell>
          <cell r="Q74">
            <v>0</v>
          </cell>
        </row>
        <row r="75">
          <cell r="B75" t="str">
            <v xml:space="preserve">  Geothermal</v>
          </cell>
          <cell r="C75" t="str">
            <v>MW</v>
          </cell>
          <cell r="D75" t="str">
            <v>CSGE</v>
          </cell>
          <cell r="E75" t="str">
            <v>5</v>
          </cell>
          <cell r="F75">
            <v>0</v>
          </cell>
          <cell r="G75">
            <v>0</v>
          </cell>
          <cell r="H75">
            <v>0</v>
          </cell>
          <cell r="I75">
            <v>0</v>
          </cell>
          <cell r="J75">
            <v>0</v>
          </cell>
          <cell r="K75">
            <v>0</v>
          </cell>
          <cell r="L75">
            <v>0</v>
          </cell>
          <cell r="M75">
            <v>0</v>
          </cell>
          <cell r="N75">
            <v>0</v>
          </cell>
          <cell r="O75">
            <v>0</v>
          </cell>
          <cell r="Q75">
            <v>0</v>
          </cell>
        </row>
        <row r="76">
          <cell r="B76" t="str">
            <v xml:space="preserve">  Steam</v>
          </cell>
          <cell r="C76" t="str">
            <v>MW</v>
          </cell>
          <cell r="E76" t="str">
            <v>5</v>
          </cell>
          <cell r="F76">
            <v>45316.6</v>
          </cell>
          <cell r="G76">
            <v>45316.6</v>
          </cell>
          <cell r="H76">
            <v>45217</v>
          </cell>
          <cell r="I76">
            <v>45017</v>
          </cell>
          <cell r="J76">
            <v>45017</v>
          </cell>
          <cell r="K76">
            <v>45017</v>
          </cell>
          <cell r="L76">
            <v>45017</v>
          </cell>
          <cell r="M76">
            <v>44952</v>
          </cell>
          <cell r="N76">
            <v>44561</v>
          </cell>
          <cell r="O76">
            <v>44561</v>
          </cell>
          <cell r="Q76">
            <v>44561</v>
          </cell>
        </row>
        <row r="77">
          <cell r="B77" t="str">
            <v xml:space="preserve">    Coal</v>
          </cell>
          <cell r="C77" t="str">
            <v>MW</v>
          </cell>
          <cell r="D77" t="str">
            <v>CSSTC</v>
          </cell>
          <cell r="E77" t="str">
            <v>5</v>
          </cell>
          <cell r="F77">
            <v>15133</v>
          </cell>
          <cell r="G77">
            <v>15133</v>
          </cell>
          <cell r="H77">
            <v>15133</v>
          </cell>
          <cell r="I77">
            <v>15133</v>
          </cell>
          <cell r="J77">
            <v>15133</v>
          </cell>
          <cell r="K77">
            <v>15133</v>
          </cell>
          <cell r="L77">
            <v>15133</v>
          </cell>
          <cell r="M77">
            <v>15133</v>
          </cell>
          <cell r="N77">
            <v>15133</v>
          </cell>
          <cell r="O77">
            <v>15133</v>
          </cell>
          <cell r="Q77">
            <v>15133</v>
          </cell>
        </row>
        <row r="78">
          <cell r="B78" t="str">
            <v xml:space="preserve">    Oil</v>
          </cell>
          <cell r="C78" t="str">
            <v>MW</v>
          </cell>
          <cell r="D78" t="str">
            <v>CSSTO</v>
          </cell>
          <cell r="E78" t="str">
            <v>5,7</v>
          </cell>
          <cell r="F78">
            <v>0</v>
          </cell>
          <cell r="G78">
            <v>0</v>
          </cell>
          <cell r="H78">
            <v>0</v>
          </cell>
          <cell r="I78">
            <v>0</v>
          </cell>
          <cell r="J78">
            <v>0</v>
          </cell>
          <cell r="K78">
            <v>0</v>
          </cell>
          <cell r="L78">
            <v>0</v>
          </cell>
          <cell r="M78">
            <v>0</v>
          </cell>
          <cell r="N78">
            <v>0</v>
          </cell>
          <cell r="O78">
            <v>0</v>
          </cell>
          <cell r="Q78">
            <v>0</v>
          </cell>
        </row>
        <row r="79">
          <cell r="B79" t="str">
            <v xml:space="preserve">    Gas</v>
          </cell>
          <cell r="C79" t="str">
            <v>MW</v>
          </cell>
          <cell r="D79" t="str">
            <v>CSSTG</v>
          </cell>
          <cell r="E79" t="str">
            <v>5,8</v>
          </cell>
          <cell r="F79">
            <v>21069.599999999999</v>
          </cell>
          <cell r="G79">
            <v>21069.599999999999</v>
          </cell>
          <cell r="H79">
            <v>20970</v>
          </cell>
          <cell r="I79">
            <v>20770</v>
          </cell>
          <cell r="J79">
            <v>20770</v>
          </cell>
          <cell r="K79">
            <v>20770</v>
          </cell>
          <cell r="L79">
            <v>20770</v>
          </cell>
          <cell r="M79">
            <v>20705</v>
          </cell>
          <cell r="N79">
            <v>20314</v>
          </cell>
          <cell r="O79">
            <v>20314</v>
          </cell>
          <cell r="Q79">
            <v>20314</v>
          </cell>
        </row>
        <row r="80">
          <cell r="B80" t="str">
            <v xml:space="preserve">    Dual Fuel</v>
          </cell>
          <cell r="C80" t="str">
            <v>MW</v>
          </cell>
          <cell r="D80" t="str">
            <v>CSSTDF</v>
          </cell>
          <cell r="E80" t="str">
            <v>5,9</v>
          </cell>
          <cell r="F80">
            <v>9114</v>
          </cell>
          <cell r="G80">
            <v>9114</v>
          </cell>
          <cell r="H80">
            <v>9114</v>
          </cell>
          <cell r="I80">
            <v>9114</v>
          </cell>
          <cell r="J80">
            <v>9114</v>
          </cell>
          <cell r="K80">
            <v>9114</v>
          </cell>
          <cell r="L80">
            <v>9114</v>
          </cell>
          <cell r="M80">
            <v>9114</v>
          </cell>
          <cell r="N80">
            <v>9114</v>
          </cell>
          <cell r="O80">
            <v>9114</v>
          </cell>
          <cell r="Q80">
            <v>9114</v>
          </cell>
        </row>
        <row r="81">
          <cell r="B81" t="str">
            <v xml:space="preserve">  Combustion Turbine</v>
          </cell>
          <cell r="C81" t="str">
            <v>MW</v>
          </cell>
          <cell r="E81" t="str">
            <v>10</v>
          </cell>
          <cell r="F81">
            <v>3854.3679999999999</v>
          </cell>
          <cell r="G81">
            <v>3854.3679999999999</v>
          </cell>
          <cell r="H81">
            <v>3854.3679999999999</v>
          </cell>
          <cell r="I81">
            <v>3854.3679999999999</v>
          </cell>
          <cell r="J81">
            <v>3854.3679999999999</v>
          </cell>
          <cell r="K81">
            <v>3854.3679999999999</v>
          </cell>
          <cell r="L81">
            <v>3854.3679999999999</v>
          </cell>
          <cell r="M81">
            <v>3854.3679999999999</v>
          </cell>
          <cell r="N81">
            <v>3854.3679999999999</v>
          </cell>
          <cell r="O81">
            <v>3854.3679999999999</v>
          </cell>
          <cell r="Q81">
            <v>3854.3679999999999</v>
          </cell>
        </row>
        <row r="82">
          <cell r="B82" t="str">
            <v xml:space="preserve">    Oil</v>
          </cell>
          <cell r="C82" t="str">
            <v>MW</v>
          </cell>
          <cell r="D82" t="str">
            <v>CSCTO</v>
          </cell>
          <cell r="E82" t="str">
            <v>5,7</v>
          </cell>
          <cell r="F82">
            <v>0</v>
          </cell>
          <cell r="G82">
            <v>0</v>
          </cell>
          <cell r="H82">
            <v>0</v>
          </cell>
          <cell r="I82">
            <v>0</v>
          </cell>
          <cell r="J82">
            <v>0</v>
          </cell>
          <cell r="K82">
            <v>0</v>
          </cell>
          <cell r="L82">
            <v>0</v>
          </cell>
          <cell r="M82">
            <v>0</v>
          </cell>
          <cell r="N82">
            <v>0</v>
          </cell>
          <cell r="O82">
            <v>0</v>
          </cell>
          <cell r="Q82">
            <v>0</v>
          </cell>
        </row>
        <row r="83">
          <cell r="B83" t="str">
            <v xml:space="preserve">    Gas</v>
          </cell>
          <cell r="C83" t="str">
            <v>MW</v>
          </cell>
          <cell r="D83" t="str">
            <v>CSCTG</v>
          </cell>
          <cell r="E83" t="str">
            <v>5,8</v>
          </cell>
          <cell r="F83">
            <v>3832.3679999999999</v>
          </cell>
          <cell r="G83">
            <v>3832.3679999999999</v>
          </cell>
          <cell r="H83">
            <v>3832.3679999999999</v>
          </cell>
          <cell r="I83">
            <v>3832.3679999999999</v>
          </cell>
          <cell r="J83">
            <v>3832.3679999999999</v>
          </cell>
          <cell r="K83">
            <v>3832.3679999999999</v>
          </cell>
          <cell r="L83">
            <v>3832.3679999999999</v>
          </cell>
          <cell r="M83">
            <v>3832.3679999999999</v>
          </cell>
          <cell r="N83">
            <v>3832.3679999999999</v>
          </cell>
          <cell r="O83">
            <v>3832.3679999999999</v>
          </cell>
          <cell r="Q83">
            <v>3832.3679999999999</v>
          </cell>
        </row>
        <row r="84">
          <cell r="B84" t="str">
            <v xml:space="preserve">    Dual Fuel</v>
          </cell>
          <cell r="C84" t="str">
            <v>MW</v>
          </cell>
          <cell r="D84" t="str">
            <v>CSCTDF</v>
          </cell>
          <cell r="E84" t="str">
            <v>5,9</v>
          </cell>
          <cell r="F84">
            <v>22</v>
          </cell>
          <cell r="G84">
            <v>22</v>
          </cell>
          <cell r="H84">
            <v>22</v>
          </cell>
          <cell r="I84">
            <v>22</v>
          </cell>
          <cell r="J84">
            <v>22</v>
          </cell>
          <cell r="K84">
            <v>22</v>
          </cell>
          <cell r="L84">
            <v>22</v>
          </cell>
          <cell r="M84">
            <v>22</v>
          </cell>
          <cell r="N84">
            <v>22</v>
          </cell>
          <cell r="O84">
            <v>22</v>
          </cell>
          <cell r="Q84">
            <v>22</v>
          </cell>
        </row>
        <row r="85">
          <cell r="B85" t="str">
            <v xml:space="preserve">  Combined Cycle</v>
          </cell>
          <cell r="C85" t="str">
            <v>MW</v>
          </cell>
          <cell r="E85" t="str">
            <v>5</v>
          </cell>
          <cell r="F85">
            <v>20567.099999999999</v>
          </cell>
          <cell r="G85">
            <v>24155</v>
          </cell>
          <cell r="H85">
            <v>26263</v>
          </cell>
          <cell r="I85">
            <v>26841</v>
          </cell>
          <cell r="J85">
            <v>29210</v>
          </cell>
          <cell r="K85">
            <v>29210</v>
          </cell>
          <cell r="L85">
            <v>29210</v>
          </cell>
          <cell r="M85">
            <v>29210</v>
          </cell>
          <cell r="N85">
            <v>29210</v>
          </cell>
          <cell r="O85">
            <v>29210</v>
          </cell>
          <cell r="Q85">
            <v>29210</v>
          </cell>
        </row>
        <row r="86">
          <cell r="B86" t="str">
            <v xml:space="preserve">    Oil</v>
          </cell>
          <cell r="C86" t="str">
            <v>MW</v>
          </cell>
          <cell r="D86" t="str">
            <v>CSCCO</v>
          </cell>
          <cell r="E86" t="str">
            <v>5,7</v>
          </cell>
          <cell r="F86">
            <v>0</v>
          </cell>
          <cell r="G86">
            <v>0</v>
          </cell>
          <cell r="H86">
            <v>0</v>
          </cell>
          <cell r="I86">
            <v>0</v>
          </cell>
          <cell r="J86">
            <v>0</v>
          </cell>
          <cell r="K86">
            <v>0</v>
          </cell>
          <cell r="L86">
            <v>0</v>
          </cell>
          <cell r="M86">
            <v>0</v>
          </cell>
          <cell r="N86">
            <v>0</v>
          </cell>
          <cell r="O86">
            <v>0</v>
          </cell>
          <cell r="Q86">
            <v>0</v>
          </cell>
        </row>
        <row r="87">
          <cell r="B87" t="str">
            <v xml:space="preserve">    Gas</v>
          </cell>
          <cell r="C87" t="str">
            <v>MW</v>
          </cell>
          <cell r="D87" t="str">
            <v>CSCCG</v>
          </cell>
          <cell r="E87" t="str">
            <v>5,8</v>
          </cell>
          <cell r="F87">
            <v>20567.099999999999</v>
          </cell>
          <cell r="G87">
            <v>24155</v>
          </cell>
          <cell r="H87">
            <v>26263</v>
          </cell>
          <cell r="I87">
            <v>26841</v>
          </cell>
          <cell r="J87">
            <v>29210</v>
          </cell>
          <cell r="K87">
            <v>29210</v>
          </cell>
          <cell r="L87">
            <v>29210</v>
          </cell>
          <cell r="M87">
            <v>29210</v>
          </cell>
          <cell r="N87">
            <v>29210</v>
          </cell>
          <cell r="O87">
            <v>29210</v>
          </cell>
          <cell r="Q87">
            <v>29210</v>
          </cell>
        </row>
        <row r="88">
          <cell r="B88" t="str">
            <v xml:space="preserve">    Dual Fuel</v>
          </cell>
          <cell r="C88" t="str">
            <v>MW</v>
          </cell>
          <cell r="D88" t="str">
            <v>CSCCDF</v>
          </cell>
          <cell r="E88" t="str">
            <v>5,9</v>
          </cell>
          <cell r="F88">
            <v>0</v>
          </cell>
          <cell r="G88">
            <v>0</v>
          </cell>
          <cell r="H88">
            <v>0</v>
          </cell>
          <cell r="I88">
            <v>0</v>
          </cell>
          <cell r="J88">
            <v>0</v>
          </cell>
          <cell r="K88">
            <v>0</v>
          </cell>
          <cell r="L88">
            <v>0</v>
          </cell>
          <cell r="M88">
            <v>0</v>
          </cell>
          <cell r="N88">
            <v>0</v>
          </cell>
          <cell r="O88">
            <v>0</v>
          </cell>
          <cell r="Q88">
            <v>0</v>
          </cell>
        </row>
        <row r="89">
          <cell r="B89" t="str">
            <v xml:space="preserve">  Other</v>
          </cell>
          <cell r="C89" t="str">
            <v>MW</v>
          </cell>
          <cell r="D89" t="str">
            <v>CSOT</v>
          </cell>
          <cell r="E89" t="str">
            <v>5</v>
          </cell>
          <cell r="F89">
            <v>1239</v>
          </cell>
          <cell r="G89">
            <v>1245</v>
          </cell>
          <cell r="H89">
            <v>1774</v>
          </cell>
          <cell r="I89">
            <v>1774</v>
          </cell>
          <cell r="J89">
            <v>1774</v>
          </cell>
          <cell r="K89">
            <v>1774</v>
          </cell>
          <cell r="L89">
            <v>1774</v>
          </cell>
          <cell r="M89">
            <v>1774</v>
          </cell>
          <cell r="N89">
            <v>1774</v>
          </cell>
          <cell r="O89">
            <v>1774</v>
          </cell>
          <cell r="Q89">
            <v>1774</v>
          </cell>
        </row>
        <row r="90">
          <cell r="B90" t="str">
            <v>Inoperable Capacity</v>
          </cell>
          <cell r="C90" t="str">
            <v>MW</v>
          </cell>
          <cell r="D90" t="str">
            <v>DCSIC</v>
          </cell>
          <cell r="F90">
            <v>0</v>
          </cell>
          <cell r="G90">
            <v>2219</v>
          </cell>
          <cell r="H90">
            <v>2219</v>
          </cell>
          <cell r="I90">
            <v>2219</v>
          </cell>
          <cell r="J90">
            <v>2219</v>
          </cell>
          <cell r="K90">
            <v>2219</v>
          </cell>
          <cell r="L90">
            <v>2219</v>
          </cell>
          <cell r="M90">
            <v>2219</v>
          </cell>
          <cell r="N90">
            <v>2219</v>
          </cell>
          <cell r="O90">
            <v>2219</v>
          </cell>
          <cell r="Q90">
            <v>2219</v>
          </cell>
        </row>
        <row r="91">
          <cell r="B91" t="str">
            <v>Net Operable Capacity (13-14)</v>
          </cell>
          <cell r="C91" t="str">
            <v>MW</v>
          </cell>
          <cell r="D91" t="str">
            <v>DCSNO</v>
          </cell>
          <cell r="F91">
            <v>76189</v>
          </cell>
          <cell r="G91">
            <v>77564</v>
          </cell>
          <cell r="H91">
            <v>80101</v>
          </cell>
          <cell r="I91">
            <v>80479</v>
          </cell>
          <cell r="J91">
            <v>82848</v>
          </cell>
          <cell r="K91">
            <v>82848</v>
          </cell>
          <cell r="L91">
            <v>82848</v>
          </cell>
          <cell r="M91">
            <v>82783</v>
          </cell>
          <cell r="N91">
            <v>82392</v>
          </cell>
          <cell r="O91">
            <v>82392</v>
          </cell>
          <cell r="Q91">
            <v>82392</v>
          </cell>
        </row>
        <row r="92">
          <cell r="B92" t="str">
            <v>Capacity Purchases - Total</v>
          </cell>
          <cell r="C92" t="str">
            <v>MW</v>
          </cell>
          <cell r="D92" t="str">
            <v>DCSPU</v>
          </cell>
          <cell r="F92">
            <v>665</v>
          </cell>
          <cell r="G92">
            <v>110</v>
          </cell>
          <cell r="H92">
            <v>111</v>
          </cell>
          <cell r="I92">
            <v>111</v>
          </cell>
          <cell r="J92">
            <v>112</v>
          </cell>
          <cell r="K92">
            <v>112</v>
          </cell>
          <cell r="L92">
            <v>113</v>
          </cell>
          <cell r="M92">
            <v>113</v>
          </cell>
          <cell r="N92">
            <v>114</v>
          </cell>
          <cell r="O92">
            <v>114</v>
          </cell>
          <cell r="Q92">
            <v>115</v>
          </cell>
        </row>
        <row r="93">
          <cell r="B93" t="str">
            <v xml:space="preserve">  Full Responsibility Purchases</v>
          </cell>
          <cell r="C93" t="str">
            <v>MW</v>
          </cell>
          <cell r="D93" t="str">
            <v>DCSFP</v>
          </cell>
          <cell r="F93">
            <v>20</v>
          </cell>
          <cell r="G93">
            <v>110</v>
          </cell>
          <cell r="H93">
            <v>111</v>
          </cell>
          <cell r="I93">
            <v>111</v>
          </cell>
          <cell r="J93">
            <v>112</v>
          </cell>
          <cell r="K93">
            <v>112</v>
          </cell>
          <cell r="L93">
            <v>113</v>
          </cell>
          <cell r="M93">
            <v>113</v>
          </cell>
          <cell r="N93">
            <v>114</v>
          </cell>
          <cell r="O93">
            <v>114</v>
          </cell>
          <cell r="Q93">
            <v>115</v>
          </cell>
        </row>
        <row r="94">
          <cell r="B94" t="str">
            <v>Capacity Sales - Total</v>
          </cell>
          <cell r="C94" t="str">
            <v>MW</v>
          </cell>
          <cell r="D94" t="str">
            <v>DCSSA</v>
          </cell>
          <cell r="F94">
            <v>5</v>
          </cell>
          <cell r="G94">
            <v>191</v>
          </cell>
          <cell r="H94">
            <v>191</v>
          </cell>
          <cell r="I94">
            <v>191</v>
          </cell>
          <cell r="J94">
            <v>191</v>
          </cell>
          <cell r="K94">
            <v>191</v>
          </cell>
          <cell r="L94">
            <v>191</v>
          </cell>
          <cell r="M94">
            <v>191</v>
          </cell>
          <cell r="N94">
            <v>191</v>
          </cell>
          <cell r="O94">
            <v>191</v>
          </cell>
          <cell r="Q94">
            <v>191</v>
          </cell>
        </row>
        <row r="95">
          <cell r="B95" t="str">
            <v xml:space="preserve">  Full Responsibility Sales</v>
          </cell>
          <cell r="C95" t="str">
            <v>MW</v>
          </cell>
          <cell r="D95" t="str">
            <v>DCSFS</v>
          </cell>
          <cell r="F95">
            <v>5</v>
          </cell>
          <cell r="G95">
            <v>191</v>
          </cell>
          <cell r="H95">
            <v>191</v>
          </cell>
          <cell r="I95">
            <v>191</v>
          </cell>
          <cell r="J95">
            <v>191</v>
          </cell>
          <cell r="K95">
            <v>191</v>
          </cell>
          <cell r="L95">
            <v>191</v>
          </cell>
          <cell r="M95">
            <v>191</v>
          </cell>
          <cell r="N95">
            <v>191</v>
          </cell>
          <cell r="O95">
            <v>191</v>
          </cell>
          <cell r="Q95">
            <v>191</v>
          </cell>
        </row>
        <row r="96">
          <cell r="B96" t="str">
            <v>Adjustment to Purchases and Sales</v>
          </cell>
          <cell r="C96" t="str">
            <v>MW</v>
          </cell>
          <cell r="D96" t="str">
            <v>DCSAJ</v>
          </cell>
          <cell r="F96">
            <v>0</v>
          </cell>
          <cell r="G96">
            <v>0</v>
          </cell>
          <cell r="H96">
            <v>0</v>
          </cell>
          <cell r="I96">
            <v>0</v>
          </cell>
          <cell r="J96">
            <v>0</v>
          </cell>
          <cell r="K96">
            <v>0</v>
          </cell>
          <cell r="L96">
            <v>0</v>
          </cell>
          <cell r="M96">
            <v>0</v>
          </cell>
          <cell r="N96">
            <v>0</v>
          </cell>
          <cell r="O96">
            <v>0</v>
          </cell>
          <cell r="Q96">
            <v>0</v>
          </cell>
        </row>
        <row r="97">
          <cell r="B97" t="str">
            <v>Net Capacity Resources (15+16-18+20)</v>
          </cell>
          <cell r="C97" t="str">
            <v>MW</v>
          </cell>
          <cell r="D97" t="str">
            <v>DCSNC</v>
          </cell>
          <cell r="F97">
            <v>76849</v>
          </cell>
          <cell r="G97">
            <v>77483</v>
          </cell>
          <cell r="H97">
            <v>80021</v>
          </cell>
          <cell r="I97">
            <v>80399</v>
          </cell>
          <cell r="J97">
            <v>82769</v>
          </cell>
          <cell r="K97">
            <v>82769</v>
          </cell>
          <cell r="L97">
            <v>82770</v>
          </cell>
          <cell r="M97">
            <v>82705</v>
          </cell>
          <cell r="N97">
            <v>82315</v>
          </cell>
          <cell r="O97">
            <v>82315</v>
          </cell>
          <cell r="Q97">
            <v>82316</v>
          </cell>
        </row>
        <row r="100">
          <cell r="B100" t="str">
            <v>U.S., Canadian, and Mexican systems, and subregions of NPCC, SERC, SPP, and WSCC summarized separately.</v>
          </cell>
        </row>
        <row r="101">
          <cell r="B101" t="str">
            <v>Should correspond to peak hour demands reported in EIA-411 report, Item 1, line 07 (summer).</v>
          </cell>
        </row>
        <row r="102">
          <cell r="B102" t="str">
            <v>At time of metered summer peak, and on a basis consistent with projected data.</v>
          </cell>
        </row>
        <row r="103">
          <cell r="B103" t="str">
            <v>Total Owned Capacity should correspond to the sum of lines 13.1-13.8</v>
          </cell>
        </row>
        <row r="104">
          <cell r="B104" t="str">
            <v>Data fields merged from NERC FORM 2.1.  Requires an actual and ten years of projected data.</v>
          </cell>
        </row>
        <row r="105">
          <cell r="B105" t="str">
            <v>Adverse hydro.  Please specify if otherwise:</v>
          </cell>
        </row>
        <row r="106">
          <cell r="B106" t="str">
            <v>Oil-Burning capability as a primary fuel.</v>
          </cell>
        </row>
        <row r="107">
          <cell r="B107" t="str">
            <v>Gas-Burning capability as a primary fuel.</v>
          </cell>
        </row>
        <row r="108">
          <cell r="B108" t="str">
            <v>Capability of burning either gas or oil equally.</v>
          </cell>
        </row>
        <row r="109">
          <cell r="B109" t="str">
            <v>Includes diesel.</v>
          </cell>
        </row>
        <row r="114">
          <cell r="S114" t="str">
            <v xml:space="preserve">Page 3 </v>
          </cell>
        </row>
        <row r="119">
          <cell r="O119" t="str">
            <v>Year</v>
          </cell>
          <cell r="Q119" t="str">
            <v>Region</v>
          </cell>
          <cell r="R119" t="str">
            <v>Subregion(1)</v>
          </cell>
          <cell r="S119" t="str">
            <v>Country</v>
          </cell>
        </row>
        <row r="120">
          <cell r="O120">
            <v>2003</v>
          </cell>
          <cell r="Q120" t="str">
            <v>Region</v>
          </cell>
          <cell r="R120" t="str">
            <v>Sub</v>
          </cell>
          <cell r="S120" t="str">
            <v>Country</v>
          </cell>
        </row>
        <row r="124">
          <cell r="F124" t="str">
            <v>ACTUAL(3)</v>
          </cell>
          <cell r="G124" t="str">
            <v>PROJECTED</v>
          </cell>
        </row>
        <row r="125">
          <cell r="C125" t="str">
            <v>Units</v>
          </cell>
          <cell r="E125" t="str">
            <v>Notes</v>
          </cell>
          <cell r="F125" t="str">
            <v>2002/03</v>
          </cell>
          <cell r="G125" t="str">
            <v>2003/04</v>
          </cell>
          <cell r="H125" t="str">
            <v>2004/05</v>
          </cell>
          <cell r="I125" t="str">
            <v>2005/06</v>
          </cell>
          <cell r="J125" t="str">
            <v>2006/07</v>
          </cell>
          <cell r="K125" t="str">
            <v>2007/08</v>
          </cell>
          <cell r="L125" t="str">
            <v>2008/09</v>
          </cell>
          <cell r="M125" t="str">
            <v>2009/10</v>
          </cell>
          <cell r="N125" t="str">
            <v>2010/11</v>
          </cell>
          <cell r="O125" t="str">
            <v>2011/12</v>
          </cell>
          <cell r="Q125" t="str">
            <v>2012/13</v>
          </cell>
        </row>
        <row r="126">
          <cell r="B126" t="str">
            <v>Internal Demand</v>
          </cell>
          <cell r="C126" t="str">
            <v>MW</v>
          </cell>
          <cell r="D126" t="str">
            <v>DCWIN</v>
          </cell>
          <cell r="F126">
            <v>45375</v>
          </cell>
          <cell r="G126">
            <v>46510</v>
          </cell>
          <cell r="H126">
            <v>47674</v>
          </cell>
          <cell r="I126">
            <v>48866</v>
          </cell>
          <cell r="J126">
            <v>50088</v>
          </cell>
          <cell r="K126">
            <v>51341</v>
          </cell>
          <cell r="L126">
            <v>52626</v>
          </cell>
          <cell r="M126">
            <v>53942</v>
          </cell>
          <cell r="N126">
            <v>55291</v>
          </cell>
          <cell r="O126">
            <v>56674</v>
          </cell>
          <cell r="Q126">
            <v>58092</v>
          </cell>
        </row>
        <row r="127">
          <cell r="B127" t="str">
            <v>Standby Demand</v>
          </cell>
          <cell r="C127" t="str">
            <v>MW</v>
          </cell>
          <cell r="D127" t="str">
            <v>DCWST</v>
          </cell>
          <cell r="F127">
            <v>28</v>
          </cell>
          <cell r="G127">
            <v>28</v>
          </cell>
          <cell r="H127">
            <v>28</v>
          </cell>
          <cell r="I127">
            <v>28</v>
          </cell>
          <cell r="J127">
            <v>28</v>
          </cell>
          <cell r="K127">
            <v>28</v>
          </cell>
          <cell r="L127">
            <v>28</v>
          </cell>
          <cell r="M127">
            <v>28</v>
          </cell>
          <cell r="N127">
            <v>28</v>
          </cell>
          <cell r="O127">
            <v>28</v>
          </cell>
          <cell r="Q127">
            <v>28</v>
          </cell>
        </row>
        <row r="128">
          <cell r="B128" t="str">
            <v>Total Internal Demand (01+02)</v>
          </cell>
          <cell r="C128" t="str">
            <v>MW</v>
          </cell>
          <cell r="D128" t="str">
            <v>DCWTI</v>
          </cell>
          <cell r="E128" t="str">
            <v>2</v>
          </cell>
          <cell r="F128">
            <v>45403</v>
          </cell>
          <cell r="G128">
            <v>46538</v>
          </cell>
          <cell r="H128">
            <v>47702</v>
          </cell>
          <cell r="I128">
            <v>48894</v>
          </cell>
          <cell r="J128">
            <v>50116</v>
          </cell>
          <cell r="K128">
            <v>51369</v>
          </cell>
          <cell r="L128">
            <v>52654</v>
          </cell>
          <cell r="M128">
            <v>53970</v>
          </cell>
          <cell r="N128">
            <v>55319</v>
          </cell>
          <cell r="O128">
            <v>56702</v>
          </cell>
          <cell r="Q128">
            <v>58120</v>
          </cell>
        </row>
        <row r="129">
          <cell r="B129" t="str">
            <v>Direct Control Load Management</v>
          </cell>
          <cell r="C129" t="str">
            <v>MW</v>
          </cell>
          <cell r="D129" t="str">
            <v>DCWLM</v>
          </cell>
          <cell r="F129">
            <v>2</v>
          </cell>
          <cell r="G129">
            <v>2</v>
          </cell>
          <cell r="H129">
            <v>2</v>
          </cell>
          <cell r="I129">
            <v>2</v>
          </cell>
          <cell r="J129">
            <v>2</v>
          </cell>
          <cell r="K129">
            <v>2</v>
          </cell>
          <cell r="L129">
            <v>2</v>
          </cell>
          <cell r="M129">
            <v>2</v>
          </cell>
          <cell r="N129">
            <v>2</v>
          </cell>
          <cell r="O129">
            <v>2</v>
          </cell>
          <cell r="Q129">
            <v>2</v>
          </cell>
        </row>
        <row r="130">
          <cell r="B130" t="str">
            <v>Interruptible Demand</v>
          </cell>
          <cell r="C130" t="str">
            <v>MW</v>
          </cell>
          <cell r="D130" t="str">
            <v>DCWIT</v>
          </cell>
          <cell r="F130">
            <v>693</v>
          </cell>
          <cell r="G130">
            <v>714</v>
          </cell>
          <cell r="H130">
            <v>714</v>
          </cell>
          <cell r="I130">
            <v>714</v>
          </cell>
          <cell r="J130">
            <v>714</v>
          </cell>
          <cell r="K130">
            <v>714</v>
          </cell>
          <cell r="L130">
            <v>714</v>
          </cell>
          <cell r="M130">
            <v>714</v>
          </cell>
          <cell r="N130">
            <v>714</v>
          </cell>
          <cell r="O130">
            <v>714</v>
          </cell>
          <cell r="Q130">
            <v>714</v>
          </cell>
        </row>
        <row r="131">
          <cell r="B131" t="str">
            <v>Net Internal Demand (03-04-05)</v>
          </cell>
          <cell r="C131" t="str">
            <v>MW</v>
          </cell>
          <cell r="D131" t="str">
            <v>DCWNI</v>
          </cell>
          <cell r="F131">
            <v>44708</v>
          </cell>
          <cell r="G131">
            <v>45822</v>
          </cell>
          <cell r="H131">
            <v>46986</v>
          </cell>
          <cell r="I131">
            <v>48178</v>
          </cell>
          <cell r="J131">
            <v>49400</v>
          </cell>
          <cell r="K131">
            <v>50653</v>
          </cell>
          <cell r="L131">
            <v>51938</v>
          </cell>
          <cell r="M131">
            <v>53254</v>
          </cell>
          <cell r="N131">
            <v>54603</v>
          </cell>
          <cell r="O131">
            <v>55986</v>
          </cell>
          <cell r="Q131">
            <v>57404</v>
          </cell>
        </row>
        <row r="133">
          <cell r="F133" t="str">
            <v>ACTUAL(3)</v>
          </cell>
          <cell r="G133" t="str">
            <v>PROJECTED</v>
          </cell>
        </row>
        <row r="134">
          <cell r="C134" t="str">
            <v>Units</v>
          </cell>
          <cell r="E134" t="str">
            <v>Notes</v>
          </cell>
          <cell r="F134" t="str">
            <v>2002/03</v>
          </cell>
          <cell r="G134" t="str">
            <v>2003/04</v>
          </cell>
          <cell r="H134" t="str">
            <v>2004/05</v>
          </cell>
          <cell r="I134" t="str">
            <v>2005/06</v>
          </cell>
          <cell r="J134" t="str">
            <v>2006/07</v>
          </cell>
          <cell r="K134" t="str">
            <v>2007/08</v>
          </cell>
          <cell r="L134" t="str">
            <v>2008/09</v>
          </cell>
          <cell r="M134" t="str">
            <v>2009/10</v>
          </cell>
          <cell r="N134" t="str">
            <v>2010/11</v>
          </cell>
          <cell r="O134" t="str">
            <v>2011/12</v>
          </cell>
          <cell r="Q134" t="str">
            <v>2012/13</v>
          </cell>
        </row>
        <row r="135">
          <cell r="B135" t="str">
            <v>Committed Resources</v>
          </cell>
          <cell r="C135" t="str">
            <v>MW</v>
          </cell>
          <cell r="D135" t="str">
            <v>DCWTA</v>
          </cell>
          <cell r="F135">
            <v>79235</v>
          </cell>
          <cell r="G135">
            <v>83231</v>
          </cell>
          <cell r="H135">
            <v>85304</v>
          </cell>
          <cell r="I135">
            <v>87297</v>
          </cell>
          <cell r="J135">
            <v>88251</v>
          </cell>
          <cell r="K135">
            <v>88251</v>
          </cell>
          <cell r="L135">
            <v>88186</v>
          </cell>
          <cell r="M135">
            <v>87824</v>
          </cell>
          <cell r="N135">
            <v>87824</v>
          </cell>
          <cell r="O135">
            <v>87824</v>
          </cell>
          <cell r="Q135">
            <v>87824</v>
          </cell>
        </row>
        <row r="136">
          <cell r="B136" t="str">
            <v xml:space="preserve">  Distributed Generator Capacity &gt;= 1 MW</v>
          </cell>
          <cell r="C136" t="str">
            <v>MW</v>
          </cell>
          <cell r="D136" t="str">
            <v>DCWDGG</v>
          </cell>
          <cell r="F136">
            <v>84</v>
          </cell>
          <cell r="G136">
            <v>78</v>
          </cell>
          <cell r="H136">
            <v>78</v>
          </cell>
          <cell r="I136">
            <v>78</v>
          </cell>
          <cell r="J136">
            <v>78</v>
          </cell>
          <cell r="K136">
            <v>78</v>
          </cell>
          <cell r="L136">
            <v>78</v>
          </cell>
          <cell r="M136">
            <v>78</v>
          </cell>
          <cell r="N136">
            <v>78</v>
          </cell>
          <cell r="O136">
            <v>78</v>
          </cell>
          <cell r="Q136">
            <v>78</v>
          </cell>
        </row>
        <row r="137">
          <cell r="B137" t="str">
            <v xml:space="preserve">  Other Capacity &gt;= 1 MW</v>
          </cell>
          <cell r="C137" t="str">
            <v>MW</v>
          </cell>
          <cell r="D137" t="str">
            <v>DCWOTG</v>
          </cell>
          <cell r="F137">
            <v>79151</v>
          </cell>
          <cell r="G137">
            <v>82453</v>
          </cell>
          <cell r="H137">
            <v>85226</v>
          </cell>
          <cell r="I137">
            <v>87219</v>
          </cell>
          <cell r="J137">
            <v>88173</v>
          </cell>
          <cell r="K137">
            <v>88173</v>
          </cell>
          <cell r="L137">
            <v>88108</v>
          </cell>
          <cell r="M137">
            <v>87746</v>
          </cell>
          <cell r="N137">
            <v>87746</v>
          </cell>
          <cell r="O137">
            <v>87746</v>
          </cell>
          <cell r="Q137">
            <v>87746</v>
          </cell>
        </row>
        <row r="138">
          <cell r="B138" t="str">
            <v xml:space="preserve">  Distributed Generator Capacity &lt; 1 MW</v>
          </cell>
          <cell r="C138" t="str">
            <v>MW</v>
          </cell>
          <cell r="D138" t="str">
            <v>DCWDGL</v>
          </cell>
          <cell r="F138">
            <v>0</v>
          </cell>
          <cell r="G138">
            <v>0</v>
          </cell>
          <cell r="H138">
            <v>0</v>
          </cell>
          <cell r="I138">
            <v>0</v>
          </cell>
          <cell r="J138">
            <v>0</v>
          </cell>
          <cell r="K138">
            <v>0</v>
          </cell>
          <cell r="L138">
            <v>0</v>
          </cell>
          <cell r="M138">
            <v>0</v>
          </cell>
          <cell r="N138">
            <v>0</v>
          </cell>
          <cell r="O138">
            <v>0</v>
          </cell>
          <cell r="Q138">
            <v>0</v>
          </cell>
        </row>
        <row r="139">
          <cell r="B139" t="str">
            <v xml:space="preserve">  Other Capacity &lt; 1 MW</v>
          </cell>
          <cell r="C139" t="str">
            <v>MW</v>
          </cell>
          <cell r="D139" t="str">
            <v>DCWITL</v>
          </cell>
          <cell r="F139">
            <v>0</v>
          </cell>
          <cell r="G139">
            <v>0</v>
          </cell>
          <cell r="H139">
            <v>0</v>
          </cell>
          <cell r="I139">
            <v>0</v>
          </cell>
          <cell r="J139">
            <v>0</v>
          </cell>
          <cell r="K139">
            <v>0</v>
          </cell>
          <cell r="L139">
            <v>0</v>
          </cell>
          <cell r="M139">
            <v>0</v>
          </cell>
          <cell r="N139">
            <v>0</v>
          </cell>
          <cell r="O139">
            <v>0</v>
          </cell>
          <cell r="Q139">
            <v>0</v>
          </cell>
        </row>
        <row r="140">
          <cell r="B140" t="str">
            <v>Uncommitted Resources</v>
          </cell>
          <cell r="C140" t="str">
            <v>MW</v>
          </cell>
          <cell r="D140" t="str">
            <v>DCWTB</v>
          </cell>
          <cell r="F140">
            <v>0</v>
          </cell>
          <cell r="G140">
            <v>0</v>
          </cell>
          <cell r="H140">
            <v>0</v>
          </cell>
          <cell r="I140">
            <v>0</v>
          </cell>
          <cell r="J140">
            <v>0</v>
          </cell>
          <cell r="K140">
            <v>0</v>
          </cell>
          <cell r="L140">
            <v>0</v>
          </cell>
          <cell r="M140">
            <v>0</v>
          </cell>
          <cell r="N140">
            <v>0</v>
          </cell>
          <cell r="O140">
            <v>0</v>
          </cell>
          <cell r="Q140">
            <v>0</v>
          </cell>
        </row>
        <row r="141">
          <cell r="B141" t="str">
            <v>Total Capacity  (07+12)</v>
          </cell>
          <cell r="C141" t="str">
            <v>MW</v>
          </cell>
          <cell r="D141" t="str">
            <v>DCWT/CWT</v>
          </cell>
          <cell r="E141" t="str">
            <v>4</v>
          </cell>
          <cell r="F141">
            <v>79235</v>
          </cell>
          <cell r="G141">
            <v>83231</v>
          </cell>
          <cell r="H141">
            <v>85304</v>
          </cell>
          <cell r="I141">
            <v>87297</v>
          </cell>
          <cell r="J141">
            <v>88251</v>
          </cell>
          <cell r="K141">
            <v>88251</v>
          </cell>
          <cell r="L141">
            <v>88186</v>
          </cell>
          <cell r="M141">
            <v>87824</v>
          </cell>
          <cell r="N141">
            <v>87824</v>
          </cell>
          <cell r="O141">
            <v>87824</v>
          </cell>
          <cell r="Q141">
            <v>87824</v>
          </cell>
        </row>
        <row r="142">
          <cell r="B142" t="str">
            <v xml:space="preserve">  Nuclear</v>
          </cell>
          <cell r="C142" t="str">
            <v>MW</v>
          </cell>
          <cell r="D142" t="str">
            <v>CWNU</v>
          </cell>
          <cell r="E142" t="str">
            <v>5</v>
          </cell>
          <cell r="F142">
            <v>4767</v>
          </cell>
          <cell r="G142">
            <v>4767</v>
          </cell>
          <cell r="H142">
            <v>4767</v>
          </cell>
          <cell r="I142">
            <v>4767</v>
          </cell>
          <cell r="J142">
            <v>4767</v>
          </cell>
          <cell r="K142">
            <v>4767</v>
          </cell>
          <cell r="L142">
            <v>4767</v>
          </cell>
          <cell r="M142">
            <v>4767</v>
          </cell>
          <cell r="N142">
            <v>4767</v>
          </cell>
          <cell r="O142">
            <v>4767</v>
          </cell>
          <cell r="Q142">
            <v>4767</v>
          </cell>
        </row>
        <row r="143">
          <cell r="B143" t="str">
            <v xml:space="preserve">  Hydro</v>
          </cell>
          <cell r="C143" t="str">
            <v>MW</v>
          </cell>
          <cell r="D143" t="str">
            <v>CWHY</v>
          </cell>
          <cell r="E143" t="str">
            <v>5,6</v>
          </cell>
          <cell r="F143">
            <v>480</v>
          </cell>
          <cell r="G143">
            <v>480</v>
          </cell>
          <cell r="H143">
            <v>480</v>
          </cell>
          <cell r="I143">
            <v>480</v>
          </cell>
          <cell r="J143">
            <v>480</v>
          </cell>
          <cell r="K143">
            <v>480</v>
          </cell>
          <cell r="L143">
            <v>480</v>
          </cell>
          <cell r="M143">
            <v>480</v>
          </cell>
          <cell r="N143">
            <v>479</v>
          </cell>
          <cell r="O143">
            <v>479</v>
          </cell>
          <cell r="Q143">
            <v>479</v>
          </cell>
        </row>
        <row r="144">
          <cell r="B144" t="str">
            <v xml:space="preserve">  Pumped Storage</v>
          </cell>
          <cell r="C144" t="str">
            <v>MW</v>
          </cell>
          <cell r="D144" t="str">
            <v>CWPS</v>
          </cell>
          <cell r="E144" t="str">
            <v>5</v>
          </cell>
          <cell r="F144">
            <v>0</v>
          </cell>
          <cell r="G144">
            <v>0</v>
          </cell>
          <cell r="H144">
            <v>0</v>
          </cell>
          <cell r="I144">
            <v>0</v>
          </cell>
          <cell r="J144">
            <v>0</v>
          </cell>
          <cell r="K144">
            <v>0</v>
          </cell>
          <cell r="L144">
            <v>0</v>
          </cell>
          <cell r="M144">
            <v>0</v>
          </cell>
          <cell r="N144">
            <v>0</v>
          </cell>
          <cell r="O144">
            <v>0</v>
          </cell>
          <cell r="Q144">
            <v>0</v>
          </cell>
        </row>
        <row r="145">
          <cell r="B145" t="str">
            <v xml:space="preserve">  Geothermal</v>
          </cell>
          <cell r="C145" t="str">
            <v>MW</v>
          </cell>
          <cell r="D145" t="str">
            <v>CWGE</v>
          </cell>
          <cell r="E145" t="str">
            <v>5</v>
          </cell>
          <cell r="F145">
            <v>0</v>
          </cell>
          <cell r="G145">
            <v>0</v>
          </cell>
          <cell r="H145">
            <v>0</v>
          </cell>
          <cell r="I145">
            <v>0</v>
          </cell>
          <cell r="J145">
            <v>0</v>
          </cell>
          <cell r="K145">
            <v>0</v>
          </cell>
          <cell r="L145">
            <v>0</v>
          </cell>
          <cell r="M145">
            <v>0</v>
          </cell>
          <cell r="N145">
            <v>0</v>
          </cell>
          <cell r="O145">
            <v>0</v>
          </cell>
          <cell r="Q145">
            <v>0</v>
          </cell>
        </row>
        <row r="146">
          <cell r="B146" t="str">
            <v xml:space="preserve">  Steam</v>
          </cell>
          <cell r="C146" t="str">
            <v>MW</v>
          </cell>
          <cell r="E146" t="str">
            <v>5</v>
          </cell>
          <cell r="F146">
            <v>45601</v>
          </cell>
          <cell r="G146">
            <v>45501</v>
          </cell>
          <cell r="H146">
            <v>45301</v>
          </cell>
          <cell r="I146">
            <v>45301</v>
          </cell>
          <cell r="J146">
            <v>45301</v>
          </cell>
          <cell r="K146">
            <v>45301</v>
          </cell>
          <cell r="L146">
            <v>45236</v>
          </cell>
          <cell r="M146">
            <v>44845</v>
          </cell>
          <cell r="N146">
            <v>44845</v>
          </cell>
          <cell r="O146">
            <v>44845</v>
          </cell>
          <cell r="Q146">
            <v>44845</v>
          </cell>
        </row>
        <row r="147">
          <cell r="B147" t="str">
            <v xml:space="preserve">    Coal</v>
          </cell>
          <cell r="C147" t="str">
            <v>MW</v>
          </cell>
          <cell r="D147" t="str">
            <v>CWSTC</v>
          </cell>
          <cell r="E147" t="str">
            <v>5</v>
          </cell>
          <cell r="F147">
            <v>15198</v>
          </cell>
          <cell r="G147">
            <v>15198</v>
          </cell>
          <cell r="H147">
            <v>15198</v>
          </cell>
          <cell r="I147">
            <v>15198</v>
          </cell>
          <cell r="J147">
            <v>15198</v>
          </cell>
          <cell r="K147">
            <v>15198</v>
          </cell>
          <cell r="L147">
            <v>15198</v>
          </cell>
          <cell r="M147">
            <v>15198</v>
          </cell>
          <cell r="N147">
            <v>15198</v>
          </cell>
          <cell r="O147">
            <v>15198</v>
          </cell>
          <cell r="Q147">
            <v>15198</v>
          </cell>
        </row>
        <row r="148">
          <cell r="B148" t="str">
            <v xml:space="preserve">    Oil</v>
          </cell>
          <cell r="C148" t="str">
            <v>MW</v>
          </cell>
          <cell r="D148" t="str">
            <v>CWSTO</v>
          </cell>
          <cell r="E148" t="str">
            <v>5,7</v>
          </cell>
          <cell r="F148">
            <v>0</v>
          </cell>
          <cell r="G148">
            <v>0</v>
          </cell>
          <cell r="H148">
            <v>0</v>
          </cell>
          <cell r="I148">
            <v>0</v>
          </cell>
          <cell r="J148">
            <v>0</v>
          </cell>
          <cell r="K148">
            <v>0</v>
          </cell>
          <cell r="L148">
            <v>0</v>
          </cell>
          <cell r="M148">
            <v>0</v>
          </cell>
          <cell r="N148">
            <v>0</v>
          </cell>
          <cell r="O148">
            <v>0</v>
          </cell>
          <cell r="Q148">
            <v>0</v>
          </cell>
        </row>
        <row r="149">
          <cell r="B149" t="str">
            <v xml:space="preserve">    Gas</v>
          </cell>
          <cell r="C149" t="str">
            <v>MW</v>
          </cell>
          <cell r="D149" t="str">
            <v>CWSTG</v>
          </cell>
          <cell r="E149" t="str">
            <v>5,8</v>
          </cell>
          <cell r="F149">
            <v>21203</v>
          </cell>
          <cell r="G149">
            <v>21103</v>
          </cell>
          <cell r="H149">
            <v>20903</v>
          </cell>
          <cell r="I149">
            <v>20903</v>
          </cell>
          <cell r="J149">
            <v>20903</v>
          </cell>
          <cell r="K149">
            <v>20903</v>
          </cell>
          <cell r="L149">
            <v>20838</v>
          </cell>
          <cell r="M149">
            <v>20447</v>
          </cell>
          <cell r="N149">
            <v>20447</v>
          </cell>
          <cell r="O149">
            <v>20447</v>
          </cell>
          <cell r="Q149">
            <v>20447</v>
          </cell>
        </row>
        <row r="150">
          <cell r="B150" t="str">
            <v xml:space="preserve">    Dual Fuel</v>
          </cell>
          <cell r="C150" t="str">
            <v>MW</v>
          </cell>
          <cell r="D150" t="str">
            <v>CWSTDF</v>
          </cell>
          <cell r="E150" t="str">
            <v>5,9</v>
          </cell>
          <cell r="F150">
            <v>9200</v>
          </cell>
          <cell r="G150">
            <v>9200</v>
          </cell>
          <cell r="H150">
            <v>9200</v>
          </cell>
          <cell r="I150">
            <v>9200</v>
          </cell>
          <cell r="J150">
            <v>9200</v>
          </cell>
          <cell r="K150">
            <v>9200</v>
          </cell>
          <cell r="L150">
            <v>9200</v>
          </cell>
          <cell r="M150">
            <v>9200</v>
          </cell>
          <cell r="N150">
            <v>9200</v>
          </cell>
          <cell r="O150">
            <v>9200</v>
          </cell>
          <cell r="Q150">
            <v>9200</v>
          </cell>
        </row>
        <row r="151">
          <cell r="B151" t="str">
            <v xml:space="preserve">  Combustion Turbine</v>
          </cell>
          <cell r="C151" t="str">
            <v>MW</v>
          </cell>
          <cell r="E151" t="str">
            <v>10</v>
          </cell>
          <cell r="F151">
            <v>4271.268</v>
          </cell>
          <cell r="G151">
            <v>4271.268</v>
          </cell>
          <cell r="H151">
            <v>4271.268</v>
          </cell>
          <cell r="I151">
            <v>4271.268</v>
          </cell>
          <cell r="J151">
            <v>4271.268</v>
          </cell>
          <cell r="K151">
            <v>4271.268</v>
          </cell>
          <cell r="L151">
            <v>4271.268</v>
          </cell>
          <cell r="M151">
            <v>4301</v>
          </cell>
          <cell r="N151">
            <v>4301.268</v>
          </cell>
          <cell r="O151">
            <v>4301.268</v>
          </cell>
          <cell r="Q151">
            <v>4301.268</v>
          </cell>
        </row>
        <row r="152">
          <cell r="B152" t="str">
            <v xml:space="preserve">    Oil</v>
          </cell>
          <cell r="C152" t="str">
            <v>MW</v>
          </cell>
          <cell r="D152" t="str">
            <v>CWCTO</v>
          </cell>
          <cell r="E152" t="str">
            <v>5,7</v>
          </cell>
          <cell r="F152">
            <v>0</v>
          </cell>
          <cell r="G152">
            <v>0</v>
          </cell>
          <cell r="H152">
            <v>0</v>
          </cell>
          <cell r="I152">
            <v>0</v>
          </cell>
          <cell r="J152">
            <v>0</v>
          </cell>
          <cell r="K152">
            <v>0</v>
          </cell>
          <cell r="L152">
            <v>0</v>
          </cell>
          <cell r="M152">
            <v>0</v>
          </cell>
          <cell r="N152">
            <v>0</v>
          </cell>
          <cell r="O152">
            <v>0</v>
          </cell>
          <cell r="Q152">
            <v>0</v>
          </cell>
        </row>
        <row r="153">
          <cell r="B153" t="str">
            <v xml:space="preserve">    Gas</v>
          </cell>
          <cell r="C153" t="str">
            <v>MW</v>
          </cell>
          <cell r="D153" t="str">
            <v>CWCTG</v>
          </cell>
          <cell r="E153" t="str">
            <v>5,8</v>
          </cell>
          <cell r="F153">
            <v>4244.268</v>
          </cell>
          <cell r="G153">
            <v>4244.268</v>
          </cell>
          <cell r="H153">
            <v>4244.268</v>
          </cell>
          <cell r="I153">
            <v>4244.268</v>
          </cell>
          <cell r="J153">
            <v>4244.268</v>
          </cell>
          <cell r="K153">
            <v>4244.268</v>
          </cell>
          <cell r="L153">
            <v>4244.268</v>
          </cell>
          <cell r="M153">
            <v>4274</v>
          </cell>
          <cell r="N153">
            <v>4274.268</v>
          </cell>
          <cell r="O153">
            <v>4274.268</v>
          </cell>
          <cell r="Q153">
            <v>4274.268</v>
          </cell>
        </row>
        <row r="154">
          <cell r="B154" t="str">
            <v xml:space="preserve">    Dual Fuel</v>
          </cell>
          <cell r="C154" t="str">
            <v>MW</v>
          </cell>
          <cell r="D154" t="str">
            <v>CWCTDF</v>
          </cell>
          <cell r="E154" t="str">
            <v>5,9</v>
          </cell>
          <cell r="F154">
            <v>27</v>
          </cell>
          <cell r="G154">
            <v>27</v>
          </cell>
          <cell r="H154">
            <v>27</v>
          </cell>
          <cell r="I154">
            <v>27</v>
          </cell>
          <cell r="J154">
            <v>27</v>
          </cell>
          <cell r="K154">
            <v>27</v>
          </cell>
          <cell r="L154">
            <v>27</v>
          </cell>
          <cell r="M154">
            <v>27</v>
          </cell>
          <cell r="N154">
            <v>27</v>
          </cell>
          <cell r="O154">
            <v>27</v>
          </cell>
          <cell r="Q154">
            <v>27</v>
          </cell>
        </row>
        <row r="155">
          <cell r="B155" t="str">
            <v xml:space="preserve">  Combined Cycle</v>
          </cell>
          <cell r="C155" t="str">
            <v>MW</v>
          </cell>
          <cell r="E155" t="str">
            <v>5</v>
          </cell>
          <cell r="F155">
            <v>22874.799999999999</v>
          </cell>
          <cell r="G155">
            <v>26617</v>
          </cell>
          <cell r="H155">
            <v>28715</v>
          </cell>
          <cell r="I155">
            <v>30708</v>
          </cell>
          <cell r="J155">
            <v>31662</v>
          </cell>
          <cell r="K155">
            <v>31662</v>
          </cell>
          <cell r="L155">
            <v>31662</v>
          </cell>
          <cell r="M155">
            <v>31662</v>
          </cell>
          <cell r="N155">
            <v>31662</v>
          </cell>
          <cell r="O155">
            <v>31662</v>
          </cell>
          <cell r="Q155">
            <v>31662</v>
          </cell>
        </row>
        <row r="156">
          <cell r="B156" t="str">
            <v xml:space="preserve">    Oil</v>
          </cell>
          <cell r="C156" t="str">
            <v>MW</v>
          </cell>
          <cell r="D156" t="str">
            <v>CWCCO</v>
          </cell>
          <cell r="E156" t="str">
            <v>5,7</v>
          </cell>
          <cell r="F156">
            <v>0</v>
          </cell>
          <cell r="G156">
            <v>0</v>
          </cell>
          <cell r="H156">
            <v>0</v>
          </cell>
          <cell r="I156">
            <v>0</v>
          </cell>
          <cell r="J156">
            <v>0</v>
          </cell>
          <cell r="K156">
            <v>0</v>
          </cell>
          <cell r="L156">
            <v>0</v>
          </cell>
          <cell r="M156">
            <v>0</v>
          </cell>
          <cell r="N156">
            <v>0</v>
          </cell>
          <cell r="O156">
            <v>0</v>
          </cell>
          <cell r="Q156">
            <v>0</v>
          </cell>
        </row>
        <row r="157">
          <cell r="B157" t="str">
            <v xml:space="preserve">    Gas</v>
          </cell>
          <cell r="C157" t="str">
            <v>MW</v>
          </cell>
          <cell r="D157" t="str">
            <v>CWCCG</v>
          </cell>
          <cell r="E157" t="str">
            <v>5,8</v>
          </cell>
          <cell r="F157">
            <v>22874.799999999999</v>
          </cell>
          <cell r="G157">
            <v>26617</v>
          </cell>
          <cell r="H157">
            <v>28715</v>
          </cell>
          <cell r="I157">
            <v>30708</v>
          </cell>
          <cell r="J157">
            <v>31662</v>
          </cell>
          <cell r="K157">
            <v>31662</v>
          </cell>
          <cell r="L157">
            <v>31662</v>
          </cell>
          <cell r="M157">
            <v>31662</v>
          </cell>
          <cell r="N157">
            <v>31662</v>
          </cell>
          <cell r="O157">
            <v>31662</v>
          </cell>
          <cell r="Q157">
            <v>31662</v>
          </cell>
        </row>
        <row r="158">
          <cell r="B158" t="str">
            <v xml:space="preserve">    Dual Fuel</v>
          </cell>
          <cell r="C158" t="str">
            <v>MW</v>
          </cell>
          <cell r="D158" t="str">
            <v>CWCCDF</v>
          </cell>
          <cell r="E158" t="str">
            <v>5,9</v>
          </cell>
          <cell r="F158">
            <v>0</v>
          </cell>
          <cell r="G158">
            <v>0</v>
          </cell>
          <cell r="H158">
            <v>0</v>
          </cell>
          <cell r="I158">
            <v>0</v>
          </cell>
          <cell r="J158">
            <v>0</v>
          </cell>
          <cell r="K158">
            <v>0</v>
          </cell>
          <cell r="L158">
            <v>0</v>
          </cell>
          <cell r="M158">
            <v>0</v>
          </cell>
          <cell r="N158">
            <v>0</v>
          </cell>
          <cell r="O158">
            <v>0</v>
          </cell>
          <cell r="Q158">
            <v>0</v>
          </cell>
        </row>
        <row r="159">
          <cell r="B159" t="str">
            <v xml:space="preserve">  Other</v>
          </cell>
          <cell r="C159" t="str">
            <v>MW</v>
          </cell>
          <cell r="D159" t="str">
            <v>CWOT</v>
          </cell>
          <cell r="E159" t="str">
            <v>5</v>
          </cell>
          <cell r="F159">
            <v>1241</v>
          </cell>
          <cell r="G159">
            <v>1595</v>
          </cell>
          <cell r="H159">
            <v>1770</v>
          </cell>
          <cell r="I159">
            <v>1770</v>
          </cell>
          <cell r="J159">
            <v>1770</v>
          </cell>
          <cell r="K159">
            <v>1770</v>
          </cell>
          <cell r="L159">
            <v>1770</v>
          </cell>
          <cell r="M159">
            <v>1770</v>
          </cell>
          <cell r="N159">
            <v>1770</v>
          </cell>
          <cell r="O159">
            <v>1770</v>
          </cell>
          <cell r="Q159">
            <v>1770</v>
          </cell>
        </row>
        <row r="160">
          <cell r="B160" t="str">
            <v>Inoperable Capacity</v>
          </cell>
          <cell r="C160" t="str">
            <v>MW</v>
          </cell>
          <cell r="D160" t="str">
            <v>DCWIC</v>
          </cell>
          <cell r="F160">
            <v>5741</v>
          </cell>
          <cell r="G160">
            <v>2252</v>
          </cell>
          <cell r="H160">
            <v>2252</v>
          </cell>
          <cell r="I160">
            <v>2252</v>
          </cell>
          <cell r="J160">
            <v>2252</v>
          </cell>
          <cell r="K160">
            <v>2252</v>
          </cell>
          <cell r="L160">
            <v>2252</v>
          </cell>
          <cell r="M160">
            <v>2252</v>
          </cell>
          <cell r="N160">
            <v>2252</v>
          </cell>
          <cell r="O160">
            <v>2252</v>
          </cell>
          <cell r="Q160">
            <v>2252</v>
          </cell>
        </row>
        <row r="161">
          <cell r="B161" t="str">
            <v>Net Operable Capacity (13-14)</v>
          </cell>
          <cell r="C161" t="str">
            <v>MW</v>
          </cell>
          <cell r="D161" t="str">
            <v>DCWNO</v>
          </cell>
          <cell r="F161">
            <v>73494</v>
          </cell>
          <cell r="G161">
            <v>80979</v>
          </cell>
          <cell r="H161">
            <v>83052</v>
          </cell>
          <cell r="I161">
            <v>85045</v>
          </cell>
          <cell r="J161">
            <v>85999</v>
          </cell>
          <cell r="K161">
            <v>85999</v>
          </cell>
          <cell r="L161">
            <v>85934</v>
          </cell>
          <cell r="M161">
            <v>85572</v>
          </cell>
          <cell r="N161">
            <v>85572</v>
          </cell>
          <cell r="O161">
            <v>85572</v>
          </cell>
          <cell r="Q161">
            <v>85572</v>
          </cell>
        </row>
        <row r="162">
          <cell r="B162" t="str">
            <v>Capacity Purchases - Total</v>
          </cell>
          <cell r="C162" t="str">
            <v>MW</v>
          </cell>
          <cell r="D162" t="str">
            <v>DCWPU</v>
          </cell>
          <cell r="F162">
            <v>80</v>
          </cell>
          <cell r="G162">
            <v>110</v>
          </cell>
          <cell r="H162">
            <v>111</v>
          </cell>
          <cell r="I162">
            <v>111</v>
          </cell>
          <cell r="J162">
            <v>112</v>
          </cell>
          <cell r="K162">
            <v>112</v>
          </cell>
          <cell r="L162">
            <v>113</v>
          </cell>
          <cell r="M162">
            <v>114</v>
          </cell>
          <cell r="N162">
            <v>114</v>
          </cell>
          <cell r="O162">
            <v>114</v>
          </cell>
          <cell r="Q162">
            <v>115</v>
          </cell>
        </row>
        <row r="163">
          <cell r="B163" t="str">
            <v xml:space="preserve">  Full Responsibility Purchases</v>
          </cell>
          <cell r="C163" t="str">
            <v>MW</v>
          </cell>
          <cell r="D163" t="str">
            <v>DCWFP</v>
          </cell>
          <cell r="F163">
            <v>80</v>
          </cell>
          <cell r="G163">
            <v>110</v>
          </cell>
          <cell r="H163">
            <v>111</v>
          </cell>
          <cell r="I163">
            <v>111</v>
          </cell>
          <cell r="J163">
            <v>112</v>
          </cell>
          <cell r="K163">
            <v>112</v>
          </cell>
          <cell r="L163">
            <v>113</v>
          </cell>
          <cell r="M163">
            <v>114</v>
          </cell>
          <cell r="N163">
            <v>114</v>
          </cell>
          <cell r="O163">
            <v>114</v>
          </cell>
          <cell r="Q163">
            <v>115</v>
          </cell>
        </row>
        <row r="164">
          <cell r="B164" t="str">
            <v>Capacity Sales - Total</v>
          </cell>
          <cell r="C164" t="str">
            <v>MW</v>
          </cell>
          <cell r="D164" t="str">
            <v>DCWSA</v>
          </cell>
          <cell r="F164">
            <v>239</v>
          </cell>
          <cell r="G164">
            <v>191</v>
          </cell>
          <cell r="H164">
            <v>191</v>
          </cell>
          <cell r="I164">
            <v>191</v>
          </cell>
          <cell r="J164">
            <v>191</v>
          </cell>
          <cell r="K164">
            <v>191</v>
          </cell>
          <cell r="L164">
            <v>191</v>
          </cell>
          <cell r="M164">
            <v>191</v>
          </cell>
          <cell r="N164">
            <v>191</v>
          </cell>
          <cell r="O164">
            <v>191</v>
          </cell>
          <cell r="Q164">
            <v>191</v>
          </cell>
        </row>
        <row r="165">
          <cell r="B165" t="str">
            <v xml:space="preserve">  Full Responsibility Sales</v>
          </cell>
          <cell r="C165" t="str">
            <v>MW</v>
          </cell>
          <cell r="D165" t="str">
            <v>DCWFS</v>
          </cell>
          <cell r="F165">
            <v>239</v>
          </cell>
          <cell r="G165">
            <v>191</v>
          </cell>
          <cell r="H165">
            <v>191</v>
          </cell>
          <cell r="I165">
            <v>191</v>
          </cell>
          <cell r="J165">
            <v>191</v>
          </cell>
          <cell r="K165">
            <v>191</v>
          </cell>
          <cell r="L165">
            <v>191</v>
          </cell>
          <cell r="M165">
            <v>191</v>
          </cell>
          <cell r="N165">
            <v>191</v>
          </cell>
          <cell r="O165">
            <v>191</v>
          </cell>
          <cell r="Q165">
            <v>191</v>
          </cell>
        </row>
        <row r="166">
          <cell r="B166" t="str">
            <v>Adjustment to Purchases and Sales</v>
          </cell>
          <cell r="C166" t="str">
            <v>MW</v>
          </cell>
          <cell r="D166" t="str">
            <v>DCWAJ</v>
          </cell>
          <cell r="F166">
            <v>0</v>
          </cell>
          <cell r="G166">
            <v>0</v>
          </cell>
          <cell r="H166">
            <v>0</v>
          </cell>
          <cell r="I166">
            <v>0</v>
          </cell>
          <cell r="J166">
            <v>0</v>
          </cell>
          <cell r="K166">
            <v>0</v>
          </cell>
          <cell r="L166">
            <v>0</v>
          </cell>
          <cell r="M166">
            <v>0</v>
          </cell>
          <cell r="N166">
            <v>0</v>
          </cell>
          <cell r="O166">
            <v>0</v>
          </cell>
          <cell r="Q166">
            <v>0</v>
          </cell>
        </row>
        <row r="167">
          <cell r="B167" t="str">
            <v>Net Capacity Resources (15+16-18+20)</v>
          </cell>
          <cell r="C167" t="str">
            <v>MW</v>
          </cell>
          <cell r="D167" t="str">
            <v>DCWNC</v>
          </cell>
          <cell r="F167">
            <v>73335</v>
          </cell>
          <cell r="G167">
            <v>80898</v>
          </cell>
          <cell r="H167">
            <v>82972</v>
          </cell>
          <cell r="I167">
            <v>84965</v>
          </cell>
          <cell r="J167">
            <v>85920</v>
          </cell>
          <cell r="K167">
            <v>85920</v>
          </cell>
          <cell r="L167">
            <v>85856</v>
          </cell>
          <cell r="M167">
            <v>85495</v>
          </cell>
          <cell r="N167">
            <v>85495</v>
          </cell>
          <cell r="O167">
            <v>85495</v>
          </cell>
          <cell r="Q167">
            <v>85496</v>
          </cell>
        </row>
        <row r="170">
          <cell r="B170" t="str">
            <v>U.S., Canadian, and Mexican systems, and subregions of NPCC, SERC, SPP, and WSCC summarized separately.</v>
          </cell>
        </row>
        <row r="171">
          <cell r="B171" t="str">
            <v>Should correspond to peak hour demands reported in EIA-411 report, Item 1, line 07 (summer).</v>
          </cell>
        </row>
        <row r="172">
          <cell r="B172" t="str">
            <v>At time of metered summer peak, and on a basis consistent with projected data.</v>
          </cell>
        </row>
        <row r="173">
          <cell r="B173" t="str">
            <v>Total Owned Capacity should correspond to the sum of lines 7.1-7.8</v>
          </cell>
        </row>
        <row r="174">
          <cell r="B174" t="str">
            <v>Data fields merged from NERC FORM 2.1.  Requires an actual and ten years of projected data.</v>
          </cell>
        </row>
        <row r="175">
          <cell r="B175" t="str">
            <v>Adverse hydro.  Please specify if otherwise:</v>
          </cell>
        </row>
        <row r="176">
          <cell r="B176" t="str">
            <v>Oil-Burning capability as a primary fuel.</v>
          </cell>
        </row>
        <row r="177">
          <cell r="B177" t="str">
            <v>Gas-Burning capability as a primary fuel.</v>
          </cell>
        </row>
        <row r="178">
          <cell r="B178" t="str">
            <v>Capability of burning either gas or oil equally.</v>
          </cell>
        </row>
        <row r="179">
          <cell r="B179" t="str">
            <v>Includes diesel.</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B-1"/>
      <sheetName val="B-2"/>
      <sheetName val="B-3"/>
      <sheetName val="B-4"/>
      <sheetName val="B-5"/>
      <sheetName val="B-6"/>
      <sheetName val="B-7"/>
      <sheetName val="B-8"/>
      <sheetName val="B-9"/>
      <sheetName val="B-10"/>
      <sheetName val="B-12"/>
      <sheetName val="B-11"/>
      <sheetName val="C-2a"/>
      <sheetName val="C-2b"/>
      <sheetName val="D-1"/>
      <sheetName val="D-2"/>
      <sheetName val="D-3a not used"/>
      <sheetName val="D-3b"/>
      <sheetName val="D-5"/>
      <sheetName val="E-1"/>
      <sheetName val="E-2"/>
      <sheetName val="E-3"/>
      <sheetName val="E-4"/>
      <sheetName val="E-5"/>
      <sheetName val="E-6"/>
      <sheetName val="F Factors"/>
      <sheetName val="F Ratios"/>
      <sheetName val="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B-1"/>
      <sheetName val="B-2"/>
      <sheetName val="B-3"/>
      <sheetName val="B-4"/>
      <sheetName val="B-5"/>
      <sheetName val="B-6"/>
      <sheetName val="B-7"/>
      <sheetName val="B-8"/>
      <sheetName val="B-9"/>
      <sheetName val="B-10"/>
      <sheetName val="B-12 not used"/>
      <sheetName val="B-11"/>
      <sheetName val="C-2a"/>
      <sheetName val="C-2b"/>
      <sheetName val="D-1"/>
      <sheetName val="D-2"/>
      <sheetName val="D-3a not used"/>
      <sheetName val="D-3b"/>
      <sheetName val="D-5"/>
      <sheetName val="E-1"/>
      <sheetName val="E-2"/>
      <sheetName val="E-3"/>
      <sheetName val="E-4"/>
      <sheetName val="E-5"/>
      <sheetName val="E-6"/>
      <sheetName val="F Factors"/>
      <sheetName val="F Ratios"/>
      <sheetName val="N"/>
      <sheetName val="Gentex Business Plan"/>
      <sheetName val="DETAIL"/>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refreshError="1"/>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refreshError="1"/>
      <sheetData sheetId="30" refreshError="1"/>
      <sheetData sheetId="3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Demand Energy"/>
      <sheetName val="Purchases Summer"/>
      <sheetName val="Purchases Winter"/>
      <sheetName val="Sales Summer"/>
      <sheetName val="Sales Winter"/>
      <sheetName val="Transmission"/>
      <sheetName val="NERC Forms"/>
      <sheetName val="CompanyData"/>
      <sheetName val="PlantData"/>
      <sheetName val="Generator"/>
      <sheetName val="Existing"/>
      <sheetName val="PlannedNew"/>
      <sheetName val="PlannedChanges"/>
      <sheetName val="FERCGenStatus"/>
      <sheetName val="JointOwner"/>
      <sheetName val="Gentex Business Plan"/>
      <sheetName val="Summary wGTX1"/>
      <sheetName val="Summary wGTX1 new jan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Plan Rev"/>
      <sheetName val="Contract Rev"/>
      <sheetName val="Cash Tables"/>
      <sheetName val="Rev. Cash Graph"/>
      <sheetName val="% Complete"/>
      <sheetName val="Progress Tables"/>
      <sheetName val="Progress Curve"/>
    </sheetNames>
    <sheetDataSet>
      <sheetData sheetId="0"/>
      <sheetData sheetId="1"/>
      <sheetData sheetId="2"/>
      <sheetData sheetId="3"/>
      <sheetData sheetId="4"/>
      <sheetData sheetId="5" refreshError="1">
        <row r="9">
          <cell r="A9" t="str">
            <v>B&amp;V Cash Flow Milestone Progress by Month</v>
          </cell>
          <cell r="N9" t="str">
            <v>B&amp;V Planned Progress</v>
          </cell>
          <cell r="U9" t="str">
            <v>B&amp;V Actual Progress</v>
          </cell>
        </row>
        <row r="12">
          <cell r="A12" t="str">
            <v>Milestone</v>
          </cell>
          <cell r="C12" t="str">
            <v>Description</v>
          </cell>
          <cell r="F12" t="str">
            <v>Contract Milestone Date</v>
          </cell>
          <cell r="G12" t="str">
            <v>Actual Milestone Date</v>
          </cell>
          <cell r="H12" t="str">
            <v>Percent of Contract</v>
          </cell>
          <cell r="I12" t="str">
            <v>Contract Value</v>
          </cell>
          <cell r="J12" t="str">
            <v>Cumulative Percent of Contract</v>
          </cell>
          <cell r="K12" t="str">
            <v>Cumulantive Contract Value</v>
          </cell>
          <cell r="N12" t="str">
            <v>Contract Milestone Month</v>
          </cell>
          <cell r="O12" t="str">
            <v>Percent of Contract</v>
          </cell>
          <cell r="P12" t="str">
            <v>Contract Value</v>
          </cell>
          <cell r="Q12" t="str">
            <v>Cumulative Percent of Contract</v>
          </cell>
          <cell r="R12" t="str">
            <v>Cumulantive Contract Value</v>
          </cell>
          <cell r="U12" t="str">
            <v>Actual Milestone Month</v>
          </cell>
          <cell r="V12" t="str">
            <v>Percent of Contract</v>
          </cell>
          <cell r="W12" t="str">
            <v>Contract Value</v>
          </cell>
          <cell r="X12" t="str">
            <v>Cumulative Percent of Contract</v>
          </cell>
          <cell r="Y12" t="str">
            <v>Cumulantive Contract Value</v>
          </cell>
        </row>
        <row r="14">
          <cell r="A14" t="str">
            <v>N/A</v>
          </cell>
          <cell r="C14" t="str">
            <v>Preliminary Engineering</v>
          </cell>
          <cell r="F14" t="str">
            <v>Prior to NTP</v>
          </cell>
          <cell r="G14" t="str">
            <v>Prior to NTP</v>
          </cell>
          <cell r="H14">
            <v>3.284173898442854E-3</v>
          </cell>
          <cell r="I14">
            <v>650000</v>
          </cell>
          <cell r="J14">
            <v>3.284173898442854E-3</v>
          </cell>
          <cell r="K14">
            <v>650000</v>
          </cell>
          <cell r="N14">
            <v>36403</v>
          </cell>
          <cell r="O14">
            <v>0</v>
          </cell>
          <cell r="P14">
            <v>0</v>
          </cell>
          <cell r="Q14">
            <v>0</v>
          </cell>
          <cell r="R14">
            <v>0</v>
          </cell>
          <cell r="U14">
            <v>36403</v>
          </cell>
          <cell r="V14">
            <v>0</v>
          </cell>
          <cell r="W14">
            <v>0</v>
          </cell>
          <cell r="X14">
            <v>0</v>
          </cell>
          <cell r="Y14">
            <v>0</v>
          </cell>
        </row>
        <row r="15">
          <cell r="A15" t="str">
            <v>SW-01</v>
          </cell>
          <cell r="C15" t="str">
            <v>LOI Execution</v>
          </cell>
          <cell r="F15" t="str">
            <v>Prior to NTP</v>
          </cell>
          <cell r="G15" t="str">
            <v>Prior to NTP</v>
          </cell>
          <cell r="H15">
            <v>1.6699791855121406E-2</v>
          </cell>
          <cell r="I15">
            <v>3305204</v>
          </cell>
          <cell r="J15">
            <v>1.9983965753564259E-2</v>
          </cell>
          <cell r="K15">
            <v>3955204</v>
          </cell>
          <cell r="N15" t="str">
            <v>Prior to NTP</v>
          </cell>
          <cell r="O15">
            <v>9.5609613260026927E-2</v>
          </cell>
          <cell r="P15">
            <v>18922947</v>
          </cell>
          <cell r="Q15">
            <v>9.5609613260026927E-2</v>
          </cell>
          <cell r="R15">
            <v>18922947</v>
          </cell>
          <cell r="U15" t="str">
            <v>Prior to NTP</v>
          </cell>
          <cell r="V15">
            <v>9.5609613260026927E-2</v>
          </cell>
          <cell r="W15">
            <v>18925735</v>
          </cell>
          <cell r="X15">
            <v>9.5609613260026927E-2</v>
          </cell>
          <cell r="Y15">
            <v>18925735</v>
          </cell>
        </row>
        <row r="16">
          <cell r="A16" t="str">
            <v>SW-02</v>
          </cell>
          <cell r="C16" t="str">
            <v>Contract Execution</v>
          </cell>
          <cell r="F16" t="str">
            <v>Prior to NTP</v>
          </cell>
          <cell r="G16" t="str">
            <v>Prior to NTP</v>
          </cell>
          <cell r="H16">
            <v>3.3399583710242813E-2</v>
          </cell>
          <cell r="I16">
            <v>6610408</v>
          </cell>
          <cell r="J16">
            <v>5.3383549463807072E-2</v>
          </cell>
          <cell r="K16">
            <v>10565612</v>
          </cell>
          <cell r="N16">
            <v>36433</v>
          </cell>
          <cell r="O16">
            <v>8.110579691353742E-2</v>
          </cell>
          <cell r="P16">
            <v>16052368</v>
          </cell>
          <cell r="Q16">
            <v>0.17671541017356435</v>
          </cell>
          <cell r="R16">
            <v>34975315</v>
          </cell>
          <cell r="U16">
            <v>36433</v>
          </cell>
          <cell r="V16">
            <v>8.110579691353742E-2</v>
          </cell>
          <cell r="W16">
            <v>16049580</v>
          </cell>
          <cell r="X16">
            <v>0.17671541017356435</v>
          </cell>
          <cell r="Y16">
            <v>34975315</v>
          </cell>
        </row>
        <row r="17">
          <cell r="A17" t="str">
            <v>SW-03</v>
          </cell>
          <cell r="C17" t="str">
            <v>Release CT Unit 1 for Manufacturing</v>
          </cell>
          <cell r="F17" t="str">
            <v>Prior to NTP</v>
          </cell>
          <cell r="G17" t="str">
            <v>Prior to NTP</v>
          </cell>
          <cell r="H17">
            <v>1.6699791855121406E-2</v>
          </cell>
          <cell r="I17">
            <v>3305204</v>
          </cell>
          <cell r="J17">
            <v>7.0083341318928474E-2</v>
          </cell>
          <cell r="K17">
            <v>13870816</v>
          </cell>
          <cell r="N17">
            <v>36463</v>
          </cell>
          <cell r="O17">
            <v>6.4797700900420446E-2</v>
          </cell>
          <cell r="P17">
            <v>12824688</v>
          </cell>
          <cell r="Q17">
            <v>0.24151311107398479</v>
          </cell>
          <cell r="R17">
            <v>47800003</v>
          </cell>
          <cell r="U17">
            <v>36463</v>
          </cell>
          <cell r="V17">
            <v>7.2372193265408322E-2</v>
          </cell>
          <cell r="W17">
            <v>14323823</v>
          </cell>
          <cell r="X17">
            <v>0.24908760343897268</v>
          </cell>
          <cell r="Y17">
            <v>49299138</v>
          </cell>
        </row>
        <row r="18">
          <cell r="A18" t="str">
            <v>SW-04</v>
          </cell>
          <cell r="C18" t="str">
            <v>SWPC Notice to Proceed</v>
          </cell>
          <cell r="F18" t="str">
            <v>Prior to NTP</v>
          </cell>
          <cell r="G18" t="str">
            <v>Prior to NTP</v>
          </cell>
          <cell r="H18">
            <v>2.5526271941098452E-2</v>
          </cell>
          <cell r="I18">
            <v>5052131</v>
          </cell>
          <cell r="J18">
            <v>9.5609613260026927E-2</v>
          </cell>
          <cell r="K18">
            <v>18922947</v>
          </cell>
          <cell r="N18">
            <v>36494</v>
          </cell>
          <cell r="O18">
            <v>2.7790073219596027E-2</v>
          </cell>
          <cell r="P18">
            <v>5500180</v>
          </cell>
          <cell r="Q18">
            <v>0.2693031842935808</v>
          </cell>
          <cell r="R18">
            <v>53300183</v>
          </cell>
          <cell r="U18">
            <v>36494</v>
          </cell>
          <cell r="V18">
            <v>3.3572887040576031E-2</v>
          </cell>
          <cell r="W18">
            <v>6644708</v>
          </cell>
          <cell r="X18">
            <v>0.28266049047954872</v>
          </cell>
          <cell r="Y18">
            <v>55943846</v>
          </cell>
        </row>
        <row r="19">
          <cell r="A19" t="str">
            <v>E-01</v>
          </cell>
          <cell r="C19" t="str">
            <v>EPC Contract Signature</v>
          </cell>
          <cell r="F19">
            <v>36433</v>
          </cell>
          <cell r="G19">
            <v>36433</v>
          </cell>
          <cell r="H19">
            <v>3.7894314212802163E-2</v>
          </cell>
          <cell r="I19">
            <v>7500000</v>
          </cell>
          <cell r="J19">
            <v>0.13350392747282908</v>
          </cell>
          <cell r="K19">
            <v>26422947</v>
          </cell>
          <cell r="N19">
            <v>36524</v>
          </cell>
          <cell r="O19">
            <v>6.5176795619805314E-2</v>
          </cell>
          <cell r="P19">
            <v>12899718</v>
          </cell>
          <cell r="Q19">
            <v>0.33447997991338613</v>
          </cell>
          <cell r="R19">
            <v>66199901</v>
          </cell>
          <cell r="U19">
            <v>36524</v>
          </cell>
          <cell r="V19">
            <v>0.10388772725131813</v>
          </cell>
          <cell r="W19">
            <v>20561342</v>
          </cell>
          <cell r="X19">
            <v>0.38654821773086684</v>
          </cell>
          <cell r="Y19">
            <v>76505188</v>
          </cell>
        </row>
        <row r="20">
          <cell r="A20" t="str">
            <v>C-01</v>
          </cell>
          <cell r="C20" t="str">
            <v>Mobilize on Site for Site Clearing and Earthwork</v>
          </cell>
          <cell r="F20">
            <v>36433</v>
          </cell>
          <cell r="G20">
            <v>36433</v>
          </cell>
          <cell r="H20">
            <v>0</v>
          </cell>
          <cell r="I20">
            <v>0</v>
          </cell>
          <cell r="J20">
            <v>0.13350392747282908</v>
          </cell>
          <cell r="K20">
            <v>26422947</v>
          </cell>
          <cell r="N20">
            <v>36555</v>
          </cell>
          <cell r="O20">
            <v>3.4863233912699E-2</v>
          </cell>
          <cell r="P20">
            <v>6900092</v>
          </cell>
          <cell r="Q20">
            <v>0.36934321382608515</v>
          </cell>
          <cell r="R20">
            <v>73099993</v>
          </cell>
          <cell r="U20">
            <v>36555</v>
          </cell>
          <cell r="V20">
            <v>4.8126077152197216E-2</v>
          </cell>
          <cell r="W20">
            <v>9525059</v>
          </cell>
          <cell r="X20">
            <v>0.43467429488306408</v>
          </cell>
          <cell r="Y20">
            <v>86030247</v>
          </cell>
        </row>
        <row r="21">
          <cell r="A21" t="str">
            <v>P-01</v>
          </cell>
          <cell r="C21" t="str">
            <v>Place Award for ST-G</v>
          </cell>
          <cell r="F21">
            <v>36433</v>
          </cell>
          <cell r="G21">
            <v>36433</v>
          </cell>
          <cell r="H21">
            <v>0</v>
          </cell>
          <cell r="I21">
            <v>0</v>
          </cell>
          <cell r="J21">
            <v>0.13350392747282908</v>
          </cell>
          <cell r="K21">
            <v>26422947</v>
          </cell>
          <cell r="N21">
            <v>36585</v>
          </cell>
          <cell r="O21">
            <v>6.8209507901707239E-2</v>
          </cell>
          <cell r="P21">
            <v>13499949</v>
          </cell>
          <cell r="Q21">
            <v>0.43755272172779236</v>
          </cell>
          <cell r="R21">
            <v>86599942</v>
          </cell>
          <cell r="U21">
            <v>36585</v>
          </cell>
          <cell r="V21">
            <v>8.1584674941107438E-2</v>
          </cell>
          <cell r="W21">
            <v>16147147</v>
          </cell>
          <cell r="X21">
            <v>0.51625896982417152</v>
          </cell>
          <cell r="Y21">
            <v>102177394</v>
          </cell>
        </row>
        <row r="22">
          <cell r="A22" t="str">
            <v>E-02</v>
          </cell>
          <cell r="C22" t="str">
            <v>Notice to Proceed</v>
          </cell>
          <cell r="F22">
            <v>36433</v>
          </cell>
          <cell r="G22">
            <v>36433</v>
          </cell>
          <cell r="H22">
            <v>4.321148270073525E-2</v>
          </cell>
          <cell r="I22">
            <v>8552368</v>
          </cell>
          <cell r="J22">
            <v>0.17671541017356432</v>
          </cell>
          <cell r="K22">
            <v>34975315</v>
          </cell>
          <cell r="N22">
            <v>36615</v>
          </cell>
          <cell r="O22">
            <v>3.9410268674022468E-2</v>
          </cell>
          <cell r="P22">
            <v>7800036</v>
          </cell>
          <cell r="Q22">
            <v>0.47696299040181483</v>
          </cell>
          <cell r="R22">
            <v>94399978</v>
          </cell>
          <cell r="U22">
            <v>36615</v>
          </cell>
          <cell r="V22">
            <v>1.4779217064462483E-2</v>
          </cell>
          <cell r="W22">
            <v>2925086</v>
          </cell>
          <cell r="X22">
            <v>0.53103818688863402</v>
          </cell>
          <cell r="Y22">
            <v>105102480</v>
          </cell>
        </row>
        <row r="23">
          <cell r="A23" t="str">
            <v>P-02</v>
          </cell>
          <cell r="C23" t="str">
            <v>Place Award for HRSG</v>
          </cell>
          <cell r="F23">
            <v>36433</v>
          </cell>
          <cell r="G23">
            <v>36433</v>
          </cell>
          <cell r="H23">
            <v>0</v>
          </cell>
          <cell r="I23">
            <v>0</v>
          </cell>
          <cell r="J23">
            <v>0.17671541017356432</v>
          </cell>
          <cell r="K23">
            <v>34975315</v>
          </cell>
          <cell r="N23">
            <v>36646</v>
          </cell>
          <cell r="O23">
            <v>5.6082422942644677E-2</v>
          </cell>
          <cell r="P23">
            <v>11099770</v>
          </cell>
          <cell r="Q23">
            <v>0.53304541334445954</v>
          </cell>
          <cell r="R23">
            <v>105499748</v>
          </cell>
          <cell r="U23">
            <v>36646</v>
          </cell>
          <cell r="V23">
            <v>3.15656605847505E-2</v>
          </cell>
          <cell r="W23">
            <v>6247440</v>
          </cell>
          <cell r="X23">
            <v>0.56260384747338454</v>
          </cell>
          <cell r="Y23">
            <v>111349920</v>
          </cell>
        </row>
        <row r="24">
          <cell r="A24" t="str">
            <v>SW-05</v>
          </cell>
          <cell r="C24" t="str">
            <v>Issue PO for Unit #1 and Unit #2 Starting Package</v>
          </cell>
          <cell r="F24">
            <v>36464</v>
          </cell>
          <cell r="G24">
            <v>36494</v>
          </cell>
          <cell r="H24">
            <v>3.3572887040576031E-2</v>
          </cell>
          <cell r="I24">
            <v>6644708</v>
          </cell>
          <cell r="J24">
            <v>0.21028829721414036</v>
          </cell>
          <cell r="K24">
            <v>41620023</v>
          </cell>
          <cell r="N24">
            <v>36676</v>
          </cell>
          <cell r="O24">
            <v>5.9116868257849932E-2</v>
          </cell>
          <cell r="P24">
            <v>11700344</v>
          </cell>
          <cell r="Q24">
            <v>0.59216228160230944</v>
          </cell>
          <cell r="R24">
            <v>117200092</v>
          </cell>
          <cell r="U24">
            <v>36676</v>
          </cell>
          <cell r="V24">
            <v>4.3073441292920858E-2</v>
          </cell>
          <cell r="W24">
            <v>8525047</v>
          </cell>
          <cell r="X24">
            <v>0.60567728876630544</v>
          </cell>
          <cell r="Y24">
            <v>119874967</v>
          </cell>
        </row>
        <row r="25">
          <cell r="A25" t="str">
            <v>E-05</v>
          </cell>
          <cell r="C25" t="str">
            <v>P&amp;ID and Site Arrangment Approval</v>
          </cell>
          <cell r="F25">
            <v>36464</v>
          </cell>
          <cell r="G25">
            <v>36464</v>
          </cell>
          <cell r="H25">
            <v>1.5612406929922206E-2</v>
          </cell>
          <cell r="I25">
            <v>3089990</v>
          </cell>
          <cell r="J25">
            <v>0.22590070414406258</v>
          </cell>
          <cell r="K25">
            <v>44710013</v>
          </cell>
          <cell r="N25">
            <v>36707</v>
          </cell>
          <cell r="O25">
            <v>6.3156447626111695E-2</v>
          </cell>
          <cell r="P25">
            <v>12499853</v>
          </cell>
          <cell r="Q25">
            <v>0.65531872922842116</v>
          </cell>
          <cell r="R25">
            <v>129699945</v>
          </cell>
          <cell r="U25">
            <v>36707</v>
          </cell>
          <cell r="V25">
            <v>7.3392186942211488E-2</v>
          </cell>
          <cell r="W25">
            <v>14525699</v>
          </cell>
          <cell r="X25">
            <v>0.67906947570851695</v>
          </cell>
          <cell r="Y25">
            <v>134400666</v>
          </cell>
        </row>
        <row r="26">
          <cell r="A26" t="str">
            <v>E-03</v>
          </cell>
          <cell r="C26" t="str">
            <v>Issue Project Documents for Review</v>
          </cell>
          <cell r="F26">
            <v>36464</v>
          </cell>
          <cell r="G26">
            <v>36464</v>
          </cell>
          <cell r="H26">
            <v>1.5612406929922206E-2</v>
          </cell>
          <cell r="I26">
            <v>3089990</v>
          </cell>
          <cell r="J26">
            <v>0.24151311107398479</v>
          </cell>
          <cell r="K26">
            <v>47800003</v>
          </cell>
          <cell r="N26">
            <v>36738</v>
          </cell>
          <cell r="O26">
            <v>2.829422422845837E-2</v>
          </cell>
          <cell r="P26">
            <v>5599961</v>
          </cell>
          <cell r="Q26">
            <v>0.68361295345687956</v>
          </cell>
          <cell r="R26">
            <v>135299906</v>
          </cell>
          <cell r="U26">
            <v>36738</v>
          </cell>
          <cell r="V26">
            <v>5.5852849081993061E-2</v>
          </cell>
          <cell r="W26">
            <v>11054333</v>
          </cell>
          <cell r="X26">
            <v>0.73492232479051001</v>
          </cell>
          <cell r="Y26">
            <v>145454999</v>
          </cell>
        </row>
        <row r="27">
          <cell r="A27" t="str">
            <v>P-06</v>
          </cell>
          <cell r="C27" t="str">
            <v>Place Award for Auxiliary Transformers</v>
          </cell>
          <cell r="F27">
            <v>36494</v>
          </cell>
          <cell r="G27">
            <v>36464</v>
          </cell>
          <cell r="H27">
            <v>5.5580146439192053E-3</v>
          </cell>
          <cell r="I27">
            <v>1100036</v>
          </cell>
          <cell r="J27">
            <v>0.24707112571790399</v>
          </cell>
          <cell r="K27">
            <v>48900039</v>
          </cell>
          <cell r="N27">
            <v>36769</v>
          </cell>
          <cell r="O27">
            <v>4.7493661468587377E-2</v>
          </cell>
          <cell r="P27">
            <v>9399892</v>
          </cell>
          <cell r="Q27">
            <v>0.73110661492546691</v>
          </cell>
          <cell r="R27">
            <v>144699798</v>
          </cell>
          <cell r="U27">
            <v>36769</v>
          </cell>
          <cell r="V27">
            <v>4.2318849287713713E-2</v>
          </cell>
          <cell r="W27">
            <v>8375699</v>
          </cell>
          <cell r="X27">
            <v>0.77724117407822368</v>
          </cell>
          <cell r="Y27">
            <v>153830698</v>
          </cell>
        </row>
        <row r="28">
          <cell r="A28" t="str">
            <v>P-05</v>
          </cell>
          <cell r="C28" t="str">
            <v>Place Award for GSU Transformers</v>
          </cell>
          <cell r="F28">
            <v>36494</v>
          </cell>
          <cell r="G28">
            <v>36464</v>
          </cell>
          <cell r="H28">
            <v>5.5580146439192053E-3</v>
          </cell>
          <cell r="I28">
            <v>1100036</v>
          </cell>
          <cell r="J28">
            <v>0.25262914036182321</v>
          </cell>
          <cell r="K28">
            <v>50000075</v>
          </cell>
          <cell r="N28">
            <v>36799</v>
          </cell>
          <cell r="O28">
            <v>6.366493374451998E-2</v>
          </cell>
          <cell r="P28">
            <v>12600492</v>
          </cell>
          <cell r="Q28">
            <v>0.79477154866998689</v>
          </cell>
          <cell r="R28">
            <v>157300290</v>
          </cell>
          <cell r="U28">
            <v>36799</v>
          </cell>
          <cell r="V28">
            <v>2.3839277703247241E-2</v>
          </cell>
          <cell r="W28">
            <v>4718243</v>
          </cell>
          <cell r="X28">
            <v>0.80108045178147091</v>
          </cell>
          <cell r="Y28">
            <v>158548941</v>
          </cell>
        </row>
        <row r="29">
          <cell r="A29" t="str">
            <v>P-03</v>
          </cell>
          <cell r="C29" t="str">
            <v>Award Zero Discharge Contract</v>
          </cell>
          <cell r="F29">
            <v>36494</v>
          </cell>
          <cell r="G29">
            <v>36464</v>
          </cell>
          <cell r="H29">
            <v>5.5580146439192053E-3</v>
          </cell>
          <cell r="I29">
            <v>1100036</v>
          </cell>
          <cell r="J29">
            <v>0.25818715500574241</v>
          </cell>
          <cell r="K29">
            <v>51100111</v>
          </cell>
          <cell r="N29">
            <v>36830</v>
          </cell>
          <cell r="O29">
            <v>4.9006629857847706E-2</v>
          </cell>
          <cell r="P29">
            <v>9699337</v>
          </cell>
          <cell r="Q29">
            <v>0.84377817852783465</v>
          </cell>
          <cell r="R29">
            <v>166999627</v>
          </cell>
          <cell r="U29">
            <v>36830</v>
          </cell>
          <cell r="V29">
            <v>7.8286540777308553E-2</v>
          </cell>
          <cell r="W29">
            <v>15494384</v>
          </cell>
          <cell r="X29">
            <v>0.87936699255877948</v>
          </cell>
          <cell r="Y29">
            <v>174043325</v>
          </cell>
        </row>
        <row r="30">
          <cell r="A30" t="str">
            <v>E-06</v>
          </cell>
          <cell r="C30" t="str">
            <v>Plant Arrangement Approval</v>
          </cell>
          <cell r="F30">
            <v>36494</v>
          </cell>
          <cell r="G30">
            <v>36464</v>
          </cell>
          <cell r="H30">
            <v>5.5580146439192053E-3</v>
          </cell>
          <cell r="I30">
            <v>1100036</v>
          </cell>
          <cell r="J30">
            <v>0.2637451696496616</v>
          </cell>
          <cell r="K30">
            <v>52200147</v>
          </cell>
          <cell r="N30">
            <v>36860</v>
          </cell>
          <cell r="O30">
            <v>4.8001460436764613E-2</v>
          </cell>
          <cell r="P30">
            <v>9500395</v>
          </cell>
          <cell r="Q30">
            <v>0.89177963896459922</v>
          </cell>
          <cell r="R30">
            <v>176500022</v>
          </cell>
          <cell r="U30">
            <v>36860</v>
          </cell>
          <cell r="V30">
            <v>1.4110973569908244E-2</v>
          </cell>
          <cell r="W30">
            <v>2243621</v>
          </cell>
          <cell r="X30">
            <v>0.89347796612868768</v>
          </cell>
          <cell r="Y30">
            <v>176286946</v>
          </cell>
        </row>
        <row r="31">
          <cell r="A31" t="str">
            <v>P-04</v>
          </cell>
          <cell r="C31" t="str">
            <v>Place Award for DCS Control System</v>
          </cell>
          <cell r="F31">
            <v>36494</v>
          </cell>
          <cell r="G31">
            <v>36464</v>
          </cell>
          <cell r="H31">
            <v>5.5580146439192053E-3</v>
          </cell>
          <cell r="I31">
            <v>1100036</v>
          </cell>
          <cell r="J31">
            <v>0.2693031842935808</v>
          </cell>
          <cell r="K31">
            <v>53300183</v>
          </cell>
          <cell r="N31">
            <v>36891</v>
          </cell>
          <cell r="O31">
            <v>2.1219436606131861E-2</v>
          </cell>
          <cell r="P31">
            <v>4199727</v>
          </cell>
          <cell r="Q31">
            <v>0.91299907557073112</v>
          </cell>
          <cell r="R31">
            <v>180699749</v>
          </cell>
          <cell r="U31">
            <v>36891</v>
          </cell>
          <cell r="V31">
            <v>9.6543596948717482E-3</v>
          </cell>
          <cell r="W31">
            <v>1910780</v>
          </cell>
          <cell r="X31">
            <v>0.9031323258235594</v>
          </cell>
          <cell r="Y31">
            <v>178197726</v>
          </cell>
        </row>
        <row r="32">
          <cell r="A32" t="str">
            <v>E-04</v>
          </cell>
          <cell r="C32" t="str">
            <v>Issue Project Construction and Completion Plans</v>
          </cell>
          <cell r="F32">
            <v>36525</v>
          </cell>
          <cell r="G32">
            <v>36525</v>
          </cell>
          <cell r="H32">
            <v>1.3037917748056712E-2</v>
          </cell>
          <cell r="I32">
            <v>2580450</v>
          </cell>
          <cell r="J32">
            <v>0.28234110204163754</v>
          </cell>
          <cell r="K32">
            <v>55880633</v>
          </cell>
          <cell r="N32">
            <v>36922</v>
          </cell>
          <cell r="O32">
            <v>1.7179579346232536E-2</v>
          </cell>
          <cell r="P32">
            <v>3400163</v>
          </cell>
          <cell r="Q32">
            <v>0.93017865491696361</v>
          </cell>
          <cell r="R32">
            <v>184099912</v>
          </cell>
          <cell r="U32">
            <v>36922</v>
          </cell>
          <cell r="V32">
            <v>1.6378144916083141E-2</v>
          </cell>
          <cell r="W32">
            <v>3241544</v>
          </cell>
          <cell r="X32">
            <v>0.91951047073964254</v>
          </cell>
          <cell r="Y32">
            <v>181439270</v>
          </cell>
        </row>
        <row r="33">
          <cell r="A33" t="str">
            <v>C-02</v>
          </cell>
          <cell r="C33" t="str">
            <v>Complete Blasting of Rock</v>
          </cell>
          <cell r="F33">
            <v>36525</v>
          </cell>
          <cell r="G33">
            <v>36525</v>
          </cell>
          <cell r="H33">
            <v>4.6414977077931432E-3</v>
          </cell>
          <cell r="I33">
            <v>918640</v>
          </cell>
          <cell r="J33">
            <v>0.28698259974943069</v>
          </cell>
          <cell r="K33">
            <v>56799273</v>
          </cell>
          <cell r="N33">
            <v>36950</v>
          </cell>
          <cell r="O33">
            <v>1.5663685515914971E-2</v>
          </cell>
          <cell r="P33">
            <v>3100139</v>
          </cell>
          <cell r="Q33">
            <v>0.94584234043287863</v>
          </cell>
          <cell r="R33">
            <v>187200051</v>
          </cell>
          <cell r="U33">
            <v>36950</v>
          </cell>
          <cell r="V33">
            <v>1.5336657584258487E-2</v>
          </cell>
          <cell r="W33">
            <v>3035414</v>
          </cell>
          <cell r="X33">
            <v>0.93484712832390104</v>
          </cell>
          <cell r="Y33">
            <v>184474684</v>
          </cell>
        </row>
        <row r="34">
          <cell r="A34" t="str">
            <v>SW-06</v>
          </cell>
          <cell r="C34" t="str">
            <v>Issue PO for Unit #1 and Unit #2 Combustor Baskets and Fuel Nozzles</v>
          </cell>
          <cell r="F34">
            <v>36525</v>
          </cell>
          <cell r="G34">
            <v>36525</v>
          </cell>
          <cell r="H34">
            <v>3.3572887040576031E-2</v>
          </cell>
          <cell r="I34">
            <v>6644708</v>
          </cell>
          <cell r="J34">
            <v>0.32055548679000673</v>
          </cell>
          <cell r="K34">
            <v>63443981</v>
          </cell>
          <cell r="N34">
            <v>36980</v>
          </cell>
          <cell r="O34">
            <v>1.3566957742494029E-2</v>
          </cell>
          <cell r="P34">
            <v>2685157</v>
          </cell>
          <cell r="Q34">
            <v>0.95940929817537268</v>
          </cell>
          <cell r="R34">
            <v>189885208</v>
          </cell>
          <cell r="U34">
            <v>36980</v>
          </cell>
          <cell r="V34">
            <v>8.0296232889845564E-3</v>
          </cell>
          <cell r="W34">
            <v>1589214</v>
          </cell>
          <cell r="X34">
            <v>0.94287675161288564</v>
          </cell>
          <cell r="Y34">
            <v>186063898</v>
          </cell>
        </row>
        <row r="35">
          <cell r="A35" t="str">
            <v>P-07</v>
          </cell>
          <cell r="C35" t="str">
            <v>Place Award for Condenser</v>
          </cell>
          <cell r="F35">
            <v>36525</v>
          </cell>
          <cell r="G35">
            <v>36464</v>
          </cell>
          <cell r="H35">
            <v>4.6414977077931432E-3</v>
          </cell>
          <cell r="I35">
            <v>918640</v>
          </cell>
          <cell r="J35">
            <v>0.32519698449779988</v>
          </cell>
          <cell r="K35">
            <v>64362621</v>
          </cell>
          <cell r="N35">
            <v>37011</v>
          </cell>
          <cell r="O35">
            <v>6.7312175593723317E-3</v>
          </cell>
          <cell r="P35">
            <v>1332235</v>
          </cell>
          <cell r="Q35">
            <v>0.96614051573474502</v>
          </cell>
          <cell r="R35">
            <v>191217443</v>
          </cell>
          <cell r="U35">
            <v>37011</v>
          </cell>
        </row>
        <row r="36">
          <cell r="A36" t="str">
            <v>P-08</v>
          </cell>
          <cell r="C36" t="str">
            <v>Place Award for Condensate and Boiler Feed Pumps</v>
          </cell>
          <cell r="F36">
            <v>36525</v>
          </cell>
          <cell r="G36">
            <v>36525</v>
          </cell>
          <cell r="H36">
            <v>4.6414977077931432E-3</v>
          </cell>
          <cell r="I36">
            <v>918640</v>
          </cell>
          <cell r="J36">
            <v>0.32983848220559303</v>
          </cell>
          <cell r="K36">
            <v>65281261</v>
          </cell>
          <cell r="N36">
            <v>37041</v>
          </cell>
          <cell r="O36">
            <v>5.0525752283736214E-3</v>
          </cell>
          <cell r="P36">
            <v>1000000</v>
          </cell>
          <cell r="Q36">
            <v>0.97119309096311868</v>
          </cell>
          <cell r="R36">
            <v>192217443</v>
          </cell>
          <cell r="U36">
            <v>37041</v>
          </cell>
        </row>
        <row r="37">
          <cell r="A37" t="str">
            <v>P-09</v>
          </cell>
          <cell r="C37" t="str">
            <v xml:space="preserve">Place Award for Water Treatment Plant </v>
          </cell>
          <cell r="F37">
            <v>36525</v>
          </cell>
          <cell r="G37">
            <v>36525</v>
          </cell>
          <cell r="H37">
            <v>4.6414977077931432E-3</v>
          </cell>
          <cell r="I37">
            <v>918640</v>
          </cell>
          <cell r="J37">
            <v>0.33447997991338618</v>
          </cell>
          <cell r="K37">
            <v>66199901</v>
          </cell>
          <cell r="N37">
            <v>37072</v>
          </cell>
          <cell r="O37">
            <v>2.1558802926496038E-2</v>
          </cell>
          <cell r="P37">
            <v>4266894</v>
          </cell>
          <cell r="Q37">
            <v>0.99275189388961471</v>
          </cell>
          <cell r="R37">
            <v>196484337</v>
          </cell>
          <cell r="U37">
            <v>37072</v>
          </cell>
        </row>
        <row r="38">
          <cell r="A38" t="str">
            <v>P-10</v>
          </cell>
          <cell r="C38" t="str">
            <v>Place Award for Circulating Water Pumps</v>
          </cell>
          <cell r="F38">
            <v>36556</v>
          </cell>
          <cell r="G38">
            <v>36525</v>
          </cell>
          <cell r="H38">
            <v>8.71580847817475E-3</v>
          </cell>
          <cell r="I38">
            <v>1725023</v>
          </cell>
          <cell r="J38">
            <v>0.34319578839156095</v>
          </cell>
          <cell r="K38">
            <v>67924924</v>
          </cell>
          <cell r="N38">
            <v>37102</v>
          </cell>
          <cell r="O38">
            <v>0</v>
          </cell>
          <cell r="P38">
            <v>0</v>
          </cell>
          <cell r="Q38">
            <v>0.99275189388961471</v>
          </cell>
          <cell r="R38">
            <v>196484337</v>
          </cell>
          <cell r="U38">
            <v>37102</v>
          </cell>
        </row>
        <row r="39">
          <cell r="A39" t="str">
            <v>P-13</v>
          </cell>
          <cell r="C39" t="str">
            <v>Place Award for Shop-Fabricated Pipe</v>
          </cell>
          <cell r="F39">
            <v>36556</v>
          </cell>
          <cell r="G39">
            <v>36556</v>
          </cell>
          <cell r="H39">
            <v>8.71580847817475E-3</v>
          </cell>
          <cell r="I39">
            <v>1725023</v>
          </cell>
          <cell r="J39">
            <v>0.35191159686973572</v>
          </cell>
          <cell r="K39">
            <v>69649947</v>
          </cell>
          <cell r="N39">
            <v>37133</v>
          </cell>
          <cell r="O39">
            <v>0</v>
          </cell>
          <cell r="P39">
            <v>0</v>
          </cell>
          <cell r="Q39">
            <v>0.99275189388961471</v>
          </cell>
          <cell r="R39">
            <v>196484337</v>
          </cell>
          <cell r="U39">
            <v>37133</v>
          </cell>
        </row>
        <row r="40">
          <cell r="A40" t="str">
            <v>P-11</v>
          </cell>
          <cell r="C40" t="str">
            <v>Place Award for Pre-engineered Building</v>
          </cell>
          <cell r="F40">
            <v>36556</v>
          </cell>
          <cell r="G40">
            <v>36464</v>
          </cell>
          <cell r="H40">
            <v>8.71580847817475E-3</v>
          </cell>
          <cell r="I40">
            <v>1725023</v>
          </cell>
          <cell r="J40">
            <v>0.36062740534791049</v>
          </cell>
          <cell r="K40">
            <v>71374970</v>
          </cell>
          <cell r="N40">
            <v>37164</v>
          </cell>
          <cell r="O40">
            <v>0</v>
          </cell>
          <cell r="P40">
            <v>0</v>
          </cell>
          <cell r="Q40">
            <v>0.99275189388961471</v>
          </cell>
          <cell r="R40">
            <v>196484337</v>
          </cell>
          <cell r="U40">
            <v>37164</v>
          </cell>
        </row>
        <row r="41">
          <cell r="A41" t="str">
            <v>P-12</v>
          </cell>
          <cell r="C41" t="str">
            <v>Place Award for Electrical Switchgear, SUSs and MCC's</v>
          </cell>
          <cell r="F41">
            <v>36556</v>
          </cell>
          <cell r="G41">
            <v>36585</v>
          </cell>
          <cell r="H41">
            <v>8.71580847817475E-3</v>
          </cell>
          <cell r="I41">
            <v>1725023</v>
          </cell>
          <cell r="J41">
            <v>0.36934321382608526</v>
          </cell>
          <cell r="K41">
            <v>73099993</v>
          </cell>
          <cell r="N41">
            <v>37194</v>
          </cell>
          <cell r="O41">
            <v>2.3861797031040103E-3</v>
          </cell>
          <cell r="P41">
            <v>472270</v>
          </cell>
          <cell r="Q41">
            <v>0.99513807359271877</v>
          </cell>
          <cell r="R41">
            <v>196956607</v>
          </cell>
          <cell r="U41">
            <v>37194</v>
          </cell>
        </row>
        <row r="42">
          <cell r="A42" t="str">
            <v>P-14</v>
          </cell>
          <cell r="C42" t="str">
            <v>Place Award for Cooling Tower</v>
          </cell>
          <cell r="F42">
            <v>36585</v>
          </cell>
          <cell r="G42">
            <v>36525</v>
          </cell>
          <cell r="H42">
            <v>3.4636620861131215E-2</v>
          </cell>
          <cell r="I42">
            <v>6855241</v>
          </cell>
          <cell r="J42">
            <v>0.40397983468721649</v>
          </cell>
          <cell r="K42">
            <v>79955234</v>
          </cell>
          <cell r="N42">
            <v>37225</v>
          </cell>
          <cell r="O42">
            <v>4.8619264072813995E-3</v>
          </cell>
          <cell r="P42">
            <v>962267</v>
          </cell>
          <cell r="Q42">
            <v>1.0000000000000002</v>
          </cell>
          <cell r="R42">
            <v>197918874</v>
          </cell>
          <cell r="U42">
            <v>37225</v>
          </cell>
        </row>
        <row r="43">
          <cell r="A43" t="str">
            <v>SW-07</v>
          </cell>
          <cell r="C43" t="str">
            <v>Receive Unit #1 Turbine Blade Ring Castings</v>
          </cell>
          <cell r="F43">
            <v>36585</v>
          </cell>
          <cell r="G43">
            <v>36585</v>
          </cell>
          <cell r="H43">
            <v>3.3572887040576031E-2</v>
          </cell>
          <cell r="I43">
            <v>6644708</v>
          </cell>
          <cell r="J43">
            <v>0.43755272172779253</v>
          </cell>
          <cell r="K43">
            <v>86599942</v>
          </cell>
          <cell r="N43">
            <v>37255</v>
          </cell>
          <cell r="O43">
            <v>0</v>
          </cell>
          <cell r="P43">
            <v>0</v>
          </cell>
          <cell r="Q43">
            <v>1.0000000000000002</v>
          </cell>
          <cell r="R43">
            <v>197918874</v>
          </cell>
          <cell r="U43">
            <v>37255</v>
          </cell>
        </row>
        <row r="44">
          <cell r="A44" t="str">
            <v>C-03</v>
          </cell>
          <cell r="C44" t="str">
            <v>Start Site Mobilization</v>
          </cell>
          <cell r="F44">
            <v>36616</v>
          </cell>
          <cell r="G44">
            <v>36556</v>
          </cell>
          <cell r="H44">
            <v>3.9410268674022468E-2</v>
          </cell>
          <cell r="I44">
            <v>7800036</v>
          </cell>
          <cell r="J44">
            <v>0.476962990401815</v>
          </cell>
          <cell r="K44">
            <v>94399978</v>
          </cell>
          <cell r="N44">
            <v>37286</v>
          </cell>
          <cell r="O44">
            <v>0</v>
          </cell>
          <cell r="P44">
            <v>0</v>
          </cell>
          <cell r="Q44">
            <v>1.0000000000000002</v>
          </cell>
          <cell r="R44">
            <v>197918874</v>
          </cell>
          <cell r="U44">
            <v>37286</v>
          </cell>
        </row>
        <row r="45">
          <cell r="A45" t="str">
            <v>C-04</v>
          </cell>
          <cell r="C45" t="str">
            <v xml:space="preserve">Mobilize on Site for Contractor </v>
          </cell>
          <cell r="F45">
            <v>36646</v>
          </cell>
          <cell r="G45">
            <v>36585</v>
          </cell>
          <cell r="H45">
            <v>3.9295979422356658E-2</v>
          </cell>
          <cell r="I45">
            <v>7777416</v>
          </cell>
          <cell r="J45">
            <v>0.51625896982417163</v>
          </cell>
          <cell r="K45">
            <v>102177394</v>
          </cell>
          <cell r="N45">
            <v>37315</v>
          </cell>
          <cell r="O45">
            <v>0</v>
          </cell>
          <cell r="P45">
            <v>0</v>
          </cell>
          <cell r="Q45">
            <v>1.0000000000000002</v>
          </cell>
          <cell r="R45">
            <v>197918874</v>
          </cell>
          <cell r="U45">
            <v>37315</v>
          </cell>
        </row>
        <row r="46">
          <cell r="A46" t="str">
            <v>SW-08</v>
          </cell>
          <cell r="C46" t="str">
            <v>Receive Unit #2 Turbine Blade Ring Castings and Unit # 1 CT Rotor Forging</v>
          </cell>
          <cell r="F46">
            <v>36646</v>
          </cell>
          <cell r="G46">
            <v>36646</v>
          </cell>
          <cell r="H46">
            <v>1.6786443520288016E-2</v>
          </cell>
          <cell r="I46">
            <v>3322354</v>
          </cell>
          <cell r="J46">
            <v>0.53304541334445965</v>
          </cell>
          <cell r="K46">
            <v>105499748</v>
          </cell>
          <cell r="N46">
            <v>37345</v>
          </cell>
          <cell r="O46">
            <v>0</v>
          </cell>
          <cell r="P46">
            <v>0</v>
          </cell>
          <cell r="Q46">
            <v>1.0000000000000002</v>
          </cell>
          <cell r="R46">
            <v>197918874</v>
          </cell>
          <cell r="U46">
            <v>37345</v>
          </cell>
        </row>
        <row r="47">
          <cell r="A47" t="str">
            <v>C-08</v>
          </cell>
          <cell r="C47" t="str">
            <v>Commence CT #1 Foundation</v>
          </cell>
          <cell r="F47">
            <v>36677</v>
          </cell>
          <cell r="G47">
            <v>36646</v>
          </cell>
          <cell r="H47">
            <v>1.4779217064462483E-2</v>
          </cell>
          <cell r="I47">
            <v>2925086</v>
          </cell>
          <cell r="J47">
            <v>0.54782463040892215</v>
          </cell>
          <cell r="K47">
            <v>108424834</v>
          </cell>
        </row>
        <row r="48">
          <cell r="A48" t="str">
            <v>C-07</v>
          </cell>
          <cell r="C48" t="str">
            <v>Commence HRSG #1 Foundation</v>
          </cell>
          <cell r="F48">
            <v>36677</v>
          </cell>
          <cell r="G48">
            <v>36616</v>
          </cell>
          <cell r="H48">
            <v>1.4779217064462483E-2</v>
          </cell>
          <cell r="I48">
            <v>2925086</v>
          </cell>
          <cell r="J48">
            <v>0.56260384747338466</v>
          </cell>
          <cell r="K48">
            <v>111349920</v>
          </cell>
        </row>
        <row r="49">
          <cell r="A49" t="str">
            <v>C-05</v>
          </cell>
          <cell r="C49" t="str">
            <v>Install Underground Circulationg Water Piping</v>
          </cell>
          <cell r="F49">
            <v>36677</v>
          </cell>
          <cell r="G49">
            <v>36677</v>
          </cell>
          <cell r="H49">
            <v>1.4779217064462483E-2</v>
          </cell>
          <cell r="I49">
            <v>2925086</v>
          </cell>
          <cell r="J49">
            <v>0.57738306453784716</v>
          </cell>
          <cell r="K49">
            <v>114275006</v>
          </cell>
        </row>
        <row r="50">
          <cell r="A50" t="str">
            <v>C-06</v>
          </cell>
          <cell r="C50" t="str">
            <v>Install Underground Fire Protection Piping</v>
          </cell>
          <cell r="F50">
            <v>36677</v>
          </cell>
          <cell r="G50">
            <v>36738</v>
          </cell>
          <cell r="H50">
            <v>1.4779217064462483E-2</v>
          </cell>
          <cell r="I50">
            <v>2925086</v>
          </cell>
          <cell r="J50">
            <v>0.59216228160230966</v>
          </cell>
          <cell r="K50">
            <v>117200092</v>
          </cell>
        </row>
        <row r="51">
          <cell r="A51" t="str">
            <v>C-09</v>
          </cell>
          <cell r="C51" t="str">
            <v>Commence HRSG Component Delivery</v>
          </cell>
          <cell r="F51">
            <v>36707</v>
          </cell>
          <cell r="G51">
            <v>36707</v>
          </cell>
          <cell r="H51">
            <v>2.9583560585535667E-2</v>
          </cell>
          <cell r="I51">
            <v>5855145</v>
          </cell>
          <cell r="J51">
            <v>0.62174584218784534</v>
          </cell>
          <cell r="K51">
            <v>123055237</v>
          </cell>
        </row>
        <row r="52">
          <cell r="A52" t="str">
            <v>SW-09</v>
          </cell>
          <cell r="C52" t="str">
            <v>Receive Unit #1 Inlet Cylinder</v>
          </cell>
          <cell r="F52">
            <v>36707</v>
          </cell>
          <cell r="G52">
            <v>36707</v>
          </cell>
          <cell r="H52">
            <v>3.3572887040576031E-2</v>
          </cell>
          <cell r="I52">
            <v>6644708</v>
          </cell>
          <cell r="J52">
            <v>0.65531872922842138</v>
          </cell>
          <cell r="K52">
            <v>129699945</v>
          </cell>
        </row>
        <row r="53">
          <cell r="A53" t="str">
            <v>P-15</v>
          </cell>
          <cell r="C53" t="str">
            <v>Delivery 80% of Circulationg Water Pipe</v>
          </cell>
          <cell r="F53">
            <v>36738</v>
          </cell>
          <cell r="G53">
            <v>36677</v>
          </cell>
          <cell r="H53">
            <v>1.1600222624548682E-2</v>
          </cell>
          <cell r="I53">
            <v>2295903</v>
          </cell>
          <cell r="J53">
            <v>0.66691895185297001</v>
          </cell>
          <cell r="K53">
            <v>131995848</v>
          </cell>
        </row>
        <row r="54">
          <cell r="A54" t="str">
            <v>C-10</v>
          </cell>
          <cell r="C54" t="str">
            <v>Begin Building Erection</v>
          </cell>
          <cell r="F54">
            <v>36738</v>
          </cell>
          <cell r="G54">
            <v>36677</v>
          </cell>
          <cell r="H54">
            <v>1.669400160390969E-2</v>
          </cell>
          <cell r="I54">
            <v>3304058</v>
          </cell>
          <cell r="J54">
            <v>0.68361295345687967</v>
          </cell>
          <cell r="K54">
            <v>135299906</v>
          </cell>
        </row>
        <row r="55">
          <cell r="A55" t="str">
            <v>C-12</v>
          </cell>
          <cell r="C55" t="str">
            <v>Cast Transformers Foundations</v>
          </cell>
          <cell r="F55">
            <v>36769</v>
          </cell>
          <cell r="G55">
            <v>36707</v>
          </cell>
          <cell r="H55">
            <v>1.0235739316099788E-2</v>
          </cell>
          <cell r="I55">
            <v>2025846</v>
          </cell>
          <cell r="J55">
            <v>0.69384869277297945</v>
          </cell>
          <cell r="K55">
            <v>137325752</v>
          </cell>
        </row>
        <row r="56">
          <cell r="A56" t="str">
            <v>C-13</v>
          </cell>
          <cell r="C56" t="str">
            <v>Install Grounding</v>
          </cell>
          <cell r="F56">
            <v>36769</v>
          </cell>
          <cell r="G56">
            <v>36860</v>
          </cell>
          <cell r="H56">
            <v>1.0235739316099788E-2</v>
          </cell>
          <cell r="I56">
            <v>2025846</v>
          </cell>
          <cell r="J56">
            <v>0.70408443208907923</v>
          </cell>
          <cell r="K56">
            <v>139351598</v>
          </cell>
        </row>
        <row r="57">
          <cell r="A57" t="str">
            <v>SW-10</v>
          </cell>
          <cell r="C57" t="str">
            <v>Receive Unit #2 Inlet Cyclinder and Complete Winding of Unit #1 Generator</v>
          </cell>
          <cell r="F57">
            <v>36769</v>
          </cell>
          <cell r="G57">
            <v>36769</v>
          </cell>
          <cell r="H57">
            <v>1.6786443520288016E-2</v>
          </cell>
          <cell r="I57">
            <v>3322354</v>
          </cell>
          <cell r="J57">
            <v>0.72087087560936725</v>
          </cell>
          <cell r="K57">
            <v>142673952</v>
          </cell>
        </row>
        <row r="58">
          <cell r="A58" t="str">
            <v>C-11</v>
          </cell>
          <cell r="C58" t="str">
            <v>Start Cooling Tower Foundation</v>
          </cell>
          <cell r="F58">
            <v>36769</v>
          </cell>
          <cell r="G58">
            <v>36738</v>
          </cell>
          <cell r="H58">
            <v>1.0235739316099788E-2</v>
          </cell>
          <cell r="I58">
            <v>2025846</v>
          </cell>
          <cell r="J58">
            <v>0.73110661492546702</v>
          </cell>
          <cell r="K58">
            <v>144699798</v>
          </cell>
        </row>
        <row r="59">
          <cell r="A59" t="str">
            <v>C-17</v>
          </cell>
          <cell r="C59" t="str">
            <v>Installation HRSG #1 Base Plates</v>
          </cell>
          <cell r="F59">
            <v>36799</v>
          </cell>
          <cell r="G59">
            <v>36738</v>
          </cell>
          <cell r="H59">
            <v>7.460829632650396E-3</v>
          </cell>
          <cell r="I59">
            <v>1476639</v>
          </cell>
          <cell r="J59">
            <v>0.7385674445581174</v>
          </cell>
          <cell r="K59">
            <v>146176437</v>
          </cell>
        </row>
        <row r="60">
          <cell r="A60" t="str">
            <v>P-19</v>
          </cell>
          <cell r="C60" t="str">
            <v>Substantial Delivery UPS &amp; Battery</v>
          </cell>
          <cell r="F60">
            <v>36799</v>
          </cell>
          <cell r="G60">
            <v>36738</v>
          </cell>
          <cell r="H60">
            <v>8.4554038034796008E-3</v>
          </cell>
          <cell r="I60">
            <v>1673484</v>
          </cell>
          <cell r="J60">
            <v>0.74702284836159705</v>
          </cell>
          <cell r="K60">
            <v>147849921</v>
          </cell>
        </row>
        <row r="61">
          <cell r="A61" t="str">
            <v>C-14</v>
          </cell>
          <cell r="C61" t="str">
            <v>CT #1 Rotor Assembled</v>
          </cell>
          <cell r="F61">
            <v>36799</v>
          </cell>
          <cell r="G61">
            <v>36799</v>
          </cell>
          <cell r="H61">
            <v>7.460829632650396E-3</v>
          </cell>
          <cell r="I61">
            <v>1476639</v>
          </cell>
          <cell r="J61">
            <v>0.75448367799424743</v>
          </cell>
          <cell r="K61">
            <v>149326560</v>
          </cell>
        </row>
        <row r="62">
          <cell r="A62" t="str">
            <v>P-18</v>
          </cell>
          <cell r="C62" t="str">
            <v>Substantial Delivery DCS Control System</v>
          </cell>
          <cell r="F62">
            <v>36799</v>
          </cell>
          <cell r="G62">
            <v>36769</v>
          </cell>
          <cell r="H62">
            <v>8.4554038034796008E-3</v>
          </cell>
          <cell r="I62">
            <v>1673484</v>
          </cell>
          <cell r="J62">
            <v>0.76293908179772707</v>
          </cell>
          <cell r="K62">
            <v>151000044</v>
          </cell>
        </row>
        <row r="63">
          <cell r="A63" t="str">
            <v>P-17</v>
          </cell>
          <cell r="C63" t="str">
            <v>Substantial Delivery GSU Transformers</v>
          </cell>
          <cell r="F63">
            <v>36799</v>
          </cell>
          <cell r="G63">
            <v>36769</v>
          </cell>
          <cell r="H63">
            <v>8.4554038034796008E-3</v>
          </cell>
          <cell r="I63">
            <v>1673484</v>
          </cell>
          <cell r="J63">
            <v>0.77139448560120671</v>
          </cell>
          <cell r="K63">
            <v>152673528</v>
          </cell>
        </row>
        <row r="64">
          <cell r="A64" t="str">
            <v>P-16</v>
          </cell>
          <cell r="C64" t="str">
            <v>Substantial Delivery HRSG #1</v>
          </cell>
          <cell r="F64">
            <v>36799</v>
          </cell>
          <cell r="G64">
            <v>36950</v>
          </cell>
          <cell r="H64">
            <v>8.4554038034796008E-3</v>
          </cell>
          <cell r="I64">
            <v>1673484</v>
          </cell>
          <cell r="J64">
            <v>0.77984988940468636</v>
          </cell>
          <cell r="K64">
            <v>154347012</v>
          </cell>
        </row>
        <row r="65">
          <cell r="A65" t="str">
            <v>C-15</v>
          </cell>
          <cell r="C65" t="str">
            <v>Commence Field Erected Tank Foundations</v>
          </cell>
          <cell r="F65">
            <v>36799</v>
          </cell>
          <cell r="G65">
            <v>36738</v>
          </cell>
          <cell r="H65">
            <v>7.460829632650396E-3</v>
          </cell>
          <cell r="I65">
            <v>1476639</v>
          </cell>
          <cell r="J65">
            <v>0.78731071903733674</v>
          </cell>
          <cell r="K65">
            <v>155823651</v>
          </cell>
        </row>
        <row r="66">
          <cell r="A66" t="str">
            <v>C-16</v>
          </cell>
          <cell r="C66" t="str">
            <v>Begin Field Erected Tanks</v>
          </cell>
          <cell r="F66">
            <v>36799</v>
          </cell>
          <cell r="G66">
            <v>36738</v>
          </cell>
          <cell r="H66">
            <v>7.460829632650396E-3</v>
          </cell>
          <cell r="I66">
            <v>1476639</v>
          </cell>
          <cell r="J66">
            <v>0.79477154866998712</v>
          </cell>
          <cell r="K66">
            <v>157300290</v>
          </cell>
        </row>
        <row r="67">
          <cell r="A67" t="str">
            <v>SW-11</v>
          </cell>
          <cell r="C67" t="str">
            <v>Deliver Unit #1 CT Engine Assembly</v>
          </cell>
          <cell r="F67">
            <v>36830</v>
          </cell>
          <cell r="G67">
            <v>36830</v>
          </cell>
          <cell r="H67">
            <v>3.3572887040576031E-2</v>
          </cell>
          <cell r="I67">
            <v>6644708</v>
          </cell>
          <cell r="J67">
            <v>0.82834443571056315</v>
          </cell>
          <cell r="K67">
            <v>163944998</v>
          </cell>
        </row>
        <row r="68">
          <cell r="A68" t="str">
            <v>C-18</v>
          </cell>
          <cell r="C68" t="str">
            <v>CT #2 Rotor Assembeld</v>
          </cell>
          <cell r="F68">
            <v>36830</v>
          </cell>
          <cell r="G68">
            <v>36799</v>
          </cell>
          <cell r="H68">
            <v>1.5966188247412928E-3</v>
          </cell>
          <cell r="I68">
            <v>316001</v>
          </cell>
          <cell r="J68">
            <v>0.82994105453530442</v>
          </cell>
          <cell r="K68">
            <v>164260999</v>
          </cell>
        </row>
        <row r="69">
          <cell r="A69" t="str">
            <v>P-22</v>
          </cell>
          <cell r="C69" t="str">
            <v>Substantial Delivery HRSG #2</v>
          </cell>
          <cell r="F69">
            <v>36830</v>
          </cell>
          <cell r="G69">
            <v>36950</v>
          </cell>
          <cell r="H69">
            <v>1.8094535036613031E-3</v>
          </cell>
          <cell r="I69">
            <v>358125</v>
          </cell>
          <cell r="J69">
            <v>0.83175050803896577</v>
          </cell>
          <cell r="K69">
            <v>164619124</v>
          </cell>
        </row>
        <row r="70">
          <cell r="A70" t="str">
            <v>C-19</v>
          </cell>
          <cell r="C70" t="str">
            <v>CT #1 on Foundations</v>
          </cell>
          <cell r="F70">
            <v>36830</v>
          </cell>
          <cell r="G70">
            <v>36830</v>
          </cell>
          <cell r="H70">
            <v>1.5966188247412928E-3</v>
          </cell>
          <cell r="I70">
            <v>316001</v>
          </cell>
          <cell r="J70">
            <v>0.83334712686370704</v>
          </cell>
          <cell r="K70">
            <v>164935125</v>
          </cell>
        </row>
        <row r="71">
          <cell r="A71" t="str">
            <v>P-23</v>
          </cell>
          <cell r="C71" t="str">
            <v>Substantial Delivery Iso-Phase Bus Duct</v>
          </cell>
          <cell r="F71">
            <v>36830</v>
          </cell>
          <cell r="G71">
            <v>36769</v>
          </cell>
          <cell r="H71">
            <v>1.8094535036613031E-3</v>
          </cell>
          <cell r="I71">
            <v>358125</v>
          </cell>
          <cell r="J71">
            <v>0.8351565803673684</v>
          </cell>
          <cell r="K71">
            <v>165293250</v>
          </cell>
        </row>
        <row r="72">
          <cell r="A72" t="str">
            <v>C-20</v>
          </cell>
          <cell r="C72" t="str">
            <v>Cast HRSG and Stack Foundations</v>
          </cell>
          <cell r="F72">
            <v>36830</v>
          </cell>
          <cell r="G72">
            <v>36769</v>
          </cell>
          <cell r="H72">
            <v>1.5966188247412928E-3</v>
          </cell>
          <cell r="I72">
            <v>316001</v>
          </cell>
          <cell r="J72">
            <v>0.83675319919210966</v>
          </cell>
          <cell r="K72">
            <v>165609251</v>
          </cell>
        </row>
        <row r="73">
          <cell r="A73" t="str">
            <v>C-21</v>
          </cell>
          <cell r="C73" t="str">
            <v>Installation HRSG #2 Base Plates</v>
          </cell>
          <cell r="F73">
            <v>36830</v>
          </cell>
          <cell r="G73">
            <v>36769</v>
          </cell>
          <cell r="H73">
            <v>1.5966188247412928E-3</v>
          </cell>
          <cell r="I73">
            <v>316001</v>
          </cell>
          <cell r="J73">
            <v>0.83834981801685093</v>
          </cell>
          <cell r="K73">
            <v>165925252</v>
          </cell>
        </row>
        <row r="74">
          <cell r="A74" t="str">
            <v>P-20</v>
          </cell>
          <cell r="C74" t="str">
            <v>Steam Turbine HP Casing Machined</v>
          </cell>
          <cell r="F74">
            <v>36830</v>
          </cell>
          <cell r="G74">
            <v>36769</v>
          </cell>
          <cell r="H74">
            <v>1.8094535036613031E-3</v>
          </cell>
          <cell r="I74">
            <v>358125</v>
          </cell>
          <cell r="J74">
            <v>0.84015927152051229</v>
          </cell>
          <cell r="K74">
            <v>166283377</v>
          </cell>
        </row>
        <row r="75">
          <cell r="A75" t="str">
            <v>P-24</v>
          </cell>
          <cell r="C75" t="str">
            <v>Substantial Delivery Electrical Switchgear, SUSs and MCC's</v>
          </cell>
          <cell r="F75">
            <v>36830</v>
          </cell>
          <cell r="G75">
            <v>36799</v>
          </cell>
          <cell r="H75">
            <v>1.8094535036613031E-3</v>
          </cell>
          <cell r="I75">
            <v>358125</v>
          </cell>
          <cell r="J75">
            <v>0.84196872502417364</v>
          </cell>
          <cell r="K75">
            <v>166641502</v>
          </cell>
        </row>
        <row r="76">
          <cell r="A76" t="str">
            <v>P-21</v>
          </cell>
          <cell r="C76" t="str">
            <v>*Commence DCS Factory Testing</v>
          </cell>
          <cell r="F76">
            <v>36830</v>
          </cell>
          <cell r="G76">
            <v>36769</v>
          </cell>
          <cell r="H76">
            <v>1.8094535036613031E-3</v>
          </cell>
          <cell r="I76">
            <v>358125</v>
          </cell>
          <cell r="J76">
            <v>0.84377817852783499</v>
          </cell>
          <cell r="K76">
            <v>166999627</v>
          </cell>
        </row>
        <row r="77">
          <cell r="A77" t="str">
            <v>P-25</v>
          </cell>
          <cell r="C77" t="str">
            <v xml:space="preserve">Substantial Delivery Water Treatment Plant </v>
          </cell>
          <cell r="F77">
            <v>36860</v>
          </cell>
          <cell r="G77">
            <v>36799</v>
          </cell>
          <cell r="H77">
            <v>6.8914953507667994E-3</v>
          </cell>
          <cell r="I77">
            <v>1363957</v>
          </cell>
          <cell r="J77">
            <v>0.85066967387860182</v>
          </cell>
          <cell r="K77">
            <v>168363584</v>
          </cell>
        </row>
        <row r="78">
          <cell r="A78" t="str">
            <v>C-22</v>
          </cell>
          <cell r="C78" t="str">
            <v>Commence HRSG Erection</v>
          </cell>
          <cell r="F78">
            <v>36860</v>
          </cell>
          <cell r="G78">
            <v>36799</v>
          </cell>
          <cell r="H78">
            <v>6.0808803914274489E-3</v>
          </cell>
          <cell r="I78">
            <v>1203521</v>
          </cell>
          <cell r="J78">
            <v>0.85675055427002922</v>
          </cell>
          <cell r="K78">
            <v>169567105</v>
          </cell>
        </row>
        <row r="79">
          <cell r="A79" t="str">
            <v>C-24</v>
          </cell>
          <cell r="C79" t="str">
            <v>CT #2 on Foundations</v>
          </cell>
          <cell r="F79">
            <v>36860</v>
          </cell>
          <cell r="G79">
            <v>36830</v>
          </cell>
          <cell r="H79">
            <v>6.0808803914274489E-3</v>
          </cell>
          <cell r="I79">
            <v>1203521</v>
          </cell>
          <cell r="J79">
            <v>0.86283143466145662</v>
          </cell>
          <cell r="K79">
            <v>170770626</v>
          </cell>
        </row>
        <row r="80">
          <cell r="A80" t="str">
            <v>SW-12</v>
          </cell>
          <cell r="C80" t="str">
            <v>Deliver Unit #2 CT Engine Assembly</v>
          </cell>
          <cell r="F80">
            <v>36860</v>
          </cell>
          <cell r="G80">
            <v>36830</v>
          </cell>
          <cell r="H80">
            <v>1.6786443520288016E-2</v>
          </cell>
          <cell r="I80">
            <v>3322354</v>
          </cell>
          <cell r="J80">
            <v>0.87961787818174464</v>
          </cell>
          <cell r="K80">
            <v>174092980</v>
          </cell>
        </row>
        <row r="81">
          <cell r="A81" t="str">
            <v>C-25</v>
          </cell>
          <cell r="C81" t="str">
            <v>Energize Auxiliary Electric System</v>
          </cell>
          <cell r="F81">
            <v>36860</v>
          </cell>
          <cell r="G81">
            <v>36922</v>
          </cell>
          <cell r="H81">
            <v>6.0808803914274489E-3</v>
          </cell>
          <cell r="I81">
            <v>1203521</v>
          </cell>
          <cell r="J81">
            <v>0.88569875857317204</v>
          </cell>
          <cell r="K81">
            <v>175296501</v>
          </cell>
        </row>
        <row r="82">
          <cell r="A82" t="str">
            <v>C-23</v>
          </cell>
          <cell r="C82" t="str">
            <v>Commence Piperack Erection</v>
          </cell>
          <cell r="F82">
            <v>36860</v>
          </cell>
          <cell r="G82">
            <v>36830</v>
          </cell>
          <cell r="H82">
            <v>6.0808803914274489E-3</v>
          </cell>
          <cell r="I82">
            <v>1203521</v>
          </cell>
          <cell r="J82">
            <v>0.89177963896459944</v>
          </cell>
          <cell r="K82">
            <v>176500022</v>
          </cell>
        </row>
        <row r="83">
          <cell r="A83" t="str">
            <v>C-33</v>
          </cell>
          <cell r="C83" t="str">
            <v>Hydro Tanks</v>
          </cell>
          <cell r="F83">
            <v>36891</v>
          </cell>
          <cell r="G83">
            <v>36830</v>
          </cell>
          <cell r="H83">
            <v>2.6238983150237605E-3</v>
          </cell>
          <cell r="I83">
            <v>519319</v>
          </cell>
          <cell r="J83">
            <v>0.89440353727962318</v>
          </cell>
          <cell r="K83">
            <v>177019341</v>
          </cell>
        </row>
        <row r="84">
          <cell r="A84" t="str">
            <v>E-07</v>
          </cell>
          <cell r="C84" t="str">
            <v>Issue Training Manuals</v>
          </cell>
          <cell r="F84">
            <v>36891</v>
          </cell>
          <cell r="G84">
            <v>36891</v>
          </cell>
          <cell r="H84">
            <v>2.3982856733511934E-3</v>
          </cell>
          <cell r="I84">
            <v>474666</v>
          </cell>
          <cell r="J84">
            <v>0.89680182295297439</v>
          </cell>
          <cell r="K84">
            <v>177494007</v>
          </cell>
        </row>
        <row r="85">
          <cell r="A85" t="str">
            <v>C-26</v>
          </cell>
          <cell r="C85" t="str">
            <v>Field Erected Tanks Substantially Complete</v>
          </cell>
          <cell r="F85">
            <v>36891</v>
          </cell>
          <cell r="G85">
            <v>36830</v>
          </cell>
          <cell r="H85">
            <v>2.6238983150237605E-3</v>
          </cell>
          <cell r="I85">
            <v>519319</v>
          </cell>
          <cell r="J85">
            <v>0.89942572126799814</v>
          </cell>
          <cell r="K85">
            <v>178013326</v>
          </cell>
        </row>
        <row r="86">
          <cell r="A86" t="str">
            <v>P-28</v>
          </cell>
          <cell r="C86" t="str">
            <v>Substantial Delivery Condensate and Boiler Feed Pumps</v>
          </cell>
          <cell r="F86">
            <v>36891</v>
          </cell>
          <cell r="G86">
            <v>36830</v>
          </cell>
          <cell r="H86">
            <v>2.9736779929336096E-3</v>
          </cell>
          <cell r="I86">
            <v>588547</v>
          </cell>
          <cell r="J86">
            <v>0.90239939926093171</v>
          </cell>
          <cell r="K86">
            <v>178601873</v>
          </cell>
        </row>
        <row r="87">
          <cell r="A87" t="str">
            <v>SW-13</v>
          </cell>
          <cell r="C87" t="str">
            <v>Techincal Field Support</v>
          </cell>
          <cell r="F87">
            <v>36891</v>
          </cell>
          <cell r="G87">
            <v>36891</v>
          </cell>
          <cell r="H87">
            <v>1.6786423309987101E-3</v>
          </cell>
          <cell r="I87">
            <v>332235</v>
          </cell>
          <cell r="J87">
            <v>0.90407804159193039</v>
          </cell>
          <cell r="K87">
            <v>178934108</v>
          </cell>
        </row>
        <row r="88">
          <cell r="A88" t="str">
            <v>P-27</v>
          </cell>
          <cell r="C88" t="str">
            <v>Substantial Delivery Condenser</v>
          </cell>
          <cell r="F88">
            <v>36891</v>
          </cell>
          <cell r="G88">
            <v>36830</v>
          </cell>
          <cell r="H88">
            <v>2.9736779929336096E-3</v>
          </cell>
          <cell r="I88">
            <v>588547</v>
          </cell>
          <cell r="J88">
            <v>0.90705171958486397</v>
          </cell>
          <cell r="K88">
            <v>179522655</v>
          </cell>
        </row>
        <row r="89">
          <cell r="A89" t="str">
            <v>P-26</v>
          </cell>
          <cell r="C89" t="str">
            <v>Substantial Delivery Cooling Tower</v>
          </cell>
          <cell r="F89">
            <v>36891</v>
          </cell>
          <cell r="G89">
            <v>36891</v>
          </cell>
          <cell r="H89">
            <v>2.9736779929336096E-3</v>
          </cell>
          <cell r="I89">
            <v>588547</v>
          </cell>
          <cell r="J89">
            <v>0.91002539757779755</v>
          </cell>
          <cell r="K89">
            <v>180111202</v>
          </cell>
        </row>
        <row r="90">
          <cell r="A90" t="str">
            <v>P-29</v>
          </cell>
          <cell r="C90" t="str">
            <v>Substantial Delivery Circulating Water Pumps</v>
          </cell>
          <cell r="F90">
            <v>36891</v>
          </cell>
          <cell r="G90">
            <v>36830</v>
          </cell>
          <cell r="H90">
            <v>2.9736779929336096E-3</v>
          </cell>
          <cell r="I90">
            <v>588547</v>
          </cell>
          <cell r="J90">
            <v>0.91299907557073112</v>
          </cell>
          <cell r="K90">
            <v>180699749</v>
          </cell>
        </row>
        <row r="91">
          <cell r="A91" t="str">
            <v>C-27</v>
          </cell>
          <cell r="C91" t="str">
            <v>Establish Gas Fuel</v>
          </cell>
          <cell r="F91">
            <v>36922</v>
          </cell>
          <cell r="G91">
            <v>36980</v>
          </cell>
          <cell r="H91">
            <v>3.8752342538084569E-3</v>
          </cell>
          <cell r="I91">
            <v>766982</v>
          </cell>
          <cell r="J91">
            <v>0.91687430982453955</v>
          </cell>
          <cell r="K91">
            <v>181466731</v>
          </cell>
        </row>
        <row r="92">
          <cell r="A92" t="str">
            <v>C-29</v>
          </cell>
          <cell r="C92" t="str">
            <v>Complete Erection of HRSG Structural Steel</v>
          </cell>
          <cell r="F92">
            <v>36922</v>
          </cell>
          <cell r="G92">
            <v>36922</v>
          </cell>
          <cell r="H92">
            <v>3.8752342538084569E-3</v>
          </cell>
          <cell r="I92">
            <v>766982</v>
          </cell>
          <cell r="J92">
            <v>0.92074954407834797</v>
          </cell>
          <cell r="K92">
            <v>182233713</v>
          </cell>
        </row>
        <row r="93">
          <cell r="A93" t="str">
            <v>C-28</v>
          </cell>
          <cell r="C93" t="str">
            <v>Set Transformers on Foundations</v>
          </cell>
          <cell r="F93">
            <v>36922</v>
          </cell>
          <cell r="G93">
            <v>36860</v>
          </cell>
          <cell r="H93">
            <v>3.8752342538084569E-3</v>
          </cell>
          <cell r="I93">
            <v>766982</v>
          </cell>
          <cell r="J93">
            <v>0.92462477833215639</v>
          </cell>
          <cell r="K93">
            <v>183000695</v>
          </cell>
        </row>
        <row r="94">
          <cell r="A94" t="str">
            <v>C-30</v>
          </cell>
          <cell r="C94" t="str">
            <v>Install Wastewater Treatment</v>
          </cell>
          <cell r="F94">
            <v>36922</v>
          </cell>
          <cell r="H94">
            <v>3.8752342538084569E-3</v>
          </cell>
          <cell r="I94">
            <v>766982</v>
          </cell>
          <cell r="J94">
            <v>0.92850001258596482</v>
          </cell>
          <cell r="K94">
            <v>183767677</v>
          </cell>
        </row>
        <row r="95">
          <cell r="A95" t="str">
            <v>SW-14</v>
          </cell>
          <cell r="C95" t="str">
            <v>Techincal Field Support</v>
          </cell>
          <cell r="F95">
            <v>36922</v>
          </cell>
          <cell r="G95">
            <v>36922</v>
          </cell>
          <cell r="H95">
            <v>1.6786423309987101E-3</v>
          </cell>
          <cell r="I95">
            <v>332235</v>
          </cell>
          <cell r="J95">
            <v>0.9301786549169635</v>
          </cell>
          <cell r="K95">
            <v>184099912</v>
          </cell>
        </row>
        <row r="96">
          <cell r="A96" t="str">
            <v>C-32</v>
          </cell>
          <cell r="C96" t="str">
            <v>HRSG Stack Erected</v>
          </cell>
          <cell r="F96">
            <v>36950</v>
          </cell>
          <cell r="H96">
            <v>3.3931579461188729E-3</v>
          </cell>
          <cell r="I96">
            <v>671570</v>
          </cell>
          <cell r="J96">
            <v>0.93357181286308233</v>
          </cell>
          <cell r="K96">
            <v>184771482</v>
          </cell>
        </row>
        <row r="97">
          <cell r="A97" t="str">
            <v>C-35</v>
          </cell>
          <cell r="C97" t="str">
            <v>Hydrotest HRSG</v>
          </cell>
          <cell r="F97">
            <v>36950</v>
          </cell>
          <cell r="H97">
            <v>2.2974867975451398E-3</v>
          </cell>
          <cell r="I97">
            <v>454716</v>
          </cell>
          <cell r="J97">
            <v>0.93586929966062748</v>
          </cell>
          <cell r="K97">
            <v>185226198</v>
          </cell>
        </row>
        <row r="98">
          <cell r="A98" t="str">
            <v>C-34</v>
          </cell>
          <cell r="C98" t="str">
            <v>*First Attempt to First Fire CT #1</v>
          </cell>
          <cell r="F98">
            <v>36950</v>
          </cell>
          <cell r="H98">
            <v>2.2974867975451398E-3</v>
          </cell>
          <cell r="I98">
            <v>454716</v>
          </cell>
          <cell r="J98">
            <v>0.93816678645817264</v>
          </cell>
          <cell r="K98">
            <v>185680914</v>
          </cell>
        </row>
        <row r="99">
          <cell r="A99" t="str">
            <v>P-30</v>
          </cell>
          <cell r="C99" t="str">
            <v>Substantial Delivery ST-G</v>
          </cell>
          <cell r="F99">
            <v>36950</v>
          </cell>
          <cell r="G99">
            <v>36891</v>
          </cell>
          <cell r="H99">
            <v>2.6037536975882349E-3</v>
          </cell>
          <cell r="I99">
            <v>515332</v>
          </cell>
          <cell r="J99">
            <v>0.94077054015576089</v>
          </cell>
          <cell r="K99">
            <v>186196246</v>
          </cell>
        </row>
        <row r="100">
          <cell r="A100" t="str">
            <v>C-31</v>
          </cell>
          <cell r="C100" t="str">
            <v>Complete Cooling Tower Erection</v>
          </cell>
          <cell r="F100">
            <v>36950</v>
          </cell>
          <cell r="G100">
            <v>36950</v>
          </cell>
          <cell r="H100">
            <v>3.3931579461188729E-3</v>
          </cell>
          <cell r="I100">
            <v>671570</v>
          </cell>
          <cell r="J100">
            <v>0.94416369810187972</v>
          </cell>
          <cell r="K100">
            <v>186867816</v>
          </cell>
        </row>
        <row r="101">
          <cell r="A101" t="str">
            <v>SW-15</v>
          </cell>
          <cell r="C101" t="str">
            <v>Techincal Field Support</v>
          </cell>
          <cell r="F101">
            <v>36950</v>
          </cell>
          <cell r="G101">
            <v>36950</v>
          </cell>
          <cell r="H101">
            <v>1.6786423309987101E-3</v>
          </cell>
          <cell r="I101">
            <v>332235</v>
          </cell>
          <cell r="J101">
            <v>0.9458423404328784</v>
          </cell>
          <cell r="K101">
            <v>187200051</v>
          </cell>
        </row>
        <row r="102">
          <cell r="A102" t="str">
            <v>C-36</v>
          </cell>
          <cell r="C102" t="str">
            <v>DC System In-Service</v>
          </cell>
          <cell r="F102">
            <v>36981</v>
          </cell>
          <cell r="G102">
            <v>36922</v>
          </cell>
          <cell r="H102">
            <v>2.3716939699242631E-3</v>
          </cell>
          <cell r="I102">
            <v>469403</v>
          </cell>
          <cell r="J102">
            <v>0.94821403440280272</v>
          </cell>
          <cell r="K102">
            <v>187669454</v>
          </cell>
        </row>
        <row r="103">
          <cell r="A103" t="str">
            <v>C-39</v>
          </cell>
          <cell r="C103" t="str">
            <v>*First Attempt to First Fire CT #2</v>
          </cell>
          <cell r="F103">
            <v>36981</v>
          </cell>
          <cell r="H103">
            <v>2.2974867975451398E-3</v>
          </cell>
          <cell r="I103">
            <v>454716</v>
          </cell>
          <cell r="J103">
            <v>0.95051152120034788</v>
          </cell>
          <cell r="K103">
            <v>188124170</v>
          </cell>
        </row>
        <row r="104">
          <cell r="A104" t="str">
            <v>C-37</v>
          </cell>
          <cell r="C104" t="str">
            <v>Control System In-Service</v>
          </cell>
          <cell r="F104">
            <v>36981</v>
          </cell>
          <cell r="G104">
            <v>36922</v>
          </cell>
          <cell r="H104">
            <v>2.3716939699242631E-3</v>
          </cell>
          <cell r="I104">
            <v>469403</v>
          </cell>
          <cell r="J104">
            <v>0.95288321517027219</v>
          </cell>
          <cell r="K104">
            <v>188593573</v>
          </cell>
        </row>
        <row r="105">
          <cell r="A105" t="str">
            <v>C-38</v>
          </cell>
          <cell r="C105" t="str">
            <v>Chemical Feed System In-Service</v>
          </cell>
          <cell r="F105">
            <v>36981</v>
          </cell>
          <cell r="H105">
            <v>2.3716939699242631E-3</v>
          </cell>
          <cell r="I105">
            <v>469403</v>
          </cell>
          <cell r="J105">
            <v>0.95525490914019651</v>
          </cell>
          <cell r="K105">
            <v>189062976</v>
          </cell>
        </row>
        <row r="106">
          <cell r="A106" t="str">
            <v>E-08</v>
          </cell>
          <cell r="C106" t="str">
            <v>Initial Facility Documents for Phase One</v>
          </cell>
          <cell r="F106">
            <v>36981</v>
          </cell>
          <cell r="G106">
            <v>36980</v>
          </cell>
          <cell r="H106">
            <v>2.4757467041773892E-3</v>
          </cell>
          <cell r="I106">
            <v>489997</v>
          </cell>
          <cell r="J106">
            <v>0.95773065584437389</v>
          </cell>
          <cell r="K106">
            <v>189552973</v>
          </cell>
        </row>
        <row r="107">
          <cell r="A107" t="str">
            <v>SW-16</v>
          </cell>
          <cell r="C107" t="str">
            <v>Techincal Field Support</v>
          </cell>
          <cell r="F107">
            <v>36981</v>
          </cell>
          <cell r="G107">
            <v>36980</v>
          </cell>
          <cell r="H107">
            <v>1.6786423309987101E-3</v>
          </cell>
          <cell r="I107">
            <v>332235</v>
          </cell>
          <cell r="J107">
            <v>0.95940929817537257</v>
          </cell>
          <cell r="K107">
            <v>189885208</v>
          </cell>
        </row>
        <row r="108">
          <cell r="A108" t="str">
            <v>C-40</v>
          </cell>
          <cell r="C108" t="str">
            <v>Start Performance Test CT #1</v>
          </cell>
          <cell r="F108">
            <v>37011</v>
          </cell>
          <cell r="H108">
            <v>5.0525752283736214E-3</v>
          </cell>
          <cell r="I108">
            <v>1000000</v>
          </cell>
          <cell r="J108">
            <v>0.96446187340374623</v>
          </cell>
          <cell r="K108">
            <v>190885208</v>
          </cell>
        </row>
        <row r="109">
          <cell r="A109" t="str">
            <v>SW-17</v>
          </cell>
          <cell r="C109" t="str">
            <v>Techincal Field Support</v>
          </cell>
          <cell r="F109">
            <v>37011</v>
          </cell>
          <cell r="H109">
            <v>1.6786423309987101E-3</v>
          </cell>
          <cell r="I109">
            <v>332235</v>
          </cell>
          <cell r="J109">
            <v>0.96614051573474491</v>
          </cell>
          <cell r="K109">
            <v>191217443</v>
          </cell>
        </row>
        <row r="110">
          <cell r="A110" t="str">
            <v>C-41</v>
          </cell>
          <cell r="C110" t="str">
            <v>Start Performance Test CT #2</v>
          </cell>
          <cell r="F110">
            <v>37042</v>
          </cell>
          <cell r="H110">
            <v>5.0525752283736214E-3</v>
          </cell>
          <cell r="I110">
            <v>1000000</v>
          </cell>
          <cell r="J110">
            <v>0.97119309096311857</v>
          </cell>
          <cell r="K110">
            <v>192217443</v>
          </cell>
        </row>
        <row r="111">
          <cell r="A111" t="str">
            <v>SW-18</v>
          </cell>
          <cell r="C111" t="str">
            <v>Final Acceptance</v>
          </cell>
          <cell r="F111">
            <v>37072</v>
          </cell>
          <cell r="H111">
            <v>1.6786443520288016E-2</v>
          </cell>
          <cell r="I111">
            <v>3322354</v>
          </cell>
          <cell r="J111">
            <v>0.98797953448340659</v>
          </cell>
          <cell r="K111">
            <v>195539797</v>
          </cell>
        </row>
        <row r="112">
          <cell r="A112" t="str">
            <v>C-42</v>
          </cell>
          <cell r="C112" t="str">
            <v>Previsional Acceptance CT #1</v>
          </cell>
          <cell r="F112">
            <v>37072</v>
          </cell>
          <cell r="H112">
            <v>2.3861797031040103E-3</v>
          </cell>
          <cell r="I112">
            <v>472270</v>
          </cell>
          <cell r="J112">
            <v>0.99036571418651065</v>
          </cell>
          <cell r="K112">
            <v>196012067</v>
          </cell>
        </row>
        <row r="113">
          <cell r="A113" t="str">
            <v>C-43</v>
          </cell>
          <cell r="C113" t="str">
            <v>Provisional Acceptance CT #2</v>
          </cell>
          <cell r="F113">
            <v>37072</v>
          </cell>
          <cell r="H113">
            <v>2.3861797031040103E-3</v>
          </cell>
          <cell r="I113">
            <v>472270</v>
          </cell>
          <cell r="J113">
            <v>0.99275189388961471</v>
          </cell>
          <cell r="K113">
            <v>196484337</v>
          </cell>
        </row>
        <row r="114">
          <cell r="A114" t="str">
            <v>C-44</v>
          </cell>
          <cell r="C114" t="str">
            <v>Commence Steam Blow</v>
          </cell>
          <cell r="F114">
            <v>37195</v>
          </cell>
          <cell r="H114">
            <v>2.3861797031040103E-3</v>
          </cell>
          <cell r="I114">
            <v>472270</v>
          </cell>
          <cell r="J114">
            <v>0.99513807359271877</v>
          </cell>
          <cell r="K114">
            <v>196956607</v>
          </cell>
        </row>
        <row r="115">
          <cell r="A115" t="str">
            <v>E-09</v>
          </cell>
          <cell r="C115" t="str">
            <v>Inititial Facility Documents for Phase Two</v>
          </cell>
          <cell r="F115">
            <v>37225</v>
          </cell>
          <cell r="H115">
            <v>2.4757467041773892E-3</v>
          </cell>
          <cell r="I115">
            <v>489997</v>
          </cell>
          <cell r="J115">
            <v>0.99761382029689616</v>
          </cell>
          <cell r="K115">
            <v>197446604</v>
          </cell>
        </row>
        <row r="116">
          <cell r="A116" t="str">
            <v>C-45</v>
          </cell>
          <cell r="C116" t="str">
            <v>Synchronize ST-G</v>
          </cell>
          <cell r="F116">
            <v>37225</v>
          </cell>
          <cell r="H116">
            <v>2.3861797031040103E-3</v>
          </cell>
          <cell r="I116">
            <v>472270</v>
          </cell>
          <cell r="J116">
            <v>1.0000000000000002</v>
          </cell>
          <cell r="K116">
            <v>197918874</v>
          </cell>
        </row>
        <row r="117">
          <cell r="C117" t="str">
            <v xml:space="preserve">  TOTAL PROJECT COST:</v>
          </cell>
          <cell r="H117">
            <v>1.0000000000000002</v>
          </cell>
          <cell r="I117">
            <v>197918874</v>
          </cell>
        </row>
      </sheetData>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ENTRY"/>
      <sheetName val="Structural FCUs"/>
      <sheetName val="all other FCUs"/>
      <sheetName val="Product Code"/>
      <sheetName val="Sub Locations"/>
      <sheetName val="T&amp;W Scratch Sheet"/>
      <sheetName val="TRANS Asset Classes"/>
      <sheetName val="TLD Conductor Calcs"/>
      <sheetName val="Revision Log"/>
      <sheetName val="TLD FCU Definitions"/>
    </sheetNames>
    <sheetDataSet>
      <sheetData sheetId="0" refreshError="1"/>
      <sheetData sheetId="1" refreshError="1"/>
      <sheetData sheetId="2" refreshError="1"/>
      <sheetData sheetId="3" refreshError="1"/>
      <sheetData sheetId="4" refreshError="1"/>
      <sheetData sheetId="5" refreshError="1"/>
      <sheetData sheetId="6">
        <row r="3">
          <cell r="A3" t="str">
            <v>AC PNL</v>
          </cell>
        </row>
        <row r="4">
          <cell r="A4" t="str">
            <v>BATTERY</v>
          </cell>
        </row>
        <row r="5">
          <cell r="A5" t="str">
            <v>BLDG</v>
          </cell>
        </row>
        <row r="6">
          <cell r="A6" t="str">
            <v>BLDG</v>
          </cell>
        </row>
        <row r="7">
          <cell r="A7" t="str">
            <v>CARRIER</v>
          </cell>
        </row>
        <row r="8">
          <cell r="A8" t="str">
            <v>COMM</v>
          </cell>
        </row>
        <row r="9">
          <cell r="A9" t="str">
            <v>DC PNL</v>
          </cell>
        </row>
        <row r="10">
          <cell r="A10" t="str">
            <v xml:space="preserve">FR </v>
          </cell>
        </row>
        <row r="11">
          <cell r="A11" t="str">
            <v>HVAC</v>
          </cell>
        </row>
        <row r="12">
          <cell r="A12" t="str">
            <v>METER</v>
          </cell>
        </row>
        <row r="13">
          <cell r="A13" t="str">
            <v>PANEL</v>
          </cell>
        </row>
        <row r="14">
          <cell r="A14" t="str">
            <v>RTU</v>
          </cell>
        </row>
        <row r="15">
          <cell r="A15" t="str">
            <v>TP</v>
          </cell>
        </row>
        <row r="16">
          <cell r="A16" t="str">
            <v>EASEMENT</v>
          </cell>
        </row>
        <row r="17">
          <cell r="A17" t="str">
            <v>LAND</v>
          </cell>
        </row>
        <row r="18">
          <cell r="A18" t="str">
            <v>FENCE</v>
          </cell>
        </row>
        <row r="19">
          <cell r="A19" t="str">
            <v>FND</v>
          </cell>
        </row>
        <row r="20">
          <cell r="A20" t="str">
            <v>SITE</v>
          </cell>
        </row>
        <row r="21">
          <cell r="A21" t="str">
            <v>STR</v>
          </cell>
        </row>
        <row r="22">
          <cell r="A22" t="str">
            <v>STR&amp;FDN</v>
          </cell>
        </row>
        <row r="23">
          <cell r="A23" t="str">
            <v>ADS</v>
          </cell>
        </row>
        <row r="24">
          <cell r="A24" t="str">
            <v>ARRESTER</v>
          </cell>
        </row>
        <row r="25">
          <cell r="A25" t="str">
            <v>AUTOTRANS</v>
          </cell>
        </row>
        <row r="26">
          <cell r="A26" t="str">
            <v>BUSHING</v>
          </cell>
        </row>
        <row r="27">
          <cell r="A27" t="str">
            <v>CAP</v>
          </cell>
        </row>
        <row r="28">
          <cell r="A28" t="str">
            <v>CAPACITOR</v>
          </cell>
        </row>
        <row r="29">
          <cell r="A29" t="str">
            <v>CB</v>
          </cell>
        </row>
        <row r="30">
          <cell r="A30" t="str">
            <v>CR</v>
          </cell>
        </row>
        <row r="31">
          <cell r="A31" t="str">
            <v>CS</v>
          </cell>
        </row>
        <row r="32">
          <cell r="A32" t="str">
            <v>FUSE</v>
          </cell>
        </row>
        <row r="33">
          <cell r="A33" t="str">
            <v>GROUNDING</v>
          </cell>
        </row>
        <row r="34">
          <cell r="A34" t="str">
            <v>INSULATOR</v>
          </cell>
        </row>
        <row r="35">
          <cell r="A35" t="str">
            <v>INTERRUP</v>
          </cell>
        </row>
        <row r="36">
          <cell r="A36" t="str">
            <v>LTC</v>
          </cell>
        </row>
        <row r="37">
          <cell r="A37" t="str">
            <v>OCB     *DO NOT USE ANYMORE</v>
          </cell>
        </row>
        <row r="38">
          <cell r="A38" t="str">
            <v>PWT</v>
          </cell>
        </row>
        <row r="39">
          <cell r="A39" t="str">
            <v>REACTOR</v>
          </cell>
        </row>
        <row r="40">
          <cell r="A40" t="str">
            <v>REG</v>
          </cell>
        </row>
        <row r="41">
          <cell r="A41" t="str">
            <v>RESISTOR</v>
          </cell>
        </row>
        <row r="42">
          <cell r="A42" t="str">
            <v>SWITCH</v>
          </cell>
        </row>
        <row r="43">
          <cell r="A43" t="str">
            <v>TEST</v>
          </cell>
        </row>
        <row r="44">
          <cell r="A44" t="str">
            <v>TRANSFMR</v>
          </cell>
        </row>
        <row r="45">
          <cell r="A45" t="str">
            <v>TRANSFMR</v>
          </cell>
        </row>
        <row r="46">
          <cell r="A46" t="str">
            <v>TRANSFMR</v>
          </cell>
        </row>
        <row r="47">
          <cell r="A47" t="str">
            <v>TRAP</v>
          </cell>
        </row>
        <row r="48">
          <cell r="A48" t="str">
            <v>TUBING</v>
          </cell>
        </row>
        <row r="49">
          <cell r="A49" t="str">
            <v>WIRE</v>
          </cell>
        </row>
        <row r="50">
          <cell r="A50" t="str">
            <v>AUX EQUIP</v>
          </cell>
        </row>
        <row r="51">
          <cell r="A51" t="str">
            <v>CHAN BANK</v>
          </cell>
        </row>
        <row r="52">
          <cell r="A52" t="str">
            <v>COMM</v>
          </cell>
        </row>
        <row r="53">
          <cell r="A53" t="str">
            <v>FIBER ELEC</v>
          </cell>
        </row>
        <row r="54">
          <cell r="A54" t="str">
            <v>FIBER PLT</v>
          </cell>
        </row>
        <row r="55">
          <cell r="A55" t="str">
            <v>SHELTER</v>
          </cell>
        </row>
        <row r="56">
          <cell r="A56" t="str">
            <v>TELE ELEC</v>
          </cell>
        </row>
        <row r="57">
          <cell r="A57" t="str">
            <v>VD CABLE</v>
          </cell>
        </row>
        <row r="58">
          <cell r="A58" t="str">
            <v>ARM ASSEMB</v>
          </cell>
        </row>
        <row r="59">
          <cell r="A59" t="str">
            <v>ARR ASSEMB</v>
          </cell>
        </row>
        <row r="60">
          <cell r="A60" t="str">
            <v>COND</v>
          </cell>
        </row>
        <row r="61">
          <cell r="A61" t="str">
            <v>ERS</v>
          </cell>
        </row>
        <row r="62">
          <cell r="A62" t="str">
            <v>GUY ASSEMB</v>
          </cell>
        </row>
        <row r="63">
          <cell r="A63" t="str">
            <v>LINEDAMPER</v>
          </cell>
        </row>
        <row r="64">
          <cell r="A64" t="str">
            <v>POLE</v>
          </cell>
        </row>
        <row r="65">
          <cell r="A65" t="str">
            <v>POLEEXT</v>
          </cell>
        </row>
        <row r="66">
          <cell r="A66" t="str">
            <v>TOWER</v>
          </cell>
        </row>
        <row r="67">
          <cell r="A67" t="str">
            <v>TWR EXT</v>
          </cell>
        </row>
        <row r="68">
          <cell r="A68" t="str">
            <v>WIRE</v>
          </cell>
        </row>
        <row r="69">
          <cell r="A69" t="str">
            <v>XBRACEASMB</v>
          </cell>
        </row>
      </sheetData>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S FTE Stats"/>
      <sheetName val="Chartfield"/>
      <sheetName val="Datasheet"/>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Paper Index"/>
      <sheetName val="High-level JE"/>
      <sheetName val="A - Original Dump"/>
      <sheetName val="B - LCRA Accrual"/>
      <sheetName val="C - TRANS only"/>
      <sheetName val="D - FPP Only"/>
      <sheetName val="E - GenTex only"/>
      <sheetName val="F - Payroll Additives"/>
      <sheetName val="G - Pay period schedule"/>
      <sheetName val="H - LCRA share of FPP "/>
      <sheetName val="I - FPP Products"/>
      <sheetName val="J - FPP CIP"/>
      <sheetName val="K - Prior year high level JE"/>
      <sheetName val="L - FY10 original dump"/>
      <sheetName val="M - FY10 GenTex only"/>
      <sheetName val="N - FY10 Pay period schedule"/>
      <sheetName val="O - FY10 LCRA accrual"/>
      <sheetName val="P - FY10 FPP Participant shares"/>
      <sheetName val="T - Tickmarks"/>
      <sheetName val="B - accl"/>
      <sheetName val="Sheet1"/>
    </sheetNames>
    <sheetDataSet>
      <sheetData sheetId="0"/>
      <sheetData sheetId="1"/>
      <sheetData sheetId="2"/>
      <sheetData sheetId="3">
        <row r="3">
          <cell r="F3" t="str">
            <v>41400</v>
          </cell>
          <cell r="K3">
            <v>10.91</v>
          </cell>
        </row>
        <row r="4">
          <cell r="F4" t="str">
            <v>41400</v>
          </cell>
          <cell r="K4">
            <v>68.25</v>
          </cell>
        </row>
        <row r="5">
          <cell r="F5" t="str">
            <v>41400</v>
          </cell>
          <cell r="K5">
            <v>6195.05</v>
          </cell>
        </row>
        <row r="6">
          <cell r="F6" t="str">
            <v>41400</v>
          </cell>
          <cell r="K6">
            <v>1730.74</v>
          </cell>
        </row>
        <row r="7">
          <cell r="F7" t="str">
            <v>41400</v>
          </cell>
          <cell r="K7">
            <v>2894.25</v>
          </cell>
        </row>
        <row r="8">
          <cell r="F8" t="str">
            <v>41400</v>
          </cell>
          <cell r="K8">
            <v>2085.21</v>
          </cell>
        </row>
        <row r="9">
          <cell r="F9" t="str">
            <v>41400</v>
          </cell>
          <cell r="K9">
            <v>2185.06</v>
          </cell>
        </row>
        <row r="10">
          <cell r="F10" t="str">
            <v>41400</v>
          </cell>
          <cell r="K10">
            <v>67.02</v>
          </cell>
        </row>
        <row r="11">
          <cell r="F11" t="str">
            <v>41400</v>
          </cell>
          <cell r="K11">
            <v>338.56</v>
          </cell>
        </row>
        <row r="12">
          <cell r="F12" t="str">
            <v>41400</v>
          </cell>
          <cell r="K12">
            <v>456.35</v>
          </cell>
        </row>
        <row r="13">
          <cell r="F13" t="str">
            <v>41400</v>
          </cell>
          <cell r="K13">
            <v>861.98</v>
          </cell>
        </row>
        <row r="14">
          <cell r="F14" t="str">
            <v>41400</v>
          </cell>
          <cell r="K14">
            <v>2479.9499999999998</v>
          </cell>
        </row>
        <row r="15">
          <cell r="F15" t="str">
            <v>41400</v>
          </cell>
          <cell r="K15">
            <v>68.25</v>
          </cell>
        </row>
        <row r="16">
          <cell r="F16" t="str">
            <v>41400</v>
          </cell>
          <cell r="K16">
            <v>267.07</v>
          </cell>
        </row>
        <row r="17">
          <cell r="F17" t="str">
            <v>41400</v>
          </cell>
          <cell r="K17">
            <v>6605.62</v>
          </cell>
        </row>
        <row r="18">
          <cell r="F18" t="str">
            <v>41400</v>
          </cell>
          <cell r="K18">
            <v>47.13</v>
          </cell>
        </row>
        <row r="19">
          <cell r="F19" t="str">
            <v>41400</v>
          </cell>
          <cell r="K19">
            <v>363.84</v>
          </cell>
        </row>
        <row r="20">
          <cell r="F20" t="str">
            <v>41400</v>
          </cell>
          <cell r="K20">
            <v>242.56</v>
          </cell>
        </row>
        <row r="21">
          <cell r="F21" t="str">
            <v>41400</v>
          </cell>
          <cell r="K21">
            <v>181.92</v>
          </cell>
        </row>
        <row r="22">
          <cell r="F22" t="str">
            <v>41400</v>
          </cell>
          <cell r="K22">
            <v>42.21</v>
          </cell>
        </row>
        <row r="23">
          <cell r="F23" t="str">
            <v>41400</v>
          </cell>
          <cell r="K23">
            <v>54.38</v>
          </cell>
        </row>
        <row r="24">
          <cell r="F24" t="str">
            <v>41400</v>
          </cell>
          <cell r="K24">
            <v>84.28</v>
          </cell>
        </row>
        <row r="25">
          <cell r="F25" t="str">
            <v>41400</v>
          </cell>
          <cell r="K25">
            <v>158.04</v>
          </cell>
        </row>
        <row r="26">
          <cell r="F26" t="str">
            <v>41400</v>
          </cell>
          <cell r="K26">
            <v>148.30000000000001</v>
          </cell>
        </row>
        <row r="27">
          <cell r="F27" t="str">
            <v>41400</v>
          </cell>
          <cell r="K27">
            <v>56.78</v>
          </cell>
        </row>
        <row r="28">
          <cell r="F28" t="str">
            <v>41400</v>
          </cell>
          <cell r="K28">
            <v>911.6</v>
          </cell>
        </row>
        <row r="29">
          <cell r="F29" t="str">
            <v>41400</v>
          </cell>
          <cell r="K29">
            <v>513.01</v>
          </cell>
        </row>
        <row r="30">
          <cell r="F30" t="str">
            <v>41400</v>
          </cell>
          <cell r="K30">
            <v>14078.27</v>
          </cell>
        </row>
        <row r="31">
          <cell r="F31" t="str">
            <v>41400</v>
          </cell>
          <cell r="K31">
            <v>1435.12</v>
          </cell>
        </row>
        <row r="32">
          <cell r="F32" t="str">
            <v>41400</v>
          </cell>
          <cell r="K32">
            <v>5004.6899999999996</v>
          </cell>
        </row>
        <row r="33">
          <cell r="F33" t="str">
            <v>41400</v>
          </cell>
          <cell r="K33">
            <v>553.19000000000005</v>
          </cell>
        </row>
        <row r="34">
          <cell r="F34" t="str">
            <v>41400</v>
          </cell>
          <cell r="K34">
            <v>15909.61</v>
          </cell>
        </row>
        <row r="35">
          <cell r="F35" t="str">
            <v>41400</v>
          </cell>
          <cell r="K35">
            <v>18672.88</v>
          </cell>
        </row>
        <row r="36">
          <cell r="F36" t="str">
            <v>41400</v>
          </cell>
          <cell r="K36">
            <v>546.70000000000005</v>
          </cell>
        </row>
        <row r="37">
          <cell r="F37" t="str">
            <v>41400</v>
          </cell>
          <cell r="K37">
            <v>610.54</v>
          </cell>
        </row>
        <row r="38">
          <cell r="F38" t="str">
            <v>41400</v>
          </cell>
          <cell r="K38">
            <v>233.04</v>
          </cell>
        </row>
        <row r="39">
          <cell r="F39" t="str">
            <v>41400</v>
          </cell>
          <cell r="K39">
            <v>1794.73</v>
          </cell>
        </row>
        <row r="40">
          <cell r="F40" t="str">
            <v>41400</v>
          </cell>
          <cell r="K40">
            <v>1153.51</v>
          </cell>
        </row>
        <row r="41">
          <cell r="F41" t="str">
            <v>41400</v>
          </cell>
          <cell r="K41">
            <v>177.81</v>
          </cell>
        </row>
        <row r="42">
          <cell r="F42" t="str">
            <v>41400</v>
          </cell>
          <cell r="K42">
            <v>326.91000000000003</v>
          </cell>
        </row>
        <row r="43">
          <cell r="F43" t="str">
            <v>41400</v>
          </cell>
          <cell r="K43">
            <v>1159.78</v>
          </cell>
        </row>
        <row r="44">
          <cell r="F44" t="str">
            <v>41400</v>
          </cell>
          <cell r="K44">
            <v>94.85</v>
          </cell>
        </row>
        <row r="45">
          <cell r="F45" t="str">
            <v>41400</v>
          </cell>
          <cell r="K45">
            <v>23.18</v>
          </cell>
        </row>
        <row r="46">
          <cell r="F46" t="str">
            <v>41400</v>
          </cell>
          <cell r="K46">
            <v>46.62</v>
          </cell>
        </row>
        <row r="47">
          <cell r="F47" t="str">
            <v>41400</v>
          </cell>
          <cell r="K47">
            <v>631.34</v>
          </cell>
        </row>
        <row r="48">
          <cell r="F48" t="str">
            <v>41400</v>
          </cell>
          <cell r="K48">
            <v>955.53</v>
          </cell>
        </row>
        <row r="49">
          <cell r="F49" t="str">
            <v>41400</v>
          </cell>
          <cell r="K49">
            <v>273.01</v>
          </cell>
        </row>
        <row r="50">
          <cell r="F50" t="str">
            <v>41400</v>
          </cell>
          <cell r="K50">
            <v>62.43</v>
          </cell>
        </row>
        <row r="51">
          <cell r="F51" t="str">
            <v>41400</v>
          </cell>
          <cell r="K51">
            <v>3.92</v>
          </cell>
        </row>
        <row r="52">
          <cell r="F52" t="str">
            <v>41402</v>
          </cell>
          <cell r="K52">
            <v>1857.81</v>
          </cell>
        </row>
        <row r="53">
          <cell r="F53" t="str">
            <v>41402</v>
          </cell>
          <cell r="K53">
            <v>0</v>
          </cell>
        </row>
        <row r="54">
          <cell r="F54" t="str">
            <v>41402</v>
          </cell>
          <cell r="K54">
            <v>146.15</v>
          </cell>
        </row>
        <row r="55">
          <cell r="F55" t="str">
            <v>41402</v>
          </cell>
          <cell r="K55">
            <v>255.5</v>
          </cell>
        </row>
        <row r="56">
          <cell r="F56" t="str">
            <v>41402</v>
          </cell>
          <cell r="K56">
            <v>232.41</v>
          </cell>
        </row>
        <row r="57">
          <cell r="F57" t="str">
            <v>41402</v>
          </cell>
          <cell r="K57">
            <v>63.94</v>
          </cell>
        </row>
        <row r="58">
          <cell r="F58" t="str">
            <v>41402</v>
          </cell>
          <cell r="K58">
            <v>0.6</v>
          </cell>
        </row>
        <row r="59">
          <cell r="F59" t="str">
            <v>41402</v>
          </cell>
          <cell r="K59">
            <v>262.58</v>
          </cell>
        </row>
        <row r="60">
          <cell r="F60" t="str">
            <v>41402</v>
          </cell>
          <cell r="K60">
            <v>2266.61</v>
          </cell>
        </row>
        <row r="61">
          <cell r="F61" t="str">
            <v>41402</v>
          </cell>
          <cell r="K61">
            <v>85.16</v>
          </cell>
        </row>
        <row r="62">
          <cell r="F62" t="str">
            <v>41402</v>
          </cell>
          <cell r="K62">
            <v>19937.03</v>
          </cell>
        </row>
        <row r="63">
          <cell r="F63" t="str">
            <v>41402</v>
          </cell>
          <cell r="K63">
            <v>3110.51</v>
          </cell>
        </row>
        <row r="64">
          <cell r="F64" t="str">
            <v>41402</v>
          </cell>
          <cell r="K64">
            <v>31.73</v>
          </cell>
        </row>
        <row r="65">
          <cell r="F65" t="str">
            <v>41402</v>
          </cell>
          <cell r="K65">
            <v>1660.61</v>
          </cell>
        </row>
        <row r="66">
          <cell r="F66" t="str">
            <v>41402</v>
          </cell>
          <cell r="K66">
            <v>3835.9</v>
          </cell>
        </row>
        <row r="67">
          <cell r="F67" t="str">
            <v>41402</v>
          </cell>
          <cell r="K67">
            <v>4455.8999999999996</v>
          </cell>
        </row>
        <row r="68">
          <cell r="F68" t="str">
            <v>41402</v>
          </cell>
          <cell r="K68">
            <v>7366.85</v>
          </cell>
        </row>
        <row r="69">
          <cell r="F69" t="str">
            <v>41402</v>
          </cell>
          <cell r="K69">
            <v>950.66</v>
          </cell>
        </row>
        <row r="70">
          <cell r="F70" t="str">
            <v>41402</v>
          </cell>
          <cell r="K70">
            <v>9807.41</v>
          </cell>
        </row>
        <row r="71">
          <cell r="F71" t="str">
            <v>41402</v>
          </cell>
          <cell r="K71">
            <v>2229.0100000000002</v>
          </cell>
        </row>
        <row r="72">
          <cell r="F72" t="str">
            <v>41402</v>
          </cell>
          <cell r="K72">
            <v>40.58</v>
          </cell>
        </row>
        <row r="73">
          <cell r="F73" t="str">
            <v>41402</v>
          </cell>
          <cell r="K73">
            <v>1.01</v>
          </cell>
        </row>
        <row r="74">
          <cell r="F74" t="str">
            <v>41402</v>
          </cell>
          <cell r="K74">
            <v>255.25</v>
          </cell>
        </row>
        <row r="75">
          <cell r="F75" t="str">
            <v>41402</v>
          </cell>
          <cell r="K75">
            <v>7.89</v>
          </cell>
        </row>
        <row r="76">
          <cell r="F76" t="str">
            <v>41402</v>
          </cell>
          <cell r="K76">
            <v>30594.98</v>
          </cell>
        </row>
        <row r="77">
          <cell r="F77" t="str">
            <v>41402</v>
          </cell>
          <cell r="K77">
            <v>10336.5</v>
          </cell>
        </row>
        <row r="78">
          <cell r="F78" t="str">
            <v>41402</v>
          </cell>
          <cell r="K78">
            <v>0</v>
          </cell>
        </row>
        <row r="79">
          <cell r="F79" t="str">
            <v>41402</v>
          </cell>
          <cell r="K79">
            <v>292.5</v>
          </cell>
        </row>
        <row r="80">
          <cell r="F80" t="str">
            <v>41402</v>
          </cell>
          <cell r="K80">
            <v>6760.02</v>
          </cell>
        </row>
        <row r="81">
          <cell r="F81" t="str">
            <v>41402</v>
          </cell>
          <cell r="K81">
            <v>2083.09</v>
          </cell>
        </row>
        <row r="82">
          <cell r="F82" t="str">
            <v>41402</v>
          </cell>
          <cell r="K82">
            <v>44.5</v>
          </cell>
        </row>
        <row r="83">
          <cell r="F83" t="str">
            <v>41402</v>
          </cell>
          <cell r="K83">
            <v>248.67</v>
          </cell>
        </row>
        <row r="84">
          <cell r="F84" t="str">
            <v>41402</v>
          </cell>
          <cell r="K84">
            <v>288.04000000000002</v>
          </cell>
        </row>
        <row r="85">
          <cell r="F85" t="str">
            <v>41402</v>
          </cell>
          <cell r="K85">
            <v>19.75</v>
          </cell>
        </row>
        <row r="86">
          <cell r="F86" t="str">
            <v>41402</v>
          </cell>
          <cell r="K86">
            <v>2.62</v>
          </cell>
        </row>
        <row r="87">
          <cell r="F87" t="str">
            <v>41402</v>
          </cell>
          <cell r="K87">
            <v>17143.07</v>
          </cell>
        </row>
        <row r="88">
          <cell r="F88" t="str">
            <v>41402</v>
          </cell>
          <cell r="K88">
            <v>378.15</v>
          </cell>
        </row>
        <row r="89">
          <cell r="F89" t="str">
            <v>41402</v>
          </cell>
          <cell r="K89">
            <v>1614.9</v>
          </cell>
        </row>
        <row r="90">
          <cell r="F90" t="str">
            <v>41402</v>
          </cell>
          <cell r="K90">
            <v>671.64</v>
          </cell>
        </row>
        <row r="91">
          <cell r="F91" t="str">
            <v>41402</v>
          </cell>
          <cell r="K91">
            <v>3781.1</v>
          </cell>
        </row>
        <row r="92">
          <cell r="F92" t="str">
            <v>41402</v>
          </cell>
          <cell r="K92">
            <v>7335.35</v>
          </cell>
        </row>
        <row r="93">
          <cell r="F93" t="str">
            <v>41402</v>
          </cell>
          <cell r="K93">
            <v>71</v>
          </cell>
        </row>
        <row r="94">
          <cell r="F94" t="str">
            <v>41402</v>
          </cell>
          <cell r="K94">
            <v>10222.370000000001</v>
          </cell>
        </row>
        <row r="95">
          <cell r="F95" t="str">
            <v>41402</v>
          </cell>
          <cell r="K95">
            <v>5113.34</v>
          </cell>
        </row>
        <row r="96">
          <cell r="F96" t="str">
            <v>41402</v>
          </cell>
          <cell r="K96">
            <v>6681.82</v>
          </cell>
        </row>
        <row r="97">
          <cell r="F97" t="str">
            <v>41402</v>
          </cell>
          <cell r="K97">
            <v>258.83999999999997</v>
          </cell>
        </row>
        <row r="98">
          <cell r="F98" t="str">
            <v>41402</v>
          </cell>
          <cell r="K98">
            <v>45.48</v>
          </cell>
        </row>
        <row r="99">
          <cell r="F99" t="str">
            <v>41402</v>
          </cell>
          <cell r="K99">
            <v>214.38</v>
          </cell>
        </row>
        <row r="100">
          <cell r="F100" t="str">
            <v>41402</v>
          </cell>
          <cell r="K100">
            <v>12.38</v>
          </cell>
        </row>
        <row r="101">
          <cell r="F101" t="str">
            <v>41402</v>
          </cell>
          <cell r="K101">
            <v>17.18</v>
          </cell>
        </row>
        <row r="102">
          <cell r="F102" t="str">
            <v>41402</v>
          </cell>
          <cell r="K102">
            <v>2.4900000000000002</v>
          </cell>
        </row>
        <row r="103">
          <cell r="F103" t="str">
            <v>41402</v>
          </cell>
          <cell r="K103">
            <v>2.78</v>
          </cell>
        </row>
        <row r="104">
          <cell r="F104" t="str">
            <v>41402</v>
          </cell>
          <cell r="K104">
            <v>103.7</v>
          </cell>
        </row>
        <row r="105">
          <cell r="F105" t="str">
            <v>41402</v>
          </cell>
          <cell r="K105">
            <v>914.12</v>
          </cell>
        </row>
        <row r="106">
          <cell r="F106" t="str">
            <v>41402</v>
          </cell>
          <cell r="K106">
            <v>477.02</v>
          </cell>
        </row>
        <row r="107">
          <cell r="F107" t="str">
            <v>41402</v>
          </cell>
          <cell r="K107">
            <v>99</v>
          </cell>
        </row>
        <row r="108">
          <cell r="F108" t="str">
            <v>41402</v>
          </cell>
          <cell r="K108">
            <v>0</v>
          </cell>
        </row>
        <row r="109">
          <cell r="F109" t="str">
            <v>41402</v>
          </cell>
          <cell r="K109">
            <v>13408.06</v>
          </cell>
        </row>
        <row r="110">
          <cell r="F110" t="str">
            <v>41402</v>
          </cell>
          <cell r="K110">
            <v>567.61</v>
          </cell>
        </row>
        <row r="111">
          <cell r="F111" t="str">
            <v>41402</v>
          </cell>
          <cell r="K111">
            <v>2316.0700000000002</v>
          </cell>
        </row>
        <row r="112">
          <cell r="F112" t="str">
            <v>41402</v>
          </cell>
          <cell r="K112">
            <v>0</v>
          </cell>
        </row>
        <row r="113">
          <cell r="F113" t="str">
            <v>41402</v>
          </cell>
          <cell r="K113">
            <v>464.46</v>
          </cell>
        </row>
        <row r="114">
          <cell r="F114" t="str">
            <v>41402</v>
          </cell>
          <cell r="K114">
            <v>4941.6000000000004</v>
          </cell>
        </row>
        <row r="115">
          <cell r="F115" t="str">
            <v>41402</v>
          </cell>
          <cell r="K115">
            <v>10566.82</v>
          </cell>
        </row>
        <row r="116">
          <cell r="F116" t="str">
            <v>41402</v>
          </cell>
          <cell r="K116">
            <v>3944.29</v>
          </cell>
        </row>
        <row r="117">
          <cell r="F117" t="str">
            <v>41402</v>
          </cell>
          <cell r="K117">
            <v>246.41</v>
          </cell>
        </row>
        <row r="118">
          <cell r="F118" t="str">
            <v>41402</v>
          </cell>
          <cell r="K118">
            <v>1050.6300000000001</v>
          </cell>
        </row>
        <row r="119">
          <cell r="F119" t="str">
            <v>41402</v>
          </cell>
          <cell r="K119">
            <v>11.45</v>
          </cell>
        </row>
        <row r="120">
          <cell r="F120" t="str">
            <v>41434</v>
          </cell>
          <cell r="K120">
            <v>319.83999999999997</v>
          </cell>
        </row>
        <row r="121">
          <cell r="F121" t="str">
            <v>41434</v>
          </cell>
          <cell r="K121">
            <v>255.12</v>
          </cell>
        </row>
        <row r="122">
          <cell r="F122" t="str">
            <v>41434</v>
          </cell>
          <cell r="K122">
            <v>385.48</v>
          </cell>
        </row>
        <row r="123">
          <cell r="F123" t="str">
            <v>41434</v>
          </cell>
          <cell r="K123">
            <v>39.869999999999997</v>
          </cell>
        </row>
        <row r="124">
          <cell r="F124" t="str">
            <v>41434</v>
          </cell>
          <cell r="K124">
            <v>1843.08</v>
          </cell>
        </row>
        <row r="125">
          <cell r="F125" t="str">
            <v>41434</v>
          </cell>
          <cell r="K125">
            <v>1776.72</v>
          </cell>
        </row>
        <row r="126">
          <cell r="F126" t="str">
            <v>41434</v>
          </cell>
          <cell r="K126">
            <v>3833.1</v>
          </cell>
        </row>
        <row r="127">
          <cell r="F127" t="str">
            <v>41434</v>
          </cell>
          <cell r="K127">
            <v>175.23</v>
          </cell>
        </row>
        <row r="128">
          <cell r="F128" t="str">
            <v>41434</v>
          </cell>
          <cell r="K128">
            <v>3.01</v>
          </cell>
        </row>
        <row r="129">
          <cell r="F129" t="str">
            <v>41434</v>
          </cell>
          <cell r="K129">
            <v>129.52000000000001</v>
          </cell>
        </row>
        <row r="130">
          <cell r="F130" t="str">
            <v>41434</v>
          </cell>
          <cell r="K130">
            <v>6.55</v>
          </cell>
        </row>
        <row r="131">
          <cell r="F131" t="str">
            <v>41434</v>
          </cell>
          <cell r="K131">
            <v>6.22</v>
          </cell>
        </row>
        <row r="132">
          <cell r="F132" t="str">
            <v>41434</v>
          </cell>
          <cell r="K132">
            <v>14.49</v>
          </cell>
        </row>
        <row r="133">
          <cell r="F133" t="str">
            <v>41434</v>
          </cell>
          <cell r="K133">
            <v>212.57</v>
          </cell>
        </row>
        <row r="134">
          <cell r="F134" t="str">
            <v>41434</v>
          </cell>
          <cell r="K134">
            <v>12.23</v>
          </cell>
        </row>
        <row r="135">
          <cell r="F135" t="str">
            <v>41434</v>
          </cell>
          <cell r="K135">
            <v>3.68</v>
          </cell>
        </row>
        <row r="136">
          <cell r="F136" t="str">
            <v>41434</v>
          </cell>
          <cell r="K136">
            <v>0.89</v>
          </cell>
        </row>
        <row r="137">
          <cell r="F137" t="str">
            <v>41434</v>
          </cell>
          <cell r="K137">
            <v>0.89</v>
          </cell>
        </row>
        <row r="138">
          <cell r="F138" t="str">
            <v>41434</v>
          </cell>
          <cell r="K138">
            <v>0.95</v>
          </cell>
        </row>
        <row r="139">
          <cell r="F139" t="str">
            <v>41434</v>
          </cell>
          <cell r="K139">
            <v>13.07</v>
          </cell>
        </row>
        <row r="140">
          <cell r="F140" t="str">
            <v>41434</v>
          </cell>
          <cell r="K140">
            <v>9.91</v>
          </cell>
        </row>
        <row r="141">
          <cell r="F141" t="str">
            <v>41434</v>
          </cell>
          <cell r="K141">
            <v>29.59</v>
          </cell>
        </row>
        <row r="142">
          <cell r="F142" t="str">
            <v>41434</v>
          </cell>
          <cell r="K142">
            <v>60</v>
          </cell>
        </row>
        <row r="143">
          <cell r="F143" t="str">
            <v>41434</v>
          </cell>
          <cell r="K143">
            <v>1153.8</v>
          </cell>
        </row>
        <row r="144">
          <cell r="F144" t="str">
            <v>41434</v>
          </cell>
          <cell r="K144">
            <v>5.35</v>
          </cell>
        </row>
        <row r="145">
          <cell r="F145" t="str">
            <v>41434</v>
          </cell>
          <cell r="K145">
            <v>87.28</v>
          </cell>
        </row>
        <row r="146">
          <cell r="F146" t="str">
            <v>41434</v>
          </cell>
          <cell r="K146">
            <v>8.36</v>
          </cell>
        </row>
        <row r="147">
          <cell r="F147" t="str">
            <v>41434</v>
          </cell>
          <cell r="K147">
            <v>37.49</v>
          </cell>
        </row>
        <row r="148">
          <cell r="F148" t="str">
            <v>41434</v>
          </cell>
          <cell r="K148">
            <v>70.53</v>
          </cell>
        </row>
        <row r="149">
          <cell r="F149" t="str">
            <v>41434</v>
          </cell>
          <cell r="K149">
            <v>7.49</v>
          </cell>
        </row>
        <row r="150">
          <cell r="F150" t="str">
            <v>41434</v>
          </cell>
          <cell r="K150">
            <v>15.85</v>
          </cell>
        </row>
        <row r="151">
          <cell r="F151" t="str">
            <v>41434</v>
          </cell>
          <cell r="K151">
            <v>3677.54</v>
          </cell>
        </row>
        <row r="152">
          <cell r="F152" t="str">
            <v>41434</v>
          </cell>
          <cell r="K152">
            <v>106.5</v>
          </cell>
        </row>
        <row r="153">
          <cell r="F153" t="str">
            <v>41434</v>
          </cell>
          <cell r="K153">
            <v>19.059999999999999</v>
          </cell>
        </row>
        <row r="154">
          <cell r="F154" t="str">
            <v>41434</v>
          </cell>
          <cell r="K154">
            <v>408.26</v>
          </cell>
        </row>
        <row r="155">
          <cell r="F155" t="str">
            <v>41434</v>
          </cell>
          <cell r="K155">
            <v>490.12</v>
          </cell>
        </row>
        <row r="156">
          <cell r="F156" t="str">
            <v>41434</v>
          </cell>
          <cell r="K156">
            <v>500.07</v>
          </cell>
        </row>
        <row r="157">
          <cell r="F157" t="str">
            <v>41434</v>
          </cell>
          <cell r="K157">
            <v>427.3</v>
          </cell>
        </row>
        <row r="158">
          <cell r="F158" t="str">
            <v>41434</v>
          </cell>
          <cell r="K158">
            <v>400.6</v>
          </cell>
        </row>
        <row r="159">
          <cell r="F159" t="str">
            <v>41434</v>
          </cell>
          <cell r="K159">
            <v>3237.13</v>
          </cell>
        </row>
        <row r="160">
          <cell r="F160" t="str">
            <v>41434</v>
          </cell>
          <cell r="K160">
            <v>3939.95</v>
          </cell>
        </row>
        <row r="161">
          <cell r="F161" t="str">
            <v>41434</v>
          </cell>
          <cell r="K161">
            <v>447.54</v>
          </cell>
        </row>
        <row r="162">
          <cell r="F162" t="str">
            <v>41434</v>
          </cell>
          <cell r="K162">
            <v>1038.98</v>
          </cell>
        </row>
        <row r="163">
          <cell r="F163" t="str">
            <v>41434</v>
          </cell>
          <cell r="K163">
            <v>114.95</v>
          </cell>
        </row>
        <row r="164">
          <cell r="F164" t="str">
            <v>41434</v>
          </cell>
          <cell r="K164">
            <v>1611.88</v>
          </cell>
        </row>
        <row r="165">
          <cell r="F165" t="str">
            <v>41434</v>
          </cell>
          <cell r="K165">
            <v>5754.07</v>
          </cell>
        </row>
        <row r="166">
          <cell r="F166" t="str">
            <v>41434</v>
          </cell>
          <cell r="K166">
            <v>152.19999999999999</v>
          </cell>
        </row>
        <row r="167">
          <cell r="F167" t="str">
            <v>41434</v>
          </cell>
          <cell r="K167">
            <v>99.56</v>
          </cell>
        </row>
        <row r="168">
          <cell r="F168" t="str">
            <v>41434</v>
          </cell>
          <cell r="K168">
            <v>730.73</v>
          </cell>
        </row>
        <row r="169">
          <cell r="F169" t="str">
            <v>41434</v>
          </cell>
          <cell r="K169">
            <v>241.13</v>
          </cell>
        </row>
        <row r="170">
          <cell r="F170" t="str">
            <v>41434</v>
          </cell>
          <cell r="K170">
            <v>825.77</v>
          </cell>
        </row>
        <row r="171">
          <cell r="F171" t="str">
            <v>41434</v>
          </cell>
          <cell r="K171">
            <v>52.06</v>
          </cell>
        </row>
        <row r="172">
          <cell r="F172" t="str">
            <v>41434</v>
          </cell>
          <cell r="K172">
            <v>105.47</v>
          </cell>
        </row>
        <row r="173">
          <cell r="F173" t="str">
            <v>41434</v>
          </cell>
          <cell r="K173">
            <v>212.74</v>
          </cell>
        </row>
        <row r="174">
          <cell r="F174" t="str">
            <v>41434</v>
          </cell>
          <cell r="K174">
            <v>1207.26</v>
          </cell>
        </row>
        <row r="175">
          <cell r="F175" t="str">
            <v>41434</v>
          </cell>
          <cell r="K175">
            <v>893.3</v>
          </cell>
        </row>
        <row r="176">
          <cell r="F176" t="str">
            <v>41434</v>
          </cell>
          <cell r="K176">
            <v>66.760000000000005</v>
          </cell>
        </row>
        <row r="177">
          <cell r="F177" t="str">
            <v>41434</v>
          </cell>
          <cell r="K177">
            <v>38.71</v>
          </cell>
        </row>
        <row r="178">
          <cell r="F178" t="str">
            <v>41434</v>
          </cell>
          <cell r="K178">
            <v>760.42</v>
          </cell>
        </row>
        <row r="179">
          <cell r="F179" t="str">
            <v>41434</v>
          </cell>
          <cell r="K179">
            <v>78.260000000000005</v>
          </cell>
        </row>
        <row r="180">
          <cell r="F180" t="str">
            <v>41434</v>
          </cell>
          <cell r="K180">
            <v>1701.81</v>
          </cell>
        </row>
        <row r="181">
          <cell r="F181" t="str">
            <v>41434</v>
          </cell>
          <cell r="K181">
            <v>1385.2</v>
          </cell>
        </row>
        <row r="182">
          <cell r="F182" t="str">
            <v>41434</v>
          </cell>
          <cell r="K182">
            <v>2897.41</v>
          </cell>
        </row>
        <row r="183">
          <cell r="F183" t="str">
            <v>41434</v>
          </cell>
          <cell r="K183">
            <v>10030.4</v>
          </cell>
        </row>
        <row r="184">
          <cell r="F184" t="str">
            <v>41434</v>
          </cell>
          <cell r="K184">
            <v>15.25</v>
          </cell>
        </row>
        <row r="185">
          <cell r="F185" t="str">
            <v>41434</v>
          </cell>
          <cell r="K185">
            <v>15.25</v>
          </cell>
        </row>
        <row r="186">
          <cell r="F186" t="str">
            <v>41434</v>
          </cell>
          <cell r="K186">
            <v>2930.58</v>
          </cell>
        </row>
        <row r="187">
          <cell r="F187" t="str">
            <v>41434</v>
          </cell>
          <cell r="K187">
            <v>45.75</v>
          </cell>
        </row>
        <row r="188">
          <cell r="F188" t="str">
            <v>41434</v>
          </cell>
          <cell r="K188">
            <v>223.44</v>
          </cell>
        </row>
        <row r="189">
          <cell r="F189" t="str">
            <v>41434</v>
          </cell>
          <cell r="K189">
            <v>663.73</v>
          </cell>
        </row>
        <row r="190">
          <cell r="F190" t="str">
            <v>41434</v>
          </cell>
          <cell r="K190">
            <v>639.99</v>
          </cell>
        </row>
        <row r="191">
          <cell r="F191" t="str">
            <v>41434</v>
          </cell>
          <cell r="K191">
            <v>0</v>
          </cell>
        </row>
        <row r="192">
          <cell r="F192" t="str">
            <v>41434</v>
          </cell>
          <cell r="K192">
            <v>68</v>
          </cell>
        </row>
        <row r="193">
          <cell r="F193" t="str">
            <v>41434</v>
          </cell>
          <cell r="K193">
            <v>153</v>
          </cell>
        </row>
        <row r="194">
          <cell r="F194" t="str">
            <v>41434</v>
          </cell>
          <cell r="K194">
            <v>31.12</v>
          </cell>
        </row>
        <row r="195">
          <cell r="F195" t="str">
            <v>41434</v>
          </cell>
          <cell r="K195">
            <v>366.9</v>
          </cell>
        </row>
        <row r="196">
          <cell r="F196" t="str">
            <v>41434</v>
          </cell>
          <cell r="K196">
            <v>433.6</v>
          </cell>
        </row>
        <row r="197">
          <cell r="F197" t="str">
            <v>41434</v>
          </cell>
          <cell r="K197">
            <v>66.7</v>
          </cell>
        </row>
        <row r="198">
          <cell r="F198" t="str">
            <v>41434</v>
          </cell>
          <cell r="K198">
            <v>166.77</v>
          </cell>
        </row>
        <row r="199">
          <cell r="F199" t="str">
            <v>41434</v>
          </cell>
          <cell r="K199">
            <v>33.35</v>
          </cell>
        </row>
        <row r="200">
          <cell r="F200" t="str">
            <v>41434</v>
          </cell>
          <cell r="K200">
            <v>47.05</v>
          </cell>
        </row>
        <row r="201">
          <cell r="F201" t="str">
            <v>41434</v>
          </cell>
          <cell r="K201">
            <v>90.96</v>
          </cell>
        </row>
        <row r="202">
          <cell r="F202" t="str">
            <v>41434</v>
          </cell>
          <cell r="K202">
            <v>90.96</v>
          </cell>
        </row>
        <row r="203">
          <cell r="F203" t="str">
            <v>41434</v>
          </cell>
          <cell r="K203">
            <v>288.04000000000002</v>
          </cell>
        </row>
        <row r="204">
          <cell r="F204" t="str">
            <v>41434</v>
          </cell>
          <cell r="K204">
            <v>121.28</v>
          </cell>
        </row>
        <row r="205">
          <cell r="F205" t="str">
            <v>41434</v>
          </cell>
          <cell r="K205">
            <v>30.32</v>
          </cell>
        </row>
        <row r="206">
          <cell r="F206" t="str">
            <v>41434</v>
          </cell>
          <cell r="K206">
            <v>15.16</v>
          </cell>
        </row>
        <row r="207">
          <cell r="F207" t="str">
            <v>41434</v>
          </cell>
          <cell r="K207">
            <v>15.16</v>
          </cell>
        </row>
        <row r="208">
          <cell r="F208" t="str">
            <v>41434</v>
          </cell>
          <cell r="K208">
            <v>30.32</v>
          </cell>
        </row>
        <row r="209">
          <cell r="F209" t="str">
            <v>41434</v>
          </cell>
          <cell r="K209">
            <v>15.16</v>
          </cell>
        </row>
        <row r="210">
          <cell r="F210" t="str">
            <v>41434</v>
          </cell>
          <cell r="K210">
            <v>15.16</v>
          </cell>
        </row>
        <row r="211">
          <cell r="F211" t="str">
            <v>41434</v>
          </cell>
          <cell r="K211">
            <v>14.29</v>
          </cell>
        </row>
        <row r="212">
          <cell r="F212" t="str">
            <v>41434</v>
          </cell>
          <cell r="K212">
            <v>48.39</v>
          </cell>
        </row>
        <row r="213">
          <cell r="F213" t="str">
            <v>41434</v>
          </cell>
          <cell r="K213">
            <v>35.840000000000003</v>
          </cell>
        </row>
        <row r="214">
          <cell r="F214" t="str">
            <v>41434</v>
          </cell>
          <cell r="K214">
            <v>32.840000000000003</v>
          </cell>
        </row>
        <row r="215">
          <cell r="F215" t="str">
            <v>41434</v>
          </cell>
          <cell r="K215">
            <v>30.53</v>
          </cell>
        </row>
        <row r="216">
          <cell r="F216" t="str">
            <v>41434</v>
          </cell>
          <cell r="K216">
            <v>141.59</v>
          </cell>
        </row>
        <row r="217">
          <cell r="F217" t="str">
            <v>41434</v>
          </cell>
          <cell r="K217">
            <v>335.92</v>
          </cell>
        </row>
        <row r="218">
          <cell r="F218" t="str">
            <v>41434</v>
          </cell>
          <cell r="K218">
            <v>21.51</v>
          </cell>
        </row>
        <row r="219">
          <cell r="F219" t="str">
            <v>41434</v>
          </cell>
          <cell r="K219">
            <v>118.09</v>
          </cell>
        </row>
        <row r="220">
          <cell r="F220" t="str">
            <v>41434</v>
          </cell>
          <cell r="K220">
            <v>7.47</v>
          </cell>
        </row>
        <row r="221">
          <cell r="F221" t="str">
            <v>41434</v>
          </cell>
          <cell r="K221">
            <v>428.4</v>
          </cell>
        </row>
        <row r="222">
          <cell r="F222" t="str">
            <v>41434</v>
          </cell>
          <cell r="K222">
            <v>22.41</v>
          </cell>
        </row>
        <row r="223">
          <cell r="F223" t="str">
            <v>41434</v>
          </cell>
          <cell r="K223">
            <v>2.14</v>
          </cell>
        </row>
        <row r="224">
          <cell r="F224" t="str">
            <v>41434</v>
          </cell>
          <cell r="K224">
            <v>68.760000000000005</v>
          </cell>
        </row>
        <row r="225">
          <cell r="F225" t="str">
            <v>41434</v>
          </cell>
          <cell r="K225">
            <v>9.48</v>
          </cell>
        </row>
        <row r="226">
          <cell r="F226" t="str">
            <v>41434</v>
          </cell>
          <cell r="K226">
            <v>65.3</v>
          </cell>
        </row>
        <row r="227">
          <cell r="F227" t="str">
            <v>41434</v>
          </cell>
          <cell r="K227">
            <v>0.66</v>
          </cell>
        </row>
        <row r="228">
          <cell r="F228" t="str">
            <v>41434</v>
          </cell>
          <cell r="K228">
            <v>3.02</v>
          </cell>
        </row>
        <row r="229">
          <cell r="F229" t="str">
            <v>41434</v>
          </cell>
          <cell r="K229">
            <v>10.3</v>
          </cell>
        </row>
        <row r="230">
          <cell r="F230" t="str">
            <v>41434</v>
          </cell>
          <cell r="K230">
            <v>183.58</v>
          </cell>
        </row>
        <row r="231">
          <cell r="F231" t="str">
            <v>41434</v>
          </cell>
          <cell r="K231">
            <v>59.06</v>
          </cell>
        </row>
        <row r="232">
          <cell r="F232" t="str">
            <v>41434</v>
          </cell>
          <cell r="K232">
            <v>8769.09</v>
          </cell>
        </row>
        <row r="233">
          <cell r="F233" t="str">
            <v>41434</v>
          </cell>
          <cell r="K233">
            <v>17964.63</v>
          </cell>
        </row>
        <row r="234">
          <cell r="F234" t="str">
            <v>41434</v>
          </cell>
          <cell r="K234">
            <v>1261.8399999999999</v>
          </cell>
        </row>
        <row r="235">
          <cell r="F235" t="str">
            <v>41434</v>
          </cell>
          <cell r="K235">
            <v>116.77</v>
          </cell>
        </row>
        <row r="236">
          <cell r="F236" t="str">
            <v>41434</v>
          </cell>
          <cell r="K236">
            <v>494.13</v>
          </cell>
        </row>
        <row r="237">
          <cell r="F237" t="str">
            <v>41434</v>
          </cell>
          <cell r="K237">
            <v>1137.99</v>
          </cell>
        </row>
        <row r="238">
          <cell r="F238" t="str">
            <v>41434</v>
          </cell>
          <cell r="K238">
            <v>95.38</v>
          </cell>
        </row>
        <row r="239">
          <cell r="F239" t="str">
            <v>41434</v>
          </cell>
          <cell r="K239">
            <v>615.6</v>
          </cell>
        </row>
        <row r="240">
          <cell r="F240" t="str">
            <v>41434</v>
          </cell>
          <cell r="K240">
            <v>1153.8</v>
          </cell>
        </row>
        <row r="241">
          <cell r="F241" t="str">
            <v>41434</v>
          </cell>
          <cell r="K241">
            <v>1887.77</v>
          </cell>
        </row>
        <row r="242">
          <cell r="F242" t="str">
            <v>41434</v>
          </cell>
          <cell r="K242">
            <v>234.81</v>
          </cell>
        </row>
        <row r="243">
          <cell r="F243" t="str">
            <v>41434</v>
          </cell>
          <cell r="K243">
            <v>78.099999999999994</v>
          </cell>
        </row>
        <row r="244">
          <cell r="F244" t="str">
            <v>41434</v>
          </cell>
          <cell r="K244">
            <v>3194.65</v>
          </cell>
        </row>
        <row r="245">
          <cell r="F245" t="str">
            <v>41434</v>
          </cell>
          <cell r="K245">
            <v>1669.47</v>
          </cell>
        </row>
        <row r="246">
          <cell r="F246" t="str">
            <v>41434</v>
          </cell>
          <cell r="K246">
            <v>1670.31</v>
          </cell>
        </row>
        <row r="247">
          <cell r="F247" t="str">
            <v>41434</v>
          </cell>
          <cell r="K247">
            <v>59.13</v>
          </cell>
        </row>
        <row r="248">
          <cell r="F248" t="str">
            <v>41434</v>
          </cell>
          <cell r="K248">
            <v>45.7</v>
          </cell>
        </row>
        <row r="249">
          <cell r="F249" t="str">
            <v>41434</v>
          </cell>
          <cell r="K249">
            <v>73.27</v>
          </cell>
        </row>
        <row r="250">
          <cell r="F250" t="str">
            <v>41434</v>
          </cell>
          <cell r="K250">
            <v>40.68</v>
          </cell>
        </row>
        <row r="251">
          <cell r="F251" t="str">
            <v>41434</v>
          </cell>
          <cell r="K251">
            <v>516.29999999999995</v>
          </cell>
        </row>
        <row r="252">
          <cell r="F252" t="str">
            <v>41434</v>
          </cell>
          <cell r="K252">
            <v>670.65</v>
          </cell>
        </row>
        <row r="253">
          <cell r="F253" t="str">
            <v>41434</v>
          </cell>
          <cell r="K253">
            <v>95.8</v>
          </cell>
        </row>
        <row r="254">
          <cell r="F254" t="str">
            <v>41434</v>
          </cell>
          <cell r="K254">
            <v>239.52</v>
          </cell>
        </row>
        <row r="255">
          <cell r="F255" t="str">
            <v>41434</v>
          </cell>
          <cell r="K255">
            <v>133.28</v>
          </cell>
        </row>
        <row r="256">
          <cell r="F256" t="str">
            <v>41434</v>
          </cell>
          <cell r="K256">
            <v>59.13</v>
          </cell>
        </row>
        <row r="257">
          <cell r="F257" t="str">
            <v>41434</v>
          </cell>
          <cell r="K257">
            <v>0</v>
          </cell>
        </row>
        <row r="258">
          <cell r="F258" t="str">
            <v>41434</v>
          </cell>
          <cell r="K258">
            <v>0</v>
          </cell>
        </row>
        <row r="259">
          <cell r="F259" t="str">
            <v>41434</v>
          </cell>
          <cell r="K259">
            <v>227.79</v>
          </cell>
        </row>
        <row r="260">
          <cell r="F260" t="str">
            <v>41434</v>
          </cell>
          <cell r="K260">
            <v>159.94999999999999</v>
          </cell>
        </row>
        <row r="261">
          <cell r="F261" t="str">
            <v>41434</v>
          </cell>
          <cell r="K261">
            <v>33.369999999999997</v>
          </cell>
        </row>
        <row r="262">
          <cell r="F262" t="str">
            <v>41434</v>
          </cell>
          <cell r="K262">
            <v>2139.1</v>
          </cell>
        </row>
        <row r="263">
          <cell r="F263" t="str">
            <v>41434</v>
          </cell>
          <cell r="K263">
            <v>356.5</v>
          </cell>
        </row>
        <row r="264">
          <cell r="F264" t="str">
            <v>41434</v>
          </cell>
          <cell r="K264">
            <v>356.5</v>
          </cell>
        </row>
        <row r="265">
          <cell r="F265" t="str">
            <v>41434</v>
          </cell>
          <cell r="K265">
            <v>1255.54</v>
          </cell>
        </row>
        <row r="266">
          <cell r="F266" t="str">
            <v>41434</v>
          </cell>
          <cell r="K266">
            <v>1077.31</v>
          </cell>
        </row>
        <row r="267">
          <cell r="F267" t="str">
            <v>41434</v>
          </cell>
          <cell r="K267">
            <v>148.08000000000001</v>
          </cell>
        </row>
        <row r="268">
          <cell r="F268" t="str">
            <v>41434</v>
          </cell>
          <cell r="K268">
            <v>246.28</v>
          </cell>
        </row>
        <row r="269">
          <cell r="F269" t="str">
            <v>41434</v>
          </cell>
          <cell r="K269">
            <v>47.3</v>
          </cell>
        </row>
        <row r="270">
          <cell r="F270" t="str">
            <v>41434</v>
          </cell>
          <cell r="K270">
            <v>5.01</v>
          </cell>
        </row>
        <row r="271">
          <cell r="F271" t="str">
            <v>41434</v>
          </cell>
          <cell r="K271">
            <v>0</v>
          </cell>
        </row>
        <row r="272">
          <cell r="F272" t="str">
            <v>41434</v>
          </cell>
          <cell r="K272">
            <v>0</v>
          </cell>
        </row>
        <row r="273">
          <cell r="F273" t="str">
            <v>41434</v>
          </cell>
          <cell r="K273">
            <v>0</v>
          </cell>
        </row>
        <row r="274">
          <cell r="F274" t="str">
            <v>41434</v>
          </cell>
          <cell r="K274">
            <v>310.32</v>
          </cell>
        </row>
        <row r="275">
          <cell r="F275" t="str">
            <v>41434</v>
          </cell>
          <cell r="K275">
            <v>808.54</v>
          </cell>
        </row>
        <row r="276">
          <cell r="F276" t="str">
            <v>41434</v>
          </cell>
          <cell r="K276">
            <v>0</v>
          </cell>
        </row>
        <row r="277">
          <cell r="F277" t="str">
            <v>41434</v>
          </cell>
          <cell r="K277">
            <v>48.85</v>
          </cell>
        </row>
        <row r="278">
          <cell r="F278" t="str">
            <v>41434</v>
          </cell>
          <cell r="K278">
            <v>153.9</v>
          </cell>
        </row>
        <row r="279">
          <cell r="F279" t="str">
            <v>41434</v>
          </cell>
          <cell r="K279">
            <v>127.88</v>
          </cell>
        </row>
        <row r="280">
          <cell r="F280" t="str">
            <v>41434</v>
          </cell>
          <cell r="K280">
            <v>494.4</v>
          </cell>
        </row>
        <row r="281">
          <cell r="F281" t="str">
            <v>41434</v>
          </cell>
          <cell r="K281">
            <v>228.5</v>
          </cell>
        </row>
        <row r="282">
          <cell r="F282" t="str">
            <v>41434</v>
          </cell>
          <cell r="K282">
            <v>222.28</v>
          </cell>
        </row>
        <row r="283">
          <cell r="F283" t="str">
            <v>41434</v>
          </cell>
          <cell r="K283">
            <v>162.72</v>
          </cell>
        </row>
        <row r="284">
          <cell r="F284" t="str">
            <v>41434</v>
          </cell>
          <cell r="K284">
            <v>114.25</v>
          </cell>
        </row>
        <row r="285">
          <cell r="F285" t="str">
            <v>41434</v>
          </cell>
          <cell r="K285">
            <v>106.5</v>
          </cell>
        </row>
        <row r="286">
          <cell r="F286" t="str">
            <v>41434</v>
          </cell>
          <cell r="K286">
            <v>223.1</v>
          </cell>
        </row>
        <row r="287">
          <cell r="F287" t="str">
            <v>41434</v>
          </cell>
          <cell r="K287">
            <v>711.51</v>
          </cell>
        </row>
        <row r="288">
          <cell r="F288" t="str">
            <v>41434</v>
          </cell>
          <cell r="K288">
            <v>62.81</v>
          </cell>
        </row>
        <row r="289">
          <cell r="F289" t="str">
            <v>41434</v>
          </cell>
          <cell r="K289">
            <v>59</v>
          </cell>
        </row>
        <row r="290">
          <cell r="F290" t="str">
            <v>41434</v>
          </cell>
          <cell r="K290">
            <v>15.04</v>
          </cell>
        </row>
        <row r="291">
          <cell r="F291" t="str">
            <v>41434</v>
          </cell>
          <cell r="K291">
            <v>449.72</v>
          </cell>
        </row>
        <row r="292">
          <cell r="F292" t="str">
            <v>41434</v>
          </cell>
          <cell r="K292">
            <v>186.27</v>
          </cell>
        </row>
        <row r="293">
          <cell r="F293" t="str">
            <v>41434</v>
          </cell>
          <cell r="K293">
            <v>223.43</v>
          </cell>
        </row>
        <row r="294">
          <cell r="F294" t="str">
            <v>41434</v>
          </cell>
          <cell r="K294">
            <v>0</v>
          </cell>
        </row>
        <row r="295">
          <cell r="F295" t="str">
            <v>41434</v>
          </cell>
          <cell r="K295">
            <v>5926.87</v>
          </cell>
        </row>
        <row r="296">
          <cell r="F296" t="str">
            <v>41434</v>
          </cell>
          <cell r="K296">
            <v>83.4</v>
          </cell>
        </row>
        <row r="297">
          <cell r="F297" t="str">
            <v>41434</v>
          </cell>
          <cell r="K297">
            <v>60</v>
          </cell>
        </row>
        <row r="298">
          <cell r="F298" t="str">
            <v>41434</v>
          </cell>
          <cell r="K298">
            <v>1484.83</v>
          </cell>
        </row>
        <row r="299">
          <cell r="F299" t="str">
            <v>41434</v>
          </cell>
          <cell r="K299">
            <v>112.6</v>
          </cell>
        </row>
        <row r="300">
          <cell r="F300" t="str">
            <v>41434</v>
          </cell>
          <cell r="K300">
            <v>347.98</v>
          </cell>
        </row>
        <row r="301">
          <cell r="F301" t="str">
            <v>41434</v>
          </cell>
          <cell r="K301">
            <v>302</v>
          </cell>
        </row>
        <row r="302">
          <cell r="F302" t="str">
            <v>41434</v>
          </cell>
          <cell r="K302">
            <v>694.4</v>
          </cell>
        </row>
        <row r="303">
          <cell r="F303" t="str">
            <v>41434</v>
          </cell>
          <cell r="K303">
            <v>539.94000000000005</v>
          </cell>
        </row>
        <row r="304">
          <cell r="F304" t="str">
            <v>41434</v>
          </cell>
          <cell r="K304">
            <v>920.63</v>
          </cell>
        </row>
        <row r="305">
          <cell r="F305" t="str">
            <v>41434</v>
          </cell>
          <cell r="K305">
            <v>203.11</v>
          </cell>
        </row>
        <row r="306">
          <cell r="F306" t="str">
            <v>41434</v>
          </cell>
          <cell r="K306">
            <v>50.78</v>
          </cell>
        </row>
        <row r="307">
          <cell r="F307" t="str">
            <v>41434</v>
          </cell>
          <cell r="K307">
            <v>201.78</v>
          </cell>
        </row>
        <row r="308">
          <cell r="F308" t="str">
            <v>41434</v>
          </cell>
          <cell r="K308">
            <v>81.64</v>
          </cell>
        </row>
        <row r="309">
          <cell r="F309" t="str">
            <v>41434</v>
          </cell>
          <cell r="K309">
            <v>482.63</v>
          </cell>
        </row>
        <row r="310">
          <cell r="F310" t="str">
            <v>41434</v>
          </cell>
          <cell r="K310">
            <v>297.04000000000002</v>
          </cell>
        </row>
        <row r="311">
          <cell r="F311" t="str">
            <v>41434</v>
          </cell>
          <cell r="K311">
            <v>0</v>
          </cell>
        </row>
        <row r="312">
          <cell r="F312" t="str">
            <v>41434</v>
          </cell>
          <cell r="K312">
            <v>150</v>
          </cell>
        </row>
        <row r="313">
          <cell r="F313" t="str">
            <v>41434</v>
          </cell>
          <cell r="K313">
            <v>53.33</v>
          </cell>
        </row>
        <row r="314">
          <cell r="F314" t="str">
            <v>41434</v>
          </cell>
          <cell r="K314">
            <v>120</v>
          </cell>
        </row>
        <row r="315">
          <cell r="F315" t="str">
            <v>41434</v>
          </cell>
          <cell r="K315">
            <v>12.7</v>
          </cell>
        </row>
        <row r="316">
          <cell r="F316" t="str">
            <v>41434</v>
          </cell>
          <cell r="K316">
            <v>3.73</v>
          </cell>
        </row>
        <row r="317">
          <cell r="F317" t="str">
            <v>41434</v>
          </cell>
          <cell r="K317">
            <v>15.84</v>
          </cell>
        </row>
        <row r="318">
          <cell r="F318" t="str">
            <v>41434</v>
          </cell>
          <cell r="K318">
            <v>6.75</v>
          </cell>
        </row>
        <row r="319">
          <cell r="F319" t="str">
            <v>41434</v>
          </cell>
          <cell r="K319">
            <v>0.37</v>
          </cell>
        </row>
        <row r="320">
          <cell r="F320" t="str">
            <v>41434</v>
          </cell>
          <cell r="K320">
            <v>59.6</v>
          </cell>
        </row>
        <row r="321">
          <cell r="F321" t="str">
            <v>41434</v>
          </cell>
          <cell r="K321">
            <v>15.55</v>
          </cell>
        </row>
        <row r="322">
          <cell r="F322" t="str">
            <v>41434</v>
          </cell>
          <cell r="K322">
            <v>1.57</v>
          </cell>
        </row>
        <row r="323">
          <cell r="F323" t="str">
            <v>41434</v>
          </cell>
          <cell r="K323">
            <v>59.88</v>
          </cell>
        </row>
        <row r="324">
          <cell r="F324" t="str">
            <v>41434</v>
          </cell>
          <cell r="K324">
            <v>5.98</v>
          </cell>
        </row>
        <row r="325">
          <cell r="F325" t="str">
            <v>41434</v>
          </cell>
          <cell r="K325">
            <v>125.81</v>
          </cell>
        </row>
        <row r="326">
          <cell r="F326" t="str">
            <v>41434</v>
          </cell>
          <cell r="K326">
            <v>83.43</v>
          </cell>
        </row>
        <row r="327">
          <cell r="F327" t="str">
            <v>41434</v>
          </cell>
          <cell r="K327">
            <v>140.27000000000001</v>
          </cell>
        </row>
        <row r="328">
          <cell r="F328" t="str">
            <v>41434</v>
          </cell>
          <cell r="K328">
            <v>597.37</v>
          </cell>
        </row>
        <row r="329">
          <cell r="F329" t="str">
            <v>41434</v>
          </cell>
          <cell r="K329">
            <v>1.75</v>
          </cell>
        </row>
        <row r="330">
          <cell r="F330" t="str">
            <v>41434</v>
          </cell>
          <cell r="K330">
            <v>1.75</v>
          </cell>
        </row>
        <row r="331">
          <cell r="F331" t="str">
            <v>41434</v>
          </cell>
          <cell r="K331">
            <v>225.41</v>
          </cell>
        </row>
        <row r="332">
          <cell r="F332" t="str">
            <v>41434</v>
          </cell>
          <cell r="K332">
            <v>5.26</v>
          </cell>
        </row>
        <row r="333">
          <cell r="F333" t="str">
            <v>41434</v>
          </cell>
          <cell r="K333">
            <v>51.84</v>
          </cell>
        </row>
        <row r="334">
          <cell r="F334" t="str">
            <v>41434</v>
          </cell>
          <cell r="K334">
            <v>35.6</v>
          </cell>
        </row>
        <row r="335">
          <cell r="F335" t="str">
            <v>41434</v>
          </cell>
          <cell r="K335">
            <v>0</v>
          </cell>
        </row>
        <row r="336">
          <cell r="F336" t="str">
            <v>41434</v>
          </cell>
          <cell r="K336">
            <v>1.87</v>
          </cell>
        </row>
        <row r="337">
          <cell r="F337" t="str">
            <v>41434</v>
          </cell>
          <cell r="K337">
            <v>1.87</v>
          </cell>
        </row>
        <row r="338">
          <cell r="F338" t="str">
            <v>41434</v>
          </cell>
          <cell r="K338">
            <v>1.18</v>
          </cell>
        </row>
        <row r="339">
          <cell r="F339" t="str">
            <v>41600</v>
          </cell>
          <cell r="K339">
            <v>228.48</v>
          </cell>
        </row>
        <row r="340">
          <cell r="F340" t="str">
            <v>41600</v>
          </cell>
          <cell r="K340">
            <v>9.14</v>
          </cell>
        </row>
        <row r="341">
          <cell r="F341" t="str">
            <v>41600</v>
          </cell>
          <cell r="K341">
            <v>64.58</v>
          </cell>
        </row>
        <row r="342">
          <cell r="F342" t="str">
            <v>41600</v>
          </cell>
          <cell r="K342">
            <v>6.14</v>
          </cell>
        </row>
        <row r="343">
          <cell r="F343" t="str">
            <v>41600</v>
          </cell>
          <cell r="K343">
            <v>24.23</v>
          </cell>
        </row>
        <row r="344">
          <cell r="F344" t="str">
            <v>41600</v>
          </cell>
          <cell r="K344">
            <v>49.78</v>
          </cell>
        </row>
        <row r="345">
          <cell r="F345" t="str">
            <v>41600</v>
          </cell>
          <cell r="K345">
            <v>629.35</v>
          </cell>
        </row>
        <row r="346">
          <cell r="F346" t="str">
            <v>41600</v>
          </cell>
          <cell r="K346">
            <v>57.12</v>
          </cell>
        </row>
        <row r="347">
          <cell r="F347" t="str">
            <v>41600</v>
          </cell>
          <cell r="K347">
            <v>156.63999999999999</v>
          </cell>
        </row>
        <row r="348">
          <cell r="F348" t="str">
            <v>41600</v>
          </cell>
          <cell r="K348">
            <v>76.44</v>
          </cell>
        </row>
        <row r="349">
          <cell r="F349" t="str">
            <v>41600</v>
          </cell>
          <cell r="K349">
            <v>163.41999999999999</v>
          </cell>
        </row>
        <row r="350">
          <cell r="F350" t="str">
            <v>41600</v>
          </cell>
          <cell r="K350">
            <v>1332.73</v>
          </cell>
        </row>
        <row r="351">
          <cell r="F351" t="str">
            <v>41600</v>
          </cell>
          <cell r="K351">
            <v>32.549999999999997</v>
          </cell>
        </row>
        <row r="352">
          <cell r="F352" t="str">
            <v>41600</v>
          </cell>
          <cell r="K352">
            <v>1611.08</v>
          </cell>
        </row>
        <row r="353">
          <cell r="F353" t="str">
            <v>41600</v>
          </cell>
          <cell r="K353">
            <v>615.99</v>
          </cell>
        </row>
        <row r="354">
          <cell r="F354" t="str">
            <v>41600</v>
          </cell>
          <cell r="K354">
            <v>160.38</v>
          </cell>
        </row>
        <row r="355">
          <cell r="F355" t="str">
            <v>41600</v>
          </cell>
          <cell r="K355">
            <v>84</v>
          </cell>
        </row>
        <row r="356">
          <cell r="F356" t="str">
            <v>41600</v>
          </cell>
          <cell r="K356">
            <v>45.01</v>
          </cell>
        </row>
        <row r="357">
          <cell r="F357" t="str">
            <v>41600</v>
          </cell>
          <cell r="K357">
            <v>1372.05</v>
          </cell>
        </row>
        <row r="358">
          <cell r="F358" t="str">
            <v>41600</v>
          </cell>
          <cell r="K358">
            <v>36.5</v>
          </cell>
        </row>
        <row r="359">
          <cell r="F359" t="str">
            <v>41600</v>
          </cell>
          <cell r="K359">
            <v>91.79</v>
          </cell>
        </row>
        <row r="360">
          <cell r="F360" t="str">
            <v>41600</v>
          </cell>
          <cell r="K360">
            <v>28.56</v>
          </cell>
        </row>
        <row r="361">
          <cell r="F361" t="str">
            <v>41600</v>
          </cell>
          <cell r="K361">
            <v>85.68</v>
          </cell>
        </row>
        <row r="362">
          <cell r="F362" t="str">
            <v>41600</v>
          </cell>
          <cell r="K362">
            <v>3.87</v>
          </cell>
        </row>
        <row r="363">
          <cell r="F363" t="str">
            <v>41600</v>
          </cell>
          <cell r="K363">
            <v>213.08</v>
          </cell>
        </row>
        <row r="364">
          <cell r="F364" t="str">
            <v>41600</v>
          </cell>
          <cell r="K364">
            <v>28.56</v>
          </cell>
        </row>
        <row r="365">
          <cell r="F365" t="str">
            <v>41600</v>
          </cell>
          <cell r="K365">
            <v>57.12</v>
          </cell>
        </row>
        <row r="366">
          <cell r="F366" t="str">
            <v>41600</v>
          </cell>
          <cell r="K366">
            <v>322.92</v>
          </cell>
        </row>
        <row r="367">
          <cell r="F367" t="str">
            <v>41600</v>
          </cell>
          <cell r="K367">
            <v>1.29</v>
          </cell>
        </row>
        <row r="368">
          <cell r="F368" t="str">
            <v>41600</v>
          </cell>
          <cell r="K368">
            <v>3.93</v>
          </cell>
        </row>
        <row r="369">
          <cell r="F369" t="str">
            <v>41600</v>
          </cell>
          <cell r="K369">
            <v>61</v>
          </cell>
        </row>
        <row r="370">
          <cell r="F370" t="str">
            <v>41600</v>
          </cell>
          <cell r="K370">
            <v>92.11</v>
          </cell>
        </row>
        <row r="371">
          <cell r="F371" t="str">
            <v>41600</v>
          </cell>
          <cell r="K371">
            <v>5.07</v>
          </cell>
        </row>
        <row r="372">
          <cell r="F372" t="str">
            <v>41600</v>
          </cell>
          <cell r="K372">
            <v>0</v>
          </cell>
        </row>
        <row r="373">
          <cell r="F373" t="str">
            <v>41600</v>
          </cell>
          <cell r="K373">
            <v>27.13</v>
          </cell>
        </row>
        <row r="374">
          <cell r="F374" t="str">
            <v>41600</v>
          </cell>
          <cell r="K374">
            <v>30.52</v>
          </cell>
        </row>
        <row r="375">
          <cell r="F375" t="str">
            <v>41600</v>
          </cell>
          <cell r="K375">
            <v>62.2</v>
          </cell>
        </row>
        <row r="376">
          <cell r="F376" t="str">
            <v>41600</v>
          </cell>
          <cell r="K376">
            <v>30.7</v>
          </cell>
        </row>
        <row r="377">
          <cell r="F377" t="str">
            <v>41600</v>
          </cell>
          <cell r="K377">
            <v>2.61</v>
          </cell>
        </row>
        <row r="378">
          <cell r="F378" t="str">
            <v>41600</v>
          </cell>
          <cell r="K378">
            <v>805.44</v>
          </cell>
        </row>
        <row r="379">
          <cell r="F379" t="str">
            <v>41600</v>
          </cell>
          <cell r="K379">
            <v>81.72</v>
          </cell>
        </row>
        <row r="380">
          <cell r="F380" t="str">
            <v>41600</v>
          </cell>
          <cell r="K380">
            <v>318.27999999999997</v>
          </cell>
        </row>
        <row r="381">
          <cell r="F381" t="str">
            <v>41600</v>
          </cell>
          <cell r="K381">
            <v>120.6</v>
          </cell>
        </row>
        <row r="382">
          <cell r="F382" t="str">
            <v>41600</v>
          </cell>
          <cell r="K382">
            <v>21.22</v>
          </cell>
        </row>
        <row r="383">
          <cell r="F383" t="str">
            <v>41600</v>
          </cell>
          <cell r="K383">
            <v>5.17</v>
          </cell>
        </row>
        <row r="384">
          <cell r="F384" t="str">
            <v>41600</v>
          </cell>
          <cell r="K384">
            <v>30.48</v>
          </cell>
        </row>
        <row r="385">
          <cell r="F385" t="str">
            <v>41600</v>
          </cell>
          <cell r="K385">
            <v>2021.5</v>
          </cell>
        </row>
        <row r="386">
          <cell r="F386" t="str">
            <v>41600</v>
          </cell>
          <cell r="K386">
            <v>30.48</v>
          </cell>
        </row>
        <row r="387">
          <cell r="F387" t="str">
            <v>41600</v>
          </cell>
          <cell r="K387">
            <v>30.52</v>
          </cell>
        </row>
        <row r="388">
          <cell r="F388" t="str">
            <v>41600</v>
          </cell>
          <cell r="K388">
            <v>30.48</v>
          </cell>
        </row>
        <row r="389">
          <cell r="F389" t="str">
            <v>41600</v>
          </cell>
          <cell r="K389">
            <v>650.67999999999995</v>
          </cell>
        </row>
        <row r="390">
          <cell r="F390" t="str">
            <v>41600</v>
          </cell>
          <cell r="K390">
            <v>777.21</v>
          </cell>
        </row>
        <row r="391">
          <cell r="F391" t="str">
            <v>41600</v>
          </cell>
          <cell r="K391">
            <v>225.18</v>
          </cell>
        </row>
        <row r="392">
          <cell r="F392" t="str">
            <v>41600</v>
          </cell>
          <cell r="K392">
            <v>-207.69</v>
          </cell>
        </row>
        <row r="393">
          <cell r="F393" t="str">
            <v>41600</v>
          </cell>
          <cell r="K393">
            <v>-300.60000000000002</v>
          </cell>
        </row>
        <row r="394">
          <cell r="F394" t="str">
            <v>41600</v>
          </cell>
          <cell r="K394">
            <v>2183.7199999999998</v>
          </cell>
        </row>
        <row r="395">
          <cell r="F395" t="str">
            <v>41600</v>
          </cell>
          <cell r="K395">
            <v>23.97</v>
          </cell>
        </row>
        <row r="396">
          <cell r="F396" t="str">
            <v>41600</v>
          </cell>
          <cell r="K396">
            <v>169.34</v>
          </cell>
        </row>
        <row r="397">
          <cell r="F397" t="str">
            <v>41600</v>
          </cell>
          <cell r="K397">
            <v>12.16</v>
          </cell>
        </row>
        <row r="398">
          <cell r="F398" t="str">
            <v>41600</v>
          </cell>
          <cell r="K398">
            <v>250.2</v>
          </cell>
        </row>
        <row r="399">
          <cell r="F399" t="str">
            <v>41600</v>
          </cell>
          <cell r="K399">
            <v>20.18</v>
          </cell>
        </row>
        <row r="400">
          <cell r="F400" t="str">
            <v>41600</v>
          </cell>
          <cell r="K400">
            <v>10.57</v>
          </cell>
        </row>
        <row r="401">
          <cell r="F401" t="str">
            <v>41600</v>
          </cell>
          <cell r="K401">
            <v>1.27</v>
          </cell>
        </row>
        <row r="402">
          <cell r="F402" t="str">
            <v>41600</v>
          </cell>
          <cell r="K402">
            <v>122.82</v>
          </cell>
        </row>
        <row r="403">
          <cell r="F403" t="str">
            <v>41600</v>
          </cell>
          <cell r="K403">
            <v>10.29</v>
          </cell>
        </row>
        <row r="404">
          <cell r="F404" t="str">
            <v>41600</v>
          </cell>
          <cell r="K404">
            <v>250.06</v>
          </cell>
        </row>
        <row r="405">
          <cell r="F405" t="str">
            <v>41600</v>
          </cell>
          <cell r="K405">
            <v>3165.2</v>
          </cell>
        </row>
        <row r="406">
          <cell r="F406" t="str">
            <v>41600</v>
          </cell>
          <cell r="K406">
            <v>144.61000000000001</v>
          </cell>
        </row>
        <row r="407">
          <cell r="F407" t="str">
            <v>41600</v>
          </cell>
          <cell r="K407">
            <v>28.56</v>
          </cell>
        </row>
        <row r="408">
          <cell r="F408" t="str">
            <v>41600</v>
          </cell>
          <cell r="K408">
            <v>28.56</v>
          </cell>
        </row>
        <row r="409">
          <cell r="F409" t="str">
            <v>41600</v>
          </cell>
          <cell r="K409">
            <v>27.32</v>
          </cell>
        </row>
        <row r="410">
          <cell r="F410" t="str">
            <v>41600</v>
          </cell>
          <cell r="K410">
            <v>27.32</v>
          </cell>
        </row>
        <row r="411">
          <cell r="F411" t="str">
            <v>41600</v>
          </cell>
          <cell r="K411">
            <v>110.52</v>
          </cell>
        </row>
        <row r="412">
          <cell r="F412" t="str">
            <v>41600</v>
          </cell>
          <cell r="K412">
            <v>1.29</v>
          </cell>
        </row>
        <row r="413">
          <cell r="F413" t="str">
            <v>41600</v>
          </cell>
          <cell r="K413">
            <v>255.8</v>
          </cell>
        </row>
        <row r="414">
          <cell r="F414" t="str">
            <v>41600</v>
          </cell>
          <cell r="K414">
            <v>9.14</v>
          </cell>
        </row>
        <row r="415">
          <cell r="F415" t="str">
            <v>41600</v>
          </cell>
          <cell r="K415">
            <v>240.06</v>
          </cell>
        </row>
        <row r="416">
          <cell r="F416" t="str">
            <v>41600</v>
          </cell>
          <cell r="K416">
            <v>510.13</v>
          </cell>
        </row>
        <row r="417">
          <cell r="F417" t="str">
            <v>41600</v>
          </cell>
          <cell r="K417">
            <v>2956.63</v>
          </cell>
        </row>
        <row r="418">
          <cell r="F418" t="str">
            <v>41600</v>
          </cell>
          <cell r="K418">
            <v>4.4000000000000004</v>
          </cell>
        </row>
        <row r="419">
          <cell r="F419" t="str">
            <v>41600</v>
          </cell>
          <cell r="K419">
            <v>60.01</v>
          </cell>
        </row>
        <row r="420">
          <cell r="F420" t="str">
            <v>41600</v>
          </cell>
          <cell r="K420">
            <v>1503.85</v>
          </cell>
        </row>
        <row r="421">
          <cell r="F421" t="str">
            <v>41600</v>
          </cell>
          <cell r="K421">
            <v>6.89</v>
          </cell>
        </row>
        <row r="422">
          <cell r="F422" t="str">
            <v>41600</v>
          </cell>
          <cell r="K422">
            <v>156.63999999999999</v>
          </cell>
        </row>
        <row r="423">
          <cell r="F423" t="str">
            <v>41600</v>
          </cell>
          <cell r="K423">
            <v>1288.1300000000001</v>
          </cell>
        </row>
        <row r="424">
          <cell r="F424" t="str">
            <v>41600</v>
          </cell>
          <cell r="K424">
            <v>48.46</v>
          </cell>
        </row>
        <row r="425">
          <cell r="F425" t="str">
            <v>41600</v>
          </cell>
          <cell r="K425">
            <v>56.44</v>
          </cell>
        </row>
        <row r="426">
          <cell r="F426" t="str">
            <v>41600</v>
          </cell>
          <cell r="K426">
            <v>3.82</v>
          </cell>
        </row>
        <row r="427">
          <cell r="F427" t="str">
            <v>41600</v>
          </cell>
          <cell r="K427">
            <v>24.23</v>
          </cell>
        </row>
        <row r="428">
          <cell r="F428" t="str">
            <v>41600</v>
          </cell>
          <cell r="K428">
            <v>99.56</v>
          </cell>
        </row>
        <row r="429">
          <cell r="F429" t="str">
            <v>41600</v>
          </cell>
          <cell r="K429">
            <v>19.38</v>
          </cell>
        </row>
        <row r="430">
          <cell r="F430" t="str">
            <v>41600</v>
          </cell>
          <cell r="K430">
            <v>3157.24</v>
          </cell>
        </row>
        <row r="431">
          <cell r="F431" t="str">
            <v>41600</v>
          </cell>
          <cell r="K431">
            <v>606.33000000000004</v>
          </cell>
        </row>
        <row r="432">
          <cell r="F432" t="str">
            <v>41600</v>
          </cell>
          <cell r="K432">
            <v>575.20000000000005</v>
          </cell>
        </row>
        <row r="433">
          <cell r="F433" t="str">
            <v>41600</v>
          </cell>
          <cell r="K433">
            <v>3439.85</v>
          </cell>
        </row>
        <row r="434">
          <cell r="F434" t="str">
            <v>41600</v>
          </cell>
          <cell r="K434">
            <v>0</v>
          </cell>
        </row>
        <row r="435">
          <cell r="F435" t="str">
            <v>41600</v>
          </cell>
          <cell r="K435">
            <v>80.92</v>
          </cell>
        </row>
        <row r="436">
          <cell r="F436" t="str">
            <v>41600</v>
          </cell>
          <cell r="K436">
            <v>129.16999999999999</v>
          </cell>
        </row>
        <row r="437">
          <cell r="F437" t="str">
            <v>41600</v>
          </cell>
          <cell r="K437">
            <v>280.06</v>
          </cell>
        </row>
        <row r="438">
          <cell r="F438" t="str">
            <v>41600</v>
          </cell>
          <cell r="K438">
            <v>473.57</v>
          </cell>
        </row>
        <row r="439">
          <cell r="F439" t="str">
            <v>41600</v>
          </cell>
          <cell r="K439">
            <v>2630.26</v>
          </cell>
        </row>
        <row r="440">
          <cell r="F440" t="str">
            <v>41600</v>
          </cell>
          <cell r="K440">
            <v>0</v>
          </cell>
        </row>
        <row r="441">
          <cell r="F441" t="str">
            <v>41600</v>
          </cell>
          <cell r="K441">
            <v>2.64</v>
          </cell>
        </row>
        <row r="442">
          <cell r="F442" t="str">
            <v>41600</v>
          </cell>
          <cell r="K442">
            <v>33.99</v>
          </cell>
        </row>
        <row r="443">
          <cell r="F443" t="str">
            <v>41600</v>
          </cell>
          <cell r="K443">
            <v>71.22</v>
          </cell>
        </row>
        <row r="444">
          <cell r="F444" t="str">
            <v>41600</v>
          </cell>
          <cell r="K444">
            <v>24.23</v>
          </cell>
        </row>
        <row r="445">
          <cell r="F445" t="str">
            <v>41600</v>
          </cell>
          <cell r="K445">
            <v>24.23</v>
          </cell>
        </row>
        <row r="446">
          <cell r="F446" t="str">
            <v>41600</v>
          </cell>
          <cell r="K446">
            <v>664.57</v>
          </cell>
        </row>
        <row r="447">
          <cell r="F447" t="str">
            <v>41600</v>
          </cell>
          <cell r="K447">
            <v>158.49</v>
          </cell>
        </row>
        <row r="448">
          <cell r="F448" t="str">
            <v>41600</v>
          </cell>
          <cell r="K448">
            <v>81.96</v>
          </cell>
        </row>
        <row r="449">
          <cell r="F449" t="str">
            <v>41600</v>
          </cell>
          <cell r="K449">
            <v>24.23</v>
          </cell>
        </row>
        <row r="450">
          <cell r="F450" t="str">
            <v>41600</v>
          </cell>
          <cell r="K450">
            <v>248.9</v>
          </cell>
        </row>
        <row r="451">
          <cell r="F451" t="str">
            <v>41600</v>
          </cell>
          <cell r="K451">
            <v>244.9</v>
          </cell>
        </row>
        <row r="452">
          <cell r="F452" t="str">
            <v>41600</v>
          </cell>
          <cell r="K452">
            <v>16982.53</v>
          </cell>
        </row>
        <row r="453">
          <cell r="F453" t="str">
            <v>41600</v>
          </cell>
          <cell r="K453">
            <v>3163.21</v>
          </cell>
        </row>
        <row r="454">
          <cell r="F454" t="str">
            <v>41600</v>
          </cell>
          <cell r="K454">
            <v>1631.63</v>
          </cell>
        </row>
        <row r="455">
          <cell r="F455" t="str">
            <v>41600</v>
          </cell>
          <cell r="K455">
            <v>176.05</v>
          </cell>
        </row>
        <row r="456">
          <cell r="F456" t="str">
            <v>41600</v>
          </cell>
          <cell r="K456">
            <v>734.8</v>
          </cell>
        </row>
        <row r="457">
          <cell r="F457" t="str">
            <v>41600</v>
          </cell>
          <cell r="K457">
            <v>4123.21</v>
          </cell>
        </row>
        <row r="458">
          <cell r="F458" t="str">
            <v>41600</v>
          </cell>
          <cell r="K458">
            <v>84.73</v>
          </cell>
        </row>
        <row r="459">
          <cell r="F459" t="str">
            <v>41600</v>
          </cell>
          <cell r="K459">
            <v>48.04</v>
          </cell>
        </row>
        <row r="460">
          <cell r="F460" t="str">
            <v>41600</v>
          </cell>
          <cell r="K460">
            <v>9.16</v>
          </cell>
        </row>
        <row r="461">
          <cell r="F461" t="str">
            <v>41600</v>
          </cell>
          <cell r="K461">
            <v>138.9</v>
          </cell>
        </row>
        <row r="462">
          <cell r="F462" t="str">
            <v>41600</v>
          </cell>
          <cell r="K462">
            <v>696.32</v>
          </cell>
        </row>
        <row r="463">
          <cell r="F463" t="str">
            <v>41600</v>
          </cell>
          <cell r="K463">
            <v>2.58</v>
          </cell>
        </row>
        <row r="464">
          <cell r="F464" t="str">
            <v>41600</v>
          </cell>
          <cell r="K464">
            <v>1977.08</v>
          </cell>
        </row>
        <row r="465">
          <cell r="F465" t="str">
            <v>41600</v>
          </cell>
          <cell r="K465">
            <v>2.58</v>
          </cell>
        </row>
        <row r="466">
          <cell r="F466" t="str">
            <v>41600</v>
          </cell>
          <cell r="K466">
            <v>28.56</v>
          </cell>
        </row>
        <row r="467">
          <cell r="F467" t="str">
            <v>41600</v>
          </cell>
          <cell r="K467">
            <v>3.49</v>
          </cell>
        </row>
        <row r="468">
          <cell r="F468" t="str">
            <v>41600</v>
          </cell>
          <cell r="K468">
            <v>28.72</v>
          </cell>
        </row>
        <row r="469">
          <cell r="F469" t="str">
            <v>41600</v>
          </cell>
          <cell r="K469">
            <v>5.17</v>
          </cell>
        </row>
        <row r="470">
          <cell r="F470" t="str">
            <v>41600</v>
          </cell>
          <cell r="K470">
            <v>84</v>
          </cell>
        </row>
        <row r="471">
          <cell r="F471" t="str">
            <v>41600</v>
          </cell>
          <cell r="K471">
            <v>5859.44</v>
          </cell>
        </row>
        <row r="472">
          <cell r="F472" t="str">
            <v>41600</v>
          </cell>
          <cell r="K472">
            <v>1218.58</v>
          </cell>
        </row>
        <row r="473">
          <cell r="F473" t="str">
            <v>41600</v>
          </cell>
          <cell r="K473">
            <v>1325.72</v>
          </cell>
        </row>
        <row r="474">
          <cell r="F474" t="str">
            <v>41600</v>
          </cell>
          <cell r="K474">
            <v>45.49</v>
          </cell>
        </row>
        <row r="475">
          <cell r="F475" t="str">
            <v>41600</v>
          </cell>
          <cell r="K475">
            <v>2654.64</v>
          </cell>
        </row>
        <row r="476">
          <cell r="F476" t="str">
            <v>41600</v>
          </cell>
          <cell r="K476">
            <v>247.63</v>
          </cell>
        </row>
        <row r="477">
          <cell r="F477" t="str">
            <v>41600</v>
          </cell>
          <cell r="K477">
            <v>151.72</v>
          </cell>
        </row>
        <row r="478">
          <cell r="F478" t="str">
            <v>41600</v>
          </cell>
          <cell r="K478">
            <v>12</v>
          </cell>
        </row>
        <row r="479">
          <cell r="F479" t="str">
            <v>41600</v>
          </cell>
          <cell r="K479">
            <v>30.52</v>
          </cell>
        </row>
        <row r="480">
          <cell r="F480" t="str">
            <v>41600</v>
          </cell>
          <cell r="K480">
            <v>42.36</v>
          </cell>
        </row>
        <row r="481">
          <cell r="F481" t="str">
            <v>41600</v>
          </cell>
          <cell r="K481">
            <v>2.64</v>
          </cell>
        </row>
        <row r="482">
          <cell r="F482" t="str">
            <v>41600</v>
          </cell>
          <cell r="K482">
            <v>0</v>
          </cell>
        </row>
        <row r="483">
          <cell r="F483" t="str">
            <v>41600</v>
          </cell>
          <cell r="K483">
            <v>27.13</v>
          </cell>
        </row>
        <row r="484">
          <cell r="F484" t="str">
            <v>41600</v>
          </cell>
          <cell r="K484">
            <v>28.56</v>
          </cell>
        </row>
        <row r="485">
          <cell r="F485" t="str">
            <v>41600</v>
          </cell>
          <cell r="K485">
            <v>1.29</v>
          </cell>
        </row>
        <row r="486">
          <cell r="F486" t="str">
            <v>41600</v>
          </cell>
          <cell r="K486">
            <v>241.71</v>
          </cell>
        </row>
        <row r="487">
          <cell r="F487" t="str">
            <v>41600</v>
          </cell>
          <cell r="K487">
            <v>154.72</v>
          </cell>
        </row>
        <row r="488">
          <cell r="F488" t="str">
            <v>41803</v>
          </cell>
          <cell r="K488">
            <v>99942.6</v>
          </cell>
        </row>
        <row r="489">
          <cell r="F489" t="str">
            <v>41803</v>
          </cell>
          <cell r="K489">
            <v>176.44</v>
          </cell>
        </row>
        <row r="490">
          <cell r="F490" t="str">
            <v>41803</v>
          </cell>
          <cell r="K490">
            <v>0</v>
          </cell>
        </row>
        <row r="491">
          <cell r="F491" t="str">
            <v>41803</v>
          </cell>
          <cell r="K491">
            <v>764.05</v>
          </cell>
        </row>
        <row r="492">
          <cell r="F492" t="str">
            <v>41803</v>
          </cell>
          <cell r="K492">
            <v>0</v>
          </cell>
        </row>
        <row r="493">
          <cell r="F493" t="str">
            <v>41805</v>
          </cell>
          <cell r="K493">
            <v>431.57</v>
          </cell>
        </row>
        <row r="494">
          <cell r="F494" t="str">
            <v>41805</v>
          </cell>
          <cell r="K494">
            <v>24898.21</v>
          </cell>
        </row>
        <row r="495">
          <cell r="F495" t="str">
            <v>41805</v>
          </cell>
          <cell r="K495">
            <v>16928.439999999999</v>
          </cell>
        </row>
        <row r="496">
          <cell r="F496" t="str">
            <v>41805</v>
          </cell>
          <cell r="K496">
            <v>43.15</v>
          </cell>
        </row>
        <row r="497">
          <cell r="F497" t="str">
            <v>41805</v>
          </cell>
          <cell r="K497">
            <v>418.48</v>
          </cell>
        </row>
        <row r="498">
          <cell r="F498" t="str">
            <v>41805</v>
          </cell>
          <cell r="K498">
            <v>548.61</v>
          </cell>
        </row>
        <row r="499">
          <cell r="F499" t="str">
            <v>41805</v>
          </cell>
          <cell r="K499">
            <v>5149.63</v>
          </cell>
        </row>
        <row r="500">
          <cell r="F500" t="str">
            <v>41805</v>
          </cell>
          <cell r="K500">
            <v>0</v>
          </cell>
        </row>
        <row r="501">
          <cell r="F501" t="str">
            <v>41805</v>
          </cell>
          <cell r="K501">
            <v>4474.2</v>
          </cell>
        </row>
        <row r="502">
          <cell r="F502" t="str">
            <v>41805</v>
          </cell>
          <cell r="K502">
            <v>70.22</v>
          </cell>
        </row>
        <row r="503">
          <cell r="F503" t="str">
            <v>41805</v>
          </cell>
          <cell r="K503">
            <v>11487.65</v>
          </cell>
        </row>
        <row r="504">
          <cell r="F504" t="str">
            <v>41805</v>
          </cell>
          <cell r="K504">
            <v>10467.49</v>
          </cell>
        </row>
        <row r="505">
          <cell r="F505" t="str">
            <v>41805</v>
          </cell>
          <cell r="K505">
            <v>535.52</v>
          </cell>
        </row>
        <row r="506">
          <cell r="F506" t="str">
            <v>41805</v>
          </cell>
          <cell r="K506">
            <v>14838.24</v>
          </cell>
        </row>
        <row r="507">
          <cell r="F507" t="str">
            <v>41807</v>
          </cell>
          <cell r="K507">
            <v>172.48</v>
          </cell>
        </row>
        <row r="508">
          <cell r="F508" t="str">
            <v>41807</v>
          </cell>
          <cell r="K508">
            <v>192.79</v>
          </cell>
        </row>
        <row r="509">
          <cell r="F509" t="str">
            <v>41807</v>
          </cell>
          <cell r="K509">
            <v>163.41999999999999</v>
          </cell>
        </row>
        <row r="510">
          <cell r="F510" t="str">
            <v>41807</v>
          </cell>
          <cell r="K510">
            <v>618.88</v>
          </cell>
        </row>
        <row r="511">
          <cell r="F511" t="str">
            <v>41807</v>
          </cell>
          <cell r="K511">
            <v>62.1</v>
          </cell>
        </row>
        <row r="512">
          <cell r="F512" t="str">
            <v>41807</v>
          </cell>
          <cell r="K512">
            <v>48588.66</v>
          </cell>
        </row>
        <row r="513">
          <cell r="F513" t="str">
            <v>41807</v>
          </cell>
          <cell r="K513">
            <v>26.04</v>
          </cell>
        </row>
        <row r="514">
          <cell r="F514" t="str">
            <v>41807</v>
          </cell>
          <cell r="K514">
            <v>23.11</v>
          </cell>
        </row>
        <row r="515">
          <cell r="F515" t="str">
            <v>41807</v>
          </cell>
          <cell r="K515">
            <v>13.02</v>
          </cell>
        </row>
        <row r="516">
          <cell r="F516" t="str">
            <v>41807</v>
          </cell>
          <cell r="K516">
            <v>783.27</v>
          </cell>
        </row>
        <row r="517">
          <cell r="F517" t="str">
            <v>41807</v>
          </cell>
          <cell r="K517">
            <v>3143.15</v>
          </cell>
        </row>
        <row r="518">
          <cell r="F518" t="str">
            <v>41807</v>
          </cell>
          <cell r="K518">
            <v>58.68</v>
          </cell>
        </row>
        <row r="519">
          <cell r="F519" t="str">
            <v>41807</v>
          </cell>
          <cell r="K519">
            <v>11651.14</v>
          </cell>
        </row>
        <row r="520">
          <cell r="F520" t="str">
            <v>41807</v>
          </cell>
          <cell r="K520">
            <v>31143.69</v>
          </cell>
        </row>
        <row r="521">
          <cell r="F521" t="str">
            <v>41807</v>
          </cell>
          <cell r="K521">
            <v>7634.7</v>
          </cell>
        </row>
        <row r="522">
          <cell r="F522" t="str">
            <v>41807</v>
          </cell>
          <cell r="K522">
            <v>51.72</v>
          </cell>
        </row>
        <row r="523">
          <cell r="F523" t="str">
            <v>41807</v>
          </cell>
          <cell r="K523">
            <v>18205.16</v>
          </cell>
        </row>
        <row r="524">
          <cell r="F524" t="str">
            <v>41807</v>
          </cell>
          <cell r="K524">
            <v>117.11</v>
          </cell>
        </row>
        <row r="525">
          <cell r="F525" t="str">
            <v>41807</v>
          </cell>
          <cell r="K525">
            <v>50.19</v>
          </cell>
        </row>
        <row r="526">
          <cell r="F526" t="str">
            <v>41807</v>
          </cell>
          <cell r="K526">
            <v>161.4</v>
          </cell>
        </row>
        <row r="527">
          <cell r="F527" t="str">
            <v>41807</v>
          </cell>
          <cell r="K527">
            <v>514.89</v>
          </cell>
        </row>
        <row r="528">
          <cell r="F528" t="str">
            <v>41807</v>
          </cell>
          <cell r="K528">
            <v>206.01</v>
          </cell>
        </row>
        <row r="529">
          <cell r="F529" t="str">
            <v>41807</v>
          </cell>
          <cell r="K529">
            <v>181.13</v>
          </cell>
        </row>
        <row r="530">
          <cell r="F530" t="str">
            <v>41811</v>
          </cell>
          <cell r="K530">
            <v>3956.14</v>
          </cell>
        </row>
        <row r="531">
          <cell r="F531" t="str">
            <v>41811</v>
          </cell>
          <cell r="K531">
            <v>11579.29</v>
          </cell>
        </row>
        <row r="532">
          <cell r="F532" t="str">
            <v>41811</v>
          </cell>
          <cell r="K532">
            <v>272.39</v>
          </cell>
        </row>
        <row r="533">
          <cell r="F533" t="str">
            <v>41811</v>
          </cell>
          <cell r="K533">
            <v>134.16999999999999</v>
          </cell>
        </row>
        <row r="534">
          <cell r="F534" t="str">
            <v>41811</v>
          </cell>
          <cell r="K534">
            <v>99.01</v>
          </cell>
        </row>
        <row r="535">
          <cell r="F535" t="str">
            <v>41811</v>
          </cell>
          <cell r="K535">
            <v>8893.27</v>
          </cell>
        </row>
        <row r="536">
          <cell r="F536" t="str">
            <v>41811</v>
          </cell>
          <cell r="K536">
            <v>6042.19</v>
          </cell>
        </row>
        <row r="537">
          <cell r="F537" t="str">
            <v>41811</v>
          </cell>
          <cell r="K537">
            <v>18944.84</v>
          </cell>
        </row>
        <row r="538">
          <cell r="F538" t="str">
            <v>41811</v>
          </cell>
          <cell r="K538">
            <v>6399.24</v>
          </cell>
        </row>
        <row r="539">
          <cell r="F539" t="str">
            <v>41811</v>
          </cell>
          <cell r="K539">
            <v>35870.800000000003</v>
          </cell>
        </row>
        <row r="540">
          <cell r="F540" t="str">
            <v>41811</v>
          </cell>
          <cell r="K540">
            <v>3264.3</v>
          </cell>
        </row>
        <row r="541">
          <cell r="F541" t="str">
            <v>41811</v>
          </cell>
          <cell r="K541">
            <v>3619.12</v>
          </cell>
        </row>
        <row r="542">
          <cell r="F542" t="str">
            <v>41811</v>
          </cell>
          <cell r="K542">
            <v>782.72</v>
          </cell>
        </row>
        <row r="543">
          <cell r="F543" t="str">
            <v>41811</v>
          </cell>
          <cell r="K543">
            <v>15.36</v>
          </cell>
        </row>
        <row r="544">
          <cell r="F544" t="str">
            <v>41811</v>
          </cell>
          <cell r="K544">
            <v>3809.62</v>
          </cell>
        </row>
        <row r="545">
          <cell r="F545" t="str">
            <v>41811</v>
          </cell>
          <cell r="K545">
            <v>97.29</v>
          </cell>
        </row>
        <row r="546">
          <cell r="F546" t="str">
            <v>41811</v>
          </cell>
          <cell r="K546">
            <v>1702.15</v>
          </cell>
        </row>
        <row r="547">
          <cell r="F547" t="str">
            <v>41811</v>
          </cell>
          <cell r="K547">
            <v>25.41</v>
          </cell>
        </row>
        <row r="548">
          <cell r="F548" t="str">
            <v>41811</v>
          </cell>
          <cell r="K548">
            <v>4763.71</v>
          </cell>
        </row>
        <row r="549">
          <cell r="F549" t="str">
            <v>41811</v>
          </cell>
          <cell r="K549">
            <v>16989.47</v>
          </cell>
        </row>
        <row r="550">
          <cell r="F550" t="str">
            <v>41811</v>
          </cell>
          <cell r="K550">
            <v>1865.7</v>
          </cell>
        </row>
        <row r="551">
          <cell r="F551" t="str">
            <v>41811</v>
          </cell>
          <cell r="K551">
            <v>2883.41</v>
          </cell>
        </row>
        <row r="552">
          <cell r="F552" t="str">
            <v>41811</v>
          </cell>
          <cell r="K552">
            <v>124.2</v>
          </cell>
        </row>
        <row r="553">
          <cell r="F553" t="str">
            <v>50000</v>
          </cell>
          <cell r="K553">
            <v>9820.32</v>
          </cell>
        </row>
        <row r="554">
          <cell r="F554" t="str">
            <v>50000</v>
          </cell>
          <cell r="K554">
            <v>8945.7800000000007</v>
          </cell>
        </row>
        <row r="555">
          <cell r="F555" t="str">
            <v>50000</v>
          </cell>
          <cell r="K555">
            <v>39.04</v>
          </cell>
        </row>
        <row r="556">
          <cell r="F556" t="str">
            <v>50000</v>
          </cell>
          <cell r="K556">
            <v>378.82</v>
          </cell>
        </row>
        <row r="557">
          <cell r="F557" t="str">
            <v>50000</v>
          </cell>
          <cell r="K557">
            <v>250.06</v>
          </cell>
        </row>
        <row r="558">
          <cell r="F558" t="str">
            <v>50000</v>
          </cell>
          <cell r="K558">
            <v>345.74</v>
          </cell>
        </row>
        <row r="559">
          <cell r="F559" t="str">
            <v>50000</v>
          </cell>
          <cell r="K559">
            <v>461.67</v>
          </cell>
        </row>
        <row r="560">
          <cell r="F560" t="str">
            <v>50000</v>
          </cell>
          <cell r="K560">
            <v>1323.6</v>
          </cell>
        </row>
        <row r="561">
          <cell r="F561" t="str">
            <v>50000</v>
          </cell>
          <cell r="K561">
            <v>303.41000000000003</v>
          </cell>
        </row>
        <row r="562">
          <cell r="F562" t="str">
            <v>50000</v>
          </cell>
          <cell r="K562">
            <v>3512.96</v>
          </cell>
        </row>
        <row r="563">
          <cell r="F563" t="str">
            <v>50100</v>
          </cell>
          <cell r="K563">
            <v>807.51</v>
          </cell>
        </row>
        <row r="564">
          <cell r="F564" t="str">
            <v>50100</v>
          </cell>
          <cell r="K564">
            <v>1017.14</v>
          </cell>
        </row>
        <row r="565">
          <cell r="F565" t="str">
            <v>50100</v>
          </cell>
          <cell r="K565">
            <v>835.03</v>
          </cell>
        </row>
        <row r="566">
          <cell r="F566" t="str">
            <v>50100</v>
          </cell>
          <cell r="K566">
            <v>652.94000000000005</v>
          </cell>
        </row>
        <row r="567">
          <cell r="F567" t="str">
            <v>50100</v>
          </cell>
          <cell r="K567">
            <v>1287.42</v>
          </cell>
        </row>
        <row r="568">
          <cell r="F568" t="str">
            <v>50100</v>
          </cell>
          <cell r="K568">
            <v>1358.71</v>
          </cell>
        </row>
        <row r="569">
          <cell r="F569" t="str">
            <v>50100</v>
          </cell>
          <cell r="K569">
            <v>1035</v>
          </cell>
        </row>
        <row r="570">
          <cell r="F570" t="str">
            <v>50100</v>
          </cell>
          <cell r="K570">
            <v>86.4</v>
          </cell>
        </row>
        <row r="571">
          <cell r="F571" t="str">
            <v>50100</v>
          </cell>
          <cell r="K571">
            <v>86.18</v>
          </cell>
        </row>
        <row r="572">
          <cell r="F572" t="str">
            <v>50100</v>
          </cell>
          <cell r="K572">
            <v>499.4</v>
          </cell>
        </row>
        <row r="573">
          <cell r="F573" t="str">
            <v>50100</v>
          </cell>
          <cell r="K573">
            <v>26441.26</v>
          </cell>
        </row>
        <row r="574">
          <cell r="F574" t="str">
            <v>50100</v>
          </cell>
          <cell r="K574">
            <v>663.49</v>
          </cell>
        </row>
        <row r="575">
          <cell r="F575" t="str">
            <v>50100</v>
          </cell>
          <cell r="K575">
            <v>854.51</v>
          </cell>
        </row>
        <row r="576">
          <cell r="F576" t="str">
            <v>50100</v>
          </cell>
          <cell r="K576">
            <v>1328.75</v>
          </cell>
        </row>
        <row r="577">
          <cell r="F577" t="str">
            <v>50100</v>
          </cell>
          <cell r="K577">
            <v>1347.56</v>
          </cell>
        </row>
        <row r="578">
          <cell r="F578" t="str">
            <v>50100</v>
          </cell>
          <cell r="K578">
            <v>1201.9000000000001</v>
          </cell>
        </row>
        <row r="579">
          <cell r="F579" t="str">
            <v>50100</v>
          </cell>
          <cell r="K579">
            <v>15149.38</v>
          </cell>
        </row>
        <row r="580">
          <cell r="F580" t="str">
            <v>50100</v>
          </cell>
          <cell r="K580">
            <v>2326.06</v>
          </cell>
        </row>
        <row r="581">
          <cell r="F581" t="str">
            <v>50100</v>
          </cell>
          <cell r="K581">
            <v>76923.03</v>
          </cell>
        </row>
        <row r="582">
          <cell r="F582" t="str">
            <v>50100</v>
          </cell>
          <cell r="K582">
            <v>958.23</v>
          </cell>
        </row>
        <row r="583">
          <cell r="F583" t="str">
            <v>50100</v>
          </cell>
          <cell r="K583">
            <v>9357.3799999999992</v>
          </cell>
        </row>
        <row r="584">
          <cell r="F584" t="str">
            <v>50100</v>
          </cell>
          <cell r="K584">
            <v>11.1</v>
          </cell>
        </row>
        <row r="585">
          <cell r="F585" t="str">
            <v>50100</v>
          </cell>
          <cell r="K585">
            <v>112</v>
          </cell>
        </row>
        <row r="586">
          <cell r="F586" t="str">
            <v>50100</v>
          </cell>
          <cell r="K586">
            <v>136.99</v>
          </cell>
        </row>
        <row r="587">
          <cell r="F587" t="str">
            <v>50100</v>
          </cell>
          <cell r="K587">
            <v>878.88</v>
          </cell>
        </row>
        <row r="588">
          <cell r="F588" t="str">
            <v>50100</v>
          </cell>
          <cell r="K588">
            <v>3994.65</v>
          </cell>
        </row>
        <row r="589">
          <cell r="F589" t="str">
            <v>50100</v>
          </cell>
          <cell r="K589">
            <v>2203.4699999999998</v>
          </cell>
        </row>
        <row r="590">
          <cell r="F590" t="str">
            <v>50100</v>
          </cell>
          <cell r="K590">
            <v>315.10000000000002</v>
          </cell>
        </row>
        <row r="591">
          <cell r="F591" t="str">
            <v>50100</v>
          </cell>
          <cell r="K591">
            <v>1324.52</v>
          </cell>
        </row>
        <row r="592">
          <cell r="F592" t="str">
            <v>50100</v>
          </cell>
          <cell r="K592">
            <v>786.8</v>
          </cell>
        </row>
        <row r="593">
          <cell r="F593" t="str">
            <v>50100</v>
          </cell>
          <cell r="K593">
            <v>25.53</v>
          </cell>
        </row>
        <row r="594">
          <cell r="F594" t="str">
            <v>50100</v>
          </cell>
          <cell r="K594">
            <v>0</v>
          </cell>
        </row>
        <row r="595">
          <cell r="F595" t="str">
            <v>50100</v>
          </cell>
          <cell r="K595">
            <v>45.19</v>
          </cell>
        </row>
        <row r="596">
          <cell r="F596" t="str">
            <v>50200</v>
          </cell>
          <cell r="K596">
            <v>0</v>
          </cell>
        </row>
        <row r="597">
          <cell r="F597" t="str">
            <v>50200</v>
          </cell>
          <cell r="K597">
            <v>104.74</v>
          </cell>
        </row>
        <row r="598">
          <cell r="F598" t="str">
            <v>50200</v>
          </cell>
          <cell r="K598">
            <v>1061.42</v>
          </cell>
        </row>
        <row r="599">
          <cell r="F599" t="str">
            <v>50200</v>
          </cell>
          <cell r="K599">
            <v>461.58</v>
          </cell>
        </row>
        <row r="600">
          <cell r="F600" t="str">
            <v>50200</v>
          </cell>
          <cell r="K600">
            <v>4076.76</v>
          </cell>
        </row>
        <row r="601">
          <cell r="F601" t="str">
            <v>50200</v>
          </cell>
          <cell r="K601">
            <v>812.28</v>
          </cell>
        </row>
        <row r="602">
          <cell r="F602" t="str">
            <v>50200</v>
          </cell>
          <cell r="K602">
            <v>145.38</v>
          </cell>
        </row>
        <row r="603">
          <cell r="F603" t="str">
            <v>50200</v>
          </cell>
          <cell r="K603">
            <v>73.900000000000006</v>
          </cell>
        </row>
        <row r="604">
          <cell r="F604" t="str">
            <v>50500</v>
          </cell>
          <cell r="K604">
            <v>34761.550000000003</v>
          </cell>
        </row>
        <row r="605">
          <cell r="F605" t="str">
            <v>50500</v>
          </cell>
          <cell r="K605">
            <v>5224.88</v>
          </cell>
        </row>
        <row r="606">
          <cell r="F606" t="str">
            <v>50500</v>
          </cell>
          <cell r="K606">
            <v>21144.63</v>
          </cell>
        </row>
        <row r="607">
          <cell r="F607" t="str">
            <v>50500</v>
          </cell>
          <cell r="K607">
            <v>3920.6</v>
          </cell>
        </row>
        <row r="608">
          <cell r="F608" t="str">
            <v>50500</v>
          </cell>
          <cell r="K608">
            <v>204.43</v>
          </cell>
        </row>
        <row r="609">
          <cell r="F609" t="str">
            <v>50500</v>
          </cell>
          <cell r="K609">
            <v>1736.34</v>
          </cell>
        </row>
        <row r="610">
          <cell r="F610" t="str">
            <v>50600</v>
          </cell>
          <cell r="K610">
            <v>5856.24</v>
          </cell>
        </row>
        <row r="611">
          <cell r="F611" t="str">
            <v>50600</v>
          </cell>
          <cell r="K611">
            <v>1118.31</v>
          </cell>
        </row>
        <row r="612">
          <cell r="F612" t="str">
            <v>50600</v>
          </cell>
          <cell r="K612">
            <v>668.23</v>
          </cell>
        </row>
        <row r="613">
          <cell r="F613" t="str">
            <v>50600</v>
          </cell>
          <cell r="K613">
            <v>262.5</v>
          </cell>
        </row>
        <row r="614">
          <cell r="F614" t="str">
            <v>50600</v>
          </cell>
          <cell r="K614">
            <v>20853.3</v>
          </cell>
        </row>
        <row r="615">
          <cell r="F615" t="str">
            <v>50600</v>
          </cell>
          <cell r="K615">
            <v>10015.42</v>
          </cell>
        </row>
        <row r="616">
          <cell r="F616" t="str">
            <v>50600</v>
          </cell>
          <cell r="K616">
            <v>6170.23</v>
          </cell>
        </row>
        <row r="617">
          <cell r="F617" t="str">
            <v>50600</v>
          </cell>
          <cell r="K617">
            <v>134.87</v>
          </cell>
        </row>
        <row r="618">
          <cell r="F618" t="str">
            <v>50600</v>
          </cell>
          <cell r="K618">
            <v>17.329999999999998</v>
          </cell>
        </row>
        <row r="619">
          <cell r="F619" t="str">
            <v>50600</v>
          </cell>
          <cell r="K619">
            <v>194.78</v>
          </cell>
        </row>
        <row r="620">
          <cell r="F620" t="str">
            <v>50600</v>
          </cell>
          <cell r="K620">
            <v>0</v>
          </cell>
        </row>
        <row r="621">
          <cell r="F621" t="str">
            <v>50600</v>
          </cell>
          <cell r="K621">
            <v>7845.55</v>
          </cell>
        </row>
        <row r="622">
          <cell r="F622" t="str">
            <v>50600</v>
          </cell>
          <cell r="K622">
            <v>0</v>
          </cell>
        </row>
        <row r="623">
          <cell r="F623" t="str">
            <v>50600</v>
          </cell>
          <cell r="K623">
            <v>8205.94</v>
          </cell>
        </row>
        <row r="624">
          <cell r="F624" t="str">
            <v>50600</v>
          </cell>
          <cell r="K624">
            <v>0</v>
          </cell>
        </row>
        <row r="625">
          <cell r="F625" t="str">
            <v>50600</v>
          </cell>
          <cell r="K625">
            <v>33.479999999999997</v>
          </cell>
        </row>
        <row r="626">
          <cell r="F626" t="str">
            <v>50600</v>
          </cell>
          <cell r="K626">
            <v>164.18</v>
          </cell>
        </row>
        <row r="627">
          <cell r="F627" t="str">
            <v>50600</v>
          </cell>
          <cell r="K627">
            <v>107.82</v>
          </cell>
        </row>
        <row r="628">
          <cell r="F628" t="str">
            <v>50600</v>
          </cell>
          <cell r="K628">
            <v>4738.95</v>
          </cell>
        </row>
        <row r="629">
          <cell r="F629" t="str">
            <v>50600</v>
          </cell>
          <cell r="K629">
            <v>1671.28</v>
          </cell>
        </row>
        <row r="630">
          <cell r="F630" t="str">
            <v>50600</v>
          </cell>
          <cell r="K630">
            <v>1593.09</v>
          </cell>
        </row>
        <row r="631">
          <cell r="F631" t="str">
            <v>50600</v>
          </cell>
          <cell r="K631">
            <v>86.41</v>
          </cell>
        </row>
        <row r="632">
          <cell r="F632" t="str">
            <v>50600</v>
          </cell>
          <cell r="K632">
            <v>406.5</v>
          </cell>
        </row>
        <row r="633">
          <cell r="F633" t="str">
            <v>50600</v>
          </cell>
          <cell r="K633">
            <v>1614.3</v>
          </cell>
        </row>
        <row r="634">
          <cell r="F634" t="str">
            <v>50600</v>
          </cell>
          <cell r="K634">
            <v>1409.31</v>
          </cell>
        </row>
        <row r="635">
          <cell r="F635" t="str">
            <v>50600</v>
          </cell>
          <cell r="K635">
            <v>150.84</v>
          </cell>
        </row>
        <row r="636">
          <cell r="F636" t="str">
            <v>50600</v>
          </cell>
          <cell r="K636">
            <v>9</v>
          </cell>
        </row>
        <row r="637">
          <cell r="F637" t="str">
            <v>50600</v>
          </cell>
          <cell r="K637">
            <v>13.23</v>
          </cell>
        </row>
        <row r="638">
          <cell r="F638" t="str">
            <v>50600</v>
          </cell>
          <cell r="K638">
            <v>5.91</v>
          </cell>
        </row>
        <row r="639">
          <cell r="F639" t="str">
            <v>50600</v>
          </cell>
          <cell r="K639">
            <v>1.01</v>
          </cell>
        </row>
        <row r="640">
          <cell r="F640" t="str">
            <v>50600</v>
          </cell>
          <cell r="K640">
            <v>9.7100000000000009</v>
          </cell>
        </row>
        <row r="641">
          <cell r="F641" t="str">
            <v>50600</v>
          </cell>
          <cell r="K641">
            <v>1225</v>
          </cell>
        </row>
        <row r="642">
          <cell r="F642" t="str">
            <v>50600</v>
          </cell>
          <cell r="K642">
            <v>2998.56</v>
          </cell>
        </row>
        <row r="643">
          <cell r="F643" t="str">
            <v>50600</v>
          </cell>
          <cell r="K643">
            <v>508.97</v>
          </cell>
        </row>
        <row r="644">
          <cell r="F644" t="str">
            <v>50600</v>
          </cell>
          <cell r="K644">
            <v>179.86</v>
          </cell>
        </row>
        <row r="645">
          <cell r="F645" t="str">
            <v>50600</v>
          </cell>
          <cell r="K645">
            <v>467.37</v>
          </cell>
        </row>
        <row r="646">
          <cell r="F646" t="str">
            <v>50600</v>
          </cell>
          <cell r="K646">
            <v>155.79</v>
          </cell>
        </row>
        <row r="647">
          <cell r="F647" t="str">
            <v>50600</v>
          </cell>
          <cell r="K647">
            <v>68.2</v>
          </cell>
        </row>
        <row r="648">
          <cell r="F648" t="str">
            <v>50600</v>
          </cell>
          <cell r="K648">
            <v>2796.28</v>
          </cell>
        </row>
        <row r="649">
          <cell r="F649" t="str">
            <v>50600</v>
          </cell>
          <cell r="K649">
            <v>1238.8900000000001</v>
          </cell>
        </row>
        <row r="650">
          <cell r="F650" t="str">
            <v>50600</v>
          </cell>
          <cell r="K650">
            <v>3121.92</v>
          </cell>
        </row>
        <row r="651">
          <cell r="F651" t="str">
            <v>50600</v>
          </cell>
          <cell r="K651">
            <v>83.15</v>
          </cell>
        </row>
        <row r="652">
          <cell r="F652" t="str">
            <v>50600</v>
          </cell>
          <cell r="K652">
            <v>3.76</v>
          </cell>
        </row>
        <row r="653">
          <cell r="F653" t="str">
            <v>50600</v>
          </cell>
          <cell r="K653">
            <v>12.54</v>
          </cell>
        </row>
        <row r="654">
          <cell r="F654" t="str">
            <v>50600</v>
          </cell>
          <cell r="K654">
            <v>0</v>
          </cell>
        </row>
        <row r="655">
          <cell r="F655" t="str">
            <v>50600</v>
          </cell>
          <cell r="K655">
            <v>10687.67</v>
          </cell>
        </row>
        <row r="656">
          <cell r="F656" t="str">
            <v>50600</v>
          </cell>
          <cell r="K656">
            <v>499.4</v>
          </cell>
        </row>
        <row r="657">
          <cell r="F657" t="str">
            <v>50600</v>
          </cell>
          <cell r="K657">
            <v>499.4</v>
          </cell>
        </row>
        <row r="658">
          <cell r="F658" t="str">
            <v>50600</v>
          </cell>
          <cell r="K658">
            <v>0</v>
          </cell>
        </row>
        <row r="659">
          <cell r="F659" t="str">
            <v>50600</v>
          </cell>
          <cell r="K659">
            <v>27.28</v>
          </cell>
        </row>
        <row r="660">
          <cell r="F660" t="str">
            <v>50600</v>
          </cell>
          <cell r="K660">
            <v>122.79</v>
          </cell>
        </row>
        <row r="661">
          <cell r="F661" t="str">
            <v>50600</v>
          </cell>
          <cell r="K661">
            <v>139.83000000000001</v>
          </cell>
        </row>
        <row r="662">
          <cell r="F662" t="str">
            <v>50600</v>
          </cell>
          <cell r="K662">
            <v>1693.77</v>
          </cell>
        </row>
        <row r="663">
          <cell r="F663" t="str">
            <v>50600</v>
          </cell>
          <cell r="K663">
            <v>3299.62</v>
          </cell>
        </row>
        <row r="664">
          <cell r="F664" t="str">
            <v>50600</v>
          </cell>
          <cell r="K664">
            <v>180.24</v>
          </cell>
        </row>
        <row r="665">
          <cell r="F665" t="str">
            <v>50600</v>
          </cell>
          <cell r="K665">
            <v>21.23</v>
          </cell>
        </row>
        <row r="666">
          <cell r="F666" t="str">
            <v>50600</v>
          </cell>
          <cell r="K666">
            <v>5.59</v>
          </cell>
        </row>
        <row r="667">
          <cell r="F667" t="str">
            <v>50600</v>
          </cell>
          <cell r="K667">
            <v>11.85</v>
          </cell>
        </row>
        <row r="668">
          <cell r="F668" t="str">
            <v>50600</v>
          </cell>
          <cell r="K668">
            <v>221.19</v>
          </cell>
        </row>
        <row r="669">
          <cell r="F669" t="str">
            <v>50600</v>
          </cell>
          <cell r="K669">
            <v>140</v>
          </cell>
        </row>
        <row r="670">
          <cell r="F670" t="str">
            <v>50600</v>
          </cell>
          <cell r="K670">
            <v>22.32</v>
          </cell>
        </row>
        <row r="671">
          <cell r="F671" t="str">
            <v>50600</v>
          </cell>
          <cell r="K671">
            <v>152.74</v>
          </cell>
        </row>
        <row r="672">
          <cell r="F672" t="str">
            <v>50600</v>
          </cell>
          <cell r="K672">
            <v>577.15</v>
          </cell>
        </row>
        <row r="673">
          <cell r="F673" t="str">
            <v>50600</v>
          </cell>
          <cell r="K673">
            <v>534.45000000000005</v>
          </cell>
        </row>
        <row r="674">
          <cell r="F674" t="str">
            <v>50600</v>
          </cell>
          <cell r="K674">
            <v>25.71</v>
          </cell>
        </row>
        <row r="675">
          <cell r="F675" t="str">
            <v>51000</v>
          </cell>
          <cell r="K675">
            <v>2071.29</v>
          </cell>
        </row>
        <row r="676">
          <cell r="F676" t="str">
            <v>51000</v>
          </cell>
          <cell r="K676">
            <v>6640.99</v>
          </cell>
        </row>
        <row r="677">
          <cell r="F677" t="str">
            <v>51000</v>
          </cell>
          <cell r="K677">
            <v>0.82</v>
          </cell>
        </row>
        <row r="678">
          <cell r="F678" t="str">
            <v>51100</v>
          </cell>
          <cell r="K678">
            <v>253.46</v>
          </cell>
        </row>
        <row r="679">
          <cell r="F679" t="str">
            <v>51100</v>
          </cell>
          <cell r="K679">
            <v>546.39</v>
          </cell>
        </row>
        <row r="680">
          <cell r="F680" t="str">
            <v>51100</v>
          </cell>
          <cell r="K680">
            <v>379.08</v>
          </cell>
        </row>
        <row r="681">
          <cell r="F681" t="str">
            <v>51100</v>
          </cell>
          <cell r="K681">
            <v>226.94</v>
          </cell>
        </row>
        <row r="682">
          <cell r="F682" t="str">
            <v>51100</v>
          </cell>
          <cell r="K682">
            <v>137.33000000000001</v>
          </cell>
        </row>
        <row r="683">
          <cell r="F683" t="str">
            <v>51100</v>
          </cell>
          <cell r="K683">
            <v>67.31</v>
          </cell>
        </row>
        <row r="684">
          <cell r="F684" t="str">
            <v>51100</v>
          </cell>
          <cell r="K684">
            <v>67.31</v>
          </cell>
        </row>
        <row r="685">
          <cell r="F685" t="str">
            <v>51100</v>
          </cell>
          <cell r="K685">
            <v>274.05</v>
          </cell>
        </row>
        <row r="686">
          <cell r="F686" t="str">
            <v>51100</v>
          </cell>
          <cell r="K686">
            <v>3.36</v>
          </cell>
        </row>
        <row r="687">
          <cell r="F687" t="str">
            <v>51100</v>
          </cell>
          <cell r="K687">
            <v>2.99</v>
          </cell>
        </row>
        <row r="688">
          <cell r="F688" t="str">
            <v>51200</v>
          </cell>
          <cell r="K688">
            <v>1504.2</v>
          </cell>
        </row>
        <row r="689">
          <cell r="F689" t="str">
            <v>51200</v>
          </cell>
          <cell r="K689">
            <v>850.67</v>
          </cell>
        </row>
        <row r="690">
          <cell r="F690" t="str">
            <v>51200</v>
          </cell>
          <cell r="K690">
            <v>1331.8</v>
          </cell>
        </row>
        <row r="691">
          <cell r="F691" t="str">
            <v>51200</v>
          </cell>
          <cell r="K691">
            <v>548.53</v>
          </cell>
        </row>
        <row r="692">
          <cell r="F692" t="str">
            <v>51200</v>
          </cell>
          <cell r="K692">
            <v>1593.26</v>
          </cell>
        </row>
        <row r="693">
          <cell r="F693" t="str">
            <v>51200</v>
          </cell>
          <cell r="K693">
            <v>11.97</v>
          </cell>
        </row>
        <row r="694">
          <cell r="F694" t="str">
            <v>51200</v>
          </cell>
          <cell r="K694">
            <v>46.03</v>
          </cell>
        </row>
        <row r="695">
          <cell r="F695" t="str">
            <v>51200</v>
          </cell>
          <cell r="K695">
            <v>57.81</v>
          </cell>
        </row>
        <row r="696">
          <cell r="F696" t="str">
            <v>51200</v>
          </cell>
          <cell r="K696">
            <v>170.06</v>
          </cell>
        </row>
        <row r="697">
          <cell r="F697" t="str">
            <v>51300</v>
          </cell>
          <cell r="K697">
            <v>35</v>
          </cell>
        </row>
        <row r="698">
          <cell r="F698" t="str">
            <v>51300</v>
          </cell>
          <cell r="K698">
            <v>143.13</v>
          </cell>
        </row>
        <row r="699">
          <cell r="F699" t="str">
            <v>51300</v>
          </cell>
          <cell r="K699">
            <v>846.45</v>
          </cell>
        </row>
        <row r="700">
          <cell r="F700" t="str">
            <v>51300</v>
          </cell>
          <cell r="K700">
            <v>467.1</v>
          </cell>
        </row>
        <row r="701">
          <cell r="F701" t="str">
            <v>51300</v>
          </cell>
          <cell r="K701">
            <v>3180.39</v>
          </cell>
        </row>
        <row r="702">
          <cell r="F702" t="str">
            <v>51300</v>
          </cell>
          <cell r="K702">
            <v>109.68</v>
          </cell>
        </row>
        <row r="703">
          <cell r="F703" t="str">
            <v>51300</v>
          </cell>
          <cell r="K703">
            <v>145.72</v>
          </cell>
        </row>
        <row r="704">
          <cell r="F704" t="str">
            <v>51300</v>
          </cell>
          <cell r="K704">
            <v>145.72</v>
          </cell>
        </row>
        <row r="705">
          <cell r="F705" t="str">
            <v>51300</v>
          </cell>
          <cell r="K705">
            <v>100.28</v>
          </cell>
        </row>
        <row r="706">
          <cell r="F706" t="str">
            <v>51300</v>
          </cell>
          <cell r="K706">
            <v>4807.41</v>
          </cell>
        </row>
        <row r="707">
          <cell r="F707" t="str">
            <v>51300</v>
          </cell>
          <cell r="K707">
            <v>138.75</v>
          </cell>
        </row>
        <row r="708">
          <cell r="F708" t="str">
            <v>51300</v>
          </cell>
          <cell r="K708">
            <v>7.22</v>
          </cell>
        </row>
        <row r="709">
          <cell r="F709" t="str">
            <v>51300</v>
          </cell>
          <cell r="K709">
            <v>1.01</v>
          </cell>
        </row>
        <row r="710">
          <cell r="F710" t="str">
            <v>51300</v>
          </cell>
          <cell r="K710">
            <v>11.94</v>
          </cell>
        </row>
        <row r="711">
          <cell r="F711" t="str">
            <v>51300</v>
          </cell>
          <cell r="K711">
            <v>750.14</v>
          </cell>
        </row>
        <row r="712">
          <cell r="F712" t="str">
            <v>51300</v>
          </cell>
          <cell r="K712">
            <v>6.2</v>
          </cell>
        </row>
        <row r="713">
          <cell r="F713" t="str">
            <v>51400</v>
          </cell>
          <cell r="K713">
            <v>984.87</v>
          </cell>
        </row>
        <row r="714">
          <cell r="F714" t="str">
            <v>51400</v>
          </cell>
          <cell r="K714">
            <v>978.92</v>
          </cell>
        </row>
        <row r="715">
          <cell r="F715" t="str">
            <v>51400</v>
          </cell>
          <cell r="K715">
            <v>105</v>
          </cell>
        </row>
        <row r="716">
          <cell r="F716" t="str">
            <v>51400</v>
          </cell>
          <cell r="K716">
            <v>4182.43</v>
          </cell>
        </row>
        <row r="717">
          <cell r="F717" t="str">
            <v>51400</v>
          </cell>
          <cell r="K717">
            <v>0</v>
          </cell>
        </row>
        <row r="718">
          <cell r="F718" t="str">
            <v>51400</v>
          </cell>
          <cell r="K718">
            <v>420.42</v>
          </cell>
        </row>
        <row r="719">
          <cell r="F719" t="str">
            <v>51400</v>
          </cell>
          <cell r="K719">
            <v>575.47</v>
          </cell>
        </row>
        <row r="720">
          <cell r="F720" t="str">
            <v>51400</v>
          </cell>
          <cell r="K720">
            <v>277.17</v>
          </cell>
        </row>
        <row r="721">
          <cell r="F721" t="str">
            <v>51400</v>
          </cell>
          <cell r="K721">
            <v>82.23</v>
          </cell>
        </row>
        <row r="722">
          <cell r="F722" t="str">
            <v>51400</v>
          </cell>
          <cell r="K722">
            <v>133.37</v>
          </cell>
        </row>
        <row r="723">
          <cell r="F723" t="str">
            <v>51400</v>
          </cell>
          <cell r="K723">
            <v>133.37</v>
          </cell>
        </row>
        <row r="724">
          <cell r="F724" t="str">
            <v>51400</v>
          </cell>
          <cell r="K724">
            <v>66.69</v>
          </cell>
        </row>
        <row r="725">
          <cell r="F725" t="str">
            <v>51400</v>
          </cell>
          <cell r="K725">
            <v>213.32</v>
          </cell>
        </row>
        <row r="726">
          <cell r="F726" t="str">
            <v>51400</v>
          </cell>
          <cell r="K726">
            <v>213.32</v>
          </cell>
        </row>
        <row r="727">
          <cell r="F727" t="str">
            <v>51400</v>
          </cell>
          <cell r="K727">
            <v>7730.44</v>
          </cell>
        </row>
        <row r="728">
          <cell r="F728" t="str">
            <v>51400</v>
          </cell>
          <cell r="K728">
            <v>578.87</v>
          </cell>
        </row>
        <row r="729">
          <cell r="F729" t="str">
            <v>51400</v>
          </cell>
          <cell r="K729">
            <v>137.33000000000001</v>
          </cell>
        </row>
        <row r="730">
          <cell r="F730" t="str">
            <v>51400</v>
          </cell>
          <cell r="K730">
            <v>259.08999999999997</v>
          </cell>
        </row>
        <row r="731">
          <cell r="F731" t="str">
            <v>51400</v>
          </cell>
          <cell r="K731">
            <v>9564.4500000000007</v>
          </cell>
        </row>
        <row r="732">
          <cell r="F732" t="str">
            <v>51400</v>
          </cell>
          <cell r="K732">
            <v>885.76</v>
          </cell>
        </row>
        <row r="733">
          <cell r="F733" t="str">
            <v>51400</v>
          </cell>
          <cell r="K733">
            <v>-676.2</v>
          </cell>
        </row>
        <row r="734">
          <cell r="F734" t="str">
            <v>51400</v>
          </cell>
          <cell r="K734">
            <v>151.6</v>
          </cell>
        </row>
        <row r="735">
          <cell r="F735" t="str">
            <v>51400</v>
          </cell>
          <cell r="K735">
            <v>469.6</v>
          </cell>
        </row>
        <row r="736">
          <cell r="F736" t="str">
            <v>51400</v>
          </cell>
          <cell r="K736">
            <v>48.46</v>
          </cell>
        </row>
        <row r="737">
          <cell r="F737" t="str">
            <v>51400</v>
          </cell>
          <cell r="K737">
            <v>100.34</v>
          </cell>
        </row>
        <row r="738">
          <cell r="F738" t="str">
            <v>51400</v>
          </cell>
          <cell r="K738">
            <v>6.17</v>
          </cell>
        </row>
        <row r="739">
          <cell r="F739" t="str">
            <v>51400</v>
          </cell>
          <cell r="K739">
            <v>6.22</v>
          </cell>
        </row>
        <row r="740">
          <cell r="F740" t="str">
            <v>51400</v>
          </cell>
          <cell r="K740">
            <v>71.27</v>
          </cell>
        </row>
        <row r="741">
          <cell r="F741" t="str">
            <v>51400</v>
          </cell>
          <cell r="K741">
            <v>211.41</v>
          </cell>
        </row>
        <row r="742">
          <cell r="F742" t="str">
            <v>51400</v>
          </cell>
          <cell r="K742">
            <v>-67.62</v>
          </cell>
        </row>
        <row r="743">
          <cell r="F743" t="str">
            <v>53800</v>
          </cell>
          <cell r="K743">
            <v>61.12</v>
          </cell>
        </row>
        <row r="744">
          <cell r="F744" t="str">
            <v>53800</v>
          </cell>
          <cell r="K744">
            <v>61.12</v>
          </cell>
        </row>
        <row r="745">
          <cell r="F745" t="str">
            <v>53800</v>
          </cell>
          <cell r="K745">
            <v>177.81</v>
          </cell>
        </row>
        <row r="746">
          <cell r="F746" t="str">
            <v>53800</v>
          </cell>
          <cell r="K746">
            <v>276.18</v>
          </cell>
        </row>
        <row r="747">
          <cell r="F747" t="str">
            <v>53800</v>
          </cell>
          <cell r="K747">
            <v>3.41</v>
          </cell>
        </row>
        <row r="748">
          <cell r="F748" t="str">
            <v>53800</v>
          </cell>
          <cell r="K748">
            <v>0</v>
          </cell>
        </row>
        <row r="749">
          <cell r="F749" t="str">
            <v>53800</v>
          </cell>
          <cell r="K749">
            <v>69.150000000000006</v>
          </cell>
        </row>
        <row r="750">
          <cell r="F750" t="str">
            <v>53800</v>
          </cell>
          <cell r="K750">
            <v>56.11</v>
          </cell>
        </row>
        <row r="751">
          <cell r="F751" t="str">
            <v>53800</v>
          </cell>
          <cell r="K751">
            <v>35.590000000000003</v>
          </cell>
        </row>
        <row r="752">
          <cell r="F752" t="str">
            <v>53800</v>
          </cell>
          <cell r="K752">
            <v>112.21</v>
          </cell>
        </row>
        <row r="753">
          <cell r="F753" t="str">
            <v>53800</v>
          </cell>
          <cell r="K753">
            <v>373.02</v>
          </cell>
        </row>
        <row r="754">
          <cell r="F754" t="str">
            <v>53800</v>
          </cell>
          <cell r="K754">
            <v>15227.95</v>
          </cell>
        </row>
        <row r="755">
          <cell r="F755" t="str">
            <v>53800</v>
          </cell>
          <cell r="K755">
            <v>4314.43</v>
          </cell>
        </row>
        <row r="756">
          <cell r="F756" t="str">
            <v>53800</v>
          </cell>
          <cell r="K756">
            <v>1239.27</v>
          </cell>
        </row>
        <row r="757">
          <cell r="F757" t="str">
            <v>53800</v>
          </cell>
          <cell r="K757">
            <v>6063.05</v>
          </cell>
        </row>
        <row r="758">
          <cell r="F758" t="str">
            <v>53800</v>
          </cell>
          <cell r="K758">
            <v>8852.08</v>
          </cell>
        </row>
        <row r="759">
          <cell r="F759" t="str">
            <v>53800</v>
          </cell>
          <cell r="K759">
            <v>1999.28</v>
          </cell>
        </row>
        <row r="760">
          <cell r="F760" t="str">
            <v>53800</v>
          </cell>
          <cell r="K760">
            <v>5411.17</v>
          </cell>
        </row>
        <row r="761">
          <cell r="F761" t="str">
            <v>53800</v>
          </cell>
          <cell r="K761">
            <v>30.32</v>
          </cell>
        </row>
        <row r="762">
          <cell r="F762" t="str">
            <v>53800</v>
          </cell>
          <cell r="K762">
            <v>166.76</v>
          </cell>
        </row>
        <row r="763">
          <cell r="F763" t="str">
            <v>53800</v>
          </cell>
          <cell r="K763">
            <v>90.96</v>
          </cell>
        </row>
        <row r="764">
          <cell r="F764" t="str">
            <v>53800</v>
          </cell>
          <cell r="K764">
            <v>458.04</v>
          </cell>
        </row>
        <row r="765">
          <cell r="F765" t="str">
            <v>53800</v>
          </cell>
          <cell r="K765">
            <v>262.13</v>
          </cell>
        </row>
        <row r="766">
          <cell r="F766" t="str">
            <v>53800</v>
          </cell>
          <cell r="K766">
            <v>21.23</v>
          </cell>
        </row>
        <row r="767">
          <cell r="F767" t="str">
            <v>53800</v>
          </cell>
          <cell r="K767">
            <v>35.380000000000003</v>
          </cell>
        </row>
        <row r="768">
          <cell r="F768" t="str">
            <v>53800</v>
          </cell>
          <cell r="K768">
            <v>5.01</v>
          </cell>
        </row>
        <row r="769">
          <cell r="F769" t="str">
            <v>53800</v>
          </cell>
          <cell r="K769">
            <v>216.75</v>
          </cell>
        </row>
        <row r="770">
          <cell r="F770" t="str">
            <v>53800</v>
          </cell>
          <cell r="K770">
            <v>77.61</v>
          </cell>
        </row>
        <row r="771">
          <cell r="F771" t="str">
            <v>53800</v>
          </cell>
          <cell r="K771">
            <v>7.81</v>
          </cell>
        </row>
        <row r="772">
          <cell r="F772" t="str">
            <v>53800</v>
          </cell>
          <cell r="K772">
            <v>192.99</v>
          </cell>
        </row>
        <row r="773">
          <cell r="F773" t="str">
            <v>53800</v>
          </cell>
          <cell r="K773">
            <v>671.5</v>
          </cell>
        </row>
        <row r="774">
          <cell r="F774" t="str">
            <v>53800</v>
          </cell>
          <cell r="K774">
            <v>49.67</v>
          </cell>
        </row>
        <row r="775">
          <cell r="F775" t="str">
            <v>53800</v>
          </cell>
          <cell r="K775">
            <v>156.71</v>
          </cell>
        </row>
        <row r="776">
          <cell r="F776" t="str">
            <v>53800</v>
          </cell>
          <cell r="K776">
            <v>272.87</v>
          </cell>
        </row>
        <row r="777">
          <cell r="F777" t="str">
            <v>53800</v>
          </cell>
          <cell r="K777">
            <v>4980.92</v>
          </cell>
        </row>
        <row r="778">
          <cell r="F778" t="str">
            <v>53800</v>
          </cell>
          <cell r="K778">
            <v>200.16</v>
          </cell>
        </row>
        <row r="779">
          <cell r="F779" t="str">
            <v>53900</v>
          </cell>
          <cell r="K779">
            <v>1396.67</v>
          </cell>
        </row>
        <row r="780">
          <cell r="F780" t="str">
            <v>53900</v>
          </cell>
          <cell r="K780">
            <v>855.75</v>
          </cell>
        </row>
        <row r="781">
          <cell r="F781" t="str">
            <v>53900</v>
          </cell>
          <cell r="K781">
            <v>25407.01</v>
          </cell>
        </row>
        <row r="782">
          <cell r="F782" t="str">
            <v>53900</v>
          </cell>
          <cell r="K782">
            <v>826.96</v>
          </cell>
        </row>
        <row r="783">
          <cell r="F783" t="str">
            <v>53900</v>
          </cell>
          <cell r="K783">
            <v>76.239999999999995</v>
          </cell>
        </row>
        <row r="784">
          <cell r="F784" t="str">
            <v>53900</v>
          </cell>
          <cell r="K784">
            <v>2847.77</v>
          </cell>
        </row>
        <row r="785">
          <cell r="F785" t="str">
            <v>53900</v>
          </cell>
          <cell r="K785">
            <v>10.15</v>
          </cell>
        </row>
        <row r="786">
          <cell r="F786" t="str">
            <v>53900</v>
          </cell>
          <cell r="K786">
            <v>112.5</v>
          </cell>
        </row>
        <row r="787">
          <cell r="F787" t="str">
            <v>53900</v>
          </cell>
          <cell r="K787">
            <v>109.39</v>
          </cell>
        </row>
        <row r="788">
          <cell r="F788" t="str">
            <v>53900</v>
          </cell>
          <cell r="K788">
            <v>22.13</v>
          </cell>
        </row>
        <row r="789">
          <cell r="F789" t="str">
            <v>53900</v>
          </cell>
          <cell r="K789">
            <v>22</v>
          </cell>
        </row>
        <row r="790">
          <cell r="F790" t="str">
            <v>53900</v>
          </cell>
          <cell r="K790">
            <v>30.07</v>
          </cell>
        </row>
        <row r="791">
          <cell r="F791" t="str">
            <v>53900</v>
          </cell>
          <cell r="K791">
            <v>0.2</v>
          </cell>
        </row>
        <row r="792">
          <cell r="F792" t="str">
            <v>53900</v>
          </cell>
          <cell r="K792">
            <v>4.54</v>
          </cell>
        </row>
        <row r="793">
          <cell r="F793" t="str">
            <v>53900</v>
          </cell>
          <cell r="K793">
            <v>1.99</v>
          </cell>
        </row>
        <row r="794">
          <cell r="F794" t="str">
            <v>53900</v>
          </cell>
          <cell r="K794">
            <v>0</v>
          </cell>
        </row>
        <row r="795">
          <cell r="F795" t="str">
            <v>53900</v>
          </cell>
          <cell r="K795">
            <v>33.369999999999997</v>
          </cell>
        </row>
        <row r="796">
          <cell r="F796" t="str">
            <v>53900</v>
          </cell>
          <cell r="K796">
            <v>2041.2</v>
          </cell>
        </row>
        <row r="797">
          <cell r="F797" t="str">
            <v>53900</v>
          </cell>
          <cell r="K797">
            <v>2213.11</v>
          </cell>
        </row>
        <row r="798">
          <cell r="F798" t="str">
            <v>53900</v>
          </cell>
          <cell r="K798">
            <v>5.67</v>
          </cell>
        </row>
        <row r="799">
          <cell r="F799" t="str">
            <v>53900</v>
          </cell>
          <cell r="K799">
            <v>55.14</v>
          </cell>
        </row>
        <row r="800">
          <cell r="F800" t="str">
            <v>53900</v>
          </cell>
          <cell r="K800">
            <v>123.68</v>
          </cell>
        </row>
        <row r="801">
          <cell r="F801" t="str">
            <v>53900</v>
          </cell>
          <cell r="K801">
            <v>7623.59</v>
          </cell>
        </row>
        <row r="802">
          <cell r="F802" t="str">
            <v>53900</v>
          </cell>
          <cell r="K802">
            <v>6987</v>
          </cell>
        </row>
        <row r="803">
          <cell r="F803" t="str">
            <v>53900</v>
          </cell>
          <cell r="K803">
            <v>19.7</v>
          </cell>
        </row>
        <row r="804">
          <cell r="F804" t="str">
            <v>53900</v>
          </cell>
          <cell r="K804">
            <v>5171.6899999999996</v>
          </cell>
        </row>
        <row r="805">
          <cell r="F805" t="str">
            <v>53900</v>
          </cell>
          <cell r="K805">
            <v>214.89</v>
          </cell>
        </row>
        <row r="806">
          <cell r="F806" t="str">
            <v>54300</v>
          </cell>
          <cell r="K806">
            <v>187.3</v>
          </cell>
        </row>
        <row r="807">
          <cell r="F807" t="str">
            <v>54300</v>
          </cell>
          <cell r="K807">
            <v>524.99</v>
          </cell>
        </row>
        <row r="808">
          <cell r="F808" t="str">
            <v>54300</v>
          </cell>
          <cell r="K808">
            <v>810.99</v>
          </cell>
        </row>
        <row r="809">
          <cell r="F809" t="str">
            <v>54300</v>
          </cell>
          <cell r="K809">
            <v>44.25</v>
          </cell>
        </row>
        <row r="810">
          <cell r="F810" t="str">
            <v>54300</v>
          </cell>
          <cell r="K810">
            <v>628.19000000000005</v>
          </cell>
        </row>
        <row r="811">
          <cell r="F811" t="str">
            <v>54300</v>
          </cell>
          <cell r="K811">
            <v>6.42</v>
          </cell>
        </row>
        <row r="812">
          <cell r="F812" t="str">
            <v>54300</v>
          </cell>
          <cell r="K812">
            <v>2.6</v>
          </cell>
        </row>
        <row r="813">
          <cell r="F813" t="str">
            <v>54300</v>
          </cell>
          <cell r="K813">
            <v>22.92</v>
          </cell>
        </row>
        <row r="814">
          <cell r="F814" t="str">
            <v>54300</v>
          </cell>
          <cell r="K814">
            <v>4.09</v>
          </cell>
        </row>
        <row r="815">
          <cell r="F815" t="str">
            <v>54300</v>
          </cell>
          <cell r="K815">
            <v>7.66</v>
          </cell>
        </row>
        <row r="816">
          <cell r="F816" t="str">
            <v>55700</v>
          </cell>
          <cell r="K816">
            <v>16652.73</v>
          </cell>
        </row>
        <row r="817">
          <cell r="F817" t="str">
            <v>57000</v>
          </cell>
          <cell r="K817">
            <v>183.14</v>
          </cell>
        </row>
        <row r="818">
          <cell r="F818" t="str">
            <v>57000</v>
          </cell>
          <cell r="K818">
            <v>30.55</v>
          </cell>
        </row>
        <row r="819">
          <cell r="F819" t="str">
            <v>57000</v>
          </cell>
          <cell r="K819">
            <v>3.2</v>
          </cell>
        </row>
        <row r="820">
          <cell r="F820" t="str">
            <v>57000</v>
          </cell>
          <cell r="K820">
            <v>1.07</v>
          </cell>
        </row>
        <row r="821">
          <cell r="F821" t="str">
            <v>90000</v>
          </cell>
          <cell r="K821">
            <v>1319.9</v>
          </cell>
        </row>
        <row r="822">
          <cell r="F822" t="str">
            <v>90000</v>
          </cell>
          <cell r="K822">
            <v>1.91</v>
          </cell>
        </row>
        <row r="823">
          <cell r="F823" t="str">
            <v>90000</v>
          </cell>
          <cell r="K823">
            <v>403.84</v>
          </cell>
        </row>
        <row r="824">
          <cell r="F824" t="str">
            <v>90000</v>
          </cell>
          <cell r="K824">
            <v>4730.3599999999997</v>
          </cell>
        </row>
        <row r="825">
          <cell r="F825" t="str">
            <v>90000</v>
          </cell>
          <cell r="K825">
            <v>5.83</v>
          </cell>
        </row>
        <row r="826">
          <cell r="F826" t="str">
            <v>90000</v>
          </cell>
          <cell r="K826">
            <v>89.43</v>
          </cell>
        </row>
        <row r="827">
          <cell r="F827" t="str">
            <v>90000</v>
          </cell>
          <cell r="K827">
            <v>686.54</v>
          </cell>
        </row>
        <row r="828">
          <cell r="F828" t="str">
            <v>90000</v>
          </cell>
          <cell r="K828">
            <v>28.12</v>
          </cell>
        </row>
        <row r="829">
          <cell r="F829" t="str">
            <v>90000</v>
          </cell>
          <cell r="K829">
            <v>392.1</v>
          </cell>
        </row>
        <row r="830">
          <cell r="F830" t="str">
            <v>90000</v>
          </cell>
          <cell r="K830">
            <v>639.12</v>
          </cell>
        </row>
        <row r="831">
          <cell r="F831" t="str">
            <v>90000</v>
          </cell>
          <cell r="K831">
            <v>517.03</v>
          </cell>
        </row>
        <row r="832">
          <cell r="F832" t="str">
            <v>90000</v>
          </cell>
          <cell r="K832">
            <v>9.2899999999999991</v>
          </cell>
        </row>
        <row r="833">
          <cell r="F833" t="str">
            <v>90000</v>
          </cell>
          <cell r="K833">
            <v>30.08</v>
          </cell>
        </row>
        <row r="834">
          <cell r="F834" t="str">
            <v>90000</v>
          </cell>
          <cell r="K834">
            <v>1091.69</v>
          </cell>
        </row>
        <row r="835">
          <cell r="F835" t="str">
            <v>90000</v>
          </cell>
          <cell r="K835">
            <v>52.16</v>
          </cell>
        </row>
        <row r="836">
          <cell r="F836" t="str">
            <v>90000</v>
          </cell>
          <cell r="K836">
            <v>1993.4</v>
          </cell>
        </row>
        <row r="837">
          <cell r="F837" t="str">
            <v>90000</v>
          </cell>
          <cell r="K837">
            <v>49.5</v>
          </cell>
        </row>
        <row r="838">
          <cell r="F838" t="str">
            <v>90000</v>
          </cell>
          <cell r="K838">
            <v>42.09</v>
          </cell>
        </row>
        <row r="839">
          <cell r="F839" t="str">
            <v>90000</v>
          </cell>
          <cell r="K839">
            <v>143.08000000000001</v>
          </cell>
        </row>
        <row r="840">
          <cell r="F840" t="str">
            <v>90000</v>
          </cell>
          <cell r="K840">
            <v>0.83</v>
          </cell>
        </row>
        <row r="841">
          <cell r="F841" t="str">
            <v>90000</v>
          </cell>
          <cell r="K841">
            <v>2900.74</v>
          </cell>
        </row>
        <row r="842">
          <cell r="F842" t="str">
            <v>90000</v>
          </cell>
          <cell r="K842">
            <v>1391.26</v>
          </cell>
        </row>
        <row r="843">
          <cell r="F843" t="str">
            <v>90000</v>
          </cell>
          <cell r="K843">
            <v>788.76</v>
          </cell>
        </row>
        <row r="844">
          <cell r="F844" t="str">
            <v>90000</v>
          </cell>
          <cell r="K844">
            <v>681.19</v>
          </cell>
        </row>
        <row r="845">
          <cell r="F845" t="str">
            <v>90000</v>
          </cell>
          <cell r="K845">
            <v>57.76</v>
          </cell>
        </row>
        <row r="846">
          <cell r="F846" t="str">
            <v>90000</v>
          </cell>
          <cell r="K846">
            <v>528.04</v>
          </cell>
        </row>
        <row r="847">
          <cell r="F847" t="str">
            <v>90000</v>
          </cell>
          <cell r="K847">
            <v>107.82</v>
          </cell>
        </row>
        <row r="848">
          <cell r="F848" t="str">
            <v>90000</v>
          </cell>
          <cell r="K848">
            <v>20.88</v>
          </cell>
        </row>
        <row r="849">
          <cell r="F849" t="str">
            <v>90000</v>
          </cell>
          <cell r="K849">
            <v>1543</v>
          </cell>
        </row>
        <row r="850">
          <cell r="F850" t="str">
            <v>90000</v>
          </cell>
          <cell r="K850">
            <v>519.48</v>
          </cell>
        </row>
        <row r="851">
          <cell r="F851" t="str">
            <v>90000</v>
          </cell>
          <cell r="K851">
            <v>60.8</v>
          </cell>
        </row>
        <row r="852">
          <cell r="F852" t="str">
            <v>90000</v>
          </cell>
          <cell r="K852">
            <v>673.6</v>
          </cell>
        </row>
        <row r="853">
          <cell r="F853" t="str">
            <v>90000</v>
          </cell>
          <cell r="K853">
            <v>198</v>
          </cell>
        </row>
        <row r="854">
          <cell r="F854" t="str">
            <v>90000</v>
          </cell>
          <cell r="K854">
            <v>123.75</v>
          </cell>
        </row>
        <row r="855">
          <cell r="F855" t="str">
            <v>90000</v>
          </cell>
          <cell r="K855">
            <v>211.54</v>
          </cell>
        </row>
        <row r="856">
          <cell r="F856" t="str">
            <v>90000</v>
          </cell>
          <cell r="K856">
            <v>12368.47</v>
          </cell>
        </row>
        <row r="857">
          <cell r="F857" t="str">
            <v>90000</v>
          </cell>
          <cell r="K857">
            <v>479.59</v>
          </cell>
        </row>
        <row r="858">
          <cell r="F858" t="str">
            <v>90000</v>
          </cell>
          <cell r="K858">
            <v>129.6</v>
          </cell>
        </row>
        <row r="859">
          <cell r="F859" t="str">
            <v>90000</v>
          </cell>
          <cell r="K859">
            <v>520.87</v>
          </cell>
        </row>
        <row r="860">
          <cell r="F860" t="str">
            <v>90000</v>
          </cell>
          <cell r="K860">
            <v>1.3</v>
          </cell>
        </row>
        <row r="861">
          <cell r="F861" t="str">
            <v>90000</v>
          </cell>
          <cell r="K861">
            <v>2500.5</v>
          </cell>
        </row>
        <row r="862">
          <cell r="F862" t="str">
            <v>90000</v>
          </cell>
          <cell r="K862">
            <v>2763.67</v>
          </cell>
        </row>
        <row r="863">
          <cell r="F863" t="str">
            <v>90000</v>
          </cell>
          <cell r="K863">
            <v>4741.3</v>
          </cell>
        </row>
        <row r="864">
          <cell r="F864" t="str">
            <v>90000</v>
          </cell>
          <cell r="K864">
            <v>161.54</v>
          </cell>
        </row>
        <row r="865">
          <cell r="F865" t="str">
            <v>90000</v>
          </cell>
          <cell r="K865">
            <v>922.54</v>
          </cell>
        </row>
        <row r="866">
          <cell r="F866" t="str">
            <v>90000</v>
          </cell>
          <cell r="K866">
            <v>3027.69</v>
          </cell>
        </row>
        <row r="867">
          <cell r="F867" t="str">
            <v>90000</v>
          </cell>
          <cell r="K867">
            <v>1457.16</v>
          </cell>
        </row>
        <row r="868">
          <cell r="F868" t="str">
            <v>90000</v>
          </cell>
          <cell r="K868">
            <v>115.65</v>
          </cell>
        </row>
        <row r="869">
          <cell r="F869" t="str">
            <v>90000</v>
          </cell>
          <cell r="K869">
            <v>630.20000000000005</v>
          </cell>
        </row>
        <row r="870">
          <cell r="F870" t="str">
            <v>90000</v>
          </cell>
          <cell r="K870">
            <v>2039.43</v>
          </cell>
        </row>
        <row r="871">
          <cell r="F871" t="str">
            <v>90000</v>
          </cell>
          <cell r="K871">
            <v>4487.63</v>
          </cell>
        </row>
        <row r="872">
          <cell r="F872" t="str">
            <v>90000</v>
          </cell>
          <cell r="K872">
            <v>2662.73</v>
          </cell>
        </row>
        <row r="873">
          <cell r="F873" t="str">
            <v>90000</v>
          </cell>
          <cell r="K873">
            <v>139.33000000000001</v>
          </cell>
        </row>
        <row r="874">
          <cell r="F874" t="str">
            <v>90000</v>
          </cell>
          <cell r="K874">
            <v>288</v>
          </cell>
        </row>
        <row r="875">
          <cell r="F875" t="str">
            <v>90000</v>
          </cell>
          <cell r="K875">
            <v>68.569999999999993</v>
          </cell>
        </row>
        <row r="876">
          <cell r="F876" t="str">
            <v>90000</v>
          </cell>
          <cell r="K876">
            <v>9809.23</v>
          </cell>
        </row>
        <row r="877">
          <cell r="F877" t="str">
            <v>90000</v>
          </cell>
          <cell r="K877">
            <v>1627.58</v>
          </cell>
        </row>
        <row r="878">
          <cell r="F878" t="str">
            <v>90000</v>
          </cell>
          <cell r="K878">
            <v>6563.96</v>
          </cell>
        </row>
        <row r="879">
          <cell r="F879" t="str">
            <v>90000</v>
          </cell>
          <cell r="K879">
            <v>1275.24</v>
          </cell>
        </row>
        <row r="880">
          <cell r="F880" t="str">
            <v>90000</v>
          </cell>
          <cell r="K880">
            <v>1380.35</v>
          </cell>
        </row>
        <row r="881">
          <cell r="F881" t="str">
            <v>90000</v>
          </cell>
          <cell r="K881">
            <v>237.3</v>
          </cell>
        </row>
        <row r="882">
          <cell r="F882" t="str">
            <v>90000</v>
          </cell>
          <cell r="K882">
            <v>601.02</v>
          </cell>
        </row>
        <row r="883">
          <cell r="F883" t="str">
            <v>90000</v>
          </cell>
          <cell r="K883">
            <v>2264.48</v>
          </cell>
        </row>
        <row r="884">
          <cell r="F884" t="str">
            <v>90000</v>
          </cell>
          <cell r="K884">
            <v>539.4</v>
          </cell>
        </row>
        <row r="885">
          <cell r="F885" t="str">
            <v>90000</v>
          </cell>
          <cell r="K885">
            <v>713.01</v>
          </cell>
        </row>
        <row r="886">
          <cell r="F886" t="str">
            <v>90000</v>
          </cell>
          <cell r="K886">
            <v>932.62</v>
          </cell>
        </row>
        <row r="887">
          <cell r="F887" t="str">
            <v>90000</v>
          </cell>
          <cell r="K887">
            <v>1372.52</v>
          </cell>
        </row>
        <row r="888">
          <cell r="F888" t="str">
            <v>90000</v>
          </cell>
          <cell r="K888">
            <v>2001.4</v>
          </cell>
        </row>
        <row r="889">
          <cell r="F889" t="str">
            <v>90000</v>
          </cell>
          <cell r="K889">
            <v>1387.53</v>
          </cell>
        </row>
        <row r="890">
          <cell r="F890" t="str">
            <v>90000</v>
          </cell>
          <cell r="K890">
            <v>884.18</v>
          </cell>
        </row>
        <row r="891">
          <cell r="F891" t="str">
            <v>90000</v>
          </cell>
          <cell r="K891">
            <v>3093.86</v>
          </cell>
        </row>
        <row r="892">
          <cell r="F892" t="str">
            <v>90000</v>
          </cell>
          <cell r="K892">
            <v>2316.41</v>
          </cell>
        </row>
        <row r="893">
          <cell r="F893" t="str">
            <v>90000</v>
          </cell>
          <cell r="K893">
            <v>1187.74</v>
          </cell>
        </row>
        <row r="894">
          <cell r="F894" t="str">
            <v>90000</v>
          </cell>
          <cell r="K894">
            <v>2807.76</v>
          </cell>
        </row>
        <row r="895">
          <cell r="F895" t="str">
            <v>90000</v>
          </cell>
          <cell r="K895">
            <v>5081.25</v>
          </cell>
        </row>
        <row r="896">
          <cell r="F896" t="str">
            <v>90000</v>
          </cell>
          <cell r="K896">
            <v>5855.38</v>
          </cell>
        </row>
        <row r="897">
          <cell r="F897" t="str">
            <v>90000</v>
          </cell>
          <cell r="K897">
            <v>2569.81</v>
          </cell>
        </row>
        <row r="898">
          <cell r="F898" t="str">
            <v>90000</v>
          </cell>
          <cell r="K898">
            <v>979.18</v>
          </cell>
        </row>
        <row r="899">
          <cell r="F899" t="str">
            <v>90000</v>
          </cell>
          <cell r="K899">
            <v>701.96</v>
          </cell>
        </row>
        <row r="900">
          <cell r="F900" t="str">
            <v>90000</v>
          </cell>
          <cell r="K900">
            <v>3529.57</v>
          </cell>
        </row>
        <row r="901">
          <cell r="F901" t="str">
            <v>90000</v>
          </cell>
          <cell r="K901">
            <v>227.45</v>
          </cell>
        </row>
        <row r="902">
          <cell r="F902" t="str">
            <v>90000</v>
          </cell>
          <cell r="K902">
            <v>928.6</v>
          </cell>
        </row>
        <row r="903">
          <cell r="F903" t="str">
            <v>90000</v>
          </cell>
          <cell r="K903">
            <v>480.28</v>
          </cell>
        </row>
        <row r="904">
          <cell r="F904" t="str">
            <v>90000</v>
          </cell>
          <cell r="K904">
            <v>28801.46</v>
          </cell>
        </row>
        <row r="905">
          <cell r="F905" t="str">
            <v>90000</v>
          </cell>
          <cell r="K905">
            <v>256.7</v>
          </cell>
        </row>
        <row r="906">
          <cell r="F906" t="str">
            <v>90000</v>
          </cell>
          <cell r="K906">
            <v>1205.51</v>
          </cell>
        </row>
        <row r="907">
          <cell r="F907" t="str">
            <v>90000</v>
          </cell>
          <cell r="K907">
            <v>2824.6</v>
          </cell>
        </row>
        <row r="908">
          <cell r="F908" t="str">
            <v>90000</v>
          </cell>
          <cell r="K908">
            <v>2213.7800000000002</v>
          </cell>
        </row>
        <row r="909">
          <cell r="F909" t="str">
            <v>90000</v>
          </cell>
          <cell r="K909">
            <v>3771.06</v>
          </cell>
        </row>
        <row r="910">
          <cell r="F910" t="str">
            <v>90000</v>
          </cell>
          <cell r="K910">
            <v>4143.47</v>
          </cell>
        </row>
        <row r="911">
          <cell r="F911" t="str">
            <v>90000</v>
          </cell>
          <cell r="K911">
            <v>5267.24</v>
          </cell>
        </row>
        <row r="912">
          <cell r="F912" t="str">
            <v>90000</v>
          </cell>
          <cell r="K912">
            <v>1601.56</v>
          </cell>
        </row>
        <row r="913">
          <cell r="F913" t="str">
            <v>90000</v>
          </cell>
          <cell r="K913">
            <v>7427.49</v>
          </cell>
        </row>
        <row r="914">
          <cell r="F914" t="str">
            <v>90000</v>
          </cell>
          <cell r="K914">
            <v>4294.25</v>
          </cell>
        </row>
        <row r="915">
          <cell r="F915" t="str">
            <v>90000</v>
          </cell>
          <cell r="K915">
            <v>2644.7</v>
          </cell>
        </row>
        <row r="916">
          <cell r="F916" t="str">
            <v>90000</v>
          </cell>
          <cell r="K916">
            <v>1350.12</v>
          </cell>
        </row>
        <row r="917">
          <cell r="F917" t="str">
            <v>90000</v>
          </cell>
          <cell r="K917">
            <v>1328.92</v>
          </cell>
        </row>
        <row r="918">
          <cell r="F918" t="str">
            <v>90000</v>
          </cell>
          <cell r="K918">
            <v>1964.65</v>
          </cell>
        </row>
        <row r="919">
          <cell r="F919" t="str">
            <v>90000</v>
          </cell>
          <cell r="K919">
            <v>4677.7700000000004</v>
          </cell>
        </row>
        <row r="920">
          <cell r="F920" t="str">
            <v>90000</v>
          </cell>
          <cell r="K920">
            <v>1231.5999999999999</v>
          </cell>
        </row>
        <row r="921">
          <cell r="F921" t="str">
            <v>90000</v>
          </cell>
          <cell r="K921">
            <v>770.38</v>
          </cell>
        </row>
        <row r="922">
          <cell r="F922" t="str">
            <v>90000</v>
          </cell>
          <cell r="K922">
            <v>2061.85</v>
          </cell>
        </row>
        <row r="923">
          <cell r="F923" t="str">
            <v>90000</v>
          </cell>
          <cell r="K923">
            <v>863.35</v>
          </cell>
        </row>
        <row r="924">
          <cell r="F924" t="str">
            <v>90000</v>
          </cell>
          <cell r="K924">
            <v>1600.59</v>
          </cell>
        </row>
        <row r="925">
          <cell r="F925" t="str">
            <v>90000</v>
          </cell>
          <cell r="K925">
            <v>3104.84</v>
          </cell>
        </row>
        <row r="926">
          <cell r="F926" t="str">
            <v>90000</v>
          </cell>
          <cell r="K926">
            <v>7301.27</v>
          </cell>
        </row>
        <row r="927">
          <cell r="F927" t="str">
            <v>90000</v>
          </cell>
          <cell r="K927">
            <v>87.69</v>
          </cell>
        </row>
        <row r="928">
          <cell r="F928" t="str">
            <v>90000</v>
          </cell>
          <cell r="K928">
            <v>649.66999999999996</v>
          </cell>
        </row>
        <row r="929">
          <cell r="F929" t="str">
            <v>90000</v>
          </cell>
          <cell r="K929">
            <v>316.89999999999998</v>
          </cell>
        </row>
        <row r="930">
          <cell r="F930" t="str">
            <v>90000</v>
          </cell>
          <cell r="K930">
            <v>3.46</v>
          </cell>
        </row>
        <row r="931">
          <cell r="F931" t="str">
            <v>90000</v>
          </cell>
          <cell r="K931">
            <v>37.770000000000003</v>
          </cell>
        </row>
        <row r="932">
          <cell r="F932" t="str">
            <v>90000</v>
          </cell>
          <cell r="K932">
            <v>5537.06</v>
          </cell>
        </row>
        <row r="933">
          <cell r="F933" t="str">
            <v>90000</v>
          </cell>
          <cell r="K933">
            <v>565.22</v>
          </cell>
        </row>
        <row r="934">
          <cell r="F934" t="str">
            <v>90000</v>
          </cell>
          <cell r="K934">
            <v>4776.4799999999996</v>
          </cell>
        </row>
        <row r="935">
          <cell r="F935" t="str">
            <v>90000</v>
          </cell>
          <cell r="K935">
            <v>177.95</v>
          </cell>
        </row>
        <row r="936">
          <cell r="F936" t="str">
            <v>90000</v>
          </cell>
          <cell r="K936">
            <v>8861.5300000000007</v>
          </cell>
        </row>
        <row r="937">
          <cell r="F937" t="str">
            <v>90000</v>
          </cell>
          <cell r="K937">
            <v>10108.99</v>
          </cell>
        </row>
        <row r="938">
          <cell r="F938" t="str">
            <v>90000</v>
          </cell>
          <cell r="K938">
            <v>299</v>
          </cell>
        </row>
        <row r="939">
          <cell r="F939" t="str">
            <v>90000</v>
          </cell>
          <cell r="K939">
            <v>33.68</v>
          </cell>
        </row>
        <row r="940">
          <cell r="F940" t="str">
            <v>90000</v>
          </cell>
          <cell r="K940">
            <v>29.01</v>
          </cell>
        </row>
        <row r="941">
          <cell r="F941" t="str">
            <v>90000</v>
          </cell>
          <cell r="K941">
            <v>1252.94</v>
          </cell>
        </row>
        <row r="942">
          <cell r="F942" t="str">
            <v>90000</v>
          </cell>
          <cell r="K942">
            <v>830.15</v>
          </cell>
        </row>
        <row r="943">
          <cell r="F943" t="str">
            <v>90000</v>
          </cell>
          <cell r="K943">
            <v>245.51</v>
          </cell>
        </row>
        <row r="944">
          <cell r="F944" t="str">
            <v>90000</v>
          </cell>
          <cell r="K944">
            <v>979.22</v>
          </cell>
        </row>
        <row r="945">
          <cell r="F945" t="str">
            <v>90000</v>
          </cell>
          <cell r="K945">
            <v>312.14</v>
          </cell>
        </row>
        <row r="946">
          <cell r="F946" t="str">
            <v>90000</v>
          </cell>
          <cell r="K946">
            <v>8287.0300000000007</v>
          </cell>
        </row>
        <row r="947">
          <cell r="F947" t="str">
            <v>90000</v>
          </cell>
          <cell r="K947">
            <v>6108.85</v>
          </cell>
        </row>
        <row r="948">
          <cell r="F948" t="str">
            <v>90000</v>
          </cell>
          <cell r="K948">
            <v>3406.94</v>
          </cell>
        </row>
        <row r="949">
          <cell r="F949" t="str">
            <v>90000</v>
          </cell>
          <cell r="K949">
            <v>14907.04</v>
          </cell>
        </row>
        <row r="950">
          <cell r="F950" t="str">
            <v>90000</v>
          </cell>
          <cell r="K950">
            <v>8684.69</v>
          </cell>
        </row>
        <row r="951">
          <cell r="F951" t="str">
            <v>90000</v>
          </cell>
          <cell r="K951">
            <v>721.28</v>
          </cell>
        </row>
        <row r="952">
          <cell r="F952" t="str">
            <v>90000</v>
          </cell>
          <cell r="K952">
            <v>3321.06</v>
          </cell>
        </row>
        <row r="953">
          <cell r="F953" t="str">
            <v>90000</v>
          </cell>
          <cell r="K953">
            <v>3526.98</v>
          </cell>
        </row>
        <row r="954">
          <cell r="F954" t="str">
            <v>90000</v>
          </cell>
          <cell r="K954">
            <v>6772.98</v>
          </cell>
        </row>
        <row r="955">
          <cell r="F955" t="str">
            <v>90000</v>
          </cell>
          <cell r="K955">
            <v>82.06</v>
          </cell>
        </row>
        <row r="956">
          <cell r="F956" t="str">
            <v>90000</v>
          </cell>
          <cell r="K956">
            <v>365.06</v>
          </cell>
        </row>
        <row r="957">
          <cell r="F957" t="str">
            <v>90000</v>
          </cell>
          <cell r="K957">
            <v>34406.39</v>
          </cell>
        </row>
        <row r="958">
          <cell r="F958" t="str">
            <v>90000</v>
          </cell>
          <cell r="K958">
            <v>3710.38</v>
          </cell>
        </row>
        <row r="959">
          <cell r="F959" t="str">
            <v>90000</v>
          </cell>
          <cell r="K959">
            <v>3969.83</v>
          </cell>
        </row>
        <row r="960">
          <cell r="F960" t="str">
            <v>90000</v>
          </cell>
          <cell r="K960">
            <v>8322.81</v>
          </cell>
        </row>
        <row r="961">
          <cell r="F961" t="str">
            <v>90000</v>
          </cell>
          <cell r="K961">
            <v>857.76</v>
          </cell>
        </row>
        <row r="962">
          <cell r="F962" t="str">
            <v>90000</v>
          </cell>
          <cell r="K962">
            <v>4713.13</v>
          </cell>
        </row>
        <row r="963">
          <cell r="F963" t="str">
            <v>90000</v>
          </cell>
          <cell r="K963">
            <v>19063.900000000001</v>
          </cell>
        </row>
        <row r="964">
          <cell r="F964" t="str">
            <v>90000</v>
          </cell>
          <cell r="K964">
            <v>20324.240000000002</v>
          </cell>
        </row>
        <row r="965">
          <cell r="F965" t="str">
            <v>90000</v>
          </cell>
          <cell r="K965">
            <v>29.56</v>
          </cell>
        </row>
        <row r="966">
          <cell r="F966" t="str">
            <v>90000</v>
          </cell>
          <cell r="K966">
            <v>9665.57</v>
          </cell>
        </row>
        <row r="967">
          <cell r="F967" t="str">
            <v>90000</v>
          </cell>
          <cell r="K967">
            <v>84421.7</v>
          </cell>
        </row>
        <row r="968">
          <cell r="F968" t="str">
            <v>90000</v>
          </cell>
          <cell r="K968">
            <v>3097.25</v>
          </cell>
        </row>
        <row r="969">
          <cell r="F969" t="str">
            <v>90000</v>
          </cell>
          <cell r="K969">
            <v>17017.68</v>
          </cell>
        </row>
        <row r="970">
          <cell r="F970" t="str">
            <v>90000</v>
          </cell>
          <cell r="K970">
            <v>2639.3</v>
          </cell>
        </row>
        <row r="971">
          <cell r="F971" t="str">
            <v>90000</v>
          </cell>
          <cell r="K971">
            <v>7123.19</v>
          </cell>
        </row>
        <row r="972">
          <cell r="F972" t="str">
            <v>90000</v>
          </cell>
          <cell r="K972">
            <v>10380.540000000001</v>
          </cell>
        </row>
        <row r="973">
          <cell r="F973" t="str">
            <v>90000</v>
          </cell>
          <cell r="K973">
            <v>4249.3</v>
          </cell>
        </row>
        <row r="974">
          <cell r="F974" t="str">
            <v>90000</v>
          </cell>
          <cell r="K974">
            <v>11198.98</v>
          </cell>
        </row>
        <row r="975">
          <cell r="F975" t="str">
            <v>90000</v>
          </cell>
          <cell r="K975">
            <v>6430.2</v>
          </cell>
        </row>
        <row r="976">
          <cell r="F976" t="str">
            <v>90000</v>
          </cell>
          <cell r="K976">
            <v>13365.42</v>
          </cell>
        </row>
        <row r="977">
          <cell r="F977" t="str">
            <v>90000</v>
          </cell>
          <cell r="K977">
            <v>17231.04</v>
          </cell>
        </row>
        <row r="978">
          <cell r="F978" t="str">
            <v>90000</v>
          </cell>
          <cell r="K978">
            <v>6101.46</v>
          </cell>
        </row>
        <row r="979">
          <cell r="F979" t="str">
            <v>90000</v>
          </cell>
          <cell r="K979">
            <v>5105.8500000000004</v>
          </cell>
        </row>
        <row r="980">
          <cell r="F980" t="str">
            <v>90000</v>
          </cell>
          <cell r="K980">
            <v>13413</v>
          </cell>
        </row>
        <row r="981">
          <cell r="F981" t="str">
            <v>90000</v>
          </cell>
          <cell r="K981">
            <v>9998.81</v>
          </cell>
        </row>
        <row r="982">
          <cell r="F982" t="str">
            <v>90000</v>
          </cell>
          <cell r="K982">
            <v>12915.01</v>
          </cell>
        </row>
        <row r="983">
          <cell r="F983" t="str">
            <v>90000</v>
          </cell>
          <cell r="K983">
            <v>5775.43</v>
          </cell>
        </row>
        <row r="984">
          <cell r="F984" t="str">
            <v>90000</v>
          </cell>
          <cell r="K984">
            <v>1131.3499999999999</v>
          </cell>
        </row>
        <row r="985">
          <cell r="F985" t="str">
            <v>90000</v>
          </cell>
          <cell r="K985">
            <v>1557.53</v>
          </cell>
        </row>
        <row r="986">
          <cell r="F986" t="str">
            <v>90000</v>
          </cell>
          <cell r="K986">
            <v>9605.84</v>
          </cell>
        </row>
        <row r="987">
          <cell r="F987" t="str">
            <v>90000</v>
          </cell>
          <cell r="K987">
            <v>3363.81</v>
          </cell>
        </row>
        <row r="988">
          <cell r="F988" t="str">
            <v>90000</v>
          </cell>
          <cell r="K988">
            <v>1303.8900000000001</v>
          </cell>
        </row>
        <row r="989">
          <cell r="F989" t="str">
            <v>90000</v>
          </cell>
          <cell r="K989">
            <v>1939.84</v>
          </cell>
        </row>
        <row r="990">
          <cell r="F990" t="str">
            <v>90000</v>
          </cell>
          <cell r="K990">
            <v>746.15</v>
          </cell>
        </row>
        <row r="991">
          <cell r="F991" t="str">
            <v>90000</v>
          </cell>
          <cell r="K991">
            <v>1924.27</v>
          </cell>
        </row>
        <row r="992">
          <cell r="F992" t="str">
            <v>90000</v>
          </cell>
          <cell r="K992">
            <v>426.46</v>
          </cell>
        </row>
        <row r="993">
          <cell r="F993" t="str">
            <v>90000</v>
          </cell>
          <cell r="K993">
            <v>604.76</v>
          </cell>
        </row>
        <row r="994">
          <cell r="F994" t="str">
            <v>90000</v>
          </cell>
          <cell r="K994">
            <v>225.09</v>
          </cell>
        </row>
        <row r="995">
          <cell r="F995" t="str">
            <v>90000</v>
          </cell>
          <cell r="K995">
            <v>30.76</v>
          </cell>
        </row>
        <row r="996">
          <cell r="F996" t="str">
            <v>90000</v>
          </cell>
          <cell r="K996">
            <v>142</v>
          </cell>
        </row>
        <row r="997">
          <cell r="F997" t="str">
            <v>90000</v>
          </cell>
          <cell r="K997">
            <v>4.97</v>
          </cell>
        </row>
        <row r="998">
          <cell r="F998" t="str">
            <v>90000</v>
          </cell>
          <cell r="K998">
            <v>13.33</v>
          </cell>
        </row>
        <row r="999">
          <cell r="F999" t="str">
            <v>90000</v>
          </cell>
          <cell r="K999">
            <v>742.21</v>
          </cell>
        </row>
        <row r="1000">
          <cell r="F1000" t="str">
            <v>90000</v>
          </cell>
          <cell r="K1000">
            <v>289.74</v>
          </cell>
        </row>
        <row r="1001">
          <cell r="F1001" t="str">
            <v>90000</v>
          </cell>
          <cell r="K1001">
            <v>49.62</v>
          </cell>
        </row>
        <row r="1002">
          <cell r="F1002" t="str">
            <v>90000</v>
          </cell>
          <cell r="K1002">
            <v>411.3</v>
          </cell>
        </row>
        <row r="1003">
          <cell r="F1003" t="str">
            <v>90000</v>
          </cell>
          <cell r="K1003">
            <v>588.89</v>
          </cell>
        </row>
        <row r="1004">
          <cell r="F1004" t="str">
            <v>90000</v>
          </cell>
          <cell r="K1004">
            <v>49.62</v>
          </cell>
        </row>
        <row r="1005">
          <cell r="F1005" t="str">
            <v>90000</v>
          </cell>
          <cell r="K1005">
            <v>262.60000000000002</v>
          </cell>
        </row>
        <row r="1006">
          <cell r="F1006" t="str">
            <v>90000</v>
          </cell>
          <cell r="K1006">
            <v>2.4900000000000002</v>
          </cell>
        </row>
        <row r="1007">
          <cell r="F1007" t="str">
            <v>90000</v>
          </cell>
          <cell r="K1007">
            <v>29.82</v>
          </cell>
        </row>
        <row r="1008">
          <cell r="F1008" t="str">
            <v>90000</v>
          </cell>
          <cell r="K1008">
            <v>580.65</v>
          </cell>
        </row>
        <row r="1009">
          <cell r="F1009" t="str">
            <v>90000</v>
          </cell>
          <cell r="K1009">
            <v>1175.31</v>
          </cell>
        </row>
        <row r="1010">
          <cell r="F1010" t="str">
            <v>90000</v>
          </cell>
          <cell r="K1010">
            <v>131.15</v>
          </cell>
        </row>
        <row r="1011">
          <cell r="F1011" t="str">
            <v>90000</v>
          </cell>
          <cell r="K1011">
            <v>108.06</v>
          </cell>
        </row>
        <row r="1012">
          <cell r="F1012" t="str">
            <v>90000</v>
          </cell>
          <cell r="K1012">
            <v>71.91</v>
          </cell>
        </row>
        <row r="1013">
          <cell r="F1013" t="str">
            <v>90000</v>
          </cell>
          <cell r="K1013">
            <v>19.38</v>
          </cell>
        </row>
        <row r="1014">
          <cell r="F1014" t="str">
            <v>90000</v>
          </cell>
          <cell r="K1014">
            <v>356.33</v>
          </cell>
        </row>
        <row r="1015">
          <cell r="F1015" t="str">
            <v>90000</v>
          </cell>
          <cell r="K1015">
            <v>298.69</v>
          </cell>
        </row>
        <row r="1016">
          <cell r="F1016" t="str">
            <v>90000</v>
          </cell>
          <cell r="K1016">
            <v>405.88</v>
          </cell>
        </row>
        <row r="1017">
          <cell r="F1017" t="str">
            <v>90000</v>
          </cell>
          <cell r="K1017">
            <v>2.38</v>
          </cell>
        </row>
        <row r="1018">
          <cell r="F1018" t="str">
            <v>90000</v>
          </cell>
          <cell r="K1018">
            <v>6.48</v>
          </cell>
        </row>
        <row r="1019">
          <cell r="F1019" t="str">
            <v>90000</v>
          </cell>
          <cell r="K1019">
            <v>345.25</v>
          </cell>
        </row>
        <row r="1020">
          <cell r="F1020" t="str">
            <v>90000</v>
          </cell>
          <cell r="K1020">
            <v>246.8</v>
          </cell>
        </row>
        <row r="1021">
          <cell r="F1021" t="str">
            <v>90000</v>
          </cell>
          <cell r="K1021">
            <v>106.54</v>
          </cell>
        </row>
        <row r="1022">
          <cell r="F1022" t="str">
            <v>90000</v>
          </cell>
          <cell r="K1022">
            <v>1043.9100000000001</v>
          </cell>
        </row>
        <row r="1023">
          <cell r="F1023" t="str">
            <v>90000</v>
          </cell>
          <cell r="K1023">
            <v>342.75</v>
          </cell>
        </row>
        <row r="1024">
          <cell r="F1024" t="str">
            <v>90000</v>
          </cell>
          <cell r="K1024">
            <v>1235.77</v>
          </cell>
        </row>
        <row r="1025">
          <cell r="F1025" t="str">
            <v>90000</v>
          </cell>
          <cell r="K1025">
            <v>24.81</v>
          </cell>
        </row>
        <row r="1026">
          <cell r="F1026" t="str">
            <v>90000</v>
          </cell>
          <cell r="K1026">
            <v>1875.6</v>
          </cell>
        </row>
        <row r="1027">
          <cell r="F1027" t="str">
            <v>90000</v>
          </cell>
          <cell r="K1027">
            <v>300.32</v>
          </cell>
        </row>
        <row r="1028">
          <cell r="F1028" t="str">
            <v>90000</v>
          </cell>
          <cell r="K1028">
            <v>507.64</v>
          </cell>
        </row>
        <row r="1029">
          <cell r="F1029" t="str">
            <v>90000</v>
          </cell>
          <cell r="K1029">
            <v>6.21</v>
          </cell>
        </row>
        <row r="1030">
          <cell r="F1030" t="str">
            <v>90000</v>
          </cell>
          <cell r="K1030">
            <v>215.88</v>
          </cell>
        </row>
        <row r="1031">
          <cell r="F1031" t="str">
            <v>90000</v>
          </cell>
          <cell r="K1031">
            <v>38.78</v>
          </cell>
        </row>
        <row r="1032">
          <cell r="F1032" t="str">
            <v>90000</v>
          </cell>
          <cell r="K1032">
            <v>241.45</v>
          </cell>
        </row>
        <row r="1033">
          <cell r="F1033" t="str">
            <v>90000</v>
          </cell>
          <cell r="K1033">
            <v>0</v>
          </cell>
        </row>
        <row r="1034">
          <cell r="F1034" t="str">
            <v>90000</v>
          </cell>
          <cell r="K1034">
            <v>1006</v>
          </cell>
        </row>
        <row r="1035">
          <cell r="F1035" t="str">
            <v>90000</v>
          </cell>
          <cell r="K1035">
            <v>1071.18</v>
          </cell>
        </row>
        <row r="1036">
          <cell r="F1036" t="str">
            <v>90000</v>
          </cell>
          <cell r="K1036">
            <v>49.72</v>
          </cell>
        </row>
        <row r="1037">
          <cell r="F1037" t="str">
            <v>90000</v>
          </cell>
          <cell r="K1037">
            <v>643.5</v>
          </cell>
        </row>
        <row r="1038">
          <cell r="F1038" t="str">
            <v>90000</v>
          </cell>
          <cell r="K1038">
            <v>48.85</v>
          </cell>
        </row>
        <row r="1039">
          <cell r="F1039" t="str">
            <v>90000</v>
          </cell>
          <cell r="K1039">
            <v>12475.53</v>
          </cell>
        </row>
        <row r="1040">
          <cell r="F1040" t="str">
            <v>90000</v>
          </cell>
          <cell r="K1040">
            <v>1278.24</v>
          </cell>
        </row>
        <row r="1041">
          <cell r="F1041" t="str">
            <v>90000</v>
          </cell>
          <cell r="K1041">
            <v>202.32</v>
          </cell>
        </row>
        <row r="1042">
          <cell r="F1042" t="str">
            <v>90000</v>
          </cell>
          <cell r="K1042">
            <v>345.08</v>
          </cell>
        </row>
        <row r="1043">
          <cell r="F1043" t="str">
            <v>90000</v>
          </cell>
          <cell r="K1043">
            <v>198.47</v>
          </cell>
        </row>
        <row r="1044">
          <cell r="F1044" t="str">
            <v>90000</v>
          </cell>
          <cell r="K1044">
            <v>187.57</v>
          </cell>
        </row>
        <row r="1045">
          <cell r="F1045" t="str">
            <v>90000</v>
          </cell>
          <cell r="K1045">
            <v>19.7</v>
          </cell>
        </row>
        <row r="1046">
          <cell r="F1046" t="str">
            <v>90000</v>
          </cell>
          <cell r="K1046">
            <v>465.4</v>
          </cell>
        </row>
        <row r="1047">
          <cell r="F1047" t="str">
            <v>90000</v>
          </cell>
          <cell r="K1047">
            <v>29.34</v>
          </cell>
        </row>
        <row r="1048">
          <cell r="F1048" t="str">
            <v>90000</v>
          </cell>
          <cell r="K1048">
            <v>804.91</v>
          </cell>
        </row>
        <row r="1049">
          <cell r="F1049" t="str">
            <v>90000</v>
          </cell>
          <cell r="K1049">
            <v>715.44</v>
          </cell>
        </row>
        <row r="1050">
          <cell r="F1050" t="str">
            <v>90000</v>
          </cell>
          <cell r="K1050">
            <v>102.37</v>
          </cell>
        </row>
        <row r="1051">
          <cell r="F1051" t="str">
            <v>90000</v>
          </cell>
          <cell r="K1051">
            <v>3175.41</v>
          </cell>
        </row>
        <row r="1052">
          <cell r="F1052" t="str">
            <v>90000</v>
          </cell>
          <cell r="K1052">
            <v>4734.04</v>
          </cell>
        </row>
        <row r="1053">
          <cell r="F1053" t="str">
            <v>90000</v>
          </cell>
          <cell r="K1053">
            <v>672.28</v>
          </cell>
        </row>
        <row r="1054">
          <cell r="F1054" t="str">
            <v>90000</v>
          </cell>
          <cell r="K1054">
            <v>1532.12</v>
          </cell>
        </row>
        <row r="1055">
          <cell r="F1055" t="str">
            <v>90000</v>
          </cell>
          <cell r="K1055">
            <v>232.1</v>
          </cell>
        </row>
        <row r="1056">
          <cell r="F1056" t="str">
            <v>90000</v>
          </cell>
          <cell r="K1056">
            <v>125.42</v>
          </cell>
        </row>
        <row r="1057">
          <cell r="F1057" t="str">
            <v>90000</v>
          </cell>
          <cell r="K1057">
            <v>1780.13</v>
          </cell>
        </row>
        <row r="1058">
          <cell r="F1058" t="str">
            <v>90000</v>
          </cell>
          <cell r="K1058">
            <v>115.33</v>
          </cell>
        </row>
        <row r="1059">
          <cell r="F1059" t="str">
            <v>90000</v>
          </cell>
          <cell r="K1059">
            <v>3819.91</v>
          </cell>
        </row>
        <row r="1060">
          <cell r="F1060" t="str">
            <v>90000</v>
          </cell>
          <cell r="K1060">
            <v>340.42</v>
          </cell>
        </row>
        <row r="1061">
          <cell r="F1061" t="str">
            <v>90000</v>
          </cell>
          <cell r="K1061">
            <v>5544.41</v>
          </cell>
        </row>
        <row r="1062">
          <cell r="F1062" t="str">
            <v>90000</v>
          </cell>
          <cell r="K1062">
            <v>10044.1</v>
          </cell>
        </row>
        <row r="1063">
          <cell r="F1063" t="str">
            <v>90000</v>
          </cell>
          <cell r="K1063">
            <v>4658.33</v>
          </cell>
        </row>
        <row r="1064">
          <cell r="F1064" t="str">
            <v>90000</v>
          </cell>
          <cell r="K1064">
            <v>8594.7199999999993</v>
          </cell>
        </row>
        <row r="1065">
          <cell r="F1065" t="str">
            <v>90000</v>
          </cell>
          <cell r="K1065">
            <v>56.07</v>
          </cell>
        </row>
        <row r="1066">
          <cell r="F1066" t="str">
            <v>90000</v>
          </cell>
          <cell r="K1066">
            <v>100.3</v>
          </cell>
        </row>
        <row r="1067">
          <cell r="F1067" t="str">
            <v>90000</v>
          </cell>
          <cell r="K1067">
            <v>4679.8900000000003</v>
          </cell>
        </row>
        <row r="1068">
          <cell r="F1068" t="str">
            <v>90000</v>
          </cell>
          <cell r="K1068">
            <v>634.91</v>
          </cell>
        </row>
        <row r="1069">
          <cell r="F1069" t="str">
            <v>90000</v>
          </cell>
          <cell r="K1069">
            <v>3466.72</v>
          </cell>
        </row>
        <row r="1070">
          <cell r="F1070" t="str">
            <v>90000</v>
          </cell>
          <cell r="K1070">
            <v>418.18</v>
          </cell>
        </row>
        <row r="1071">
          <cell r="F1071" t="str">
            <v>90000</v>
          </cell>
          <cell r="K1071">
            <v>830.25</v>
          </cell>
        </row>
        <row r="1072">
          <cell r="F1072" t="str">
            <v>90000</v>
          </cell>
          <cell r="K1072">
            <v>31.56</v>
          </cell>
        </row>
        <row r="1073">
          <cell r="F1073" t="str">
            <v>90000</v>
          </cell>
          <cell r="K1073">
            <v>2573.65</v>
          </cell>
        </row>
        <row r="1074">
          <cell r="F1074" t="str">
            <v>90000</v>
          </cell>
          <cell r="K1074">
            <v>2757.48</v>
          </cell>
        </row>
        <row r="1075">
          <cell r="F1075" t="str">
            <v>90000</v>
          </cell>
          <cell r="K1075">
            <v>309.64</v>
          </cell>
        </row>
        <row r="1076">
          <cell r="F1076" t="str">
            <v>90000</v>
          </cell>
          <cell r="K1076">
            <v>1846.83</v>
          </cell>
        </row>
        <row r="1077">
          <cell r="F1077" t="str">
            <v>90000</v>
          </cell>
          <cell r="K1077">
            <v>818</v>
          </cell>
        </row>
        <row r="1078">
          <cell r="F1078" t="str">
            <v>90000</v>
          </cell>
          <cell r="K1078">
            <v>20.82</v>
          </cell>
        </row>
        <row r="1079">
          <cell r="F1079" t="str">
            <v>90000</v>
          </cell>
          <cell r="K1079">
            <v>99.01</v>
          </cell>
        </row>
        <row r="1080">
          <cell r="F1080" t="str">
            <v>90000</v>
          </cell>
          <cell r="K1080">
            <v>39.049999999999997</v>
          </cell>
        </row>
        <row r="1081">
          <cell r="F1081" t="str">
            <v>90000</v>
          </cell>
          <cell r="K1081">
            <v>6.08</v>
          </cell>
        </row>
        <row r="1082">
          <cell r="F1082" t="str">
            <v>90000</v>
          </cell>
          <cell r="K1082">
            <v>2.6</v>
          </cell>
        </row>
        <row r="1083">
          <cell r="F1083" t="str">
            <v>90000</v>
          </cell>
          <cell r="K1083">
            <v>19.39</v>
          </cell>
        </row>
        <row r="1084">
          <cell r="F1084" t="str">
            <v>90000</v>
          </cell>
          <cell r="K1084">
            <v>2919.21</v>
          </cell>
        </row>
        <row r="1085">
          <cell r="F1085" t="str">
            <v>90000</v>
          </cell>
          <cell r="K1085">
            <v>70.8</v>
          </cell>
        </row>
        <row r="1086">
          <cell r="F1086" t="str">
            <v>90000</v>
          </cell>
          <cell r="K1086">
            <v>2504.48</v>
          </cell>
        </row>
        <row r="1087">
          <cell r="F1087" t="str">
            <v>90000</v>
          </cell>
          <cell r="K1087">
            <v>38.76</v>
          </cell>
        </row>
        <row r="1088">
          <cell r="F1088" t="str">
            <v>90000</v>
          </cell>
          <cell r="K1088">
            <v>5.31</v>
          </cell>
        </row>
        <row r="1089">
          <cell r="F1089" t="str">
            <v>90000</v>
          </cell>
          <cell r="K1089">
            <v>214.25</v>
          </cell>
        </row>
        <row r="1090">
          <cell r="F1090" t="str">
            <v>90000</v>
          </cell>
          <cell r="K1090">
            <v>3772.79</v>
          </cell>
        </row>
        <row r="1091">
          <cell r="F1091" t="str">
            <v>90000</v>
          </cell>
          <cell r="K1091">
            <v>694.26</v>
          </cell>
        </row>
        <row r="1092">
          <cell r="F1092" t="str">
            <v>90000</v>
          </cell>
          <cell r="K1092">
            <v>186.64</v>
          </cell>
        </row>
        <row r="1093">
          <cell r="F1093" t="str">
            <v>90000</v>
          </cell>
          <cell r="K1093">
            <v>3748.34</v>
          </cell>
        </row>
        <row r="1094">
          <cell r="F1094" t="str">
            <v>90000</v>
          </cell>
          <cell r="K1094">
            <v>33.65</v>
          </cell>
        </row>
        <row r="1095">
          <cell r="F1095" t="str">
            <v>90000</v>
          </cell>
          <cell r="K1095">
            <v>831.68</v>
          </cell>
        </row>
        <row r="1096">
          <cell r="F1096" t="str">
            <v>90000</v>
          </cell>
          <cell r="K1096">
            <v>0</v>
          </cell>
        </row>
        <row r="1097">
          <cell r="F1097" t="str">
            <v>90000</v>
          </cell>
          <cell r="K1097">
            <v>296.16000000000003</v>
          </cell>
        </row>
        <row r="1098">
          <cell r="F1098" t="str">
            <v>90000</v>
          </cell>
          <cell r="K1098">
            <v>2259.73</v>
          </cell>
        </row>
        <row r="1099">
          <cell r="F1099" t="str">
            <v>90000</v>
          </cell>
          <cell r="K1099">
            <v>495.99</v>
          </cell>
        </row>
        <row r="1100">
          <cell r="F1100" t="str">
            <v>90000</v>
          </cell>
          <cell r="K1100">
            <v>12.54</v>
          </cell>
        </row>
        <row r="1101">
          <cell r="F1101" t="str">
            <v>90000</v>
          </cell>
          <cell r="K1101">
            <v>392.04</v>
          </cell>
        </row>
        <row r="1102">
          <cell r="F1102" t="str">
            <v>90000</v>
          </cell>
          <cell r="K1102">
            <v>368.36</v>
          </cell>
        </row>
        <row r="1103">
          <cell r="F1103" t="str">
            <v>90000</v>
          </cell>
          <cell r="K1103">
            <v>63.46</v>
          </cell>
        </row>
        <row r="1104">
          <cell r="F1104" t="str">
            <v>90000</v>
          </cell>
          <cell r="K1104">
            <v>1650.45</v>
          </cell>
        </row>
        <row r="1105">
          <cell r="F1105" t="str">
            <v>90000</v>
          </cell>
          <cell r="K1105">
            <v>419.06</v>
          </cell>
        </row>
        <row r="1106">
          <cell r="F1106" t="str">
            <v>90000</v>
          </cell>
          <cell r="K1106">
            <v>349.03</v>
          </cell>
        </row>
        <row r="1107">
          <cell r="F1107" t="str">
            <v>90000</v>
          </cell>
          <cell r="K1107">
            <v>712.78</v>
          </cell>
        </row>
        <row r="1108">
          <cell r="F1108" t="str">
            <v>90000</v>
          </cell>
          <cell r="K1108">
            <v>85.34</v>
          </cell>
        </row>
        <row r="1109">
          <cell r="F1109" t="str">
            <v>90000</v>
          </cell>
          <cell r="K1109">
            <v>879.37</v>
          </cell>
        </row>
        <row r="1110">
          <cell r="F1110" t="str">
            <v>90000</v>
          </cell>
          <cell r="K1110">
            <v>413.58</v>
          </cell>
        </row>
        <row r="1111">
          <cell r="F1111" t="str">
            <v>90000</v>
          </cell>
          <cell r="K1111">
            <v>360</v>
          </cell>
        </row>
        <row r="1112">
          <cell r="F1112" t="str">
            <v>90000</v>
          </cell>
          <cell r="K1112">
            <v>3365.65</v>
          </cell>
        </row>
        <row r="1113">
          <cell r="F1113" t="str">
            <v>90000</v>
          </cell>
          <cell r="K1113">
            <v>19.579999999999998</v>
          </cell>
        </row>
        <row r="1114">
          <cell r="F1114" t="str">
            <v>90000</v>
          </cell>
          <cell r="K1114">
            <v>192.71</v>
          </cell>
        </row>
        <row r="1115">
          <cell r="F1115" t="str">
            <v>90000</v>
          </cell>
          <cell r="K1115">
            <v>290.8</v>
          </cell>
        </row>
        <row r="1116">
          <cell r="F1116" t="str">
            <v>90000</v>
          </cell>
          <cell r="K1116">
            <v>922.18</v>
          </cell>
        </row>
        <row r="1117">
          <cell r="F1117" t="str">
            <v>90000</v>
          </cell>
          <cell r="K1117">
            <v>414.53</v>
          </cell>
        </row>
        <row r="1118">
          <cell r="F1118" t="str">
            <v>90000</v>
          </cell>
          <cell r="K1118">
            <v>1012.28</v>
          </cell>
        </row>
        <row r="1119">
          <cell r="F1119" t="str">
            <v>90000</v>
          </cell>
          <cell r="K1119">
            <v>205.01</v>
          </cell>
        </row>
        <row r="1120">
          <cell r="F1120" t="str">
            <v>90000</v>
          </cell>
          <cell r="K1120">
            <v>1788.55</v>
          </cell>
        </row>
        <row r="1121">
          <cell r="F1121" t="str">
            <v>90000</v>
          </cell>
          <cell r="K1121">
            <v>192.64</v>
          </cell>
        </row>
        <row r="1122">
          <cell r="F1122" t="str">
            <v>90000</v>
          </cell>
          <cell r="K1122">
            <v>163.97</v>
          </cell>
        </row>
        <row r="1123">
          <cell r="F1123" t="str">
            <v>90000</v>
          </cell>
          <cell r="K1123">
            <v>58.36</v>
          </cell>
        </row>
        <row r="1124">
          <cell r="F1124" t="str">
            <v>90000</v>
          </cell>
          <cell r="K1124">
            <v>23.16</v>
          </cell>
        </row>
        <row r="1125">
          <cell r="F1125" t="str">
            <v>90000</v>
          </cell>
          <cell r="K1125">
            <v>9.94</v>
          </cell>
        </row>
        <row r="1126">
          <cell r="F1126" t="str">
            <v>90000</v>
          </cell>
          <cell r="K1126">
            <v>29.36</v>
          </cell>
        </row>
        <row r="1127">
          <cell r="F1127" t="str">
            <v>90000</v>
          </cell>
          <cell r="K1127">
            <v>408.15</v>
          </cell>
        </row>
        <row r="1128">
          <cell r="F1128" t="str">
            <v>90000</v>
          </cell>
          <cell r="K1128">
            <v>3825</v>
          </cell>
        </row>
        <row r="1129">
          <cell r="F1129" t="str">
            <v>90000</v>
          </cell>
          <cell r="K1129">
            <v>14040.81</v>
          </cell>
        </row>
        <row r="1130">
          <cell r="F1130" t="str">
            <v>90000</v>
          </cell>
          <cell r="K1130">
            <v>176.31</v>
          </cell>
        </row>
        <row r="1131">
          <cell r="F1131" t="str">
            <v>90000</v>
          </cell>
          <cell r="K1131">
            <v>268.32</v>
          </cell>
        </row>
        <row r="1132">
          <cell r="F1132" t="str">
            <v>90000</v>
          </cell>
          <cell r="K1132">
            <v>241.59</v>
          </cell>
        </row>
        <row r="1133">
          <cell r="F1133" t="str">
            <v>90000</v>
          </cell>
          <cell r="K1133">
            <v>425.13</v>
          </cell>
        </row>
        <row r="1134">
          <cell r="F1134" t="str">
            <v>90000</v>
          </cell>
          <cell r="K1134">
            <v>32.049999999999997</v>
          </cell>
        </row>
        <row r="1135">
          <cell r="F1135" t="str">
            <v>90000</v>
          </cell>
          <cell r="K1135">
            <v>115.74</v>
          </cell>
        </row>
        <row r="1136">
          <cell r="F1136" t="str">
            <v>90000</v>
          </cell>
          <cell r="K1136">
            <v>130.91</v>
          </cell>
        </row>
        <row r="1137">
          <cell r="F1137" t="str">
            <v>90000</v>
          </cell>
          <cell r="K1137">
            <v>4.63</v>
          </cell>
        </row>
        <row r="1138">
          <cell r="F1138" t="str">
            <v>90000</v>
          </cell>
          <cell r="K1138">
            <v>10.34</v>
          </cell>
        </row>
        <row r="1139">
          <cell r="F1139" t="str">
            <v>90000</v>
          </cell>
          <cell r="K1139">
            <v>1968.39</v>
          </cell>
        </row>
        <row r="1140">
          <cell r="F1140" t="str">
            <v>90000</v>
          </cell>
          <cell r="K1140">
            <v>0</v>
          </cell>
        </row>
        <row r="1141">
          <cell r="F1141" t="str">
            <v>90000</v>
          </cell>
          <cell r="K1141">
            <v>1609.83</v>
          </cell>
        </row>
        <row r="1142">
          <cell r="F1142" t="str">
            <v>90000</v>
          </cell>
          <cell r="K1142">
            <v>4051.19</v>
          </cell>
        </row>
        <row r="1143">
          <cell r="F1143" t="str">
            <v>90000</v>
          </cell>
          <cell r="K1143">
            <v>370.59</v>
          </cell>
        </row>
        <row r="1144">
          <cell r="F1144" t="str">
            <v>90000</v>
          </cell>
          <cell r="K1144">
            <v>1651.11</v>
          </cell>
        </row>
        <row r="1145">
          <cell r="F1145" t="str">
            <v>90000</v>
          </cell>
          <cell r="K1145">
            <v>377.38</v>
          </cell>
        </row>
        <row r="1146">
          <cell r="F1146" t="str">
            <v>90000</v>
          </cell>
          <cell r="K1146">
            <v>1057.1600000000001</v>
          </cell>
        </row>
        <row r="1147">
          <cell r="F1147" t="str">
            <v>90000</v>
          </cell>
          <cell r="K1147">
            <v>1650.21</v>
          </cell>
        </row>
        <row r="1148">
          <cell r="F1148" t="str">
            <v>90000</v>
          </cell>
          <cell r="K1148">
            <v>12228.82</v>
          </cell>
        </row>
        <row r="1149">
          <cell r="F1149" t="str">
            <v>90000</v>
          </cell>
          <cell r="K1149">
            <v>140.52000000000001</v>
          </cell>
        </row>
        <row r="1150">
          <cell r="F1150" t="str">
            <v>90000</v>
          </cell>
          <cell r="K1150">
            <v>69.38</v>
          </cell>
        </row>
        <row r="1151">
          <cell r="F1151" t="str">
            <v>90000</v>
          </cell>
          <cell r="K1151">
            <v>117.63</v>
          </cell>
        </row>
        <row r="1152">
          <cell r="F1152" t="str">
            <v>90000</v>
          </cell>
          <cell r="K1152">
            <v>204.27</v>
          </cell>
        </row>
        <row r="1153">
          <cell r="F1153" t="str">
            <v>90000</v>
          </cell>
          <cell r="K1153">
            <v>2386.5</v>
          </cell>
        </row>
        <row r="1154">
          <cell r="F1154" t="str">
            <v>90000</v>
          </cell>
          <cell r="K1154">
            <v>597.94000000000005</v>
          </cell>
        </row>
        <row r="1155">
          <cell r="F1155" t="str">
            <v>90000</v>
          </cell>
          <cell r="K1155">
            <v>29600.06</v>
          </cell>
        </row>
        <row r="1156">
          <cell r="F1156" t="str">
            <v>90000</v>
          </cell>
          <cell r="K1156">
            <v>1536.02</v>
          </cell>
        </row>
        <row r="1157">
          <cell r="F1157" t="str">
            <v>90000</v>
          </cell>
          <cell r="K1157">
            <v>3135.22</v>
          </cell>
        </row>
        <row r="1158">
          <cell r="F1158" t="str">
            <v>90000</v>
          </cell>
          <cell r="K1158">
            <v>207.77</v>
          </cell>
        </row>
        <row r="1159">
          <cell r="F1159" t="str">
            <v>90000</v>
          </cell>
          <cell r="K1159">
            <v>24.75</v>
          </cell>
        </row>
        <row r="1160">
          <cell r="F1160" t="str">
            <v>90000</v>
          </cell>
          <cell r="K1160">
            <v>13847.02</v>
          </cell>
        </row>
        <row r="1161">
          <cell r="F1161" t="str">
            <v>90000</v>
          </cell>
          <cell r="K1161">
            <v>2082.7800000000002</v>
          </cell>
        </row>
        <row r="1162">
          <cell r="F1162" t="str">
            <v>90000</v>
          </cell>
          <cell r="K1162">
            <v>69.77</v>
          </cell>
        </row>
        <row r="1163">
          <cell r="F1163" t="str">
            <v>90000</v>
          </cell>
          <cell r="K1163">
            <v>74.040000000000006</v>
          </cell>
        </row>
        <row r="1164">
          <cell r="F1164" t="str">
            <v>90000</v>
          </cell>
          <cell r="K1164">
            <v>248.57</v>
          </cell>
        </row>
        <row r="1165">
          <cell r="F1165" t="str">
            <v>90000</v>
          </cell>
          <cell r="K1165">
            <v>264.44</v>
          </cell>
        </row>
        <row r="1166">
          <cell r="F1166" t="str">
            <v>90000</v>
          </cell>
          <cell r="K1166">
            <v>200.21</v>
          </cell>
        </row>
        <row r="1167">
          <cell r="F1167" t="str">
            <v>90000</v>
          </cell>
          <cell r="K1167">
            <v>344.5</v>
          </cell>
        </row>
        <row r="1168">
          <cell r="F1168" t="str">
            <v>90000</v>
          </cell>
          <cell r="K1168">
            <v>407.25</v>
          </cell>
        </row>
        <row r="1169">
          <cell r="F1169" t="str">
            <v>90000</v>
          </cell>
          <cell r="K1169">
            <v>4196.38</v>
          </cell>
        </row>
        <row r="1170">
          <cell r="F1170" t="str">
            <v>90000</v>
          </cell>
          <cell r="K1170">
            <v>30.53</v>
          </cell>
        </row>
        <row r="1171">
          <cell r="F1171" t="str">
            <v>90000</v>
          </cell>
          <cell r="K1171">
            <v>43.51</v>
          </cell>
        </row>
        <row r="1172">
          <cell r="F1172" t="str">
            <v>90000</v>
          </cell>
          <cell r="K1172">
            <v>61.83</v>
          </cell>
        </row>
        <row r="1173">
          <cell r="F1173" t="str">
            <v>90000</v>
          </cell>
          <cell r="K1173">
            <v>118.75</v>
          </cell>
        </row>
        <row r="1174">
          <cell r="F1174" t="str">
            <v>90000</v>
          </cell>
          <cell r="K1174">
            <v>378.86</v>
          </cell>
        </row>
        <row r="1175">
          <cell r="F1175" t="str">
            <v>90000</v>
          </cell>
          <cell r="K1175">
            <v>14.83</v>
          </cell>
        </row>
        <row r="1176">
          <cell r="F1176" t="str">
            <v>90000</v>
          </cell>
          <cell r="K1176">
            <v>1419.02</v>
          </cell>
        </row>
        <row r="1177">
          <cell r="F1177" t="str">
            <v>90000</v>
          </cell>
          <cell r="K1177">
            <v>1414.37</v>
          </cell>
        </row>
        <row r="1178">
          <cell r="F1178" t="str">
            <v>90000</v>
          </cell>
          <cell r="K1178">
            <v>193.16</v>
          </cell>
        </row>
        <row r="1179">
          <cell r="F1179" t="str">
            <v>90000</v>
          </cell>
          <cell r="K1179">
            <v>223.29</v>
          </cell>
        </row>
        <row r="1180">
          <cell r="F1180" t="str">
            <v>90000</v>
          </cell>
          <cell r="K1180">
            <v>4230.95</v>
          </cell>
        </row>
        <row r="1181">
          <cell r="F1181" t="str">
            <v>90000</v>
          </cell>
          <cell r="K1181">
            <v>670.32</v>
          </cell>
        </row>
        <row r="1182">
          <cell r="F1182" t="str">
            <v>90000</v>
          </cell>
          <cell r="K1182">
            <v>2086.5</v>
          </cell>
        </row>
        <row r="1183">
          <cell r="F1183" t="str">
            <v>90000</v>
          </cell>
          <cell r="K1183">
            <v>129.88999999999999</v>
          </cell>
        </row>
        <row r="1184">
          <cell r="F1184" t="str">
            <v>90000</v>
          </cell>
          <cell r="K1184">
            <v>5.67</v>
          </cell>
        </row>
        <row r="1185">
          <cell r="F1185" t="str">
            <v>90000</v>
          </cell>
          <cell r="K1185">
            <v>267.63</v>
          </cell>
        </row>
        <row r="1186">
          <cell r="F1186" t="str">
            <v>90000</v>
          </cell>
          <cell r="K1186">
            <v>211.47</v>
          </cell>
        </row>
        <row r="1187">
          <cell r="F1187" t="str">
            <v>90000</v>
          </cell>
          <cell r="K1187">
            <v>498.85</v>
          </cell>
        </row>
        <row r="1188">
          <cell r="F1188" t="str">
            <v>90000</v>
          </cell>
          <cell r="K1188">
            <v>0</v>
          </cell>
        </row>
        <row r="1189">
          <cell r="F1189" t="str">
            <v>90000</v>
          </cell>
          <cell r="K1189">
            <v>887.53</v>
          </cell>
        </row>
        <row r="1190">
          <cell r="F1190" t="str">
            <v>90000</v>
          </cell>
          <cell r="K1190">
            <v>223.29</v>
          </cell>
        </row>
        <row r="1191">
          <cell r="F1191" t="str">
            <v>90000</v>
          </cell>
          <cell r="K1191">
            <v>1142.3900000000001</v>
          </cell>
        </row>
        <row r="1192">
          <cell r="F1192" t="str">
            <v>90000</v>
          </cell>
          <cell r="K1192">
            <v>266.58</v>
          </cell>
        </row>
        <row r="1193">
          <cell r="F1193" t="str">
            <v>90000</v>
          </cell>
          <cell r="K1193">
            <v>30.89</v>
          </cell>
        </row>
        <row r="1194">
          <cell r="F1194" t="str">
            <v>90000</v>
          </cell>
          <cell r="K1194">
            <v>62.13</v>
          </cell>
        </row>
        <row r="1195">
          <cell r="F1195" t="str">
            <v>90000</v>
          </cell>
          <cell r="K1195">
            <v>23.36</v>
          </cell>
        </row>
        <row r="1196">
          <cell r="F1196" t="str">
            <v>90000</v>
          </cell>
          <cell r="K1196">
            <v>0</v>
          </cell>
        </row>
        <row r="1197">
          <cell r="F1197" t="str">
            <v>90000</v>
          </cell>
          <cell r="K1197">
            <v>71</v>
          </cell>
        </row>
        <row r="1198">
          <cell r="F1198" t="str">
            <v>90000</v>
          </cell>
          <cell r="K1198">
            <v>223.29</v>
          </cell>
        </row>
        <row r="1199">
          <cell r="F1199" t="str">
            <v>90000</v>
          </cell>
          <cell r="K1199">
            <v>2.4900000000000002</v>
          </cell>
        </row>
        <row r="1200">
          <cell r="F1200" t="str">
            <v>90000</v>
          </cell>
          <cell r="K1200">
            <v>5361.92</v>
          </cell>
        </row>
        <row r="1201">
          <cell r="F1201" t="str">
            <v>90000</v>
          </cell>
          <cell r="K1201">
            <v>217.6</v>
          </cell>
        </row>
        <row r="1202">
          <cell r="F1202" t="str">
            <v>90000</v>
          </cell>
          <cell r="K1202">
            <v>182.8</v>
          </cell>
        </row>
        <row r="1203">
          <cell r="F1203" t="str">
            <v>90000</v>
          </cell>
          <cell r="K1203">
            <v>123.14</v>
          </cell>
        </row>
        <row r="1204">
          <cell r="F1204" t="str">
            <v>90000</v>
          </cell>
          <cell r="K1204">
            <v>587.79999999999995</v>
          </cell>
        </row>
        <row r="1205">
          <cell r="F1205" t="str">
            <v>90000</v>
          </cell>
          <cell r="K1205">
            <v>85.11</v>
          </cell>
        </row>
        <row r="1206">
          <cell r="F1206" t="str">
            <v>90000</v>
          </cell>
          <cell r="K1206">
            <v>73.08</v>
          </cell>
        </row>
        <row r="1207">
          <cell r="F1207" t="str">
            <v>90000</v>
          </cell>
          <cell r="K1207">
            <v>221.85</v>
          </cell>
        </row>
        <row r="1208">
          <cell r="F1208" t="str">
            <v>90000</v>
          </cell>
          <cell r="K1208">
            <v>932.18</v>
          </cell>
        </row>
        <row r="1209">
          <cell r="F1209" t="str">
            <v>90000</v>
          </cell>
          <cell r="K1209">
            <v>548.29</v>
          </cell>
        </row>
        <row r="1210">
          <cell r="F1210" t="str">
            <v>90000</v>
          </cell>
          <cell r="K1210">
            <v>701.06</v>
          </cell>
        </row>
        <row r="1211">
          <cell r="F1211" t="str">
            <v>90300</v>
          </cell>
          <cell r="K1211">
            <v>36.74</v>
          </cell>
        </row>
        <row r="1212">
          <cell r="F1212" t="str">
            <v>90300</v>
          </cell>
          <cell r="K1212">
            <v>1616.6</v>
          </cell>
        </row>
        <row r="1213">
          <cell r="F1213" t="str">
            <v>90300</v>
          </cell>
          <cell r="K1213">
            <v>1161.02</v>
          </cell>
        </row>
        <row r="1214">
          <cell r="F1214" t="str">
            <v>90300</v>
          </cell>
          <cell r="K1214">
            <v>14582.46</v>
          </cell>
        </row>
        <row r="1215">
          <cell r="F1215" t="str">
            <v>90300</v>
          </cell>
          <cell r="K1215">
            <v>124.36</v>
          </cell>
        </row>
        <row r="1216">
          <cell r="F1216" t="str">
            <v>91000</v>
          </cell>
          <cell r="K1216">
            <v>3218.93</v>
          </cell>
        </row>
        <row r="1217">
          <cell r="F1217" t="str">
            <v>91000</v>
          </cell>
          <cell r="K1217">
            <v>9962.7999999999993</v>
          </cell>
        </row>
        <row r="1218">
          <cell r="F1218" t="str">
            <v>91000</v>
          </cell>
          <cell r="K1218">
            <v>2058.09</v>
          </cell>
        </row>
        <row r="1219">
          <cell r="F1219" t="str">
            <v>91000</v>
          </cell>
          <cell r="K1219">
            <v>13963.81</v>
          </cell>
        </row>
        <row r="1220">
          <cell r="F1220" t="str">
            <v>91000</v>
          </cell>
          <cell r="K1220">
            <v>3938.47</v>
          </cell>
        </row>
        <row r="1221">
          <cell r="F1221" t="str">
            <v>91600</v>
          </cell>
          <cell r="K1221">
            <v>13761.94</v>
          </cell>
        </row>
        <row r="1222">
          <cell r="F1222" t="str">
            <v>91600</v>
          </cell>
          <cell r="K1222">
            <v>673.82</v>
          </cell>
        </row>
        <row r="1223">
          <cell r="F1223" t="str">
            <v>92000</v>
          </cell>
          <cell r="K1223">
            <v>23595.74</v>
          </cell>
        </row>
        <row r="1224">
          <cell r="F1224" t="str">
            <v>92000</v>
          </cell>
          <cell r="K1224">
            <v>63160.08</v>
          </cell>
        </row>
        <row r="1225">
          <cell r="F1225" t="str">
            <v>92000</v>
          </cell>
          <cell r="K1225">
            <v>10060.9</v>
          </cell>
        </row>
        <row r="1226">
          <cell r="F1226" t="str">
            <v>92000</v>
          </cell>
          <cell r="K1226">
            <v>33505.620000000003</v>
          </cell>
        </row>
        <row r="1227">
          <cell r="F1227" t="str">
            <v>92000</v>
          </cell>
          <cell r="K1227">
            <v>9922.7999999999993</v>
          </cell>
        </row>
        <row r="1228">
          <cell r="F1228" t="str">
            <v>92000</v>
          </cell>
          <cell r="K1228">
            <v>7890.47</v>
          </cell>
        </row>
        <row r="1229">
          <cell r="F1229" t="str">
            <v>92000</v>
          </cell>
          <cell r="K1229">
            <v>20249.84</v>
          </cell>
        </row>
        <row r="1230">
          <cell r="F1230" t="str">
            <v>92000</v>
          </cell>
          <cell r="K1230">
            <v>4307.87</v>
          </cell>
        </row>
        <row r="1231">
          <cell r="F1231" t="str">
            <v>92000</v>
          </cell>
          <cell r="K1231">
            <v>14009.11</v>
          </cell>
        </row>
        <row r="1232">
          <cell r="F1232" t="str">
            <v>92000</v>
          </cell>
          <cell r="K1232">
            <v>4907.6899999999996</v>
          </cell>
        </row>
        <row r="1233">
          <cell r="F1233" t="str">
            <v>92000</v>
          </cell>
          <cell r="K1233">
            <v>6257.16</v>
          </cell>
        </row>
        <row r="1234">
          <cell r="F1234" t="str">
            <v>92000</v>
          </cell>
          <cell r="K1234">
            <v>233.58</v>
          </cell>
        </row>
        <row r="1235">
          <cell r="F1235" t="str">
            <v>92000</v>
          </cell>
          <cell r="K1235">
            <v>7828.81</v>
          </cell>
        </row>
        <row r="1236">
          <cell r="F1236" t="str">
            <v>92000</v>
          </cell>
          <cell r="K1236">
            <v>4010.4</v>
          </cell>
        </row>
        <row r="1237">
          <cell r="F1237" t="str">
            <v>92000</v>
          </cell>
          <cell r="K1237">
            <v>810.36</v>
          </cell>
        </row>
        <row r="1238">
          <cell r="F1238" t="str">
            <v>92000</v>
          </cell>
          <cell r="K1238">
            <v>439.3</v>
          </cell>
        </row>
        <row r="1239">
          <cell r="F1239" t="str">
            <v>92000</v>
          </cell>
          <cell r="K1239">
            <v>38.71</v>
          </cell>
        </row>
        <row r="1240">
          <cell r="F1240" t="str">
            <v>92000</v>
          </cell>
          <cell r="K1240">
            <v>709.97</v>
          </cell>
        </row>
        <row r="1241">
          <cell r="F1241" t="str">
            <v>92000</v>
          </cell>
          <cell r="K1241">
            <v>6.6</v>
          </cell>
        </row>
        <row r="1242">
          <cell r="F1242" t="str">
            <v>92000</v>
          </cell>
          <cell r="K1242">
            <v>8.41</v>
          </cell>
        </row>
        <row r="1243">
          <cell r="F1243" t="str">
            <v>92000</v>
          </cell>
          <cell r="K1243">
            <v>245.13</v>
          </cell>
        </row>
        <row r="1244">
          <cell r="F1244" t="str">
            <v>92000</v>
          </cell>
          <cell r="K1244">
            <v>2813.37</v>
          </cell>
        </row>
        <row r="1245">
          <cell r="F1245" t="str">
            <v>92000</v>
          </cell>
          <cell r="K1245">
            <v>453.24</v>
          </cell>
        </row>
        <row r="1246">
          <cell r="F1246" t="str">
            <v>92000</v>
          </cell>
          <cell r="K1246">
            <v>72.900000000000006</v>
          </cell>
        </row>
        <row r="1247">
          <cell r="F1247" t="str">
            <v>92000</v>
          </cell>
          <cell r="K1247">
            <v>795.15</v>
          </cell>
        </row>
        <row r="1248">
          <cell r="F1248" t="str">
            <v>92000</v>
          </cell>
          <cell r="K1248">
            <v>4331</v>
          </cell>
        </row>
        <row r="1249">
          <cell r="F1249" t="str">
            <v>92000</v>
          </cell>
          <cell r="K1249">
            <v>64.2</v>
          </cell>
        </row>
        <row r="1250">
          <cell r="F1250" t="str">
            <v>92000</v>
          </cell>
          <cell r="K1250">
            <v>14054.11</v>
          </cell>
        </row>
        <row r="1251">
          <cell r="F1251" t="str">
            <v>92000</v>
          </cell>
          <cell r="K1251">
            <v>14377.46</v>
          </cell>
        </row>
        <row r="1252">
          <cell r="F1252" t="str">
            <v>92000</v>
          </cell>
          <cell r="K1252">
            <v>0.85</v>
          </cell>
        </row>
        <row r="1253">
          <cell r="F1253" t="str">
            <v>92000</v>
          </cell>
          <cell r="K1253">
            <v>8306.7099999999991</v>
          </cell>
        </row>
        <row r="1254">
          <cell r="F1254" t="str">
            <v>92000</v>
          </cell>
          <cell r="K1254">
            <v>5583.2</v>
          </cell>
        </row>
        <row r="1255">
          <cell r="F1255" t="str">
            <v>92000</v>
          </cell>
          <cell r="K1255">
            <v>48442.66</v>
          </cell>
        </row>
        <row r="1256">
          <cell r="F1256" t="str">
            <v>92000</v>
          </cell>
          <cell r="K1256">
            <v>17488.82</v>
          </cell>
        </row>
        <row r="1257">
          <cell r="F1257" t="str">
            <v>92000</v>
          </cell>
          <cell r="K1257">
            <v>1753.83</v>
          </cell>
        </row>
        <row r="1258">
          <cell r="F1258" t="str">
            <v>92000</v>
          </cell>
          <cell r="K1258">
            <v>6091.3</v>
          </cell>
        </row>
        <row r="1259">
          <cell r="F1259" t="str">
            <v>92000</v>
          </cell>
          <cell r="K1259">
            <v>11212.72</v>
          </cell>
        </row>
        <row r="1260">
          <cell r="F1260" t="str">
            <v>92000</v>
          </cell>
          <cell r="K1260">
            <v>116.06</v>
          </cell>
        </row>
        <row r="1261">
          <cell r="F1261" t="str">
            <v>92000</v>
          </cell>
          <cell r="K1261">
            <v>5576.9</v>
          </cell>
        </row>
        <row r="1262">
          <cell r="F1262" t="str">
            <v>92000</v>
          </cell>
          <cell r="K1262">
            <v>2220.86</v>
          </cell>
        </row>
        <row r="1263">
          <cell r="F1263" t="str">
            <v>92000</v>
          </cell>
          <cell r="K1263">
            <v>27.08</v>
          </cell>
        </row>
        <row r="1264">
          <cell r="F1264" t="str">
            <v>92000</v>
          </cell>
          <cell r="K1264">
            <v>7.95</v>
          </cell>
        </row>
        <row r="1265">
          <cell r="F1265" t="str">
            <v>92000</v>
          </cell>
          <cell r="K1265">
            <v>8134.09</v>
          </cell>
        </row>
        <row r="1266">
          <cell r="F1266" t="str">
            <v>92000</v>
          </cell>
          <cell r="K1266">
            <v>1111.52</v>
          </cell>
        </row>
        <row r="1267">
          <cell r="F1267" t="str">
            <v>92000</v>
          </cell>
          <cell r="K1267">
            <v>1606.95</v>
          </cell>
        </row>
        <row r="1268">
          <cell r="F1268" t="str">
            <v>92000</v>
          </cell>
          <cell r="K1268">
            <v>1760</v>
          </cell>
        </row>
        <row r="1269">
          <cell r="F1269" t="str">
            <v>92000</v>
          </cell>
          <cell r="K1269">
            <v>220.16</v>
          </cell>
        </row>
        <row r="1270">
          <cell r="F1270" t="str">
            <v>92000</v>
          </cell>
          <cell r="K1270">
            <v>565.24</v>
          </cell>
        </row>
        <row r="1271">
          <cell r="F1271" t="str">
            <v>92000</v>
          </cell>
          <cell r="K1271">
            <v>5.72</v>
          </cell>
        </row>
        <row r="1272">
          <cell r="F1272" t="str">
            <v>92000</v>
          </cell>
          <cell r="K1272">
            <v>79.66</v>
          </cell>
        </row>
        <row r="1273">
          <cell r="F1273" t="str">
            <v>92000</v>
          </cell>
          <cell r="K1273">
            <v>34.119999999999997</v>
          </cell>
        </row>
        <row r="1274">
          <cell r="F1274" t="str">
            <v>92000</v>
          </cell>
          <cell r="K1274">
            <v>51976.59</v>
          </cell>
        </row>
        <row r="1275">
          <cell r="F1275" t="str">
            <v>92000</v>
          </cell>
          <cell r="K1275">
            <v>117.11</v>
          </cell>
        </row>
        <row r="1276">
          <cell r="F1276" t="str">
            <v>92000</v>
          </cell>
          <cell r="K1276">
            <v>701.72</v>
          </cell>
        </row>
        <row r="1277">
          <cell r="F1277" t="str">
            <v>92000</v>
          </cell>
          <cell r="K1277">
            <v>198</v>
          </cell>
        </row>
        <row r="1278">
          <cell r="F1278" t="str">
            <v>92000</v>
          </cell>
          <cell r="K1278">
            <v>150</v>
          </cell>
        </row>
        <row r="1279">
          <cell r="F1279" t="str">
            <v>92000</v>
          </cell>
          <cell r="K1279">
            <v>1204.6600000000001</v>
          </cell>
        </row>
        <row r="1280">
          <cell r="F1280" t="str">
            <v>92000</v>
          </cell>
          <cell r="K1280">
            <v>7.72</v>
          </cell>
        </row>
        <row r="1281">
          <cell r="F1281" t="str">
            <v>92000</v>
          </cell>
          <cell r="K1281">
            <v>55803.01</v>
          </cell>
        </row>
        <row r="1282">
          <cell r="F1282" t="str">
            <v>92000</v>
          </cell>
          <cell r="K1282">
            <v>566.36</v>
          </cell>
        </row>
        <row r="1283">
          <cell r="F1283" t="str">
            <v>92000</v>
          </cell>
          <cell r="K1283">
            <v>703.11</v>
          </cell>
        </row>
        <row r="1284">
          <cell r="F1284" t="str">
            <v>92000</v>
          </cell>
          <cell r="K1284">
            <v>72.64</v>
          </cell>
        </row>
        <row r="1285">
          <cell r="F1285" t="str">
            <v>92000</v>
          </cell>
          <cell r="K1285">
            <v>714.96</v>
          </cell>
        </row>
        <row r="1286">
          <cell r="F1286" t="str">
            <v>92000</v>
          </cell>
          <cell r="K1286">
            <v>36.97</v>
          </cell>
        </row>
        <row r="1287">
          <cell r="F1287" t="str">
            <v>92000</v>
          </cell>
          <cell r="K1287">
            <v>69394.63</v>
          </cell>
        </row>
        <row r="1288">
          <cell r="F1288" t="str">
            <v>92000</v>
          </cell>
          <cell r="K1288">
            <v>16209.19</v>
          </cell>
        </row>
        <row r="1289">
          <cell r="F1289" t="str">
            <v>92000</v>
          </cell>
          <cell r="K1289">
            <v>75.010000000000005</v>
          </cell>
        </row>
        <row r="1290">
          <cell r="F1290" t="str">
            <v>92000</v>
          </cell>
          <cell r="K1290">
            <v>63.08</v>
          </cell>
        </row>
        <row r="1291">
          <cell r="F1291" t="str">
            <v>92000</v>
          </cell>
          <cell r="K1291">
            <v>3653.8</v>
          </cell>
        </row>
        <row r="1292">
          <cell r="F1292" t="str">
            <v>92000</v>
          </cell>
          <cell r="K1292">
            <v>61930.95</v>
          </cell>
        </row>
        <row r="1293">
          <cell r="F1293" t="str">
            <v>92000</v>
          </cell>
          <cell r="K1293">
            <v>3.78</v>
          </cell>
        </row>
        <row r="1294">
          <cell r="F1294" t="str">
            <v>92000</v>
          </cell>
          <cell r="K1294">
            <v>350.78</v>
          </cell>
        </row>
        <row r="1295">
          <cell r="F1295" t="str">
            <v>92000</v>
          </cell>
          <cell r="K1295">
            <v>3913.9</v>
          </cell>
        </row>
        <row r="1296">
          <cell r="F1296" t="str">
            <v>92000</v>
          </cell>
          <cell r="K1296">
            <v>14602.28</v>
          </cell>
        </row>
        <row r="1297">
          <cell r="F1297" t="str">
            <v>92000</v>
          </cell>
          <cell r="K1297">
            <v>3305.14</v>
          </cell>
        </row>
        <row r="1298">
          <cell r="F1298" t="str">
            <v>92000</v>
          </cell>
          <cell r="K1298">
            <v>15163.78</v>
          </cell>
        </row>
        <row r="1299">
          <cell r="F1299" t="str">
            <v>92000</v>
          </cell>
          <cell r="K1299">
            <v>3647.02</v>
          </cell>
        </row>
        <row r="1300">
          <cell r="F1300" t="str">
            <v>92000</v>
          </cell>
          <cell r="K1300">
            <v>4339.26</v>
          </cell>
        </row>
        <row r="1301">
          <cell r="F1301" t="str">
            <v>92000</v>
          </cell>
          <cell r="K1301">
            <v>769.6</v>
          </cell>
        </row>
        <row r="1302">
          <cell r="F1302" t="str">
            <v>92000</v>
          </cell>
          <cell r="K1302">
            <v>343.31</v>
          </cell>
        </row>
        <row r="1303">
          <cell r="F1303" t="str">
            <v>92000</v>
          </cell>
          <cell r="K1303">
            <v>8773.2800000000007</v>
          </cell>
        </row>
        <row r="1304">
          <cell r="F1304" t="str">
            <v>92000</v>
          </cell>
          <cell r="K1304">
            <v>4256.04</v>
          </cell>
        </row>
        <row r="1305">
          <cell r="F1305" t="str">
            <v>92000</v>
          </cell>
          <cell r="K1305">
            <v>1076.0999999999999</v>
          </cell>
        </row>
        <row r="1306">
          <cell r="F1306" t="str">
            <v>92000</v>
          </cell>
          <cell r="K1306">
            <v>15936</v>
          </cell>
        </row>
        <row r="1307">
          <cell r="F1307" t="str">
            <v>92000</v>
          </cell>
          <cell r="K1307">
            <v>4475.5600000000004</v>
          </cell>
        </row>
        <row r="1308">
          <cell r="F1308" t="str">
            <v>92000</v>
          </cell>
          <cell r="K1308">
            <v>1705.51</v>
          </cell>
        </row>
        <row r="1309">
          <cell r="F1309" t="str">
            <v>92000</v>
          </cell>
          <cell r="K1309">
            <v>4651.3100000000004</v>
          </cell>
        </row>
        <row r="1310">
          <cell r="F1310" t="str">
            <v>92000</v>
          </cell>
          <cell r="K1310">
            <v>22746.68</v>
          </cell>
        </row>
        <row r="1311">
          <cell r="F1311" t="str">
            <v>92000</v>
          </cell>
          <cell r="K1311">
            <v>211.69</v>
          </cell>
        </row>
        <row r="1312">
          <cell r="F1312" t="str">
            <v>92000</v>
          </cell>
          <cell r="K1312">
            <v>6.18</v>
          </cell>
        </row>
        <row r="1313">
          <cell r="F1313" t="str">
            <v>92000</v>
          </cell>
          <cell r="K1313">
            <v>10.24</v>
          </cell>
        </row>
        <row r="1314">
          <cell r="F1314" t="str">
            <v>92000</v>
          </cell>
          <cell r="K1314">
            <v>137.82</v>
          </cell>
        </row>
        <row r="1315">
          <cell r="F1315" t="str">
            <v>92000</v>
          </cell>
          <cell r="K1315">
            <v>56.42</v>
          </cell>
        </row>
        <row r="1316">
          <cell r="F1316" t="str">
            <v>92000</v>
          </cell>
          <cell r="K1316">
            <v>5610.19</v>
          </cell>
        </row>
        <row r="1317">
          <cell r="F1317" t="str">
            <v>92000</v>
          </cell>
          <cell r="K1317">
            <v>247.48</v>
          </cell>
        </row>
        <row r="1318">
          <cell r="F1318" t="str">
            <v>92000</v>
          </cell>
          <cell r="K1318">
            <v>8976.9</v>
          </cell>
        </row>
        <row r="1319">
          <cell r="F1319" t="str">
            <v>92000</v>
          </cell>
          <cell r="K1319">
            <v>2841</v>
          </cell>
        </row>
        <row r="1320">
          <cell r="F1320" t="str">
            <v>92000</v>
          </cell>
          <cell r="K1320">
            <v>627.79999999999995</v>
          </cell>
        </row>
        <row r="1321">
          <cell r="F1321" t="str">
            <v>92000</v>
          </cell>
          <cell r="K1321">
            <v>240.62</v>
          </cell>
        </row>
        <row r="1322">
          <cell r="F1322" t="str">
            <v>92000</v>
          </cell>
          <cell r="K1322">
            <v>258.29000000000002</v>
          </cell>
        </row>
        <row r="1323">
          <cell r="F1323" t="str">
            <v>92000</v>
          </cell>
          <cell r="K1323">
            <v>15.61</v>
          </cell>
        </row>
        <row r="1324">
          <cell r="F1324" t="str">
            <v>92000</v>
          </cell>
          <cell r="K1324">
            <v>6.02</v>
          </cell>
        </row>
        <row r="1325">
          <cell r="F1325" t="str">
            <v>92000</v>
          </cell>
          <cell r="K1325">
            <v>4.28</v>
          </cell>
        </row>
        <row r="1326">
          <cell r="F1326" t="str">
            <v>92000</v>
          </cell>
          <cell r="K1326">
            <v>11221.64</v>
          </cell>
        </row>
        <row r="1327">
          <cell r="F1327" t="str">
            <v>92000</v>
          </cell>
          <cell r="K1327">
            <v>4329.8</v>
          </cell>
        </row>
        <row r="1328">
          <cell r="F1328" t="str">
            <v>92000</v>
          </cell>
          <cell r="K1328">
            <v>234.21</v>
          </cell>
        </row>
        <row r="1329">
          <cell r="F1329" t="str">
            <v>92000</v>
          </cell>
          <cell r="K1329">
            <v>1891.23</v>
          </cell>
        </row>
        <row r="1330">
          <cell r="F1330" t="str">
            <v>92000</v>
          </cell>
          <cell r="K1330">
            <v>9985.76</v>
          </cell>
        </row>
        <row r="1331">
          <cell r="F1331" t="str">
            <v>92000</v>
          </cell>
          <cell r="K1331">
            <v>4207.7</v>
          </cell>
        </row>
        <row r="1332">
          <cell r="F1332" t="str">
            <v>92000</v>
          </cell>
          <cell r="K1332">
            <v>4218.8500000000004</v>
          </cell>
        </row>
        <row r="1333">
          <cell r="F1333" t="str">
            <v>92000</v>
          </cell>
          <cell r="K1333">
            <v>297.12</v>
          </cell>
        </row>
        <row r="1334">
          <cell r="F1334" t="str">
            <v>92000</v>
          </cell>
          <cell r="K1334">
            <v>6959.72</v>
          </cell>
        </row>
        <row r="1335">
          <cell r="F1335" t="str">
            <v>92000</v>
          </cell>
          <cell r="K1335">
            <v>5444.74</v>
          </cell>
        </row>
        <row r="1336">
          <cell r="F1336" t="str">
            <v>92000</v>
          </cell>
          <cell r="K1336">
            <v>8019.78</v>
          </cell>
        </row>
        <row r="1337">
          <cell r="F1337" t="str">
            <v>92000</v>
          </cell>
          <cell r="K1337">
            <v>32.76</v>
          </cell>
        </row>
        <row r="1338">
          <cell r="F1338" t="str">
            <v>92000</v>
          </cell>
          <cell r="K1338">
            <v>35.4</v>
          </cell>
        </row>
        <row r="1339">
          <cell r="F1339" t="str">
            <v>92000</v>
          </cell>
          <cell r="K1339">
            <v>21.09</v>
          </cell>
        </row>
        <row r="1340">
          <cell r="F1340" t="str">
            <v>92000</v>
          </cell>
          <cell r="K1340">
            <v>345.32</v>
          </cell>
        </row>
        <row r="1341">
          <cell r="F1341" t="str">
            <v>92000</v>
          </cell>
          <cell r="K1341">
            <v>7447.5</v>
          </cell>
        </row>
        <row r="1342">
          <cell r="F1342" t="str">
            <v>92000</v>
          </cell>
          <cell r="K1342">
            <v>61589.71</v>
          </cell>
        </row>
        <row r="1343">
          <cell r="F1343" t="str">
            <v>92000</v>
          </cell>
          <cell r="K1343">
            <v>738.52</v>
          </cell>
        </row>
        <row r="1344">
          <cell r="F1344" t="str">
            <v>92000</v>
          </cell>
          <cell r="K1344">
            <v>498.89</v>
          </cell>
        </row>
        <row r="1345">
          <cell r="F1345" t="str">
            <v>92000</v>
          </cell>
          <cell r="K1345">
            <v>1030.1400000000001</v>
          </cell>
        </row>
        <row r="1346">
          <cell r="F1346" t="str">
            <v>92000</v>
          </cell>
          <cell r="K1346">
            <v>3636.75</v>
          </cell>
        </row>
        <row r="1347">
          <cell r="F1347" t="str">
            <v>92000</v>
          </cell>
          <cell r="K1347">
            <v>85.1</v>
          </cell>
        </row>
        <row r="1348">
          <cell r="F1348" t="str">
            <v>92000</v>
          </cell>
          <cell r="K1348">
            <v>143.53</v>
          </cell>
        </row>
        <row r="1349">
          <cell r="F1349" t="str">
            <v>92000</v>
          </cell>
          <cell r="K1349">
            <v>62.66</v>
          </cell>
        </row>
        <row r="1350">
          <cell r="F1350" t="str">
            <v>92000</v>
          </cell>
          <cell r="K1350">
            <v>10783.86</v>
          </cell>
        </row>
        <row r="1351">
          <cell r="F1351" t="str">
            <v>92000</v>
          </cell>
          <cell r="K1351">
            <v>15808.04</v>
          </cell>
        </row>
        <row r="1352">
          <cell r="F1352" t="str">
            <v>92000</v>
          </cell>
          <cell r="K1352">
            <v>552.21</v>
          </cell>
        </row>
        <row r="1353">
          <cell r="F1353" t="str">
            <v>92000</v>
          </cell>
          <cell r="K1353">
            <v>0</v>
          </cell>
        </row>
        <row r="1354">
          <cell r="F1354" t="str">
            <v>92000</v>
          </cell>
          <cell r="K1354">
            <v>3643.5</v>
          </cell>
        </row>
        <row r="1355">
          <cell r="F1355" t="str">
            <v>92000</v>
          </cell>
          <cell r="K1355">
            <v>73204.91</v>
          </cell>
        </row>
        <row r="1356">
          <cell r="F1356" t="str">
            <v>92000</v>
          </cell>
          <cell r="K1356">
            <v>4311.6400000000003</v>
          </cell>
        </row>
        <row r="1357">
          <cell r="F1357" t="str">
            <v>92000</v>
          </cell>
          <cell r="K1357">
            <v>23553.47</v>
          </cell>
        </row>
        <row r="1358">
          <cell r="F1358" t="str">
            <v>92000</v>
          </cell>
          <cell r="K1358">
            <v>1431.33</v>
          </cell>
        </row>
        <row r="1359">
          <cell r="F1359" t="str">
            <v>92000</v>
          </cell>
          <cell r="K1359">
            <v>6783.9</v>
          </cell>
        </row>
        <row r="1360">
          <cell r="F1360" t="str">
            <v>92000</v>
          </cell>
          <cell r="K1360">
            <v>2310</v>
          </cell>
        </row>
        <row r="1361">
          <cell r="F1361" t="str">
            <v>92000</v>
          </cell>
          <cell r="K1361">
            <v>705.43</v>
          </cell>
        </row>
        <row r="1362">
          <cell r="F1362" t="str">
            <v>92000</v>
          </cell>
          <cell r="K1362">
            <v>4399.53</v>
          </cell>
        </row>
        <row r="1363">
          <cell r="F1363" t="str">
            <v>92000</v>
          </cell>
          <cell r="K1363">
            <v>7.08</v>
          </cell>
        </row>
        <row r="1364">
          <cell r="F1364" t="str">
            <v>92000</v>
          </cell>
          <cell r="K1364">
            <v>259.94</v>
          </cell>
        </row>
        <row r="1365">
          <cell r="F1365" t="str">
            <v>92000</v>
          </cell>
          <cell r="K1365">
            <v>454.71</v>
          </cell>
        </row>
        <row r="1366">
          <cell r="F1366" t="str">
            <v>92000</v>
          </cell>
          <cell r="K1366">
            <v>2179.11</v>
          </cell>
        </row>
        <row r="1367">
          <cell r="F1367" t="str">
            <v>92000</v>
          </cell>
          <cell r="K1367">
            <v>10.27</v>
          </cell>
        </row>
        <row r="1368">
          <cell r="F1368" t="str">
            <v>92000</v>
          </cell>
          <cell r="K1368">
            <v>62.86</v>
          </cell>
        </row>
        <row r="1369">
          <cell r="F1369" t="str">
            <v>92000</v>
          </cell>
          <cell r="K1369">
            <v>4706.3999999999996</v>
          </cell>
        </row>
        <row r="1370">
          <cell r="F1370" t="str">
            <v>92000</v>
          </cell>
          <cell r="K1370">
            <v>95.66</v>
          </cell>
        </row>
        <row r="1371">
          <cell r="F1371" t="str">
            <v>92000</v>
          </cell>
          <cell r="K1371">
            <v>34.07</v>
          </cell>
        </row>
        <row r="1372">
          <cell r="F1372" t="str">
            <v>92000</v>
          </cell>
          <cell r="K1372">
            <v>1121.67</v>
          </cell>
        </row>
        <row r="1373">
          <cell r="F1373" t="str">
            <v>92000</v>
          </cell>
          <cell r="K1373">
            <v>5366.73</v>
          </cell>
        </row>
        <row r="1374">
          <cell r="F1374" t="str">
            <v>92000</v>
          </cell>
          <cell r="K1374">
            <v>13.71</v>
          </cell>
        </row>
        <row r="1375">
          <cell r="F1375" t="str">
            <v>92000</v>
          </cell>
          <cell r="K1375">
            <v>65.430000000000007</v>
          </cell>
        </row>
        <row r="1376">
          <cell r="F1376" t="str">
            <v>92000</v>
          </cell>
          <cell r="K1376">
            <v>8.99</v>
          </cell>
        </row>
        <row r="1377">
          <cell r="F1377" t="str">
            <v>92000</v>
          </cell>
          <cell r="K1377">
            <v>4686.17</v>
          </cell>
        </row>
        <row r="1378">
          <cell r="F1378" t="str">
            <v>92000</v>
          </cell>
          <cell r="K1378">
            <v>8896.48</v>
          </cell>
        </row>
        <row r="1379">
          <cell r="F1379" t="str">
            <v>92000</v>
          </cell>
          <cell r="K1379">
            <v>13.04</v>
          </cell>
        </row>
        <row r="1380">
          <cell r="F1380" t="str">
            <v>92000</v>
          </cell>
          <cell r="K1380">
            <v>39084.46</v>
          </cell>
        </row>
        <row r="1381">
          <cell r="F1381" t="str">
            <v>92000</v>
          </cell>
          <cell r="K1381">
            <v>44660.34</v>
          </cell>
        </row>
        <row r="1382">
          <cell r="F1382" t="str">
            <v>92000</v>
          </cell>
          <cell r="K1382">
            <v>15932.51</v>
          </cell>
        </row>
        <row r="1383">
          <cell r="F1383" t="str">
            <v>92000</v>
          </cell>
          <cell r="K1383">
            <v>15704.5</v>
          </cell>
        </row>
        <row r="1384">
          <cell r="F1384" t="str">
            <v>92000</v>
          </cell>
          <cell r="K1384">
            <v>163.81</v>
          </cell>
        </row>
        <row r="1385">
          <cell r="F1385" t="str">
            <v>92000</v>
          </cell>
          <cell r="K1385">
            <v>2902.1</v>
          </cell>
        </row>
        <row r="1386">
          <cell r="F1386" t="str">
            <v>92000</v>
          </cell>
          <cell r="K1386">
            <v>1586.4</v>
          </cell>
        </row>
        <row r="1387">
          <cell r="F1387" t="str">
            <v>92000</v>
          </cell>
          <cell r="K1387">
            <v>0</v>
          </cell>
        </row>
        <row r="1388">
          <cell r="F1388" t="str">
            <v>92000</v>
          </cell>
          <cell r="K1388">
            <v>17558.55</v>
          </cell>
        </row>
        <row r="1389">
          <cell r="F1389" t="str">
            <v>92000</v>
          </cell>
          <cell r="K1389">
            <v>14399.64</v>
          </cell>
        </row>
        <row r="1390">
          <cell r="F1390" t="str">
            <v>92000</v>
          </cell>
          <cell r="K1390">
            <v>2559.38</v>
          </cell>
        </row>
        <row r="1391">
          <cell r="F1391" t="str">
            <v>92000</v>
          </cell>
          <cell r="K1391">
            <v>1562.49</v>
          </cell>
        </row>
        <row r="1392">
          <cell r="F1392" t="str">
            <v>92000</v>
          </cell>
          <cell r="K1392">
            <v>1275</v>
          </cell>
        </row>
        <row r="1393">
          <cell r="F1393" t="str">
            <v>92000</v>
          </cell>
          <cell r="K1393">
            <v>255.33</v>
          </cell>
        </row>
        <row r="1394">
          <cell r="F1394" t="str">
            <v>92000</v>
          </cell>
          <cell r="K1394">
            <v>2475.61</v>
          </cell>
        </row>
        <row r="1395">
          <cell r="F1395" t="str">
            <v>92000</v>
          </cell>
          <cell r="K1395">
            <v>181.93</v>
          </cell>
        </row>
        <row r="1396">
          <cell r="F1396" t="str">
            <v>92000</v>
          </cell>
          <cell r="K1396">
            <v>26.13</v>
          </cell>
        </row>
        <row r="1397">
          <cell r="F1397" t="str">
            <v>92000</v>
          </cell>
          <cell r="K1397">
            <v>3262.05</v>
          </cell>
        </row>
        <row r="1398">
          <cell r="F1398" t="str">
            <v>92000</v>
          </cell>
          <cell r="K1398">
            <v>5272.88</v>
          </cell>
        </row>
        <row r="1399">
          <cell r="F1399" t="str">
            <v>92000</v>
          </cell>
          <cell r="K1399">
            <v>18.23</v>
          </cell>
        </row>
        <row r="1400">
          <cell r="F1400" t="str">
            <v>92000</v>
          </cell>
          <cell r="K1400">
            <v>21346.080000000002</v>
          </cell>
        </row>
        <row r="1401">
          <cell r="F1401" t="str">
            <v>92000</v>
          </cell>
          <cell r="K1401">
            <v>9377.2000000000007</v>
          </cell>
        </row>
        <row r="1402">
          <cell r="F1402" t="str">
            <v>92000</v>
          </cell>
          <cell r="K1402">
            <v>103.85</v>
          </cell>
        </row>
        <row r="1403">
          <cell r="F1403" t="str">
            <v>92000</v>
          </cell>
          <cell r="K1403">
            <v>210</v>
          </cell>
        </row>
        <row r="1404">
          <cell r="F1404" t="str">
            <v>92000</v>
          </cell>
          <cell r="K1404">
            <v>521.16</v>
          </cell>
        </row>
        <row r="1405">
          <cell r="F1405" t="str">
            <v>92000</v>
          </cell>
          <cell r="K1405">
            <v>5243.28</v>
          </cell>
        </row>
        <row r="1406">
          <cell r="F1406" t="str">
            <v>92000</v>
          </cell>
          <cell r="K1406">
            <v>175.44</v>
          </cell>
        </row>
        <row r="1407">
          <cell r="F1407" t="str">
            <v>92000</v>
          </cell>
          <cell r="K1407">
            <v>1823.1</v>
          </cell>
        </row>
        <row r="1408">
          <cell r="F1408" t="str">
            <v>92000</v>
          </cell>
          <cell r="K1408">
            <v>18289.11</v>
          </cell>
        </row>
        <row r="1409">
          <cell r="F1409" t="str">
            <v>92000</v>
          </cell>
          <cell r="K1409">
            <v>1927.37</v>
          </cell>
        </row>
        <row r="1410">
          <cell r="F1410" t="str">
            <v>92000</v>
          </cell>
          <cell r="K1410">
            <v>26835.71</v>
          </cell>
        </row>
        <row r="1411">
          <cell r="F1411" t="str">
            <v>92000</v>
          </cell>
          <cell r="K1411">
            <v>2712.96</v>
          </cell>
        </row>
        <row r="1412">
          <cell r="F1412" t="str">
            <v>92000</v>
          </cell>
          <cell r="K1412">
            <v>7094.86</v>
          </cell>
        </row>
        <row r="1413">
          <cell r="F1413" t="str">
            <v>92000</v>
          </cell>
          <cell r="K1413">
            <v>11015.23</v>
          </cell>
        </row>
        <row r="1414">
          <cell r="F1414" t="str">
            <v>92000</v>
          </cell>
          <cell r="K1414">
            <v>13.07</v>
          </cell>
        </row>
        <row r="1415">
          <cell r="F1415" t="str">
            <v>92000</v>
          </cell>
          <cell r="K1415">
            <v>15794.81</v>
          </cell>
        </row>
        <row r="1416">
          <cell r="F1416" t="str">
            <v>92000</v>
          </cell>
          <cell r="K1416">
            <v>21080.09</v>
          </cell>
        </row>
        <row r="1417">
          <cell r="F1417" t="str">
            <v>92000</v>
          </cell>
          <cell r="K1417">
            <v>6522.39</v>
          </cell>
        </row>
        <row r="1418">
          <cell r="F1418" t="str">
            <v>92000</v>
          </cell>
          <cell r="K1418">
            <v>10646.36</v>
          </cell>
        </row>
        <row r="1419">
          <cell r="F1419" t="str">
            <v>92000</v>
          </cell>
          <cell r="K1419">
            <v>64.75</v>
          </cell>
        </row>
        <row r="1420">
          <cell r="F1420" t="str">
            <v>92000</v>
          </cell>
          <cell r="K1420">
            <v>2648.06</v>
          </cell>
        </row>
        <row r="1421">
          <cell r="F1421" t="str">
            <v>92000</v>
          </cell>
          <cell r="K1421">
            <v>12178.97</v>
          </cell>
        </row>
        <row r="1422">
          <cell r="F1422" t="str">
            <v>92000</v>
          </cell>
          <cell r="K1422">
            <v>15166.84</v>
          </cell>
        </row>
        <row r="1423">
          <cell r="F1423" t="str">
            <v>92000</v>
          </cell>
          <cell r="K1423">
            <v>17392.3</v>
          </cell>
        </row>
        <row r="1424">
          <cell r="F1424" t="str">
            <v>92000</v>
          </cell>
          <cell r="K1424">
            <v>57409.42</v>
          </cell>
        </row>
        <row r="1425">
          <cell r="F1425" t="str">
            <v>92000</v>
          </cell>
          <cell r="K1425">
            <v>19301.61</v>
          </cell>
        </row>
        <row r="1426">
          <cell r="F1426" t="str">
            <v>92000</v>
          </cell>
          <cell r="K1426">
            <v>24421.119999999999</v>
          </cell>
        </row>
        <row r="1427">
          <cell r="F1427" t="str">
            <v>93000</v>
          </cell>
          <cell r="K1427">
            <v>0</v>
          </cell>
        </row>
        <row r="1428">
          <cell r="F1428" t="str">
            <v>93000</v>
          </cell>
          <cell r="K1428">
            <v>24.5</v>
          </cell>
        </row>
        <row r="1429">
          <cell r="F1429" t="str">
            <v>93000</v>
          </cell>
          <cell r="K1429">
            <v>1914.83</v>
          </cell>
        </row>
        <row r="1430">
          <cell r="F1430" t="str">
            <v>93000</v>
          </cell>
          <cell r="K1430">
            <v>3858.46</v>
          </cell>
        </row>
        <row r="1431">
          <cell r="F1431" t="str">
            <v>93000</v>
          </cell>
          <cell r="K1431">
            <v>20267.349999999999</v>
          </cell>
        </row>
        <row r="1432">
          <cell r="F1432" t="str">
            <v>93000</v>
          </cell>
          <cell r="K1432">
            <v>178.98</v>
          </cell>
        </row>
        <row r="1433">
          <cell r="F1433" t="str">
            <v>93000</v>
          </cell>
          <cell r="K1433">
            <v>140.46</v>
          </cell>
        </row>
        <row r="1434">
          <cell r="F1434" t="str">
            <v>93000</v>
          </cell>
          <cell r="K1434">
            <v>316.27999999999997</v>
          </cell>
        </row>
        <row r="1435">
          <cell r="F1435" t="str">
            <v>93000</v>
          </cell>
          <cell r="K1435">
            <v>37.69</v>
          </cell>
        </row>
        <row r="1436">
          <cell r="F1436" t="str">
            <v>93000</v>
          </cell>
          <cell r="K1436">
            <v>1934.32</v>
          </cell>
        </row>
        <row r="1437">
          <cell r="F1437" t="str">
            <v>93000</v>
          </cell>
          <cell r="K1437">
            <v>308.83999999999997</v>
          </cell>
        </row>
        <row r="1438">
          <cell r="F1438" t="str">
            <v>93000</v>
          </cell>
          <cell r="K1438">
            <v>370.6</v>
          </cell>
        </row>
        <row r="1439">
          <cell r="F1439" t="str">
            <v>93000</v>
          </cell>
          <cell r="K1439">
            <v>5072.83</v>
          </cell>
        </row>
        <row r="1440">
          <cell r="F1440" t="str">
            <v>93000</v>
          </cell>
          <cell r="K1440">
            <v>5039.8100000000004</v>
          </cell>
        </row>
        <row r="1441">
          <cell r="F1441" t="str">
            <v>93000</v>
          </cell>
          <cell r="K1441">
            <v>141.80000000000001</v>
          </cell>
        </row>
        <row r="1442">
          <cell r="F1442" t="str">
            <v>93000</v>
          </cell>
          <cell r="K1442">
            <v>163.36000000000001</v>
          </cell>
        </row>
        <row r="1443">
          <cell r="F1443" t="str">
            <v>93000</v>
          </cell>
          <cell r="K1443">
            <v>18.45</v>
          </cell>
        </row>
        <row r="1444">
          <cell r="F1444" t="str">
            <v>93000</v>
          </cell>
          <cell r="K1444">
            <v>514.91999999999996</v>
          </cell>
        </row>
        <row r="1445">
          <cell r="F1445" t="str">
            <v>93000</v>
          </cell>
          <cell r="K1445">
            <v>374.48</v>
          </cell>
        </row>
        <row r="1446">
          <cell r="F1446" t="str">
            <v>93000</v>
          </cell>
          <cell r="K1446">
            <v>3.55</v>
          </cell>
        </row>
        <row r="1447">
          <cell r="F1447" t="str">
            <v>93000</v>
          </cell>
          <cell r="K1447">
            <v>91.5</v>
          </cell>
        </row>
        <row r="1448">
          <cell r="F1448" t="str">
            <v>93000</v>
          </cell>
          <cell r="K1448">
            <v>102.79</v>
          </cell>
        </row>
        <row r="1449">
          <cell r="F1449" t="str">
            <v>93000</v>
          </cell>
          <cell r="K1449">
            <v>849.57</v>
          </cell>
        </row>
        <row r="1450">
          <cell r="F1450" t="str">
            <v>93000</v>
          </cell>
          <cell r="K1450">
            <v>6.03</v>
          </cell>
        </row>
        <row r="1451">
          <cell r="F1451" t="str">
            <v>93000</v>
          </cell>
          <cell r="K1451">
            <v>10.65</v>
          </cell>
        </row>
        <row r="1452">
          <cell r="F1452" t="str">
            <v>93000</v>
          </cell>
          <cell r="K1452">
            <v>0.38</v>
          </cell>
        </row>
        <row r="1453">
          <cell r="F1453" t="str">
            <v>93000</v>
          </cell>
          <cell r="K1453">
            <v>148.4</v>
          </cell>
        </row>
        <row r="1454">
          <cell r="F1454" t="str">
            <v>93000</v>
          </cell>
          <cell r="K1454">
            <v>3.95</v>
          </cell>
        </row>
        <row r="1455">
          <cell r="F1455" t="str">
            <v>93000</v>
          </cell>
          <cell r="K1455">
            <v>10075.44</v>
          </cell>
        </row>
        <row r="1456">
          <cell r="F1456" t="str">
            <v>93000</v>
          </cell>
          <cell r="K1456">
            <v>398.87</v>
          </cell>
        </row>
        <row r="1457">
          <cell r="F1457" t="str">
            <v>93000</v>
          </cell>
          <cell r="K1457">
            <v>1374.75</v>
          </cell>
        </row>
        <row r="1458">
          <cell r="F1458" t="str">
            <v>93000</v>
          </cell>
          <cell r="K1458">
            <v>17541.04</v>
          </cell>
        </row>
        <row r="1459">
          <cell r="F1459" t="str">
            <v>93000</v>
          </cell>
          <cell r="K1459">
            <v>499.4</v>
          </cell>
        </row>
        <row r="1460">
          <cell r="F1460" t="str">
            <v>93000</v>
          </cell>
          <cell r="K1460">
            <v>126.85</v>
          </cell>
        </row>
        <row r="1461">
          <cell r="F1461" t="str">
            <v>93000</v>
          </cell>
          <cell r="K1461">
            <v>6872.75</v>
          </cell>
        </row>
        <row r="1462">
          <cell r="F1462" t="str">
            <v>93000</v>
          </cell>
          <cell r="K1462">
            <v>673.82</v>
          </cell>
        </row>
        <row r="1463">
          <cell r="F1463" t="str">
            <v>93000</v>
          </cell>
          <cell r="K1463">
            <v>6801.5</v>
          </cell>
        </row>
        <row r="1464">
          <cell r="F1464" t="str">
            <v>93000</v>
          </cell>
          <cell r="K1464">
            <v>1855.83</v>
          </cell>
        </row>
        <row r="1465">
          <cell r="F1465" t="str">
            <v>93000</v>
          </cell>
          <cell r="K1465">
            <v>20175.79</v>
          </cell>
        </row>
        <row r="1466">
          <cell r="F1466" t="str">
            <v>93000</v>
          </cell>
          <cell r="K1466">
            <v>14985.51</v>
          </cell>
        </row>
        <row r="1467">
          <cell r="F1467" t="str">
            <v>93000</v>
          </cell>
          <cell r="K1467">
            <v>16724.689999999999</v>
          </cell>
        </row>
        <row r="1468">
          <cell r="F1468" t="str">
            <v>93000</v>
          </cell>
          <cell r="K1468">
            <v>1203.25</v>
          </cell>
        </row>
        <row r="1469">
          <cell r="F1469" t="str">
            <v>93000</v>
          </cell>
          <cell r="K1469">
            <v>615.37</v>
          </cell>
        </row>
        <row r="1470">
          <cell r="F1470" t="str">
            <v>93000</v>
          </cell>
          <cell r="K1470">
            <v>533.6</v>
          </cell>
        </row>
        <row r="1471">
          <cell r="F1471" t="str">
            <v>93000</v>
          </cell>
          <cell r="K1471">
            <v>6107.21</v>
          </cell>
        </row>
        <row r="1472">
          <cell r="F1472" t="str">
            <v>93000</v>
          </cell>
          <cell r="K1472">
            <v>11561.58</v>
          </cell>
        </row>
        <row r="1473">
          <cell r="F1473" t="str">
            <v>93000</v>
          </cell>
          <cell r="K1473">
            <v>15.28</v>
          </cell>
        </row>
        <row r="1474">
          <cell r="F1474" t="str">
            <v>93000</v>
          </cell>
          <cell r="K1474">
            <v>80.47</v>
          </cell>
        </row>
        <row r="1475">
          <cell r="F1475" t="str">
            <v>93000</v>
          </cell>
          <cell r="K1475">
            <v>2.92</v>
          </cell>
        </row>
        <row r="1476">
          <cell r="F1476" t="str">
            <v>93000</v>
          </cell>
          <cell r="K1476">
            <v>118.71</v>
          </cell>
        </row>
      </sheetData>
      <sheetData sheetId="4">
        <row r="4">
          <cell r="F4" t="str">
            <v>56000</v>
          </cell>
          <cell r="K4">
            <v>18562.59</v>
          </cell>
        </row>
        <row r="5">
          <cell r="F5" t="str">
            <v>56000</v>
          </cell>
          <cell r="K5">
            <v>38015.33</v>
          </cell>
        </row>
        <row r="6">
          <cell r="F6" t="str">
            <v>56000</v>
          </cell>
          <cell r="K6">
            <v>5231.8500000000004</v>
          </cell>
        </row>
        <row r="7">
          <cell r="F7" t="str">
            <v>56000</v>
          </cell>
          <cell r="K7">
            <v>314.99</v>
          </cell>
        </row>
        <row r="8">
          <cell r="F8" t="str">
            <v>56000</v>
          </cell>
          <cell r="K8">
            <v>2535.5300000000002</v>
          </cell>
        </row>
        <row r="9">
          <cell r="F9" t="str">
            <v>56000</v>
          </cell>
          <cell r="K9">
            <v>50.19</v>
          </cell>
        </row>
        <row r="10">
          <cell r="F10" t="str">
            <v>56000</v>
          </cell>
          <cell r="K10">
            <v>2948.87</v>
          </cell>
        </row>
        <row r="11">
          <cell r="F11" t="str">
            <v>56000</v>
          </cell>
          <cell r="K11">
            <v>1393.01</v>
          </cell>
        </row>
        <row r="12">
          <cell r="F12" t="str">
            <v>56000</v>
          </cell>
          <cell r="K12">
            <v>85.59</v>
          </cell>
        </row>
        <row r="13">
          <cell r="F13" t="str">
            <v>56000</v>
          </cell>
          <cell r="K13">
            <v>10865.41</v>
          </cell>
        </row>
        <row r="14">
          <cell r="F14" t="str">
            <v>56000</v>
          </cell>
          <cell r="K14">
            <v>1552.52</v>
          </cell>
        </row>
        <row r="15">
          <cell r="F15" t="str">
            <v>56000</v>
          </cell>
          <cell r="K15">
            <v>830.93</v>
          </cell>
        </row>
        <row r="16">
          <cell r="F16" t="str">
            <v>56000</v>
          </cell>
          <cell r="K16">
            <v>70.959999999999994</v>
          </cell>
        </row>
        <row r="17">
          <cell r="F17" t="str">
            <v>56000</v>
          </cell>
          <cell r="K17">
            <v>6.35</v>
          </cell>
        </row>
        <row r="18">
          <cell r="F18" t="str">
            <v>56000</v>
          </cell>
          <cell r="K18">
            <v>76.17</v>
          </cell>
        </row>
        <row r="19">
          <cell r="F19" t="str">
            <v>56000</v>
          </cell>
          <cell r="K19">
            <v>3376.97</v>
          </cell>
        </row>
        <row r="20">
          <cell r="F20" t="str">
            <v>56000</v>
          </cell>
          <cell r="K20">
            <v>10270.94</v>
          </cell>
        </row>
        <row r="21">
          <cell r="F21" t="str">
            <v>56000</v>
          </cell>
          <cell r="K21">
            <v>49.81</v>
          </cell>
        </row>
        <row r="22">
          <cell r="F22" t="str">
            <v>56000</v>
          </cell>
          <cell r="K22">
            <v>644.92999999999995</v>
          </cell>
        </row>
        <row r="23">
          <cell r="F23" t="str">
            <v>56000</v>
          </cell>
          <cell r="K23">
            <v>1053.1400000000001</v>
          </cell>
        </row>
        <row r="24">
          <cell r="F24" t="str">
            <v>56101</v>
          </cell>
          <cell r="K24">
            <v>133.75</v>
          </cell>
        </row>
        <row r="25">
          <cell r="F25" t="str">
            <v>56101</v>
          </cell>
          <cell r="K25">
            <v>8071.65</v>
          </cell>
        </row>
        <row r="26">
          <cell r="F26" t="str">
            <v>56101</v>
          </cell>
          <cell r="K26">
            <v>2639.04</v>
          </cell>
        </row>
        <row r="27">
          <cell r="F27" t="str">
            <v>56101</v>
          </cell>
          <cell r="K27">
            <v>58968.7</v>
          </cell>
        </row>
        <row r="28">
          <cell r="F28" t="str">
            <v>56101</v>
          </cell>
          <cell r="K28">
            <v>2925.56</v>
          </cell>
        </row>
        <row r="29">
          <cell r="F29" t="str">
            <v>56101</v>
          </cell>
          <cell r="K29">
            <v>116</v>
          </cell>
        </row>
        <row r="30">
          <cell r="F30" t="str">
            <v>56200</v>
          </cell>
          <cell r="K30">
            <v>28471.82</v>
          </cell>
        </row>
        <row r="31">
          <cell r="F31" t="str">
            <v>56200</v>
          </cell>
          <cell r="K31">
            <v>12420.87</v>
          </cell>
        </row>
        <row r="32">
          <cell r="F32" t="str">
            <v>56200</v>
          </cell>
          <cell r="K32">
            <v>2201.27</v>
          </cell>
        </row>
        <row r="33">
          <cell r="F33" t="str">
            <v>56200</v>
          </cell>
          <cell r="K33">
            <v>1037.99</v>
          </cell>
        </row>
        <row r="34">
          <cell r="F34" t="str">
            <v>56200</v>
          </cell>
          <cell r="K34">
            <v>67.430000000000007</v>
          </cell>
        </row>
        <row r="35">
          <cell r="F35" t="str">
            <v>56200</v>
          </cell>
          <cell r="K35">
            <v>79.62</v>
          </cell>
        </row>
        <row r="36">
          <cell r="F36" t="str">
            <v>56200</v>
          </cell>
          <cell r="K36">
            <v>748.66</v>
          </cell>
        </row>
        <row r="37">
          <cell r="F37" t="str">
            <v>56200</v>
          </cell>
          <cell r="K37">
            <v>263.95999999999998</v>
          </cell>
        </row>
        <row r="38">
          <cell r="F38" t="str">
            <v>56200</v>
          </cell>
          <cell r="K38">
            <v>2.39</v>
          </cell>
        </row>
        <row r="39">
          <cell r="F39" t="str">
            <v>56300</v>
          </cell>
          <cell r="K39">
            <v>7724.9</v>
          </cell>
        </row>
        <row r="40">
          <cell r="F40" t="str">
            <v>56300</v>
          </cell>
          <cell r="K40">
            <v>10360.31</v>
          </cell>
        </row>
        <row r="41">
          <cell r="F41" t="str">
            <v>56300</v>
          </cell>
          <cell r="K41">
            <v>396.18</v>
          </cell>
        </row>
        <row r="42">
          <cell r="F42" t="str">
            <v>56300</v>
          </cell>
          <cell r="K42">
            <v>581.21</v>
          </cell>
        </row>
        <row r="43">
          <cell r="F43" t="str">
            <v>56300</v>
          </cell>
          <cell r="K43">
            <v>5249.06</v>
          </cell>
        </row>
        <row r="44">
          <cell r="F44" t="str">
            <v>56300</v>
          </cell>
          <cell r="K44">
            <v>93.27</v>
          </cell>
        </row>
        <row r="45">
          <cell r="F45" t="str">
            <v>56300</v>
          </cell>
          <cell r="K45">
            <v>14.15</v>
          </cell>
        </row>
        <row r="46">
          <cell r="F46" t="str">
            <v>56600</v>
          </cell>
          <cell r="K46">
            <v>1864.53</v>
          </cell>
        </row>
        <row r="47">
          <cell r="F47" t="str">
            <v>56600</v>
          </cell>
          <cell r="K47">
            <v>460</v>
          </cell>
        </row>
        <row r="48">
          <cell r="F48" t="str">
            <v>56600</v>
          </cell>
          <cell r="K48">
            <v>2225.0700000000002</v>
          </cell>
        </row>
        <row r="49">
          <cell r="F49" t="str">
            <v>56600</v>
          </cell>
          <cell r="K49">
            <v>1061.3900000000001</v>
          </cell>
        </row>
        <row r="50">
          <cell r="F50" t="str">
            <v>56600</v>
          </cell>
          <cell r="K50">
            <v>4516.18</v>
          </cell>
        </row>
        <row r="51">
          <cell r="F51" t="str">
            <v>56600</v>
          </cell>
          <cell r="K51">
            <v>3.33</v>
          </cell>
        </row>
        <row r="52">
          <cell r="F52" t="str">
            <v>56800</v>
          </cell>
          <cell r="K52">
            <v>1312.23</v>
          </cell>
        </row>
        <row r="53">
          <cell r="F53" t="str">
            <v>57000</v>
          </cell>
          <cell r="K53">
            <v>33.96</v>
          </cell>
        </row>
        <row r="54">
          <cell r="F54" t="str">
            <v>57000</v>
          </cell>
          <cell r="K54">
            <v>101.89</v>
          </cell>
        </row>
        <row r="55">
          <cell r="F55" t="str">
            <v>57000</v>
          </cell>
          <cell r="K55">
            <v>22998.959999999999</v>
          </cell>
        </row>
        <row r="56">
          <cell r="F56" t="str">
            <v>57000</v>
          </cell>
          <cell r="K56">
            <v>11407.84</v>
          </cell>
        </row>
        <row r="57">
          <cell r="F57" t="str">
            <v>57000</v>
          </cell>
          <cell r="K57">
            <v>1530.45</v>
          </cell>
        </row>
        <row r="58">
          <cell r="F58" t="str">
            <v>57000</v>
          </cell>
          <cell r="K58">
            <v>665.24</v>
          </cell>
        </row>
        <row r="59">
          <cell r="F59" t="str">
            <v>57000</v>
          </cell>
          <cell r="K59">
            <v>104.73</v>
          </cell>
        </row>
        <row r="60">
          <cell r="F60" t="str">
            <v>57000</v>
          </cell>
          <cell r="K60">
            <v>459.92</v>
          </cell>
        </row>
        <row r="61">
          <cell r="F61" t="str">
            <v>57000</v>
          </cell>
          <cell r="K61">
            <v>126.8</v>
          </cell>
        </row>
        <row r="62">
          <cell r="F62" t="str">
            <v>57000</v>
          </cell>
          <cell r="K62">
            <v>515.66999999999996</v>
          </cell>
        </row>
        <row r="63">
          <cell r="F63" t="str">
            <v>57000</v>
          </cell>
          <cell r="K63">
            <v>249.81</v>
          </cell>
        </row>
        <row r="64">
          <cell r="F64" t="str">
            <v>57000</v>
          </cell>
          <cell r="K64">
            <v>12.86</v>
          </cell>
        </row>
        <row r="65">
          <cell r="F65" t="str">
            <v>57000</v>
          </cell>
          <cell r="K65">
            <v>8.25</v>
          </cell>
        </row>
        <row r="66">
          <cell r="F66" t="str">
            <v>57000</v>
          </cell>
          <cell r="K66">
            <v>42.26</v>
          </cell>
        </row>
        <row r="67">
          <cell r="F67" t="str">
            <v>57000</v>
          </cell>
          <cell r="K67">
            <v>13.53</v>
          </cell>
        </row>
        <row r="68">
          <cell r="F68" t="str">
            <v>57100</v>
          </cell>
          <cell r="K68">
            <v>21226.880000000001</v>
          </cell>
        </row>
        <row r="69">
          <cell r="F69" t="str">
            <v>57100</v>
          </cell>
          <cell r="K69">
            <v>62524.22</v>
          </cell>
        </row>
        <row r="70">
          <cell r="F70" t="str">
            <v>57100</v>
          </cell>
          <cell r="K70">
            <v>1098.5999999999999</v>
          </cell>
        </row>
        <row r="71">
          <cell r="F71" t="str">
            <v>57100</v>
          </cell>
          <cell r="K71">
            <v>12797.09</v>
          </cell>
        </row>
        <row r="72">
          <cell r="F72" t="str">
            <v>57100</v>
          </cell>
          <cell r="K72">
            <v>1090.8499999999999</v>
          </cell>
        </row>
        <row r="73">
          <cell r="F73" t="str">
            <v>57100</v>
          </cell>
          <cell r="K73">
            <v>89.56</v>
          </cell>
        </row>
        <row r="74">
          <cell r="F74" t="str">
            <v>57100</v>
          </cell>
          <cell r="K74">
            <v>5629.05</v>
          </cell>
        </row>
        <row r="75">
          <cell r="F75" t="str">
            <v>57100</v>
          </cell>
          <cell r="K75">
            <v>478.54</v>
          </cell>
        </row>
        <row r="76">
          <cell r="F76" t="str">
            <v>57100</v>
          </cell>
          <cell r="K76">
            <v>574.16999999999996</v>
          </cell>
        </row>
        <row r="77">
          <cell r="F77" t="str">
            <v>57100</v>
          </cell>
          <cell r="K77">
            <v>23.95</v>
          </cell>
        </row>
        <row r="78">
          <cell r="F78" t="str">
            <v>57100</v>
          </cell>
          <cell r="K78">
            <v>79.430000000000007</v>
          </cell>
        </row>
        <row r="79">
          <cell r="F79" t="str">
            <v>57100</v>
          </cell>
          <cell r="K79">
            <v>6.26</v>
          </cell>
        </row>
        <row r="80">
          <cell r="F80" t="str">
            <v>90000</v>
          </cell>
          <cell r="K80">
            <v>2440.39</v>
          </cell>
        </row>
        <row r="81">
          <cell r="F81" t="str">
            <v>90000</v>
          </cell>
          <cell r="K81">
            <v>1642.55</v>
          </cell>
        </row>
        <row r="82">
          <cell r="F82" t="str">
            <v>90000</v>
          </cell>
          <cell r="K82">
            <v>1178.8900000000001</v>
          </cell>
        </row>
        <row r="83">
          <cell r="F83" t="str">
            <v>90000</v>
          </cell>
          <cell r="K83">
            <v>745.03</v>
          </cell>
        </row>
        <row r="84">
          <cell r="F84" t="str">
            <v>90000</v>
          </cell>
          <cell r="K84">
            <v>1347.85</v>
          </cell>
        </row>
        <row r="85">
          <cell r="F85" t="str">
            <v>90000</v>
          </cell>
          <cell r="K85">
            <v>138.29</v>
          </cell>
        </row>
        <row r="86">
          <cell r="F86" t="str">
            <v>90000</v>
          </cell>
          <cell r="K86">
            <v>3362.56</v>
          </cell>
        </row>
        <row r="87">
          <cell r="F87" t="str">
            <v>90000</v>
          </cell>
          <cell r="K87">
            <v>439.17</v>
          </cell>
        </row>
        <row r="88">
          <cell r="F88" t="str">
            <v>90000</v>
          </cell>
          <cell r="K88">
            <v>1995.05</v>
          </cell>
        </row>
        <row r="89">
          <cell r="F89" t="str">
            <v>90000</v>
          </cell>
          <cell r="K89">
            <v>1401.95</v>
          </cell>
        </row>
        <row r="90">
          <cell r="F90" t="str">
            <v>90000</v>
          </cell>
          <cell r="K90">
            <v>4896.53</v>
          </cell>
        </row>
        <row r="91">
          <cell r="F91" t="str">
            <v>90000</v>
          </cell>
          <cell r="K91">
            <v>676.55</v>
          </cell>
        </row>
        <row r="92">
          <cell r="F92" t="str">
            <v>90000</v>
          </cell>
          <cell r="K92">
            <v>2912.28</v>
          </cell>
        </row>
        <row r="93">
          <cell r="F93" t="str">
            <v>90000</v>
          </cell>
          <cell r="K93">
            <v>2088.12</v>
          </cell>
        </row>
        <row r="94">
          <cell r="F94" t="str">
            <v>90000</v>
          </cell>
          <cell r="K94">
            <v>227.99</v>
          </cell>
        </row>
        <row r="95">
          <cell r="F95" t="str">
            <v>90000</v>
          </cell>
          <cell r="K95">
            <v>682.43</v>
          </cell>
        </row>
        <row r="96">
          <cell r="F96" t="str">
            <v>90000</v>
          </cell>
          <cell r="K96">
            <v>453.2</v>
          </cell>
        </row>
        <row r="97">
          <cell r="F97" t="str">
            <v>90000</v>
          </cell>
          <cell r="K97">
            <v>1780.79</v>
          </cell>
        </row>
        <row r="98">
          <cell r="F98" t="str">
            <v>90000</v>
          </cell>
          <cell r="K98">
            <v>58.02</v>
          </cell>
        </row>
        <row r="99">
          <cell r="F99" t="str">
            <v>90000</v>
          </cell>
          <cell r="K99">
            <v>213.08</v>
          </cell>
        </row>
        <row r="100">
          <cell r="F100" t="str">
            <v>90000</v>
          </cell>
          <cell r="K100">
            <v>322.29000000000002</v>
          </cell>
        </row>
        <row r="101">
          <cell r="F101" t="str">
            <v>90000</v>
          </cell>
          <cell r="K101">
            <v>41.47</v>
          </cell>
        </row>
        <row r="102">
          <cell r="F102" t="str">
            <v>90000</v>
          </cell>
          <cell r="K102">
            <v>360.77</v>
          </cell>
        </row>
        <row r="103">
          <cell r="F103" t="str">
            <v>90000</v>
          </cell>
          <cell r="K103">
            <v>326.20999999999998</v>
          </cell>
        </row>
        <row r="104">
          <cell r="F104" t="str">
            <v>90000</v>
          </cell>
          <cell r="K104">
            <v>967.73</v>
          </cell>
        </row>
        <row r="105">
          <cell r="F105" t="str">
            <v>90000</v>
          </cell>
          <cell r="K105">
            <v>271.32</v>
          </cell>
        </row>
        <row r="106">
          <cell r="F106" t="str">
            <v>90000</v>
          </cell>
          <cell r="K106">
            <v>165.72</v>
          </cell>
        </row>
        <row r="107">
          <cell r="F107" t="str">
            <v>90000</v>
          </cell>
          <cell r="K107">
            <v>171.64</v>
          </cell>
        </row>
        <row r="108">
          <cell r="F108" t="str">
            <v>90000</v>
          </cell>
          <cell r="K108">
            <v>3007.71</v>
          </cell>
        </row>
        <row r="109">
          <cell r="F109" t="str">
            <v>90000</v>
          </cell>
          <cell r="K109">
            <v>433.3</v>
          </cell>
        </row>
        <row r="110">
          <cell r="F110" t="str">
            <v>90000</v>
          </cell>
          <cell r="K110">
            <v>126.27</v>
          </cell>
        </row>
        <row r="111">
          <cell r="F111" t="str">
            <v>90000</v>
          </cell>
          <cell r="K111">
            <v>433.3</v>
          </cell>
        </row>
        <row r="112">
          <cell r="F112" t="str">
            <v>90000</v>
          </cell>
          <cell r="K112">
            <v>211.37</v>
          </cell>
        </row>
        <row r="113">
          <cell r="F113" t="str">
            <v>90000</v>
          </cell>
          <cell r="K113">
            <v>130.99</v>
          </cell>
        </row>
        <row r="114">
          <cell r="F114" t="str">
            <v>90000</v>
          </cell>
          <cell r="K114">
            <v>180.43</v>
          </cell>
        </row>
        <row r="115">
          <cell r="F115" t="str">
            <v>90000</v>
          </cell>
          <cell r="K115">
            <v>0</v>
          </cell>
        </row>
        <row r="116">
          <cell r="F116" t="str">
            <v>90000</v>
          </cell>
          <cell r="K116">
            <v>3.28</v>
          </cell>
        </row>
        <row r="117">
          <cell r="F117" t="str">
            <v>90000</v>
          </cell>
          <cell r="K117">
            <v>1519.11</v>
          </cell>
        </row>
        <row r="118">
          <cell r="F118" t="str">
            <v>90000</v>
          </cell>
          <cell r="K118">
            <v>780.42</v>
          </cell>
        </row>
        <row r="119">
          <cell r="F119" t="str">
            <v>90000</v>
          </cell>
          <cell r="K119">
            <v>117.48</v>
          </cell>
        </row>
        <row r="120">
          <cell r="F120" t="str">
            <v>90000</v>
          </cell>
          <cell r="K120">
            <v>1.92</v>
          </cell>
        </row>
        <row r="121">
          <cell r="F121" t="str">
            <v>90000</v>
          </cell>
          <cell r="K121">
            <v>1422.03</v>
          </cell>
        </row>
        <row r="122">
          <cell r="F122" t="str">
            <v>90000</v>
          </cell>
          <cell r="K122">
            <v>0</v>
          </cell>
        </row>
        <row r="123">
          <cell r="F123" t="str">
            <v>90000</v>
          </cell>
          <cell r="K123">
            <v>725.17</v>
          </cell>
        </row>
        <row r="124">
          <cell r="F124" t="str">
            <v>90000</v>
          </cell>
          <cell r="K124">
            <v>174.76</v>
          </cell>
        </row>
        <row r="125">
          <cell r="F125" t="str">
            <v>90000</v>
          </cell>
          <cell r="K125">
            <v>737.64</v>
          </cell>
        </row>
        <row r="126">
          <cell r="F126" t="str">
            <v>90000</v>
          </cell>
          <cell r="K126">
            <v>0</v>
          </cell>
        </row>
        <row r="127">
          <cell r="F127" t="str">
            <v>90000</v>
          </cell>
          <cell r="K127">
            <v>0.8</v>
          </cell>
        </row>
        <row r="128">
          <cell r="F128" t="str">
            <v>90000</v>
          </cell>
          <cell r="K128">
            <v>29.83</v>
          </cell>
        </row>
        <row r="129">
          <cell r="F129" t="str">
            <v>90000</v>
          </cell>
          <cell r="K129">
            <v>343.24</v>
          </cell>
        </row>
        <row r="130">
          <cell r="F130" t="str">
            <v>90000</v>
          </cell>
          <cell r="K130">
            <v>398.23</v>
          </cell>
        </row>
        <row r="131">
          <cell r="F131" t="str">
            <v>90000</v>
          </cell>
          <cell r="K131">
            <v>842.68</v>
          </cell>
        </row>
        <row r="132">
          <cell r="F132" t="str">
            <v>90000</v>
          </cell>
          <cell r="K132">
            <v>8385.17</v>
          </cell>
        </row>
        <row r="133">
          <cell r="F133" t="str">
            <v>90000</v>
          </cell>
          <cell r="K133">
            <v>825.66</v>
          </cell>
        </row>
        <row r="134">
          <cell r="F134" t="str">
            <v>90000</v>
          </cell>
          <cell r="K134">
            <v>31.36</v>
          </cell>
        </row>
        <row r="135">
          <cell r="F135" t="str">
            <v>90000</v>
          </cell>
          <cell r="K135">
            <v>974.18</v>
          </cell>
        </row>
        <row r="136">
          <cell r="F136" t="str">
            <v>90000</v>
          </cell>
          <cell r="K136">
            <v>56.25</v>
          </cell>
        </row>
        <row r="137">
          <cell r="F137" t="str">
            <v>90000</v>
          </cell>
          <cell r="K137">
            <v>63.13</v>
          </cell>
        </row>
        <row r="138">
          <cell r="F138" t="str">
            <v>90000</v>
          </cell>
          <cell r="K138">
            <v>2.5299999999999998</v>
          </cell>
        </row>
        <row r="139">
          <cell r="F139" t="str">
            <v>90000</v>
          </cell>
          <cell r="K139">
            <v>520.29</v>
          </cell>
        </row>
        <row r="140">
          <cell r="F140" t="str">
            <v>90000</v>
          </cell>
          <cell r="K140">
            <v>362.53</v>
          </cell>
        </row>
        <row r="141">
          <cell r="F141" t="str">
            <v>90000</v>
          </cell>
          <cell r="K141">
            <v>33.89</v>
          </cell>
        </row>
        <row r="142">
          <cell r="F142" t="str">
            <v>90000</v>
          </cell>
          <cell r="K142">
            <v>112.5</v>
          </cell>
        </row>
        <row r="143">
          <cell r="F143" t="str">
            <v>90000</v>
          </cell>
          <cell r="K143">
            <v>7.31</v>
          </cell>
        </row>
        <row r="144">
          <cell r="F144" t="str">
            <v>90000</v>
          </cell>
          <cell r="K144">
            <v>75.760000000000005</v>
          </cell>
        </row>
        <row r="145">
          <cell r="F145" t="str">
            <v>90000</v>
          </cell>
          <cell r="K145">
            <v>3.03</v>
          </cell>
        </row>
        <row r="146">
          <cell r="F146" t="str">
            <v>90000</v>
          </cell>
          <cell r="K146">
            <v>232.09</v>
          </cell>
        </row>
        <row r="147">
          <cell r="F147" t="str">
            <v>90000</v>
          </cell>
          <cell r="K147">
            <v>308.24</v>
          </cell>
        </row>
        <row r="148">
          <cell r="F148" t="str">
            <v>90000</v>
          </cell>
          <cell r="K148">
            <v>95.99</v>
          </cell>
        </row>
        <row r="149">
          <cell r="F149" t="str">
            <v>90000</v>
          </cell>
          <cell r="K149">
            <v>1096.8900000000001</v>
          </cell>
        </row>
        <row r="150">
          <cell r="F150" t="str">
            <v>90000</v>
          </cell>
          <cell r="K150">
            <v>3.84</v>
          </cell>
        </row>
        <row r="151">
          <cell r="F151" t="str">
            <v>90000</v>
          </cell>
          <cell r="K151">
            <v>913.39</v>
          </cell>
        </row>
        <row r="152">
          <cell r="F152" t="str">
            <v>90000</v>
          </cell>
          <cell r="K152">
            <v>309.62</v>
          </cell>
        </row>
        <row r="153">
          <cell r="F153" t="str">
            <v>90000</v>
          </cell>
          <cell r="K153">
            <v>1252.08</v>
          </cell>
        </row>
        <row r="154">
          <cell r="F154" t="str">
            <v>90000</v>
          </cell>
          <cell r="K154">
            <v>674.5</v>
          </cell>
        </row>
        <row r="155">
          <cell r="F155" t="str">
            <v>90000</v>
          </cell>
          <cell r="K155">
            <v>104.46</v>
          </cell>
        </row>
        <row r="156">
          <cell r="F156" t="str">
            <v>90000</v>
          </cell>
          <cell r="K156">
            <v>254.08</v>
          </cell>
        </row>
        <row r="157">
          <cell r="F157" t="str">
            <v>90000</v>
          </cell>
          <cell r="K157">
            <v>0</v>
          </cell>
        </row>
        <row r="158">
          <cell r="F158" t="str">
            <v>90000</v>
          </cell>
          <cell r="K158">
            <v>78.319999999999993</v>
          </cell>
        </row>
        <row r="159">
          <cell r="F159" t="str">
            <v>90000</v>
          </cell>
          <cell r="K159">
            <v>1748.95</v>
          </cell>
        </row>
        <row r="160">
          <cell r="F160" t="str">
            <v>90000</v>
          </cell>
          <cell r="K160">
            <v>459.68</v>
          </cell>
        </row>
        <row r="161">
          <cell r="F161" t="str">
            <v>90000</v>
          </cell>
          <cell r="K161">
            <v>43.59</v>
          </cell>
        </row>
        <row r="162">
          <cell r="F162" t="str">
            <v>90000</v>
          </cell>
          <cell r="K162">
            <v>37.07</v>
          </cell>
        </row>
        <row r="163">
          <cell r="F163" t="str">
            <v>90000</v>
          </cell>
          <cell r="K163">
            <v>1647.1</v>
          </cell>
        </row>
        <row r="164">
          <cell r="F164" t="str">
            <v>90000</v>
          </cell>
          <cell r="K164">
            <v>106.54</v>
          </cell>
        </row>
        <row r="165">
          <cell r="F165" t="str">
            <v>90000</v>
          </cell>
          <cell r="K165">
            <v>213.08</v>
          </cell>
        </row>
        <row r="166">
          <cell r="F166" t="str">
            <v>90000</v>
          </cell>
          <cell r="K166">
            <v>2265.19</v>
          </cell>
        </row>
        <row r="167">
          <cell r="F167" t="str">
            <v>90000</v>
          </cell>
          <cell r="K167">
            <v>1161.32</v>
          </cell>
        </row>
        <row r="168">
          <cell r="F168" t="str">
            <v>90000</v>
          </cell>
          <cell r="K168">
            <v>343.29</v>
          </cell>
        </row>
        <row r="169">
          <cell r="F169" t="str">
            <v>90000</v>
          </cell>
          <cell r="K169">
            <v>722.64</v>
          </cell>
        </row>
        <row r="170">
          <cell r="F170" t="str">
            <v>90000</v>
          </cell>
          <cell r="K170">
            <v>847.49</v>
          </cell>
        </row>
        <row r="171">
          <cell r="F171" t="str">
            <v>90000</v>
          </cell>
          <cell r="K171">
            <v>671.76</v>
          </cell>
        </row>
        <row r="172">
          <cell r="F172" t="str">
            <v>90000</v>
          </cell>
          <cell r="K172">
            <v>156.52000000000001</v>
          </cell>
        </row>
        <row r="173">
          <cell r="F173" t="str">
            <v>90000</v>
          </cell>
          <cell r="K173">
            <v>101.11</v>
          </cell>
        </row>
        <row r="174">
          <cell r="F174" t="str">
            <v>90000</v>
          </cell>
          <cell r="K174">
            <v>9.65</v>
          </cell>
        </row>
        <row r="175">
          <cell r="F175" t="str">
            <v>90000</v>
          </cell>
          <cell r="K175">
            <v>0</v>
          </cell>
        </row>
        <row r="176">
          <cell r="F176" t="str">
            <v>90000</v>
          </cell>
          <cell r="K176">
            <v>303.5</v>
          </cell>
        </row>
        <row r="177">
          <cell r="F177" t="str">
            <v>90000</v>
          </cell>
          <cell r="K177">
            <v>352.73</v>
          </cell>
        </row>
        <row r="178">
          <cell r="F178" t="str">
            <v>90000</v>
          </cell>
          <cell r="K178">
            <v>56.14</v>
          </cell>
        </row>
        <row r="179">
          <cell r="F179" t="str">
            <v>90000</v>
          </cell>
          <cell r="K179">
            <v>88.04</v>
          </cell>
        </row>
        <row r="180">
          <cell r="F180" t="str">
            <v>90000</v>
          </cell>
          <cell r="K180">
            <v>705.88</v>
          </cell>
        </row>
        <row r="181">
          <cell r="F181" t="str">
            <v>90000</v>
          </cell>
          <cell r="K181">
            <v>216.65</v>
          </cell>
        </row>
        <row r="182">
          <cell r="F182" t="str">
            <v>90000</v>
          </cell>
          <cell r="K182">
            <v>3816.4</v>
          </cell>
        </row>
        <row r="183">
          <cell r="F183" t="str">
            <v>90000</v>
          </cell>
          <cell r="K183">
            <v>964.49</v>
          </cell>
        </row>
        <row r="184">
          <cell r="F184" t="str">
            <v>90000</v>
          </cell>
          <cell r="K184">
            <v>1311.72</v>
          </cell>
        </row>
        <row r="185">
          <cell r="F185" t="str">
            <v>90000</v>
          </cell>
          <cell r="K185">
            <v>756.5</v>
          </cell>
        </row>
        <row r="186">
          <cell r="F186" t="str">
            <v>90000</v>
          </cell>
          <cell r="K186">
            <v>12.84</v>
          </cell>
        </row>
        <row r="187">
          <cell r="F187" t="str">
            <v>90000</v>
          </cell>
          <cell r="K187">
            <v>314.04000000000002</v>
          </cell>
        </row>
        <row r="188">
          <cell r="F188" t="str">
            <v>90000</v>
          </cell>
          <cell r="K188">
            <v>222.41</v>
          </cell>
        </row>
        <row r="189">
          <cell r="F189" t="str">
            <v>90000</v>
          </cell>
          <cell r="K189">
            <v>343.28</v>
          </cell>
        </row>
        <row r="190">
          <cell r="F190" t="str">
            <v>90000</v>
          </cell>
          <cell r="K190">
            <v>138.99</v>
          </cell>
        </row>
        <row r="191">
          <cell r="F191" t="str">
            <v>90000</v>
          </cell>
          <cell r="K191">
            <v>1187.98</v>
          </cell>
        </row>
        <row r="192">
          <cell r="F192" t="str">
            <v>90000</v>
          </cell>
          <cell r="K192">
            <v>0</v>
          </cell>
        </row>
        <row r="193">
          <cell r="F193" t="str">
            <v>90000</v>
          </cell>
          <cell r="K193">
            <v>223.92</v>
          </cell>
        </row>
        <row r="194">
          <cell r="F194" t="str">
            <v>90000</v>
          </cell>
          <cell r="K194">
            <v>2084.9</v>
          </cell>
        </row>
        <row r="195">
          <cell r="F195" t="str">
            <v>90000</v>
          </cell>
          <cell r="K195">
            <v>51.24</v>
          </cell>
        </row>
        <row r="196">
          <cell r="F196" t="str">
            <v>90000</v>
          </cell>
          <cell r="K196">
            <v>252.16</v>
          </cell>
        </row>
        <row r="197">
          <cell r="F197" t="str">
            <v>90000</v>
          </cell>
          <cell r="K197">
            <v>205.79</v>
          </cell>
        </row>
        <row r="198">
          <cell r="F198" t="str">
            <v>90000</v>
          </cell>
          <cell r="K198">
            <v>67.31</v>
          </cell>
        </row>
        <row r="199">
          <cell r="F199" t="str">
            <v>90000</v>
          </cell>
          <cell r="K199">
            <v>400.46</v>
          </cell>
        </row>
        <row r="200">
          <cell r="F200" t="str">
            <v>90000</v>
          </cell>
          <cell r="K200">
            <v>0</v>
          </cell>
        </row>
        <row r="201">
          <cell r="F201" t="str">
            <v>90000</v>
          </cell>
          <cell r="K201">
            <v>78.319999999999993</v>
          </cell>
        </row>
        <row r="202">
          <cell r="F202" t="str">
            <v>90000</v>
          </cell>
          <cell r="K202">
            <v>0</v>
          </cell>
        </row>
        <row r="203">
          <cell r="F203" t="str">
            <v>90000</v>
          </cell>
          <cell r="K203">
            <v>486.95</v>
          </cell>
        </row>
        <row r="204">
          <cell r="F204" t="str">
            <v>90000</v>
          </cell>
          <cell r="K204">
            <v>264.47000000000003</v>
          </cell>
        </row>
        <row r="205">
          <cell r="F205" t="str">
            <v>90000</v>
          </cell>
          <cell r="K205">
            <v>411.86</v>
          </cell>
        </row>
        <row r="206">
          <cell r="F206" t="str">
            <v>90000</v>
          </cell>
          <cell r="K206">
            <v>67.08</v>
          </cell>
        </row>
        <row r="207">
          <cell r="F207" t="str">
            <v>90000</v>
          </cell>
          <cell r="K207">
            <v>0</v>
          </cell>
        </row>
        <row r="208">
          <cell r="F208" t="str">
            <v>90000</v>
          </cell>
          <cell r="K208">
            <v>58.02</v>
          </cell>
        </row>
        <row r="209">
          <cell r="F209" t="str">
            <v>90000</v>
          </cell>
          <cell r="K209">
            <v>801.34</v>
          </cell>
        </row>
        <row r="210">
          <cell r="F210" t="str">
            <v>90000</v>
          </cell>
          <cell r="K210">
            <v>114.42</v>
          </cell>
        </row>
        <row r="211">
          <cell r="F211" t="str">
            <v>90000</v>
          </cell>
          <cell r="K211">
            <v>1487.59</v>
          </cell>
        </row>
        <row r="212">
          <cell r="F212" t="str">
            <v>90000</v>
          </cell>
          <cell r="K212">
            <v>58.02</v>
          </cell>
        </row>
        <row r="213">
          <cell r="F213" t="str">
            <v>90000</v>
          </cell>
          <cell r="K213">
            <v>24.23</v>
          </cell>
        </row>
        <row r="214">
          <cell r="F214" t="str">
            <v>90000</v>
          </cell>
          <cell r="K214">
            <v>229.84</v>
          </cell>
        </row>
        <row r="215">
          <cell r="F215" t="str">
            <v>90000</v>
          </cell>
          <cell r="K215">
            <v>224.09</v>
          </cell>
        </row>
        <row r="216">
          <cell r="F216" t="str">
            <v>90000</v>
          </cell>
          <cell r="K216">
            <v>317.43</v>
          </cell>
        </row>
        <row r="217">
          <cell r="F217" t="str">
            <v>90000</v>
          </cell>
          <cell r="K217">
            <v>527.53</v>
          </cell>
        </row>
        <row r="218">
          <cell r="F218" t="str">
            <v>90000</v>
          </cell>
          <cell r="K218">
            <v>57.13</v>
          </cell>
        </row>
        <row r="219">
          <cell r="F219" t="str">
            <v>90000</v>
          </cell>
          <cell r="K219">
            <v>1072.93</v>
          </cell>
        </row>
        <row r="220">
          <cell r="F220" t="str">
            <v>90000</v>
          </cell>
          <cell r="K220">
            <v>193.11</v>
          </cell>
        </row>
        <row r="221">
          <cell r="F221" t="str">
            <v>90000</v>
          </cell>
          <cell r="K221">
            <v>3223.77</v>
          </cell>
        </row>
        <row r="222">
          <cell r="F222" t="str">
            <v>90000</v>
          </cell>
          <cell r="K222">
            <v>1676</v>
          </cell>
        </row>
        <row r="223">
          <cell r="F223" t="str">
            <v>90000</v>
          </cell>
          <cell r="K223">
            <v>159.34</v>
          </cell>
        </row>
        <row r="224">
          <cell r="F224" t="str">
            <v>90000</v>
          </cell>
          <cell r="K224">
            <v>127.42</v>
          </cell>
        </row>
        <row r="225">
          <cell r="F225" t="str">
            <v>90000</v>
          </cell>
          <cell r="K225">
            <v>180.3</v>
          </cell>
        </row>
        <row r="226">
          <cell r="F226" t="str">
            <v>90000</v>
          </cell>
          <cell r="K226">
            <v>130.36000000000001</v>
          </cell>
        </row>
        <row r="227">
          <cell r="F227" t="str">
            <v>90000</v>
          </cell>
          <cell r="K227">
            <v>180.3</v>
          </cell>
        </row>
        <row r="228">
          <cell r="F228" t="str">
            <v>90000</v>
          </cell>
          <cell r="K228">
            <v>72.12</v>
          </cell>
        </row>
        <row r="229">
          <cell r="F229" t="str">
            <v>90000</v>
          </cell>
          <cell r="K229">
            <v>1152.98</v>
          </cell>
        </row>
        <row r="230">
          <cell r="F230" t="str">
            <v>90000</v>
          </cell>
          <cell r="K230">
            <v>253.09</v>
          </cell>
        </row>
        <row r="231">
          <cell r="F231" t="str">
            <v>90000</v>
          </cell>
          <cell r="K231">
            <v>396.03</v>
          </cell>
        </row>
        <row r="232">
          <cell r="F232" t="str">
            <v>90000</v>
          </cell>
          <cell r="K232">
            <v>1008.92</v>
          </cell>
        </row>
        <row r="233">
          <cell r="F233" t="str">
            <v>90000</v>
          </cell>
          <cell r="K233">
            <v>1981.39</v>
          </cell>
        </row>
        <row r="234">
          <cell r="F234" t="str">
            <v>90000</v>
          </cell>
          <cell r="K234">
            <v>411.07</v>
          </cell>
        </row>
        <row r="235">
          <cell r="F235" t="str">
            <v>90000</v>
          </cell>
          <cell r="K235">
            <v>413.97</v>
          </cell>
        </row>
        <row r="236">
          <cell r="F236" t="str">
            <v>90000</v>
          </cell>
          <cell r="K236">
            <v>77.52</v>
          </cell>
        </row>
        <row r="237">
          <cell r="F237" t="str">
            <v>90000</v>
          </cell>
          <cell r="K237">
            <v>21.2</v>
          </cell>
        </row>
        <row r="238">
          <cell r="F238" t="str">
            <v>90000</v>
          </cell>
          <cell r="K238">
            <v>14.08</v>
          </cell>
        </row>
        <row r="239">
          <cell r="F239" t="str">
            <v>90000</v>
          </cell>
          <cell r="K239">
            <v>77.52</v>
          </cell>
        </row>
        <row r="240">
          <cell r="F240" t="str">
            <v>90000</v>
          </cell>
          <cell r="K240">
            <v>114.51</v>
          </cell>
        </row>
        <row r="241">
          <cell r="F241" t="str">
            <v>90000</v>
          </cell>
          <cell r="K241">
            <v>0</v>
          </cell>
        </row>
        <row r="242">
          <cell r="F242" t="str">
            <v>90000</v>
          </cell>
          <cell r="K242">
            <v>5547.43</v>
          </cell>
        </row>
        <row r="243">
          <cell r="F243" t="str">
            <v>90000</v>
          </cell>
          <cell r="K243">
            <v>470.02</v>
          </cell>
        </row>
        <row r="244">
          <cell r="F244" t="str">
            <v>90000</v>
          </cell>
          <cell r="K244">
            <v>474.85</v>
          </cell>
        </row>
        <row r="245">
          <cell r="F245" t="str">
            <v>90000</v>
          </cell>
          <cell r="K245">
            <v>414.23</v>
          </cell>
        </row>
        <row r="246">
          <cell r="F246" t="str">
            <v>90000</v>
          </cell>
          <cell r="K246">
            <v>26.52</v>
          </cell>
        </row>
        <row r="247">
          <cell r="F247" t="str">
            <v>90000</v>
          </cell>
          <cell r="K247">
            <v>53.03</v>
          </cell>
        </row>
        <row r="248">
          <cell r="F248" t="str">
            <v>90000</v>
          </cell>
          <cell r="K248">
            <v>89.85</v>
          </cell>
        </row>
        <row r="249">
          <cell r="F249" t="str">
            <v>90000</v>
          </cell>
          <cell r="K249">
            <v>320.76</v>
          </cell>
        </row>
        <row r="250">
          <cell r="F250" t="str">
            <v>90000</v>
          </cell>
          <cell r="K250">
            <v>7.76</v>
          </cell>
        </row>
        <row r="251">
          <cell r="F251" t="str">
            <v>90000</v>
          </cell>
          <cell r="K251">
            <v>1025.56</v>
          </cell>
        </row>
        <row r="252">
          <cell r="F252" t="str">
            <v>90000</v>
          </cell>
          <cell r="K252">
            <v>25.86</v>
          </cell>
        </row>
        <row r="253">
          <cell r="F253" t="str">
            <v>90000</v>
          </cell>
          <cell r="K253">
            <v>1520.1</v>
          </cell>
        </row>
        <row r="254">
          <cell r="F254" t="str">
            <v>90000</v>
          </cell>
          <cell r="K254">
            <v>397.76</v>
          </cell>
        </row>
        <row r="255">
          <cell r="F255" t="str">
            <v>90000</v>
          </cell>
          <cell r="K255">
            <v>45.78</v>
          </cell>
        </row>
        <row r="256">
          <cell r="F256" t="str">
            <v>90000</v>
          </cell>
          <cell r="K256">
            <v>206.63</v>
          </cell>
        </row>
        <row r="257">
          <cell r="F257" t="str">
            <v>90000</v>
          </cell>
          <cell r="K257">
            <v>91.56</v>
          </cell>
        </row>
        <row r="258">
          <cell r="F258" t="str">
            <v>90000</v>
          </cell>
          <cell r="K258">
            <v>1012.44</v>
          </cell>
        </row>
        <row r="259">
          <cell r="F259" t="str">
            <v>90000</v>
          </cell>
          <cell r="K259">
            <v>762.41</v>
          </cell>
        </row>
        <row r="260">
          <cell r="F260" t="str">
            <v>90000</v>
          </cell>
          <cell r="K260">
            <v>53.08</v>
          </cell>
        </row>
        <row r="261">
          <cell r="F261" t="str">
            <v>90000</v>
          </cell>
          <cell r="K261">
            <v>467.06</v>
          </cell>
        </row>
        <row r="262">
          <cell r="F262" t="str">
            <v>90000</v>
          </cell>
          <cell r="K262">
            <v>53.08</v>
          </cell>
        </row>
        <row r="263">
          <cell r="F263" t="str">
            <v>90000</v>
          </cell>
          <cell r="K263">
            <v>285.06</v>
          </cell>
        </row>
        <row r="264">
          <cell r="F264" t="str">
            <v>90000</v>
          </cell>
          <cell r="K264">
            <v>128.72</v>
          </cell>
        </row>
        <row r="265">
          <cell r="F265" t="str">
            <v>90000</v>
          </cell>
          <cell r="K265">
            <v>3485</v>
          </cell>
        </row>
        <row r="266">
          <cell r="F266" t="str">
            <v>90000</v>
          </cell>
          <cell r="K266">
            <v>217.92</v>
          </cell>
        </row>
        <row r="267">
          <cell r="F267" t="str">
            <v>90000</v>
          </cell>
          <cell r="K267">
            <v>2997.78</v>
          </cell>
        </row>
        <row r="268">
          <cell r="F268" t="str">
            <v>90000</v>
          </cell>
          <cell r="K268">
            <v>1961.04</v>
          </cell>
        </row>
        <row r="269">
          <cell r="F269" t="str">
            <v>90000</v>
          </cell>
          <cell r="K269">
            <v>1081.8499999999999</v>
          </cell>
        </row>
        <row r="270">
          <cell r="F270" t="str">
            <v>90000</v>
          </cell>
          <cell r="K270">
            <v>1.28</v>
          </cell>
        </row>
        <row r="271">
          <cell r="F271" t="str">
            <v>90000</v>
          </cell>
          <cell r="K271">
            <v>18.690000000000001</v>
          </cell>
        </row>
        <row r="272">
          <cell r="F272" t="str">
            <v>90000</v>
          </cell>
          <cell r="K272">
            <v>1059.32</v>
          </cell>
        </row>
        <row r="273">
          <cell r="F273" t="str">
            <v>90000</v>
          </cell>
          <cell r="K273">
            <v>78.349999999999994</v>
          </cell>
        </row>
        <row r="274">
          <cell r="F274" t="str">
            <v>90000</v>
          </cell>
          <cell r="K274">
            <v>335.88</v>
          </cell>
        </row>
        <row r="275">
          <cell r="F275" t="str">
            <v>90000</v>
          </cell>
          <cell r="K275">
            <v>667.65</v>
          </cell>
        </row>
        <row r="276">
          <cell r="F276" t="str">
            <v>90000</v>
          </cell>
          <cell r="K276">
            <v>311.57</v>
          </cell>
        </row>
        <row r="277">
          <cell r="F277" t="str">
            <v>90000</v>
          </cell>
          <cell r="K277">
            <v>311.57</v>
          </cell>
        </row>
        <row r="278">
          <cell r="F278" t="str">
            <v>90000</v>
          </cell>
          <cell r="K278">
            <v>222.55</v>
          </cell>
        </row>
        <row r="279">
          <cell r="F279" t="str">
            <v>90000</v>
          </cell>
          <cell r="K279">
            <v>947.29</v>
          </cell>
        </row>
        <row r="280">
          <cell r="F280" t="str">
            <v>90000</v>
          </cell>
          <cell r="K280">
            <v>376.48</v>
          </cell>
        </row>
        <row r="281">
          <cell r="F281" t="str">
            <v>90000</v>
          </cell>
          <cell r="K281">
            <v>19.38</v>
          </cell>
        </row>
        <row r="282">
          <cell r="F282" t="str">
            <v>90000</v>
          </cell>
          <cell r="K282">
            <v>89.44</v>
          </cell>
        </row>
        <row r="283">
          <cell r="F283" t="str">
            <v>90000</v>
          </cell>
          <cell r="K283">
            <v>138.66</v>
          </cell>
        </row>
        <row r="284">
          <cell r="F284" t="str">
            <v>90000</v>
          </cell>
          <cell r="K284">
            <v>4892.29</v>
          </cell>
        </row>
        <row r="285">
          <cell r="F285" t="str">
            <v>90000</v>
          </cell>
          <cell r="K285">
            <v>2260.36</v>
          </cell>
        </row>
        <row r="286">
          <cell r="F286" t="str">
            <v>90000</v>
          </cell>
          <cell r="K286">
            <v>112.14</v>
          </cell>
        </row>
        <row r="287">
          <cell r="F287" t="str">
            <v>90000</v>
          </cell>
          <cell r="K287">
            <v>360.09</v>
          </cell>
        </row>
        <row r="288">
          <cell r="F288" t="str">
            <v>90000</v>
          </cell>
          <cell r="K288">
            <v>267.06</v>
          </cell>
        </row>
        <row r="289">
          <cell r="F289" t="str">
            <v>90000</v>
          </cell>
          <cell r="K289">
            <v>-801.34</v>
          </cell>
        </row>
        <row r="290">
          <cell r="F290" t="str">
            <v>90000</v>
          </cell>
          <cell r="K290">
            <v>314.04000000000002</v>
          </cell>
        </row>
        <row r="291">
          <cell r="F291" t="str">
            <v>90000</v>
          </cell>
          <cell r="K291">
            <v>339.88</v>
          </cell>
        </row>
        <row r="292">
          <cell r="F292" t="str">
            <v>90000</v>
          </cell>
          <cell r="K292">
            <v>368.22</v>
          </cell>
        </row>
        <row r="293">
          <cell r="F293" t="str">
            <v>90000</v>
          </cell>
          <cell r="K293">
            <v>114.25</v>
          </cell>
        </row>
        <row r="294">
          <cell r="F294" t="str">
            <v>90000</v>
          </cell>
          <cell r="K294">
            <v>912.36</v>
          </cell>
        </row>
        <row r="295">
          <cell r="F295" t="str">
            <v>90000</v>
          </cell>
          <cell r="K295">
            <v>1825.89</v>
          </cell>
        </row>
        <row r="296">
          <cell r="F296" t="str">
            <v>90000</v>
          </cell>
          <cell r="K296">
            <v>2981.44</v>
          </cell>
        </row>
        <row r="297">
          <cell r="F297" t="str">
            <v>90000</v>
          </cell>
          <cell r="K297">
            <v>2084.9499999999998</v>
          </cell>
        </row>
        <row r="298">
          <cell r="F298" t="str">
            <v>90000</v>
          </cell>
          <cell r="K298">
            <v>16264.32</v>
          </cell>
        </row>
        <row r="299">
          <cell r="F299" t="str">
            <v>90000</v>
          </cell>
          <cell r="K299">
            <v>54.47</v>
          </cell>
        </row>
        <row r="300">
          <cell r="F300" t="str">
            <v>90000</v>
          </cell>
          <cell r="K300">
            <v>27.35</v>
          </cell>
        </row>
        <row r="301">
          <cell r="F301" t="str">
            <v>90000</v>
          </cell>
          <cell r="K301">
            <v>29.89</v>
          </cell>
        </row>
        <row r="302">
          <cell r="F302" t="str">
            <v>90000</v>
          </cell>
          <cell r="K302">
            <v>45.22</v>
          </cell>
        </row>
        <row r="303">
          <cell r="F303" t="str">
            <v>90000</v>
          </cell>
          <cell r="K303">
            <v>1187.53</v>
          </cell>
        </row>
        <row r="304">
          <cell r="F304" t="str">
            <v>90000</v>
          </cell>
          <cell r="K304">
            <v>1260.27</v>
          </cell>
        </row>
        <row r="305">
          <cell r="F305" t="str">
            <v>90000</v>
          </cell>
          <cell r="K305">
            <v>5305.05</v>
          </cell>
        </row>
        <row r="306">
          <cell r="F306" t="str">
            <v>90000</v>
          </cell>
          <cell r="K306">
            <v>744.37</v>
          </cell>
        </row>
        <row r="307">
          <cell r="F307" t="str">
            <v>90000</v>
          </cell>
          <cell r="K307">
            <v>5704.73</v>
          </cell>
        </row>
        <row r="308">
          <cell r="F308" t="str">
            <v>90000</v>
          </cell>
          <cell r="K308">
            <v>27.96</v>
          </cell>
        </row>
        <row r="309">
          <cell r="F309" t="str">
            <v>90000</v>
          </cell>
          <cell r="K309">
            <v>143.91</v>
          </cell>
        </row>
        <row r="310">
          <cell r="F310" t="str">
            <v>90000</v>
          </cell>
          <cell r="K310">
            <v>0</v>
          </cell>
        </row>
        <row r="311">
          <cell r="F311" t="str">
            <v>90000</v>
          </cell>
          <cell r="K311">
            <v>657.22</v>
          </cell>
        </row>
        <row r="312">
          <cell r="F312" t="str">
            <v>90000</v>
          </cell>
          <cell r="K312">
            <v>175.55</v>
          </cell>
        </row>
        <row r="313">
          <cell r="F313" t="str">
            <v>90000</v>
          </cell>
          <cell r="K313">
            <v>62.63</v>
          </cell>
        </row>
        <row r="314">
          <cell r="F314" t="str">
            <v>90000</v>
          </cell>
          <cell r="K314">
            <v>216.65</v>
          </cell>
        </row>
        <row r="315">
          <cell r="F315" t="str">
            <v>90000</v>
          </cell>
          <cell r="K315">
            <v>151.65</v>
          </cell>
        </row>
        <row r="316">
          <cell r="F316" t="str">
            <v>90000</v>
          </cell>
          <cell r="K316">
            <v>1599.66</v>
          </cell>
        </row>
        <row r="317">
          <cell r="F317" t="str">
            <v>90000</v>
          </cell>
          <cell r="K317">
            <v>145.41999999999999</v>
          </cell>
        </row>
        <row r="318">
          <cell r="F318" t="str">
            <v>90000</v>
          </cell>
          <cell r="K318">
            <v>244.02</v>
          </cell>
        </row>
        <row r="319">
          <cell r="F319" t="str">
            <v>90000</v>
          </cell>
          <cell r="K319">
            <v>0</v>
          </cell>
        </row>
        <row r="320">
          <cell r="F320" t="str">
            <v>90000</v>
          </cell>
          <cell r="K320">
            <v>2317.13</v>
          </cell>
        </row>
        <row r="321">
          <cell r="F321" t="str">
            <v>90000</v>
          </cell>
          <cell r="K321">
            <v>24.23</v>
          </cell>
        </row>
        <row r="322">
          <cell r="F322" t="str">
            <v>90000</v>
          </cell>
          <cell r="K322">
            <v>377.14</v>
          </cell>
        </row>
        <row r="323">
          <cell r="F323" t="str">
            <v>90000</v>
          </cell>
          <cell r="K323">
            <v>423.62</v>
          </cell>
        </row>
        <row r="324">
          <cell r="F324" t="str">
            <v>90000</v>
          </cell>
          <cell r="K324">
            <v>1848</v>
          </cell>
        </row>
        <row r="325">
          <cell r="F325" t="str">
            <v>90000</v>
          </cell>
          <cell r="K325">
            <v>114.25</v>
          </cell>
        </row>
        <row r="326">
          <cell r="F326" t="str">
            <v>90000</v>
          </cell>
          <cell r="K326">
            <v>973.35</v>
          </cell>
        </row>
        <row r="327">
          <cell r="F327" t="str">
            <v>90000</v>
          </cell>
          <cell r="K327">
            <v>1358.95</v>
          </cell>
        </row>
        <row r="328">
          <cell r="F328" t="str">
            <v>90000</v>
          </cell>
          <cell r="K328">
            <v>679.56</v>
          </cell>
        </row>
        <row r="329">
          <cell r="F329" t="str">
            <v>90000</v>
          </cell>
          <cell r="K329">
            <v>480.19</v>
          </cell>
        </row>
        <row r="330">
          <cell r="F330" t="str">
            <v>90000</v>
          </cell>
          <cell r="K330">
            <v>77.28</v>
          </cell>
        </row>
        <row r="331">
          <cell r="F331" t="str">
            <v>90000</v>
          </cell>
          <cell r="K331">
            <v>58.35</v>
          </cell>
        </row>
        <row r="332">
          <cell r="F332" t="str">
            <v>90000</v>
          </cell>
          <cell r="K332">
            <v>25888.959999999999</v>
          </cell>
        </row>
        <row r="333">
          <cell r="F333" t="str">
            <v>90000</v>
          </cell>
          <cell r="K333">
            <v>2856.17</v>
          </cell>
        </row>
        <row r="334">
          <cell r="F334" t="str">
            <v>90000</v>
          </cell>
          <cell r="K334">
            <v>941.21</v>
          </cell>
        </row>
        <row r="335">
          <cell r="F335" t="str">
            <v>90000</v>
          </cell>
          <cell r="K335">
            <v>1719.42</v>
          </cell>
        </row>
        <row r="336">
          <cell r="F336" t="str">
            <v>90000</v>
          </cell>
          <cell r="K336">
            <v>11.78</v>
          </cell>
        </row>
        <row r="337">
          <cell r="F337" t="str">
            <v>90000</v>
          </cell>
          <cell r="K337">
            <v>34.17</v>
          </cell>
        </row>
        <row r="338">
          <cell r="F338" t="str">
            <v>90000</v>
          </cell>
          <cell r="K338">
            <v>104.13</v>
          </cell>
        </row>
        <row r="339">
          <cell r="F339" t="str">
            <v>90000</v>
          </cell>
          <cell r="K339">
            <v>59.24</v>
          </cell>
        </row>
        <row r="340">
          <cell r="F340" t="str">
            <v>90000</v>
          </cell>
          <cell r="K340">
            <v>118.79</v>
          </cell>
        </row>
        <row r="341">
          <cell r="F341" t="str">
            <v>90000</v>
          </cell>
          <cell r="K341">
            <v>1610.09</v>
          </cell>
        </row>
        <row r="342">
          <cell r="F342" t="str">
            <v>90000</v>
          </cell>
          <cell r="K342">
            <v>151.65</v>
          </cell>
        </row>
        <row r="343">
          <cell r="F343" t="str">
            <v>90000</v>
          </cell>
          <cell r="K343">
            <v>318.27</v>
          </cell>
        </row>
        <row r="344">
          <cell r="F344" t="str">
            <v>90000</v>
          </cell>
          <cell r="K344">
            <v>276.02</v>
          </cell>
        </row>
        <row r="345">
          <cell r="F345" t="str">
            <v>90000</v>
          </cell>
          <cell r="K345">
            <v>0</v>
          </cell>
        </row>
        <row r="346">
          <cell r="F346" t="str">
            <v>90000</v>
          </cell>
          <cell r="K346">
            <v>205.39</v>
          </cell>
        </row>
        <row r="347">
          <cell r="F347" t="str">
            <v>90000</v>
          </cell>
          <cell r="K347">
            <v>271.32</v>
          </cell>
        </row>
        <row r="348">
          <cell r="F348" t="str">
            <v>90000</v>
          </cell>
          <cell r="K348">
            <v>1572.56</v>
          </cell>
        </row>
        <row r="349">
          <cell r="F349" t="str">
            <v>90000</v>
          </cell>
          <cell r="K349">
            <v>2019.89</v>
          </cell>
        </row>
        <row r="350">
          <cell r="F350" t="str">
            <v>90000</v>
          </cell>
          <cell r="K350">
            <v>414.31</v>
          </cell>
        </row>
        <row r="351">
          <cell r="F351" t="str">
            <v>90000</v>
          </cell>
          <cell r="K351">
            <v>1182.8399999999999</v>
          </cell>
        </row>
        <row r="352">
          <cell r="F352" t="str">
            <v>90000</v>
          </cell>
          <cell r="K352">
            <v>1.32</v>
          </cell>
        </row>
        <row r="353">
          <cell r="F353" t="str">
            <v>90000</v>
          </cell>
          <cell r="K353">
            <v>24.23</v>
          </cell>
        </row>
        <row r="354">
          <cell r="F354" t="str">
            <v>90000</v>
          </cell>
          <cell r="K354">
            <v>2228.27</v>
          </cell>
        </row>
        <row r="355">
          <cell r="F355" t="str">
            <v>90000</v>
          </cell>
          <cell r="K355">
            <v>1610.09</v>
          </cell>
        </row>
        <row r="356">
          <cell r="F356" t="str">
            <v>90000</v>
          </cell>
          <cell r="K356">
            <v>24.23</v>
          </cell>
        </row>
        <row r="357">
          <cell r="F357" t="str">
            <v>90000</v>
          </cell>
          <cell r="K357">
            <v>174.06</v>
          </cell>
        </row>
        <row r="358">
          <cell r="F358" t="str">
            <v>90000</v>
          </cell>
          <cell r="K358">
            <v>1668.34</v>
          </cell>
        </row>
        <row r="359">
          <cell r="F359" t="str">
            <v>90000</v>
          </cell>
          <cell r="K359">
            <v>964.91</v>
          </cell>
        </row>
        <row r="360">
          <cell r="F360" t="str">
            <v>90000</v>
          </cell>
          <cell r="K360">
            <v>736.46</v>
          </cell>
        </row>
        <row r="361">
          <cell r="F361" t="str">
            <v>90000</v>
          </cell>
          <cell r="K361">
            <v>245.88</v>
          </cell>
        </row>
        <row r="362">
          <cell r="F362" t="str">
            <v>90000</v>
          </cell>
          <cell r="K362">
            <v>88.55</v>
          </cell>
        </row>
        <row r="363">
          <cell r="F363" t="str">
            <v>90000</v>
          </cell>
          <cell r="K363">
            <v>252.45</v>
          </cell>
        </row>
        <row r="364">
          <cell r="F364" t="str">
            <v>90000</v>
          </cell>
          <cell r="K364">
            <v>2588.39</v>
          </cell>
        </row>
        <row r="365">
          <cell r="F365" t="str">
            <v>90000</v>
          </cell>
          <cell r="K365">
            <v>67.08</v>
          </cell>
        </row>
        <row r="366">
          <cell r="F366" t="str">
            <v>90000</v>
          </cell>
          <cell r="K366">
            <v>294.10000000000002</v>
          </cell>
        </row>
        <row r="367">
          <cell r="F367" t="str">
            <v>90000</v>
          </cell>
          <cell r="K367">
            <v>2130.5500000000002</v>
          </cell>
        </row>
        <row r="368">
          <cell r="F368" t="str">
            <v>90000</v>
          </cell>
          <cell r="K368">
            <v>325.97000000000003</v>
          </cell>
        </row>
        <row r="369">
          <cell r="F369" t="str">
            <v>90000</v>
          </cell>
          <cell r="K369">
            <v>1777.38</v>
          </cell>
        </row>
        <row r="370">
          <cell r="F370" t="str">
            <v>90000</v>
          </cell>
          <cell r="K370">
            <v>58.64</v>
          </cell>
        </row>
        <row r="371">
          <cell r="F371" t="str">
            <v>90000</v>
          </cell>
          <cell r="K371">
            <v>117.28</v>
          </cell>
        </row>
        <row r="372">
          <cell r="F372" t="str">
            <v>90000</v>
          </cell>
          <cell r="K372">
            <v>76</v>
          </cell>
        </row>
        <row r="373">
          <cell r="F373" t="str">
            <v>90000</v>
          </cell>
          <cell r="K373">
            <v>94.08</v>
          </cell>
        </row>
        <row r="374">
          <cell r="F374" t="str">
            <v>90000</v>
          </cell>
          <cell r="K374">
            <v>919.22</v>
          </cell>
        </row>
        <row r="375">
          <cell r="F375" t="str">
            <v>90000</v>
          </cell>
          <cell r="K375">
            <v>1076.92</v>
          </cell>
        </row>
        <row r="376">
          <cell r="F376" t="str">
            <v>90000</v>
          </cell>
          <cell r="K376">
            <v>211.37</v>
          </cell>
        </row>
        <row r="377">
          <cell r="F377" t="str">
            <v>90000</v>
          </cell>
          <cell r="K377">
            <v>8452.7900000000009</v>
          </cell>
        </row>
        <row r="378">
          <cell r="F378" t="str">
            <v>90000</v>
          </cell>
          <cell r="K378">
            <v>3075.86</v>
          </cell>
        </row>
        <row r="379">
          <cell r="F379" t="str">
            <v>90000</v>
          </cell>
          <cell r="K379">
            <v>2677.83</v>
          </cell>
        </row>
        <row r="380">
          <cell r="F380" t="str">
            <v>90000</v>
          </cell>
          <cell r="K380">
            <v>678.46</v>
          </cell>
        </row>
        <row r="381">
          <cell r="F381" t="str">
            <v>90000</v>
          </cell>
          <cell r="K381">
            <v>3248.28</v>
          </cell>
        </row>
        <row r="382">
          <cell r="F382" t="str">
            <v>90000</v>
          </cell>
          <cell r="K382">
            <v>396.32</v>
          </cell>
        </row>
        <row r="383">
          <cell r="F383" t="str">
            <v>90000</v>
          </cell>
          <cell r="K383">
            <v>907.2</v>
          </cell>
        </row>
        <row r="384">
          <cell r="F384" t="str">
            <v>90000</v>
          </cell>
          <cell r="K384">
            <v>1281.95</v>
          </cell>
        </row>
        <row r="385">
          <cell r="F385" t="str">
            <v>90000</v>
          </cell>
          <cell r="K385">
            <v>40.26</v>
          </cell>
        </row>
        <row r="386">
          <cell r="F386" t="str">
            <v>90000</v>
          </cell>
          <cell r="K386">
            <v>952.38</v>
          </cell>
        </row>
        <row r="387">
          <cell r="F387" t="str">
            <v>90000</v>
          </cell>
          <cell r="K387">
            <v>1767.2</v>
          </cell>
        </row>
        <row r="388">
          <cell r="F388" t="str">
            <v>90000</v>
          </cell>
          <cell r="K388">
            <v>12072.36</v>
          </cell>
        </row>
        <row r="389">
          <cell r="F389" t="str">
            <v>90000</v>
          </cell>
          <cell r="K389">
            <v>3277.35</v>
          </cell>
        </row>
        <row r="390">
          <cell r="F390" t="str">
            <v>90000</v>
          </cell>
          <cell r="K390">
            <v>1035.22</v>
          </cell>
        </row>
        <row r="391">
          <cell r="F391" t="str">
            <v>90000</v>
          </cell>
          <cell r="K391">
            <v>2255.85</v>
          </cell>
        </row>
        <row r="392">
          <cell r="F392" t="str">
            <v>90000</v>
          </cell>
          <cell r="K392">
            <v>764.7</v>
          </cell>
        </row>
        <row r="393">
          <cell r="F393" t="str">
            <v>90000</v>
          </cell>
          <cell r="K393">
            <v>42.19</v>
          </cell>
        </row>
        <row r="394">
          <cell r="F394" t="str">
            <v>90000</v>
          </cell>
          <cell r="K394">
            <v>78.39</v>
          </cell>
        </row>
        <row r="395">
          <cell r="F395" t="str">
            <v>90000</v>
          </cell>
          <cell r="K395">
            <v>63.59</v>
          </cell>
        </row>
        <row r="396">
          <cell r="F396" t="str">
            <v>90000</v>
          </cell>
          <cell r="K396">
            <v>217.45</v>
          </cell>
        </row>
        <row r="397">
          <cell r="F397" t="str">
            <v>90000</v>
          </cell>
          <cell r="K397">
            <v>210.45</v>
          </cell>
        </row>
        <row r="398">
          <cell r="F398" t="str">
            <v>90000</v>
          </cell>
          <cell r="K398">
            <v>63.73</v>
          </cell>
        </row>
        <row r="399">
          <cell r="F399" t="str">
            <v>90000</v>
          </cell>
          <cell r="K399">
            <v>2.81</v>
          </cell>
        </row>
        <row r="400">
          <cell r="F400" t="str">
            <v>90000</v>
          </cell>
          <cell r="K400">
            <v>18.09</v>
          </cell>
        </row>
        <row r="401">
          <cell r="F401" t="str">
            <v>90000</v>
          </cell>
          <cell r="K401">
            <v>1244.51</v>
          </cell>
        </row>
        <row r="402">
          <cell r="F402" t="str">
            <v>90000</v>
          </cell>
          <cell r="K402">
            <v>62.72</v>
          </cell>
        </row>
        <row r="403">
          <cell r="F403" t="str">
            <v>90000</v>
          </cell>
          <cell r="K403">
            <v>1605.01</v>
          </cell>
        </row>
        <row r="404">
          <cell r="F404" t="str">
            <v>90000</v>
          </cell>
          <cell r="K404">
            <v>0</v>
          </cell>
        </row>
        <row r="405">
          <cell r="F405" t="str">
            <v>90000</v>
          </cell>
          <cell r="K405">
            <v>399.72</v>
          </cell>
        </row>
        <row r="406">
          <cell r="F406" t="str">
            <v>90000</v>
          </cell>
          <cell r="K406">
            <v>13.59</v>
          </cell>
        </row>
        <row r="407">
          <cell r="F407" t="str">
            <v>90000</v>
          </cell>
          <cell r="K407">
            <v>64.819999999999993</v>
          </cell>
        </row>
        <row r="408">
          <cell r="F408" t="str">
            <v>90000</v>
          </cell>
          <cell r="K408">
            <v>284.08999999999997</v>
          </cell>
        </row>
        <row r="409">
          <cell r="F409" t="str">
            <v>90000</v>
          </cell>
          <cell r="K409">
            <v>0.49</v>
          </cell>
        </row>
        <row r="410">
          <cell r="F410" t="str">
            <v>90000</v>
          </cell>
          <cell r="K410">
            <v>284.08999999999997</v>
          </cell>
        </row>
        <row r="411">
          <cell r="F411" t="str">
            <v>90000</v>
          </cell>
          <cell r="K411">
            <v>284.08999999999997</v>
          </cell>
        </row>
        <row r="412">
          <cell r="F412" t="str">
            <v>90000</v>
          </cell>
          <cell r="K412">
            <v>284.08999999999997</v>
          </cell>
        </row>
        <row r="413">
          <cell r="F413" t="str">
            <v>90000</v>
          </cell>
          <cell r="K413">
            <v>224.09</v>
          </cell>
        </row>
        <row r="414">
          <cell r="F414" t="str">
            <v>90000</v>
          </cell>
          <cell r="K414">
            <v>698.99</v>
          </cell>
        </row>
        <row r="415">
          <cell r="F415" t="str">
            <v>90000</v>
          </cell>
          <cell r="K415">
            <v>527.53</v>
          </cell>
        </row>
        <row r="416">
          <cell r="F416" t="str">
            <v>90000</v>
          </cell>
          <cell r="K416">
            <v>57.13</v>
          </cell>
        </row>
        <row r="417">
          <cell r="F417" t="str">
            <v>90000</v>
          </cell>
          <cell r="K417">
            <v>1759.42</v>
          </cell>
        </row>
        <row r="418">
          <cell r="F418" t="str">
            <v>90000</v>
          </cell>
          <cell r="K418">
            <v>678.46</v>
          </cell>
        </row>
        <row r="419">
          <cell r="F419" t="str">
            <v>90000</v>
          </cell>
          <cell r="K419">
            <v>183.67</v>
          </cell>
        </row>
        <row r="420">
          <cell r="F420" t="str">
            <v>90000</v>
          </cell>
          <cell r="K420">
            <v>168.74</v>
          </cell>
        </row>
        <row r="421">
          <cell r="F421" t="str">
            <v>90000</v>
          </cell>
          <cell r="K421">
            <v>231.34</v>
          </cell>
        </row>
        <row r="422">
          <cell r="F422" t="str">
            <v>90000</v>
          </cell>
          <cell r="K422">
            <v>925.16</v>
          </cell>
        </row>
        <row r="423">
          <cell r="F423" t="str">
            <v>90000</v>
          </cell>
          <cell r="K423">
            <v>5371.94</v>
          </cell>
        </row>
        <row r="424">
          <cell r="F424" t="str">
            <v>90000</v>
          </cell>
          <cell r="K424">
            <v>5853.39</v>
          </cell>
        </row>
        <row r="425">
          <cell r="F425" t="str">
            <v>90000</v>
          </cell>
          <cell r="K425">
            <v>18856.41</v>
          </cell>
        </row>
        <row r="426">
          <cell r="F426" t="str">
            <v>90000</v>
          </cell>
          <cell r="K426">
            <v>198.16</v>
          </cell>
        </row>
        <row r="427">
          <cell r="F427" t="str">
            <v>90000</v>
          </cell>
          <cell r="K427">
            <v>484.92</v>
          </cell>
        </row>
        <row r="428">
          <cell r="F428" t="str">
            <v>90000</v>
          </cell>
          <cell r="K428">
            <v>981.75</v>
          </cell>
        </row>
        <row r="429">
          <cell r="F429" t="str">
            <v>90000</v>
          </cell>
          <cell r="K429">
            <v>8777.49</v>
          </cell>
        </row>
        <row r="430">
          <cell r="F430" t="str">
            <v>90000</v>
          </cell>
          <cell r="K430">
            <v>10.97</v>
          </cell>
        </row>
        <row r="431">
          <cell r="F431" t="str">
            <v>90000</v>
          </cell>
          <cell r="K431">
            <v>129.12</v>
          </cell>
        </row>
        <row r="432">
          <cell r="F432" t="str">
            <v>90000</v>
          </cell>
          <cell r="K432">
            <v>617.57000000000005</v>
          </cell>
        </row>
        <row r="433">
          <cell r="F433" t="str">
            <v>90000</v>
          </cell>
          <cell r="K433">
            <v>2272.59</v>
          </cell>
        </row>
        <row r="434">
          <cell r="F434" t="str">
            <v>90000</v>
          </cell>
          <cell r="K434">
            <v>11.58</v>
          </cell>
        </row>
        <row r="435">
          <cell r="F435" t="str">
            <v>90000</v>
          </cell>
          <cell r="K435">
            <v>614.25</v>
          </cell>
        </row>
        <row r="436">
          <cell r="F436" t="str">
            <v>90000</v>
          </cell>
          <cell r="K436">
            <v>0</v>
          </cell>
        </row>
        <row r="437">
          <cell r="F437" t="str">
            <v>90000</v>
          </cell>
          <cell r="K437">
            <v>3299.88</v>
          </cell>
        </row>
        <row r="438">
          <cell r="F438" t="str">
            <v>90000</v>
          </cell>
          <cell r="K438">
            <v>260.72000000000003</v>
          </cell>
        </row>
        <row r="439">
          <cell r="F439" t="str">
            <v>90000</v>
          </cell>
          <cell r="K439">
            <v>1155.81</v>
          </cell>
        </row>
        <row r="440">
          <cell r="F440" t="str">
            <v>90000</v>
          </cell>
          <cell r="K440">
            <v>0</v>
          </cell>
        </row>
        <row r="441">
          <cell r="F441" t="str">
            <v>90000</v>
          </cell>
          <cell r="K441">
            <v>911.2</v>
          </cell>
        </row>
        <row r="442">
          <cell r="F442" t="str">
            <v>90000</v>
          </cell>
          <cell r="K442">
            <v>756.36</v>
          </cell>
        </row>
        <row r="443">
          <cell r="F443" t="str">
            <v>90000</v>
          </cell>
          <cell r="K443">
            <v>410.74</v>
          </cell>
        </row>
        <row r="444">
          <cell r="F444" t="str">
            <v>90000</v>
          </cell>
          <cell r="K444">
            <v>343.29</v>
          </cell>
        </row>
        <row r="445">
          <cell r="F445" t="str">
            <v>90000</v>
          </cell>
          <cell r="K445">
            <v>568.70000000000005</v>
          </cell>
        </row>
        <row r="446">
          <cell r="F446" t="str">
            <v>90000</v>
          </cell>
          <cell r="K446">
            <v>5.56</v>
          </cell>
        </row>
        <row r="447">
          <cell r="F447" t="str">
            <v>90000</v>
          </cell>
          <cell r="K447">
            <v>477.54</v>
          </cell>
        </row>
        <row r="448">
          <cell r="F448" t="str">
            <v>90000</v>
          </cell>
          <cell r="K448">
            <v>13.64</v>
          </cell>
        </row>
        <row r="449">
          <cell r="F449" t="str">
            <v>90000</v>
          </cell>
          <cell r="K449">
            <v>409.54</v>
          </cell>
        </row>
        <row r="450">
          <cell r="F450" t="str">
            <v>90000</v>
          </cell>
          <cell r="K450">
            <v>87.03</v>
          </cell>
        </row>
        <row r="451">
          <cell r="F451" t="str">
            <v>90000</v>
          </cell>
          <cell r="K451">
            <v>74.14</v>
          </cell>
        </row>
        <row r="452">
          <cell r="F452" t="str">
            <v>90000</v>
          </cell>
          <cell r="K452">
            <v>177.11</v>
          </cell>
        </row>
        <row r="453">
          <cell r="F453" t="str">
            <v>90000</v>
          </cell>
          <cell r="K453">
            <v>351.11</v>
          </cell>
        </row>
        <row r="454">
          <cell r="F454" t="str">
            <v>90000</v>
          </cell>
          <cell r="K454">
            <v>284.08999999999997</v>
          </cell>
        </row>
        <row r="455">
          <cell r="F455" t="str">
            <v>90000</v>
          </cell>
          <cell r="K455">
            <v>77.52</v>
          </cell>
        </row>
        <row r="456">
          <cell r="F456" t="str">
            <v>90000</v>
          </cell>
          <cell r="K456">
            <v>285.20999999999998</v>
          </cell>
        </row>
        <row r="457">
          <cell r="F457" t="str">
            <v>90000</v>
          </cell>
          <cell r="K457">
            <v>932.75</v>
          </cell>
        </row>
        <row r="458">
          <cell r="F458" t="str">
            <v>90000</v>
          </cell>
          <cell r="K458">
            <v>3447.59</v>
          </cell>
        </row>
        <row r="459">
          <cell r="F459" t="str">
            <v>90000</v>
          </cell>
          <cell r="K459">
            <v>0</v>
          </cell>
        </row>
        <row r="460">
          <cell r="F460" t="str">
            <v>90000</v>
          </cell>
          <cell r="K460">
            <v>66.989999999999995</v>
          </cell>
        </row>
        <row r="461">
          <cell r="F461" t="str">
            <v>90000</v>
          </cell>
          <cell r="K461">
            <v>36.82</v>
          </cell>
        </row>
        <row r="462">
          <cell r="F462" t="str">
            <v>90000</v>
          </cell>
          <cell r="K462">
            <v>335.49</v>
          </cell>
        </row>
        <row r="463">
          <cell r="F463" t="str">
            <v>90000</v>
          </cell>
          <cell r="K463">
            <v>495.04</v>
          </cell>
        </row>
        <row r="464">
          <cell r="F464" t="str">
            <v>90000</v>
          </cell>
          <cell r="K464">
            <v>51.79</v>
          </cell>
        </row>
        <row r="465">
          <cell r="F465" t="str">
            <v>90000</v>
          </cell>
          <cell r="K465">
            <v>998.96</v>
          </cell>
        </row>
        <row r="466">
          <cell r="F466" t="str">
            <v>90000</v>
          </cell>
          <cell r="K466">
            <v>801.18</v>
          </cell>
        </row>
        <row r="467">
          <cell r="F467" t="str">
            <v>90000</v>
          </cell>
          <cell r="K467">
            <v>699.68</v>
          </cell>
        </row>
        <row r="468">
          <cell r="F468" t="str">
            <v>90000</v>
          </cell>
          <cell r="K468">
            <v>210.92</v>
          </cell>
        </row>
        <row r="469">
          <cell r="F469" t="str">
            <v>90000</v>
          </cell>
          <cell r="K469">
            <v>1869.24</v>
          </cell>
        </row>
        <row r="470">
          <cell r="F470" t="str">
            <v>90000</v>
          </cell>
          <cell r="K470">
            <v>57</v>
          </cell>
        </row>
        <row r="471">
          <cell r="F471" t="str">
            <v>90000</v>
          </cell>
          <cell r="K471">
            <v>715.89</v>
          </cell>
        </row>
        <row r="472">
          <cell r="F472" t="str">
            <v>90000</v>
          </cell>
          <cell r="K472">
            <v>1851.91</v>
          </cell>
        </row>
        <row r="473">
          <cell r="F473" t="str">
            <v>90000</v>
          </cell>
          <cell r="K473">
            <v>297.24</v>
          </cell>
        </row>
        <row r="474">
          <cell r="F474" t="str">
            <v>90000</v>
          </cell>
          <cell r="K474">
            <v>12604.78</v>
          </cell>
        </row>
        <row r="475">
          <cell r="F475" t="str">
            <v>90000</v>
          </cell>
          <cell r="K475">
            <v>2262.9299999999998</v>
          </cell>
        </row>
        <row r="476">
          <cell r="F476" t="str">
            <v>90000</v>
          </cell>
          <cell r="K476">
            <v>20.11</v>
          </cell>
        </row>
        <row r="477">
          <cell r="F477" t="str">
            <v>90000</v>
          </cell>
          <cell r="K477">
            <v>1018.18</v>
          </cell>
        </row>
        <row r="478">
          <cell r="F478" t="str">
            <v>90000</v>
          </cell>
          <cell r="K478">
            <v>34.19</v>
          </cell>
        </row>
        <row r="479">
          <cell r="F479" t="str">
            <v>90000</v>
          </cell>
          <cell r="K479">
            <v>13.78</v>
          </cell>
        </row>
        <row r="480">
          <cell r="F480" t="str">
            <v>90000</v>
          </cell>
          <cell r="K480">
            <v>258.60000000000002</v>
          </cell>
        </row>
        <row r="481">
          <cell r="F481" t="str">
            <v>90000</v>
          </cell>
          <cell r="K481">
            <v>1.71</v>
          </cell>
        </row>
        <row r="482">
          <cell r="F482" t="str">
            <v>90000</v>
          </cell>
          <cell r="K482">
            <v>98.43</v>
          </cell>
        </row>
        <row r="483">
          <cell r="F483" t="str">
            <v>90000</v>
          </cell>
          <cell r="K483">
            <v>16.96</v>
          </cell>
        </row>
        <row r="484">
          <cell r="F484" t="str">
            <v>90000</v>
          </cell>
          <cell r="K484">
            <v>280.85000000000002</v>
          </cell>
        </row>
        <row r="485">
          <cell r="F485" t="str">
            <v>90000</v>
          </cell>
          <cell r="K485">
            <v>6.47</v>
          </cell>
        </row>
        <row r="486">
          <cell r="F486" t="str">
            <v>90000</v>
          </cell>
          <cell r="K486">
            <v>291.88</v>
          </cell>
        </row>
        <row r="487">
          <cell r="F487" t="str">
            <v>90000</v>
          </cell>
          <cell r="K487">
            <v>16.45</v>
          </cell>
        </row>
        <row r="488">
          <cell r="F488" t="str">
            <v>90000</v>
          </cell>
          <cell r="K488">
            <v>326.39</v>
          </cell>
        </row>
        <row r="489">
          <cell r="F489" t="str">
            <v>90000</v>
          </cell>
          <cell r="K489">
            <v>741.89</v>
          </cell>
        </row>
        <row r="490">
          <cell r="F490" t="str">
            <v>90000</v>
          </cell>
          <cell r="K490">
            <v>872.24</v>
          </cell>
        </row>
        <row r="491">
          <cell r="F491" t="str">
            <v>90000</v>
          </cell>
          <cell r="K491">
            <v>575.15</v>
          </cell>
        </row>
        <row r="492">
          <cell r="F492" t="str">
            <v>90000</v>
          </cell>
          <cell r="K492">
            <v>37.450000000000003</v>
          </cell>
        </row>
        <row r="493">
          <cell r="F493" t="str">
            <v>90000</v>
          </cell>
          <cell r="K493">
            <v>3.88</v>
          </cell>
        </row>
        <row r="494">
          <cell r="F494" t="str">
            <v>90000</v>
          </cell>
          <cell r="K494">
            <v>16.350000000000001</v>
          </cell>
        </row>
        <row r="495">
          <cell r="F495" t="str">
            <v>90000</v>
          </cell>
          <cell r="K495">
            <v>411.86</v>
          </cell>
        </row>
        <row r="496">
          <cell r="F496" t="str">
            <v>90000</v>
          </cell>
          <cell r="K496">
            <v>712.16</v>
          </cell>
        </row>
        <row r="497">
          <cell r="F497" t="str">
            <v>90000</v>
          </cell>
          <cell r="K497">
            <v>57.55</v>
          </cell>
        </row>
        <row r="498">
          <cell r="F498" t="str">
            <v>90000</v>
          </cell>
          <cell r="K498">
            <v>396.04</v>
          </cell>
        </row>
        <row r="499">
          <cell r="F499" t="str">
            <v>90000</v>
          </cell>
          <cell r="K499">
            <v>51.79</v>
          </cell>
        </row>
        <row r="500">
          <cell r="F500" t="str">
            <v>90000</v>
          </cell>
          <cell r="K500">
            <v>177.11</v>
          </cell>
        </row>
        <row r="501">
          <cell r="F501" t="str">
            <v>90000</v>
          </cell>
          <cell r="K501">
            <v>1137.5899999999999</v>
          </cell>
        </row>
        <row r="502">
          <cell r="F502" t="str">
            <v>90000</v>
          </cell>
          <cell r="K502">
            <v>216.65</v>
          </cell>
        </row>
        <row r="503">
          <cell r="F503" t="str">
            <v>90000</v>
          </cell>
          <cell r="K503">
            <v>19.38</v>
          </cell>
        </row>
        <row r="504">
          <cell r="F504" t="str">
            <v>90000</v>
          </cell>
          <cell r="K504">
            <v>579.38</v>
          </cell>
        </row>
        <row r="505">
          <cell r="F505" t="str">
            <v>90000</v>
          </cell>
          <cell r="K505">
            <v>258.16000000000003</v>
          </cell>
        </row>
        <row r="506">
          <cell r="F506" t="str">
            <v>90000</v>
          </cell>
          <cell r="K506">
            <v>3206.05</v>
          </cell>
        </row>
        <row r="507">
          <cell r="F507" t="str">
            <v>90000</v>
          </cell>
          <cell r="K507">
            <v>308.45</v>
          </cell>
        </row>
        <row r="508">
          <cell r="F508" t="str">
            <v>90000</v>
          </cell>
          <cell r="K508">
            <v>83.79</v>
          </cell>
        </row>
        <row r="509">
          <cell r="F509" t="str">
            <v>90000</v>
          </cell>
          <cell r="K509">
            <v>841.04</v>
          </cell>
        </row>
        <row r="510">
          <cell r="F510" t="str">
            <v>90000</v>
          </cell>
          <cell r="K510">
            <v>396.05</v>
          </cell>
        </row>
        <row r="511">
          <cell r="F511" t="str">
            <v>90000</v>
          </cell>
          <cell r="K511">
            <v>24.94</v>
          </cell>
        </row>
        <row r="512">
          <cell r="F512" t="str">
            <v>90000</v>
          </cell>
          <cell r="K512">
            <v>319.62</v>
          </cell>
        </row>
        <row r="513">
          <cell r="F513" t="str">
            <v>90000</v>
          </cell>
          <cell r="K513">
            <v>455.98</v>
          </cell>
        </row>
        <row r="514">
          <cell r="F514" t="str">
            <v>90000</v>
          </cell>
          <cell r="K514">
            <v>116.82</v>
          </cell>
        </row>
        <row r="515">
          <cell r="F515" t="str">
            <v>90000</v>
          </cell>
          <cell r="K515">
            <v>1060.51</v>
          </cell>
        </row>
        <row r="516">
          <cell r="F516" t="str">
            <v>90000</v>
          </cell>
          <cell r="K516">
            <v>255.77</v>
          </cell>
        </row>
        <row r="517">
          <cell r="F517" t="str">
            <v>90000</v>
          </cell>
          <cell r="K517">
            <v>116.82</v>
          </cell>
        </row>
        <row r="518">
          <cell r="F518" t="str">
            <v>90000</v>
          </cell>
          <cell r="K518">
            <v>116.82</v>
          </cell>
        </row>
        <row r="519">
          <cell r="F519" t="str">
            <v>90000</v>
          </cell>
          <cell r="K519">
            <v>116.82</v>
          </cell>
        </row>
        <row r="520">
          <cell r="F520" t="str">
            <v>90000</v>
          </cell>
          <cell r="K520">
            <v>1554.56</v>
          </cell>
        </row>
        <row r="521">
          <cell r="F521" t="str">
            <v>90000</v>
          </cell>
          <cell r="K521">
            <v>63.99</v>
          </cell>
        </row>
        <row r="522">
          <cell r="F522" t="str">
            <v>90000</v>
          </cell>
          <cell r="K522">
            <v>530.70000000000005</v>
          </cell>
        </row>
        <row r="523">
          <cell r="F523" t="str">
            <v>90000</v>
          </cell>
          <cell r="K523">
            <v>4130.8100000000004</v>
          </cell>
        </row>
        <row r="524">
          <cell r="F524" t="str">
            <v>90000</v>
          </cell>
          <cell r="K524">
            <v>0</v>
          </cell>
        </row>
        <row r="525">
          <cell r="F525" t="str">
            <v>90000</v>
          </cell>
          <cell r="K525">
            <v>2.56</v>
          </cell>
        </row>
        <row r="526">
          <cell r="F526" t="str">
            <v>90000</v>
          </cell>
          <cell r="K526">
            <v>79.16</v>
          </cell>
        </row>
        <row r="527">
          <cell r="F527" t="str">
            <v>90000</v>
          </cell>
          <cell r="K527">
            <v>19.38</v>
          </cell>
        </row>
        <row r="528">
          <cell r="F528" t="str">
            <v>90000</v>
          </cell>
          <cell r="K528">
            <v>171.63</v>
          </cell>
        </row>
        <row r="529">
          <cell r="F529" t="str">
            <v>90000</v>
          </cell>
          <cell r="K529">
            <v>6642.38</v>
          </cell>
        </row>
        <row r="530">
          <cell r="F530" t="str">
            <v>90000</v>
          </cell>
          <cell r="K530">
            <v>623.28</v>
          </cell>
        </row>
        <row r="531">
          <cell r="F531" t="str">
            <v>90000</v>
          </cell>
          <cell r="K531">
            <v>1751.48</v>
          </cell>
        </row>
        <row r="532">
          <cell r="F532" t="str">
            <v>90000</v>
          </cell>
          <cell r="K532">
            <v>4148.16</v>
          </cell>
        </row>
        <row r="533">
          <cell r="F533" t="str">
            <v>90000</v>
          </cell>
          <cell r="K533">
            <v>19.38</v>
          </cell>
        </row>
        <row r="534">
          <cell r="F534" t="str">
            <v>90000</v>
          </cell>
          <cell r="K534">
            <v>919.41</v>
          </cell>
        </row>
        <row r="535">
          <cell r="F535" t="str">
            <v>90000</v>
          </cell>
          <cell r="K535">
            <v>2636.87</v>
          </cell>
        </row>
        <row r="536">
          <cell r="F536" t="str">
            <v>90000</v>
          </cell>
          <cell r="K536">
            <v>43.91</v>
          </cell>
        </row>
        <row r="537">
          <cell r="F537" t="str">
            <v>90000</v>
          </cell>
          <cell r="K537">
            <v>9.1999999999999993</v>
          </cell>
        </row>
        <row r="538">
          <cell r="F538" t="str">
            <v>90000</v>
          </cell>
          <cell r="K538">
            <v>96.9</v>
          </cell>
        </row>
        <row r="539">
          <cell r="F539" t="str">
            <v>90000</v>
          </cell>
          <cell r="K539">
            <v>310.10000000000002</v>
          </cell>
        </row>
        <row r="540">
          <cell r="F540" t="str">
            <v>90000</v>
          </cell>
          <cell r="K540">
            <v>0</v>
          </cell>
        </row>
        <row r="541">
          <cell r="F541" t="str">
            <v>90000</v>
          </cell>
          <cell r="K541">
            <v>111.96</v>
          </cell>
        </row>
        <row r="542">
          <cell r="F542" t="str">
            <v>90000</v>
          </cell>
          <cell r="K542">
            <v>235.46</v>
          </cell>
        </row>
        <row r="543">
          <cell r="F543" t="str">
            <v>90000</v>
          </cell>
          <cell r="K543">
            <v>58.69</v>
          </cell>
        </row>
        <row r="544">
          <cell r="F544" t="str">
            <v>90000</v>
          </cell>
          <cell r="K544">
            <v>147.52000000000001</v>
          </cell>
        </row>
        <row r="545">
          <cell r="F545" t="str">
            <v>90000</v>
          </cell>
          <cell r="K545">
            <v>225.3</v>
          </cell>
        </row>
        <row r="546">
          <cell r="F546" t="str">
            <v>90000</v>
          </cell>
          <cell r="K546">
            <v>390.49</v>
          </cell>
        </row>
        <row r="547">
          <cell r="F547" t="str">
            <v>90000</v>
          </cell>
          <cell r="K547">
            <v>455.98</v>
          </cell>
        </row>
        <row r="548">
          <cell r="F548" t="str">
            <v>90000</v>
          </cell>
          <cell r="K548">
            <v>303.37</v>
          </cell>
        </row>
        <row r="549">
          <cell r="F549" t="str">
            <v>90000</v>
          </cell>
          <cell r="K549">
            <v>378.62</v>
          </cell>
        </row>
        <row r="550">
          <cell r="F550" t="str">
            <v>90000</v>
          </cell>
          <cell r="K550">
            <v>394.56</v>
          </cell>
        </row>
        <row r="551">
          <cell r="F551" t="str">
            <v>90000</v>
          </cell>
          <cell r="K551">
            <v>130.04</v>
          </cell>
        </row>
        <row r="552">
          <cell r="F552" t="str">
            <v>90000</v>
          </cell>
          <cell r="K552">
            <v>709.11</v>
          </cell>
        </row>
        <row r="553">
          <cell r="F553" t="str">
            <v>90000</v>
          </cell>
          <cell r="K553">
            <v>1175.53</v>
          </cell>
        </row>
        <row r="554">
          <cell r="F554" t="str">
            <v>90000</v>
          </cell>
          <cell r="K554">
            <v>1181.8800000000001</v>
          </cell>
        </row>
        <row r="555">
          <cell r="F555" t="str">
            <v>90000</v>
          </cell>
          <cell r="K555">
            <v>292.77</v>
          </cell>
        </row>
        <row r="556">
          <cell r="F556" t="str">
            <v>90000</v>
          </cell>
          <cell r="K556">
            <v>6.35</v>
          </cell>
        </row>
        <row r="557">
          <cell r="F557" t="str">
            <v>90000</v>
          </cell>
          <cell r="K557">
            <v>1019.45</v>
          </cell>
        </row>
        <row r="558">
          <cell r="F558" t="str">
            <v>90000</v>
          </cell>
          <cell r="K558">
            <v>43.63</v>
          </cell>
        </row>
        <row r="559">
          <cell r="F559" t="str">
            <v>90000</v>
          </cell>
          <cell r="K559">
            <v>48.46</v>
          </cell>
        </row>
        <row r="560">
          <cell r="F560" t="str">
            <v>90000</v>
          </cell>
          <cell r="K560">
            <v>3528.08</v>
          </cell>
        </row>
        <row r="561">
          <cell r="F561" t="str">
            <v>90000</v>
          </cell>
          <cell r="K561">
            <v>116.82</v>
          </cell>
        </row>
        <row r="562">
          <cell r="F562" t="str">
            <v>90000</v>
          </cell>
          <cell r="K562">
            <v>64.98</v>
          </cell>
        </row>
        <row r="563">
          <cell r="F563" t="str">
            <v>90000</v>
          </cell>
          <cell r="K563">
            <v>294.52</v>
          </cell>
        </row>
        <row r="564">
          <cell r="F564" t="str">
            <v>90000</v>
          </cell>
          <cell r="K564">
            <v>6.02</v>
          </cell>
        </row>
        <row r="565">
          <cell r="F565" t="str">
            <v>90000</v>
          </cell>
          <cell r="K565">
            <v>294.52</v>
          </cell>
        </row>
        <row r="566">
          <cell r="F566" t="str">
            <v>90000</v>
          </cell>
          <cell r="K566">
            <v>6.02</v>
          </cell>
        </row>
        <row r="567">
          <cell r="F567" t="str">
            <v>90000</v>
          </cell>
          <cell r="K567">
            <v>223.8</v>
          </cell>
        </row>
        <row r="568">
          <cell r="F568" t="str">
            <v>90000</v>
          </cell>
          <cell r="K568">
            <v>413.8</v>
          </cell>
        </row>
        <row r="569">
          <cell r="F569" t="str">
            <v>90000</v>
          </cell>
          <cell r="K569">
            <v>58.69</v>
          </cell>
        </row>
        <row r="570">
          <cell r="F570" t="str">
            <v>90000</v>
          </cell>
          <cell r="K570">
            <v>434.06</v>
          </cell>
        </row>
        <row r="571">
          <cell r="F571" t="str">
            <v>90000</v>
          </cell>
          <cell r="K571">
            <v>2506.4899999999998</v>
          </cell>
        </row>
        <row r="572">
          <cell r="F572" t="str">
            <v>90000</v>
          </cell>
          <cell r="K572">
            <v>378.17</v>
          </cell>
        </row>
        <row r="573">
          <cell r="F573" t="str">
            <v>90000</v>
          </cell>
          <cell r="K573">
            <v>361.53</v>
          </cell>
        </row>
        <row r="574">
          <cell r="F574" t="str">
            <v>90000</v>
          </cell>
          <cell r="K574">
            <v>24.23</v>
          </cell>
        </row>
        <row r="575">
          <cell r="F575" t="str">
            <v>90000</v>
          </cell>
          <cell r="K575">
            <v>679.69</v>
          </cell>
        </row>
        <row r="576">
          <cell r="F576" t="str">
            <v>90000</v>
          </cell>
          <cell r="K576">
            <v>347.08</v>
          </cell>
        </row>
        <row r="577">
          <cell r="F577" t="str">
            <v>90000</v>
          </cell>
          <cell r="K577">
            <v>488.85</v>
          </cell>
        </row>
        <row r="578">
          <cell r="F578" t="str">
            <v>90000</v>
          </cell>
          <cell r="K578">
            <v>6.53</v>
          </cell>
        </row>
        <row r="579">
          <cell r="F579" t="str">
            <v>90000</v>
          </cell>
          <cell r="K579">
            <v>2219.48</v>
          </cell>
        </row>
        <row r="580">
          <cell r="F580" t="str">
            <v>90000</v>
          </cell>
          <cell r="K580">
            <v>404.98</v>
          </cell>
        </row>
        <row r="581">
          <cell r="F581" t="str">
            <v>90000</v>
          </cell>
          <cell r="K581">
            <v>1319.81</v>
          </cell>
        </row>
        <row r="582">
          <cell r="F582" t="str">
            <v>90000</v>
          </cell>
          <cell r="K582">
            <v>14.87</v>
          </cell>
        </row>
        <row r="583">
          <cell r="F583" t="str">
            <v>90000</v>
          </cell>
          <cell r="K583">
            <v>464.18</v>
          </cell>
        </row>
        <row r="584">
          <cell r="F584" t="str">
            <v>90000</v>
          </cell>
          <cell r="K584">
            <v>18.920000000000002</v>
          </cell>
        </row>
        <row r="585">
          <cell r="F585" t="str">
            <v>90000</v>
          </cell>
          <cell r="K585">
            <v>1822.4</v>
          </cell>
        </row>
        <row r="586">
          <cell r="F586" t="str">
            <v>90000</v>
          </cell>
          <cell r="K586">
            <v>418.04</v>
          </cell>
        </row>
        <row r="587">
          <cell r="F587" t="str">
            <v>90000</v>
          </cell>
          <cell r="K587">
            <v>85.81</v>
          </cell>
        </row>
        <row r="588">
          <cell r="F588" t="str">
            <v>90000</v>
          </cell>
          <cell r="K588">
            <v>46.81</v>
          </cell>
        </row>
        <row r="589">
          <cell r="F589" t="str">
            <v>90000</v>
          </cell>
          <cell r="K589">
            <v>13715.88</v>
          </cell>
        </row>
        <row r="590">
          <cell r="F590" t="str">
            <v>90000</v>
          </cell>
          <cell r="K590">
            <v>247.49</v>
          </cell>
        </row>
        <row r="591">
          <cell r="F591" t="str">
            <v>90000</v>
          </cell>
          <cell r="K591">
            <v>0</v>
          </cell>
        </row>
        <row r="592">
          <cell r="F592" t="str">
            <v>90000</v>
          </cell>
          <cell r="K592">
            <v>7.98</v>
          </cell>
        </row>
        <row r="593">
          <cell r="F593" t="str">
            <v>90000</v>
          </cell>
          <cell r="K593">
            <v>489.13</v>
          </cell>
        </row>
        <row r="594">
          <cell r="F594" t="str">
            <v>90000</v>
          </cell>
          <cell r="K594">
            <v>193.8</v>
          </cell>
        </row>
        <row r="595">
          <cell r="F595" t="str">
            <v>90000</v>
          </cell>
          <cell r="K595">
            <v>258.45999999999998</v>
          </cell>
        </row>
        <row r="596">
          <cell r="F596" t="str">
            <v>90000</v>
          </cell>
          <cell r="K596">
            <v>404.98</v>
          </cell>
        </row>
        <row r="597">
          <cell r="F597" t="str">
            <v>90000</v>
          </cell>
          <cell r="K597">
            <v>0</v>
          </cell>
        </row>
        <row r="598">
          <cell r="F598" t="str">
            <v>90000</v>
          </cell>
          <cell r="K598">
            <v>930.76</v>
          </cell>
        </row>
        <row r="599">
          <cell r="F599" t="str">
            <v>90000</v>
          </cell>
          <cell r="K599">
            <v>259.89999999999998</v>
          </cell>
        </row>
        <row r="600">
          <cell r="F600" t="str">
            <v>90000</v>
          </cell>
          <cell r="K600">
            <v>129.94999999999999</v>
          </cell>
        </row>
        <row r="601">
          <cell r="F601" t="str">
            <v>90000</v>
          </cell>
          <cell r="K601">
            <v>455.98</v>
          </cell>
        </row>
        <row r="602">
          <cell r="F602" t="str">
            <v>90000</v>
          </cell>
          <cell r="K602">
            <v>225.29</v>
          </cell>
        </row>
        <row r="603">
          <cell r="F603" t="str">
            <v>90000</v>
          </cell>
          <cell r="K603">
            <v>292.76</v>
          </cell>
        </row>
        <row r="604">
          <cell r="F604" t="str">
            <v>90000</v>
          </cell>
          <cell r="K604">
            <v>294.79000000000002</v>
          </cell>
        </row>
        <row r="605">
          <cell r="F605" t="str">
            <v>90000</v>
          </cell>
          <cell r="K605">
            <v>726.2</v>
          </cell>
        </row>
        <row r="606">
          <cell r="F606" t="str">
            <v>90000</v>
          </cell>
          <cell r="K606">
            <v>234.56</v>
          </cell>
        </row>
        <row r="607">
          <cell r="F607" t="str">
            <v>90000</v>
          </cell>
          <cell r="K607">
            <v>423.11</v>
          </cell>
        </row>
        <row r="608">
          <cell r="F608" t="str">
            <v>90000</v>
          </cell>
          <cell r="K608">
            <v>28.07</v>
          </cell>
        </row>
        <row r="609">
          <cell r="F609" t="str">
            <v>90000</v>
          </cell>
          <cell r="K609">
            <v>47.48</v>
          </cell>
        </row>
        <row r="610">
          <cell r="F610" t="str">
            <v>90000</v>
          </cell>
          <cell r="K610">
            <v>417.64</v>
          </cell>
        </row>
        <row r="611">
          <cell r="F611" t="str">
            <v>90000</v>
          </cell>
          <cell r="K611">
            <v>13359.86</v>
          </cell>
        </row>
        <row r="612">
          <cell r="F612" t="str">
            <v>90000</v>
          </cell>
          <cell r="K612">
            <v>493.52</v>
          </cell>
        </row>
        <row r="613">
          <cell r="F613" t="str">
            <v>90000</v>
          </cell>
          <cell r="K613">
            <v>310.89</v>
          </cell>
        </row>
        <row r="614">
          <cell r="F614" t="str">
            <v>90000</v>
          </cell>
          <cell r="K614">
            <v>20.13</v>
          </cell>
        </row>
        <row r="615">
          <cell r="F615" t="str">
            <v>90000</v>
          </cell>
          <cell r="K615">
            <v>591.65</v>
          </cell>
        </row>
        <row r="616">
          <cell r="F616" t="str">
            <v>90000</v>
          </cell>
          <cell r="K616">
            <v>214.53</v>
          </cell>
        </row>
        <row r="617">
          <cell r="F617" t="str">
            <v>90000</v>
          </cell>
          <cell r="K617">
            <v>293.2</v>
          </cell>
        </row>
        <row r="618">
          <cell r="F618" t="str">
            <v>90000</v>
          </cell>
          <cell r="K618">
            <v>617.04999999999995</v>
          </cell>
        </row>
        <row r="619">
          <cell r="F619" t="str">
            <v>90000</v>
          </cell>
          <cell r="K619">
            <v>6952.54</v>
          </cell>
        </row>
        <row r="620">
          <cell r="F620" t="str">
            <v>90000</v>
          </cell>
          <cell r="K620">
            <v>1751.26</v>
          </cell>
        </row>
        <row r="621">
          <cell r="F621" t="str">
            <v>90000</v>
          </cell>
          <cell r="K621">
            <v>677.79</v>
          </cell>
        </row>
        <row r="622">
          <cell r="F622" t="str">
            <v>90000</v>
          </cell>
          <cell r="K622">
            <v>4.08</v>
          </cell>
        </row>
        <row r="623">
          <cell r="F623" t="str">
            <v>90000</v>
          </cell>
          <cell r="K623">
            <v>4.32</v>
          </cell>
        </row>
        <row r="624">
          <cell r="F624" t="str">
            <v>90000</v>
          </cell>
          <cell r="K624">
            <v>58.68</v>
          </cell>
        </row>
        <row r="625">
          <cell r="F625" t="str">
            <v>90000</v>
          </cell>
          <cell r="K625">
            <v>355.36</v>
          </cell>
        </row>
        <row r="626">
          <cell r="F626" t="str">
            <v>90000</v>
          </cell>
          <cell r="K626">
            <v>85.81</v>
          </cell>
        </row>
        <row r="627">
          <cell r="F627" t="str">
            <v>90000</v>
          </cell>
          <cell r="K627">
            <v>473.64</v>
          </cell>
        </row>
        <row r="628">
          <cell r="F628" t="str">
            <v>90000</v>
          </cell>
          <cell r="K628">
            <v>479.56</v>
          </cell>
        </row>
        <row r="629">
          <cell r="F629" t="str">
            <v>90000</v>
          </cell>
          <cell r="K629">
            <v>598.16</v>
          </cell>
        </row>
        <row r="630">
          <cell r="F630" t="str">
            <v>90000</v>
          </cell>
          <cell r="K630">
            <v>495.36</v>
          </cell>
        </row>
        <row r="631">
          <cell r="F631" t="str">
            <v>90000</v>
          </cell>
          <cell r="K631">
            <v>1149.58</v>
          </cell>
        </row>
        <row r="632">
          <cell r="F632" t="str">
            <v>90000</v>
          </cell>
          <cell r="K632">
            <v>34.65</v>
          </cell>
        </row>
        <row r="633">
          <cell r="F633" t="str">
            <v>90000</v>
          </cell>
          <cell r="K633">
            <v>129.94999999999999</v>
          </cell>
        </row>
        <row r="634">
          <cell r="F634" t="str">
            <v>90000</v>
          </cell>
          <cell r="K634">
            <v>4943.1099999999997</v>
          </cell>
        </row>
        <row r="635">
          <cell r="F635" t="str">
            <v>90000</v>
          </cell>
          <cell r="K635">
            <v>919.35</v>
          </cell>
        </row>
        <row r="636">
          <cell r="F636" t="str">
            <v>90000</v>
          </cell>
          <cell r="K636">
            <v>3598.56</v>
          </cell>
        </row>
        <row r="637">
          <cell r="F637" t="str">
            <v>90000</v>
          </cell>
          <cell r="K637">
            <v>352.73</v>
          </cell>
        </row>
        <row r="638">
          <cell r="F638" t="str">
            <v>90000</v>
          </cell>
          <cell r="K638">
            <v>572.44000000000005</v>
          </cell>
        </row>
        <row r="639">
          <cell r="F639" t="str">
            <v>90000</v>
          </cell>
          <cell r="K639">
            <v>12.95</v>
          </cell>
        </row>
        <row r="640">
          <cell r="F640" t="str">
            <v>90000</v>
          </cell>
          <cell r="K640">
            <v>97.46</v>
          </cell>
        </row>
        <row r="641">
          <cell r="F641" t="str">
            <v>90000</v>
          </cell>
          <cell r="K641">
            <v>211.37</v>
          </cell>
        </row>
        <row r="642">
          <cell r="F642" t="str">
            <v>90000</v>
          </cell>
          <cell r="K642">
            <v>-4589.83</v>
          </cell>
        </row>
        <row r="643">
          <cell r="F643" t="str">
            <v>90000</v>
          </cell>
          <cell r="K643">
            <v>250.92</v>
          </cell>
        </row>
        <row r="644">
          <cell r="F644" t="str">
            <v>90000</v>
          </cell>
          <cell r="K644">
            <v>-556.36</v>
          </cell>
        </row>
        <row r="645">
          <cell r="F645" t="str">
            <v>90000</v>
          </cell>
          <cell r="K645">
            <v>291.3</v>
          </cell>
        </row>
        <row r="646">
          <cell r="F646" t="str">
            <v>90000</v>
          </cell>
          <cell r="K646">
            <v>2397.69</v>
          </cell>
        </row>
        <row r="647">
          <cell r="F647" t="str">
            <v>90000</v>
          </cell>
          <cell r="K647">
            <v>1839.35</v>
          </cell>
        </row>
        <row r="648">
          <cell r="F648" t="str">
            <v>90000</v>
          </cell>
          <cell r="K648">
            <v>284.08999999999997</v>
          </cell>
        </row>
        <row r="649">
          <cell r="F649" t="str">
            <v>90000</v>
          </cell>
          <cell r="K649">
            <v>29.13</v>
          </cell>
        </row>
        <row r="650">
          <cell r="F650" t="str">
            <v>90000</v>
          </cell>
          <cell r="K650">
            <v>43.66</v>
          </cell>
        </row>
        <row r="651">
          <cell r="F651" t="str">
            <v>90000</v>
          </cell>
          <cell r="K651">
            <v>11.04</v>
          </cell>
        </row>
        <row r="652">
          <cell r="F652" t="str">
            <v>90000</v>
          </cell>
          <cell r="K652">
            <v>1067.31</v>
          </cell>
        </row>
        <row r="653">
          <cell r="F653" t="str">
            <v>90000</v>
          </cell>
          <cell r="K653">
            <v>2923.33</v>
          </cell>
        </row>
        <row r="654">
          <cell r="F654" t="str">
            <v>90000</v>
          </cell>
          <cell r="K654">
            <v>1313.68</v>
          </cell>
        </row>
        <row r="655">
          <cell r="F655" t="str">
            <v>90000</v>
          </cell>
          <cell r="K655">
            <v>409.71</v>
          </cell>
        </row>
        <row r="656">
          <cell r="F656" t="str">
            <v>90000</v>
          </cell>
          <cell r="K656">
            <v>207.42</v>
          </cell>
        </row>
        <row r="657">
          <cell r="F657" t="str">
            <v>90000</v>
          </cell>
          <cell r="K657">
            <v>1152.94</v>
          </cell>
        </row>
        <row r="658">
          <cell r="F658" t="str">
            <v>90000</v>
          </cell>
          <cell r="K658">
            <v>1366.97</v>
          </cell>
        </row>
        <row r="659">
          <cell r="F659" t="str">
            <v>90000</v>
          </cell>
          <cell r="K659">
            <v>198.3</v>
          </cell>
        </row>
        <row r="660">
          <cell r="F660" t="str">
            <v>90000</v>
          </cell>
          <cell r="K660">
            <v>946.66</v>
          </cell>
        </row>
        <row r="661">
          <cell r="F661" t="str">
            <v>90000</v>
          </cell>
          <cell r="K661">
            <v>15016.34</v>
          </cell>
        </row>
        <row r="662">
          <cell r="F662" t="str">
            <v>90000</v>
          </cell>
          <cell r="K662">
            <v>1058.45</v>
          </cell>
        </row>
        <row r="663">
          <cell r="F663" t="str">
            <v>90000</v>
          </cell>
          <cell r="K663">
            <v>0</v>
          </cell>
        </row>
        <row r="664">
          <cell r="F664" t="str">
            <v>90000</v>
          </cell>
          <cell r="K664">
            <v>799.72</v>
          </cell>
        </row>
        <row r="665">
          <cell r="F665" t="str">
            <v>90000</v>
          </cell>
          <cell r="K665">
            <v>65.81</v>
          </cell>
        </row>
        <row r="666">
          <cell r="F666" t="str">
            <v>90000</v>
          </cell>
          <cell r="K666">
            <v>25.49</v>
          </cell>
        </row>
        <row r="667">
          <cell r="F667" t="str">
            <v>90000</v>
          </cell>
          <cell r="K667">
            <v>14.62</v>
          </cell>
        </row>
        <row r="668">
          <cell r="F668" t="str">
            <v>90000</v>
          </cell>
          <cell r="K668">
            <v>24.29</v>
          </cell>
        </row>
        <row r="669">
          <cell r="F669" t="str">
            <v>90000</v>
          </cell>
          <cell r="K669">
            <v>50.94</v>
          </cell>
        </row>
        <row r="670">
          <cell r="F670" t="str">
            <v>90000</v>
          </cell>
          <cell r="K670">
            <v>642.28</v>
          </cell>
        </row>
        <row r="671">
          <cell r="F671" t="str">
            <v>90000</v>
          </cell>
          <cell r="K671">
            <v>0</v>
          </cell>
        </row>
        <row r="672">
          <cell r="F672" t="str">
            <v>90000</v>
          </cell>
          <cell r="K672">
            <v>132.04</v>
          </cell>
        </row>
        <row r="673">
          <cell r="F673" t="str">
            <v>90000</v>
          </cell>
          <cell r="K673">
            <v>669.26</v>
          </cell>
        </row>
        <row r="674">
          <cell r="F674" t="str">
            <v>90000</v>
          </cell>
          <cell r="K674">
            <v>257.43</v>
          </cell>
        </row>
        <row r="675">
          <cell r="F675" t="str">
            <v>90000</v>
          </cell>
          <cell r="K675">
            <v>117.28</v>
          </cell>
        </row>
        <row r="676">
          <cell r="F676" t="str">
            <v>90000</v>
          </cell>
          <cell r="K676">
            <v>495.55</v>
          </cell>
        </row>
        <row r="677">
          <cell r="F677" t="str">
            <v>90000</v>
          </cell>
          <cell r="K677">
            <v>232.52</v>
          </cell>
        </row>
        <row r="678">
          <cell r="F678" t="str">
            <v>90000</v>
          </cell>
          <cell r="K678">
            <v>877.26</v>
          </cell>
        </row>
        <row r="679">
          <cell r="F679" t="str">
            <v>90000</v>
          </cell>
          <cell r="K679">
            <v>1560.76</v>
          </cell>
        </row>
        <row r="680">
          <cell r="F680" t="str">
            <v>90000</v>
          </cell>
          <cell r="K680">
            <v>3.09</v>
          </cell>
        </row>
        <row r="681">
          <cell r="F681" t="str">
            <v>90000</v>
          </cell>
          <cell r="K681">
            <v>24.23</v>
          </cell>
        </row>
        <row r="682">
          <cell r="F682" t="str">
            <v>90000</v>
          </cell>
          <cell r="K682">
            <v>313.60000000000002</v>
          </cell>
        </row>
        <row r="683">
          <cell r="F683" t="str">
            <v>90000</v>
          </cell>
          <cell r="K683">
            <v>24.23</v>
          </cell>
        </row>
        <row r="684">
          <cell r="F684" t="str">
            <v>90000</v>
          </cell>
          <cell r="K684">
            <v>352.8</v>
          </cell>
        </row>
        <row r="685">
          <cell r="F685" t="str">
            <v>90000</v>
          </cell>
          <cell r="K685">
            <v>24.23</v>
          </cell>
        </row>
        <row r="686">
          <cell r="F686" t="str">
            <v>90000</v>
          </cell>
          <cell r="K686">
            <v>229.84</v>
          </cell>
        </row>
        <row r="687">
          <cell r="F687" t="str">
            <v>90000</v>
          </cell>
          <cell r="K687">
            <v>764.39</v>
          </cell>
        </row>
        <row r="688">
          <cell r="F688" t="str">
            <v>90000</v>
          </cell>
          <cell r="K688">
            <v>24.23</v>
          </cell>
        </row>
        <row r="689">
          <cell r="F689" t="str">
            <v>90000</v>
          </cell>
          <cell r="K689">
            <v>568.4</v>
          </cell>
        </row>
        <row r="690">
          <cell r="F690" t="str">
            <v>90000</v>
          </cell>
          <cell r="K690">
            <v>326.32</v>
          </cell>
        </row>
        <row r="691">
          <cell r="F691" t="str">
            <v>90000</v>
          </cell>
          <cell r="K691">
            <v>238.3</v>
          </cell>
        </row>
        <row r="692">
          <cell r="F692" t="str">
            <v>90000</v>
          </cell>
          <cell r="K692">
            <v>501.76</v>
          </cell>
        </row>
        <row r="693">
          <cell r="F693" t="str">
            <v>90000</v>
          </cell>
          <cell r="K693">
            <v>202.2</v>
          </cell>
        </row>
        <row r="694">
          <cell r="F694" t="str">
            <v>90000</v>
          </cell>
          <cell r="K694">
            <v>89.44</v>
          </cell>
        </row>
        <row r="695">
          <cell r="F695" t="str">
            <v>90000</v>
          </cell>
          <cell r="K695">
            <v>750.51</v>
          </cell>
        </row>
        <row r="696">
          <cell r="F696" t="str">
            <v>90000</v>
          </cell>
          <cell r="K696">
            <v>891.59</v>
          </cell>
        </row>
        <row r="697">
          <cell r="F697" t="str">
            <v>90000</v>
          </cell>
          <cell r="K697">
            <v>319.61</v>
          </cell>
        </row>
        <row r="698">
          <cell r="F698" t="str">
            <v>90000</v>
          </cell>
          <cell r="K698">
            <v>2268.85</v>
          </cell>
        </row>
        <row r="699">
          <cell r="F699" t="str">
            <v>90000</v>
          </cell>
          <cell r="K699">
            <v>1491.52</v>
          </cell>
        </row>
        <row r="700">
          <cell r="F700" t="str">
            <v>90000</v>
          </cell>
          <cell r="K700">
            <v>1092.19</v>
          </cell>
        </row>
        <row r="701">
          <cell r="F701" t="str">
            <v>90000</v>
          </cell>
          <cell r="K701">
            <v>3378.23</v>
          </cell>
        </row>
        <row r="702">
          <cell r="F702" t="str">
            <v>90000</v>
          </cell>
          <cell r="K702">
            <v>3697.63</v>
          </cell>
        </row>
        <row r="703">
          <cell r="F703" t="str">
            <v>90000</v>
          </cell>
          <cell r="K703">
            <v>8835.69</v>
          </cell>
        </row>
        <row r="704">
          <cell r="F704" t="str">
            <v>90000</v>
          </cell>
          <cell r="K704">
            <v>6277.22</v>
          </cell>
        </row>
        <row r="705">
          <cell r="F705" t="str">
            <v>90000</v>
          </cell>
          <cell r="K705">
            <v>14173.99</v>
          </cell>
        </row>
        <row r="706">
          <cell r="F706" t="str">
            <v>90000</v>
          </cell>
          <cell r="K706">
            <v>55.35</v>
          </cell>
        </row>
        <row r="707">
          <cell r="F707" t="str">
            <v>90000</v>
          </cell>
          <cell r="K707">
            <v>106.54</v>
          </cell>
        </row>
        <row r="708">
          <cell r="F708" t="str">
            <v>90000</v>
          </cell>
          <cell r="K708">
            <v>18.920000000000002</v>
          </cell>
        </row>
        <row r="709">
          <cell r="F709" t="str">
            <v>90000</v>
          </cell>
          <cell r="K709">
            <v>233.53</v>
          </cell>
        </row>
        <row r="710">
          <cell r="F710" t="str">
            <v>90000</v>
          </cell>
          <cell r="K710">
            <v>101.1</v>
          </cell>
        </row>
        <row r="711">
          <cell r="F711" t="str">
            <v>90000</v>
          </cell>
          <cell r="K711">
            <v>54.47</v>
          </cell>
        </row>
        <row r="712">
          <cell r="F712" t="str">
            <v>90000</v>
          </cell>
          <cell r="K712">
            <v>106.54</v>
          </cell>
        </row>
        <row r="713">
          <cell r="F713" t="str">
            <v>90000</v>
          </cell>
          <cell r="K713">
            <v>370</v>
          </cell>
        </row>
        <row r="714">
          <cell r="F714" t="str">
            <v>90000</v>
          </cell>
          <cell r="K714">
            <v>101.1</v>
          </cell>
        </row>
        <row r="715">
          <cell r="F715" t="str">
            <v>90000</v>
          </cell>
          <cell r="K715">
            <v>18.690000000000001</v>
          </cell>
        </row>
        <row r="716">
          <cell r="F716" t="str">
            <v>90000</v>
          </cell>
          <cell r="K716">
            <v>19.38</v>
          </cell>
        </row>
        <row r="717">
          <cell r="F717" t="str">
            <v>90000</v>
          </cell>
          <cell r="K717">
            <v>3826.64</v>
          </cell>
        </row>
        <row r="718">
          <cell r="F718" t="str">
            <v>90000</v>
          </cell>
          <cell r="K718">
            <v>1583.63</v>
          </cell>
        </row>
        <row r="719">
          <cell r="F719" t="str">
            <v>90000</v>
          </cell>
          <cell r="K719">
            <v>10479.49</v>
          </cell>
        </row>
        <row r="720">
          <cell r="F720" t="str">
            <v>90000</v>
          </cell>
          <cell r="K720">
            <v>480.09</v>
          </cell>
        </row>
        <row r="721">
          <cell r="F721" t="str">
            <v>90000</v>
          </cell>
          <cell r="K721">
            <v>331.85</v>
          </cell>
        </row>
        <row r="722">
          <cell r="F722" t="str">
            <v>90000</v>
          </cell>
          <cell r="K722">
            <v>673.36</v>
          </cell>
        </row>
        <row r="723">
          <cell r="F723" t="str">
            <v>90000</v>
          </cell>
          <cell r="K723">
            <v>104.13</v>
          </cell>
        </row>
        <row r="724">
          <cell r="F724" t="str">
            <v>90000</v>
          </cell>
          <cell r="K724">
            <v>207.42</v>
          </cell>
        </row>
        <row r="725">
          <cell r="F725" t="str">
            <v>90000</v>
          </cell>
          <cell r="K725">
            <v>0</v>
          </cell>
        </row>
        <row r="726">
          <cell r="F726" t="str">
            <v>90000</v>
          </cell>
          <cell r="K726">
            <v>0</v>
          </cell>
        </row>
        <row r="727">
          <cell r="F727" t="str">
            <v>90000</v>
          </cell>
          <cell r="K727">
            <v>100.48</v>
          </cell>
        </row>
        <row r="728">
          <cell r="F728" t="str">
            <v>90000</v>
          </cell>
          <cell r="K728">
            <v>10.050000000000001</v>
          </cell>
        </row>
        <row r="729">
          <cell r="F729" t="str">
            <v>90000</v>
          </cell>
          <cell r="K729">
            <v>4.6900000000000004</v>
          </cell>
        </row>
        <row r="730">
          <cell r="F730" t="str">
            <v>90000</v>
          </cell>
          <cell r="K730">
            <v>0</v>
          </cell>
        </row>
        <row r="731">
          <cell r="F731" t="str">
            <v>90000</v>
          </cell>
          <cell r="K731">
            <v>94.57</v>
          </cell>
        </row>
        <row r="732">
          <cell r="F732" t="str">
            <v>90000</v>
          </cell>
          <cell r="K732">
            <v>127.31</v>
          </cell>
        </row>
        <row r="733">
          <cell r="F733" t="str">
            <v>90000</v>
          </cell>
          <cell r="K733">
            <v>282.36</v>
          </cell>
        </row>
        <row r="734">
          <cell r="F734" t="str">
            <v>90000</v>
          </cell>
          <cell r="K734">
            <v>2.5299999999999998</v>
          </cell>
        </row>
        <row r="735">
          <cell r="F735" t="str">
            <v>90000</v>
          </cell>
          <cell r="K735">
            <v>0.81</v>
          </cell>
        </row>
        <row r="736">
          <cell r="F736" t="str">
            <v>90000</v>
          </cell>
          <cell r="K736">
            <v>7050.03</v>
          </cell>
        </row>
        <row r="737">
          <cell r="F737" t="str">
            <v>90000</v>
          </cell>
          <cell r="K737">
            <v>1587.32</v>
          </cell>
        </row>
        <row r="738">
          <cell r="F738" t="str">
            <v>90000</v>
          </cell>
          <cell r="K738">
            <v>9463.67</v>
          </cell>
        </row>
        <row r="739">
          <cell r="F739" t="str">
            <v>90000</v>
          </cell>
          <cell r="K739">
            <v>613.64</v>
          </cell>
        </row>
        <row r="740">
          <cell r="F740" t="str">
            <v>90000</v>
          </cell>
          <cell r="K740">
            <v>130.38999999999999</v>
          </cell>
        </row>
        <row r="741">
          <cell r="F741" t="str">
            <v>90000</v>
          </cell>
          <cell r="K741">
            <v>752.97</v>
          </cell>
        </row>
        <row r="742">
          <cell r="F742" t="str">
            <v>90000</v>
          </cell>
          <cell r="K742">
            <v>306.81</v>
          </cell>
        </row>
        <row r="743">
          <cell r="F743" t="str">
            <v>90000</v>
          </cell>
          <cell r="K743">
            <v>69.98</v>
          </cell>
        </row>
        <row r="744">
          <cell r="F744" t="str">
            <v>90000</v>
          </cell>
          <cell r="K744">
            <v>29.48</v>
          </cell>
        </row>
        <row r="745">
          <cell r="F745" t="str">
            <v>90000</v>
          </cell>
          <cell r="K745">
            <v>126.62</v>
          </cell>
        </row>
        <row r="746">
          <cell r="F746" t="str">
            <v>90000</v>
          </cell>
          <cell r="K746">
            <v>23.82</v>
          </cell>
        </row>
        <row r="747">
          <cell r="F747" t="str">
            <v>90000</v>
          </cell>
          <cell r="K747">
            <v>30.68</v>
          </cell>
        </row>
        <row r="748">
          <cell r="F748" t="str">
            <v>90000</v>
          </cell>
          <cell r="K748">
            <v>647.75</v>
          </cell>
        </row>
        <row r="749">
          <cell r="F749" t="str">
            <v>90000</v>
          </cell>
          <cell r="K749">
            <v>85.81</v>
          </cell>
        </row>
        <row r="750">
          <cell r="F750" t="str">
            <v>90000</v>
          </cell>
          <cell r="K750">
            <v>1273.01</v>
          </cell>
        </row>
        <row r="751">
          <cell r="F751" t="str">
            <v>90000</v>
          </cell>
          <cell r="K751">
            <v>12262.78</v>
          </cell>
        </row>
        <row r="752">
          <cell r="F752" t="str">
            <v>90000</v>
          </cell>
          <cell r="K752">
            <v>376.48</v>
          </cell>
        </row>
        <row r="753">
          <cell r="F753" t="str">
            <v>90000</v>
          </cell>
          <cell r="K753">
            <v>0</v>
          </cell>
        </row>
        <row r="754">
          <cell r="F754" t="str">
            <v>90000</v>
          </cell>
          <cell r="K754">
            <v>6.81</v>
          </cell>
        </row>
        <row r="755">
          <cell r="F755" t="str">
            <v>90000</v>
          </cell>
          <cell r="K755">
            <v>50.6</v>
          </cell>
        </row>
        <row r="756">
          <cell r="F756" t="str">
            <v>90000</v>
          </cell>
          <cell r="K756">
            <v>0</v>
          </cell>
        </row>
        <row r="757">
          <cell r="F757" t="str">
            <v>90300</v>
          </cell>
          <cell r="K757">
            <v>8923.56</v>
          </cell>
        </row>
        <row r="758">
          <cell r="F758" t="str">
            <v>92000</v>
          </cell>
          <cell r="K758">
            <v>23678.18</v>
          </cell>
        </row>
        <row r="759">
          <cell r="F759" t="str">
            <v>92000</v>
          </cell>
          <cell r="K759">
            <v>7610.41</v>
          </cell>
        </row>
        <row r="760">
          <cell r="F760" t="str">
            <v>92000</v>
          </cell>
          <cell r="K760">
            <v>13487.91</v>
          </cell>
        </row>
        <row r="761">
          <cell r="F761" t="str">
            <v>92000</v>
          </cell>
          <cell r="K761">
            <v>56.57</v>
          </cell>
        </row>
        <row r="762">
          <cell r="F762" t="str">
            <v>92000</v>
          </cell>
          <cell r="K762">
            <v>115.52</v>
          </cell>
        </row>
        <row r="763">
          <cell r="F763" t="str">
            <v>92000</v>
          </cell>
          <cell r="K763">
            <v>1501.85</v>
          </cell>
        </row>
        <row r="764">
          <cell r="F764" t="str">
            <v>92000</v>
          </cell>
          <cell r="K764">
            <v>19.010000000000002</v>
          </cell>
        </row>
      </sheetData>
      <sheetData sheetId="5">
        <row r="4">
          <cell r="F4" t="str">
            <v>42610</v>
          </cell>
          <cell r="K4">
            <v>292.29000000000002</v>
          </cell>
        </row>
        <row r="5">
          <cell r="F5" t="str">
            <v>50000</v>
          </cell>
          <cell r="K5">
            <v>40016.339999999997</v>
          </cell>
        </row>
        <row r="6">
          <cell r="F6" t="str">
            <v>50000</v>
          </cell>
          <cell r="K6">
            <v>825.39</v>
          </cell>
        </row>
        <row r="7">
          <cell r="F7" t="str">
            <v>50000</v>
          </cell>
          <cell r="K7">
            <v>400.11</v>
          </cell>
        </row>
        <row r="8">
          <cell r="F8" t="str">
            <v>50000</v>
          </cell>
          <cell r="K8">
            <v>200.05</v>
          </cell>
        </row>
        <row r="9">
          <cell r="F9" t="str">
            <v>50000</v>
          </cell>
          <cell r="K9">
            <v>484.63</v>
          </cell>
        </row>
        <row r="10">
          <cell r="F10" t="str">
            <v>50000</v>
          </cell>
          <cell r="K10">
            <v>1050.51</v>
          </cell>
        </row>
        <row r="11">
          <cell r="F11" t="str">
            <v>50000</v>
          </cell>
          <cell r="K11">
            <v>14976.37</v>
          </cell>
        </row>
        <row r="12">
          <cell r="F12" t="str">
            <v>50000</v>
          </cell>
          <cell r="K12">
            <v>239.02</v>
          </cell>
        </row>
        <row r="13">
          <cell r="F13" t="str">
            <v>50000</v>
          </cell>
          <cell r="K13">
            <v>7.92</v>
          </cell>
        </row>
        <row r="14">
          <cell r="F14" t="str">
            <v>50100</v>
          </cell>
          <cell r="K14">
            <v>247.31</v>
          </cell>
        </row>
        <row r="15">
          <cell r="F15" t="str">
            <v>50100</v>
          </cell>
          <cell r="K15">
            <v>1195.3900000000001</v>
          </cell>
        </row>
        <row r="16">
          <cell r="F16" t="str">
            <v>50100</v>
          </cell>
          <cell r="K16">
            <v>659.53</v>
          </cell>
        </row>
        <row r="17">
          <cell r="F17" t="str">
            <v>50100</v>
          </cell>
          <cell r="K17">
            <v>278.24</v>
          </cell>
        </row>
        <row r="18">
          <cell r="F18" t="str">
            <v>50100</v>
          </cell>
          <cell r="K18">
            <v>1499.76</v>
          </cell>
        </row>
        <row r="19">
          <cell r="F19" t="str">
            <v>50100</v>
          </cell>
          <cell r="K19">
            <v>26688.63</v>
          </cell>
        </row>
        <row r="20">
          <cell r="F20" t="str">
            <v>50100</v>
          </cell>
          <cell r="K20">
            <v>21530.75</v>
          </cell>
        </row>
        <row r="21">
          <cell r="F21" t="str">
            <v>50100</v>
          </cell>
          <cell r="K21">
            <v>136.02000000000001</v>
          </cell>
        </row>
        <row r="22">
          <cell r="F22" t="str">
            <v>50100</v>
          </cell>
          <cell r="K22">
            <v>14360.61</v>
          </cell>
        </row>
        <row r="23">
          <cell r="F23" t="str">
            <v>50100</v>
          </cell>
          <cell r="K23">
            <v>3950.18</v>
          </cell>
        </row>
        <row r="24">
          <cell r="F24" t="str">
            <v>50100</v>
          </cell>
          <cell r="K24">
            <v>11.34</v>
          </cell>
        </row>
        <row r="25">
          <cell r="F25" t="str">
            <v>50100</v>
          </cell>
          <cell r="K25">
            <v>39.57</v>
          </cell>
        </row>
        <row r="26">
          <cell r="F26" t="str">
            <v>50100</v>
          </cell>
          <cell r="K26">
            <v>12.37</v>
          </cell>
        </row>
        <row r="27">
          <cell r="F27" t="str">
            <v>50100</v>
          </cell>
          <cell r="K27">
            <v>12.68</v>
          </cell>
        </row>
        <row r="28">
          <cell r="F28" t="str">
            <v>50100</v>
          </cell>
          <cell r="K28">
            <v>88.32</v>
          </cell>
        </row>
        <row r="29">
          <cell r="F29" t="str">
            <v>50100</v>
          </cell>
          <cell r="K29">
            <v>1827.9</v>
          </cell>
        </row>
        <row r="30">
          <cell r="F30" t="str">
            <v>50100</v>
          </cell>
          <cell r="K30">
            <v>1134.57</v>
          </cell>
        </row>
        <row r="31">
          <cell r="F31" t="str">
            <v>50100</v>
          </cell>
          <cell r="K31">
            <v>6.23</v>
          </cell>
        </row>
        <row r="32">
          <cell r="F32" t="str">
            <v>50100</v>
          </cell>
          <cell r="K32">
            <v>770</v>
          </cell>
        </row>
        <row r="33">
          <cell r="F33" t="str">
            <v>50100</v>
          </cell>
          <cell r="K33">
            <v>276.72000000000003</v>
          </cell>
        </row>
        <row r="34">
          <cell r="F34" t="str">
            <v>50100</v>
          </cell>
          <cell r="K34">
            <v>1426.57</v>
          </cell>
        </row>
        <row r="35">
          <cell r="F35" t="str">
            <v>50100</v>
          </cell>
          <cell r="K35">
            <v>701.82</v>
          </cell>
        </row>
        <row r="36">
          <cell r="F36" t="str">
            <v>50100</v>
          </cell>
          <cell r="K36">
            <v>1585.17</v>
          </cell>
        </row>
        <row r="37">
          <cell r="F37" t="str">
            <v>50100</v>
          </cell>
          <cell r="K37">
            <v>276.02</v>
          </cell>
        </row>
        <row r="38">
          <cell r="F38" t="str">
            <v>50100</v>
          </cell>
          <cell r="K38">
            <v>6.35</v>
          </cell>
        </row>
        <row r="39">
          <cell r="F39" t="str">
            <v>50100</v>
          </cell>
          <cell r="K39">
            <v>311.64</v>
          </cell>
        </row>
        <row r="40">
          <cell r="F40" t="str">
            <v>50100</v>
          </cell>
          <cell r="K40">
            <v>314.41000000000003</v>
          </cell>
        </row>
        <row r="41">
          <cell r="F41" t="str">
            <v>50100</v>
          </cell>
          <cell r="K41">
            <v>164.88</v>
          </cell>
        </row>
        <row r="42">
          <cell r="F42" t="str">
            <v>50100</v>
          </cell>
          <cell r="K42">
            <v>41.22</v>
          </cell>
        </row>
        <row r="43">
          <cell r="F43" t="str">
            <v>50100</v>
          </cell>
          <cell r="K43">
            <v>144.28</v>
          </cell>
        </row>
        <row r="44">
          <cell r="F44" t="str">
            <v>50100</v>
          </cell>
          <cell r="K44">
            <v>2246.4899999999998</v>
          </cell>
        </row>
        <row r="45">
          <cell r="F45" t="str">
            <v>50100</v>
          </cell>
          <cell r="K45">
            <v>1216</v>
          </cell>
        </row>
        <row r="46">
          <cell r="F46" t="str">
            <v>50100</v>
          </cell>
          <cell r="K46">
            <v>103.05</v>
          </cell>
        </row>
        <row r="47">
          <cell r="F47" t="str">
            <v>50100</v>
          </cell>
          <cell r="K47">
            <v>281.35000000000002</v>
          </cell>
        </row>
        <row r="48">
          <cell r="F48" t="str">
            <v>50100</v>
          </cell>
          <cell r="K48">
            <v>781.25</v>
          </cell>
        </row>
        <row r="49">
          <cell r="F49" t="str">
            <v>50100</v>
          </cell>
          <cell r="K49">
            <v>236.48</v>
          </cell>
        </row>
        <row r="50">
          <cell r="F50" t="str">
            <v>50100</v>
          </cell>
          <cell r="K50">
            <v>2666.42</v>
          </cell>
        </row>
        <row r="51">
          <cell r="F51" t="str">
            <v>50100</v>
          </cell>
          <cell r="K51">
            <v>8506.2999999999993</v>
          </cell>
        </row>
        <row r="52">
          <cell r="F52" t="str">
            <v>50100</v>
          </cell>
          <cell r="K52">
            <v>141.96</v>
          </cell>
        </row>
        <row r="53">
          <cell r="F53" t="str">
            <v>50100</v>
          </cell>
          <cell r="K53">
            <v>0</v>
          </cell>
        </row>
        <row r="54">
          <cell r="F54" t="str">
            <v>50100</v>
          </cell>
          <cell r="K54">
            <v>4879.66</v>
          </cell>
        </row>
        <row r="55">
          <cell r="F55" t="str">
            <v>50100</v>
          </cell>
          <cell r="K55">
            <v>4558.95</v>
          </cell>
        </row>
        <row r="56">
          <cell r="F56" t="str">
            <v>50100</v>
          </cell>
          <cell r="K56">
            <v>4711.5600000000004</v>
          </cell>
        </row>
        <row r="57">
          <cell r="F57" t="str">
            <v>50100</v>
          </cell>
          <cell r="K57">
            <v>84.74</v>
          </cell>
        </row>
        <row r="58">
          <cell r="F58" t="str">
            <v>50100</v>
          </cell>
          <cell r="K58">
            <v>193.58</v>
          </cell>
        </row>
        <row r="59">
          <cell r="F59" t="str">
            <v>50100</v>
          </cell>
          <cell r="K59">
            <v>7543.58</v>
          </cell>
        </row>
        <row r="60">
          <cell r="F60" t="str">
            <v>50100</v>
          </cell>
          <cell r="K60">
            <v>3043.16</v>
          </cell>
        </row>
        <row r="61">
          <cell r="F61" t="str">
            <v>50100</v>
          </cell>
          <cell r="K61">
            <v>936.61</v>
          </cell>
        </row>
        <row r="62">
          <cell r="F62" t="str">
            <v>50100</v>
          </cell>
          <cell r="K62">
            <v>28.03</v>
          </cell>
        </row>
        <row r="63">
          <cell r="F63" t="str">
            <v>50100</v>
          </cell>
          <cell r="K63">
            <v>29.86</v>
          </cell>
        </row>
        <row r="64">
          <cell r="F64" t="str">
            <v>50100</v>
          </cell>
          <cell r="K64">
            <v>358.85</v>
          </cell>
        </row>
        <row r="65">
          <cell r="F65" t="str">
            <v>50100</v>
          </cell>
          <cell r="K65">
            <v>1.34</v>
          </cell>
        </row>
        <row r="66">
          <cell r="F66" t="str">
            <v>50100</v>
          </cell>
          <cell r="K66">
            <v>154.58000000000001</v>
          </cell>
        </row>
        <row r="67">
          <cell r="F67" t="str">
            <v>50100</v>
          </cell>
          <cell r="K67">
            <v>499.4</v>
          </cell>
        </row>
        <row r="68">
          <cell r="F68" t="str">
            <v>50100</v>
          </cell>
          <cell r="K68">
            <v>1481.13</v>
          </cell>
        </row>
        <row r="69">
          <cell r="F69" t="str">
            <v>50100</v>
          </cell>
          <cell r="K69">
            <v>1657.7</v>
          </cell>
        </row>
        <row r="70">
          <cell r="F70" t="str">
            <v>50100</v>
          </cell>
          <cell r="K70">
            <v>5.47</v>
          </cell>
        </row>
        <row r="71">
          <cell r="F71" t="str">
            <v>50100</v>
          </cell>
          <cell r="K71">
            <v>72.319999999999993</v>
          </cell>
        </row>
        <row r="72">
          <cell r="F72" t="str">
            <v>50100</v>
          </cell>
          <cell r="K72">
            <v>4.08</v>
          </cell>
        </row>
        <row r="73">
          <cell r="F73" t="str">
            <v>50100</v>
          </cell>
          <cell r="K73">
            <v>23117.72</v>
          </cell>
        </row>
        <row r="74">
          <cell r="F74" t="str">
            <v>50100</v>
          </cell>
          <cell r="K74">
            <v>12968.7</v>
          </cell>
        </row>
        <row r="75">
          <cell r="F75" t="str">
            <v>50100</v>
          </cell>
          <cell r="K75">
            <v>22.36</v>
          </cell>
        </row>
        <row r="76">
          <cell r="F76" t="str">
            <v>50100</v>
          </cell>
          <cell r="K76">
            <v>2.39</v>
          </cell>
        </row>
        <row r="77">
          <cell r="F77" t="str">
            <v>50100</v>
          </cell>
          <cell r="K77">
            <v>6.91</v>
          </cell>
        </row>
        <row r="78">
          <cell r="F78" t="str">
            <v>50100</v>
          </cell>
          <cell r="K78">
            <v>1.75</v>
          </cell>
        </row>
        <row r="79">
          <cell r="F79" t="str">
            <v>50100</v>
          </cell>
          <cell r="K79">
            <v>3.92</v>
          </cell>
        </row>
        <row r="80">
          <cell r="F80" t="str">
            <v>50100</v>
          </cell>
          <cell r="K80">
            <v>46.52</v>
          </cell>
        </row>
        <row r="81">
          <cell r="F81" t="str">
            <v>50100</v>
          </cell>
          <cell r="K81">
            <v>142.56</v>
          </cell>
        </row>
        <row r="82">
          <cell r="F82" t="str">
            <v>50100</v>
          </cell>
          <cell r="K82">
            <v>659.53</v>
          </cell>
        </row>
        <row r="83">
          <cell r="F83" t="str">
            <v>50100</v>
          </cell>
          <cell r="K83">
            <v>571.16</v>
          </cell>
        </row>
        <row r="84">
          <cell r="F84" t="str">
            <v>50100</v>
          </cell>
          <cell r="K84">
            <v>160.78</v>
          </cell>
        </row>
        <row r="85">
          <cell r="F85" t="str">
            <v>50100</v>
          </cell>
          <cell r="K85">
            <v>135.15</v>
          </cell>
        </row>
        <row r="86">
          <cell r="F86" t="str">
            <v>50100</v>
          </cell>
          <cell r="K86">
            <v>29.67</v>
          </cell>
        </row>
        <row r="87">
          <cell r="F87" t="str">
            <v>50100</v>
          </cell>
          <cell r="K87">
            <v>20.61</v>
          </cell>
        </row>
        <row r="88">
          <cell r="F88" t="str">
            <v>50100</v>
          </cell>
          <cell r="K88">
            <v>1210.82</v>
          </cell>
        </row>
        <row r="89">
          <cell r="F89" t="str">
            <v>50100</v>
          </cell>
          <cell r="K89">
            <v>1307.25</v>
          </cell>
        </row>
        <row r="90">
          <cell r="F90" t="str">
            <v>50100</v>
          </cell>
          <cell r="K90">
            <v>10993.1</v>
          </cell>
        </row>
        <row r="91">
          <cell r="F91" t="str">
            <v>50100</v>
          </cell>
          <cell r="K91">
            <v>12.92</v>
          </cell>
        </row>
        <row r="92">
          <cell r="F92" t="str">
            <v>50100</v>
          </cell>
          <cell r="K92">
            <v>58.25</v>
          </cell>
        </row>
        <row r="93">
          <cell r="F93" t="str">
            <v>50100</v>
          </cell>
          <cell r="K93">
            <v>61.13</v>
          </cell>
        </row>
        <row r="94">
          <cell r="F94" t="str">
            <v>50100</v>
          </cell>
          <cell r="K94">
            <v>190.67</v>
          </cell>
        </row>
        <row r="95">
          <cell r="F95" t="str">
            <v>50100</v>
          </cell>
          <cell r="K95">
            <v>78.95</v>
          </cell>
        </row>
        <row r="96">
          <cell r="F96" t="str">
            <v>50100</v>
          </cell>
          <cell r="K96">
            <v>463.06</v>
          </cell>
        </row>
        <row r="97">
          <cell r="F97" t="str">
            <v>50100</v>
          </cell>
          <cell r="K97">
            <v>1332.38</v>
          </cell>
        </row>
        <row r="98">
          <cell r="F98" t="str">
            <v>50100</v>
          </cell>
          <cell r="K98">
            <v>1961.38</v>
          </cell>
        </row>
        <row r="99">
          <cell r="F99" t="str">
            <v>50100</v>
          </cell>
          <cell r="K99">
            <v>12474.48</v>
          </cell>
        </row>
        <row r="100">
          <cell r="F100" t="str">
            <v>50100</v>
          </cell>
          <cell r="K100">
            <v>15493.45</v>
          </cell>
        </row>
        <row r="101">
          <cell r="F101" t="str">
            <v>50100</v>
          </cell>
          <cell r="K101">
            <v>2545.23</v>
          </cell>
        </row>
        <row r="102">
          <cell r="F102" t="str">
            <v>50100</v>
          </cell>
          <cell r="K102">
            <v>5537.01</v>
          </cell>
        </row>
        <row r="103">
          <cell r="F103" t="str">
            <v>50100</v>
          </cell>
          <cell r="K103">
            <v>52.12</v>
          </cell>
        </row>
        <row r="104">
          <cell r="F104" t="str">
            <v>50100</v>
          </cell>
          <cell r="K104">
            <v>18.8</v>
          </cell>
        </row>
        <row r="105">
          <cell r="F105" t="str">
            <v>50100</v>
          </cell>
          <cell r="K105">
            <v>33.700000000000003</v>
          </cell>
        </row>
        <row r="106">
          <cell r="F106" t="str">
            <v>50100</v>
          </cell>
          <cell r="K106">
            <v>7.52</v>
          </cell>
        </row>
        <row r="107">
          <cell r="F107" t="str">
            <v>50100</v>
          </cell>
          <cell r="K107">
            <v>1.85</v>
          </cell>
        </row>
        <row r="108">
          <cell r="F108" t="str">
            <v>50100</v>
          </cell>
          <cell r="K108">
            <v>4.2300000000000004</v>
          </cell>
        </row>
        <row r="109">
          <cell r="F109" t="str">
            <v>50100</v>
          </cell>
          <cell r="K109">
            <v>94.41</v>
          </cell>
        </row>
        <row r="110">
          <cell r="F110" t="str">
            <v>50100</v>
          </cell>
          <cell r="K110">
            <v>55.13</v>
          </cell>
        </row>
        <row r="111">
          <cell r="F111" t="str">
            <v>50100</v>
          </cell>
          <cell r="K111">
            <v>4.74</v>
          </cell>
        </row>
        <row r="112">
          <cell r="F112" t="str">
            <v>50100</v>
          </cell>
          <cell r="K112">
            <v>18.13</v>
          </cell>
        </row>
        <row r="113">
          <cell r="F113" t="str">
            <v>50100</v>
          </cell>
          <cell r="K113">
            <v>11.37</v>
          </cell>
        </row>
        <row r="114">
          <cell r="F114" t="str">
            <v>50100</v>
          </cell>
          <cell r="K114">
            <v>12.03</v>
          </cell>
        </row>
        <row r="115">
          <cell r="F115" t="str">
            <v>50100</v>
          </cell>
          <cell r="K115">
            <v>233.88</v>
          </cell>
        </row>
        <row r="116">
          <cell r="F116" t="str">
            <v>50100</v>
          </cell>
          <cell r="K116">
            <v>394.44</v>
          </cell>
        </row>
        <row r="117">
          <cell r="F117" t="str">
            <v>50100</v>
          </cell>
          <cell r="K117">
            <v>514.32000000000005</v>
          </cell>
        </row>
        <row r="118">
          <cell r="F118" t="str">
            <v>50100</v>
          </cell>
          <cell r="K118">
            <v>538.70000000000005</v>
          </cell>
        </row>
        <row r="119">
          <cell r="F119" t="str">
            <v>50100</v>
          </cell>
          <cell r="K119">
            <v>2305.62</v>
          </cell>
        </row>
        <row r="120">
          <cell r="F120" t="str">
            <v>50100</v>
          </cell>
          <cell r="K120">
            <v>341.93</v>
          </cell>
        </row>
        <row r="121">
          <cell r="F121" t="str">
            <v>50100</v>
          </cell>
          <cell r="K121">
            <v>46.75</v>
          </cell>
        </row>
        <row r="122">
          <cell r="F122" t="str">
            <v>50100</v>
          </cell>
          <cell r="K122">
            <v>21.26</v>
          </cell>
        </row>
        <row r="123">
          <cell r="F123" t="str">
            <v>50100</v>
          </cell>
          <cell r="K123">
            <v>16.37</v>
          </cell>
        </row>
        <row r="124">
          <cell r="F124" t="str">
            <v>50100</v>
          </cell>
          <cell r="K124">
            <v>219.42</v>
          </cell>
        </row>
        <row r="125">
          <cell r="F125" t="str">
            <v>50100</v>
          </cell>
          <cell r="K125">
            <v>673.32</v>
          </cell>
        </row>
        <row r="126">
          <cell r="F126" t="str">
            <v>50100</v>
          </cell>
          <cell r="K126">
            <v>46.84</v>
          </cell>
        </row>
        <row r="127">
          <cell r="F127" t="str">
            <v>50100</v>
          </cell>
          <cell r="K127">
            <v>300.05</v>
          </cell>
        </row>
        <row r="128">
          <cell r="F128" t="str">
            <v>50100</v>
          </cell>
          <cell r="K128">
            <v>21.72</v>
          </cell>
        </row>
        <row r="129">
          <cell r="F129" t="str">
            <v>50100</v>
          </cell>
          <cell r="K129">
            <v>494.64</v>
          </cell>
        </row>
        <row r="130">
          <cell r="F130" t="str">
            <v>50100</v>
          </cell>
          <cell r="K130">
            <v>72.13</v>
          </cell>
        </row>
        <row r="131">
          <cell r="F131" t="str">
            <v>50100</v>
          </cell>
          <cell r="K131">
            <v>2535.04</v>
          </cell>
        </row>
        <row r="132">
          <cell r="F132" t="str">
            <v>50100</v>
          </cell>
          <cell r="K132">
            <v>41.22</v>
          </cell>
        </row>
        <row r="133">
          <cell r="F133" t="str">
            <v>50100</v>
          </cell>
          <cell r="K133">
            <v>38.130000000000003</v>
          </cell>
        </row>
        <row r="134">
          <cell r="F134" t="str">
            <v>50100</v>
          </cell>
          <cell r="K134">
            <v>38.130000000000003</v>
          </cell>
        </row>
        <row r="135">
          <cell r="F135" t="str">
            <v>50100</v>
          </cell>
          <cell r="K135">
            <v>479.39</v>
          </cell>
        </row>
        <row r="136">
          <cell r="F136" t="str">
            <v>50100</v>
          </cell>
          <cell r="K136">
            <v>19.829999999999998</v>
          </cell>
        </row>
        <row r="137">
          <cell r="F137" t="str">
            <v>50100</v>
          </cell>
          <cell r="K137">
            <v>3959.59</v>
          </cell>
        </row>
        <row r="138">
          <cell r="F138" t="str">
            <v>50100</v>
          </cell>
          <cell r="K138">
            <v>7560.03</v>
          </cell>
        </row>
        <row r="139">
          <cell r="F139" t="str">
            <v>50200</v>
          </cell>
          <cell r="K139">
            <v>850.96</v>
          </cell>
        </row>
        <row r="140">
          <cell r="F140" t="str">
            <v>50200</v>
          </cell>
          <cell r="K140">
            <v>2515.83</v>
          </cell>
        </row>
        <row r="141">
          <cell r="F141" t="str">
            <v>50200</v>
          </cell>
          <cell r="K141">
            <v>6.35</v>
          </cell>
        </row>
        <row r="142">
          <cell r="F142" t="str">
            <v>50500</v>
          </cell>
          <cell r="K142">
            <v>3565</v>
          </cell>
        </row>
        <row r="143">
          <cell r="F143" t="str">
            <v>50500</v>
          </cell>
          <cell r="K143">
            <v>26905.78</v>
          </cell>
        </row>
        <row r="144">
          <cell r="F144" t="str">
            <v>50500</v>
          </cell>
          <cell r="K144">
            <v>53218.85</v>
          </cell>
        </row>
        <row r="145">
          <cell r="F145" t="str">
            <v>50500</v>
          </cell>
          <cell r="K145">
            <v>16149.41</v>
          </cell>
        </row>
        <row r="146">
          <cell r="F146" t="str">
            <v>50500</v>
          </cell>
          <cell r="K146">
            <v>920.76</v>
          </cell>
        </row>
        <row r="147">
          <cell r="F147" t="str">
            <v>50500</v>
          </cell>
          <cell r="K147">
            <v>775.36</v>
          </cell>
        </row>
        <row r="148">
          <cell r="F148" t="str">
            <v>50500</v>
          </cell>
          <cell r="K148">
            <v>581.52</v>
          </cell>
        </row>
        <row r="149">
          <cell r="F149" t="str">
            <v>50500</v>
          </cell>
          <cell r="K149">
            <v>1387.78</v>
          </cell>
        </row>
        <row r="150">
          <cell r="F150" t="str">
            <v>50500</v>
          </cell>
          <cell r="K150">
            <v>2496.25</v>
          </cell>
        </row>
        <row r="151">
          <cell r="F151" t="str">
            <v>50600</v>
          </cell>
          <cell r="K151">
            <v>618.70000000000005</v>
          </cell>
        </row>
        <row r="152">
          <cell r="F152" t="str">
            <v>50600</v>
          </cell>
          <cell r="K152">
            <v>6141.21</v>
          </cell>
        </row>
        <row r="153">
          <cell r="F153" t="str">
            <v>50600</v>
          </cell>
          <cell r="K153">
            <v>2176.19</v>
          </cell>
        </row>
        <row r="154">
          <cell r="F154" t="str">
            <v>50600</v>
          </cell>
          <cell r="K154">
            <v>37358.26</v>
          </cell>
        </row>
        <row r="155">
          <cell r="F155" t="str">
            <v>50600</v>
          </cell>
          <cell r="K155">
            <v>66.319999999999993</v>
          </cell>
        </row>
        <row r="156">
          <cell r="F156" t="str">
            <v>50600</v>
          </cell>
          <cell r="K156">
            <v>70.03</v>
          </cell>
        </row>
        <row r="157">
          <cell r="F157" t="str">
            <v>50600</v>
          </cell>
          <cell r="K157">
            <v>0</v>
          </cell>
        </row>
        <row r="158">
          <cell r="F158" t="str">
            <v>50600</v>
          </cell>
          <cell r="K158">
            <v>0</v>
          </cell>
        </row>
        <row r="159">
          <cell r="F159" t="str">
            <v>50600</v>
          </cell>
          <cell r="K159">
            <v>1505.97</v>
          </cell>
        </row>
        <row r="160">
          <cell r="F160" t="str">
            <v>50600</v>
          </cell>
          <cell r="K160">
            <v>131.88</v>
          </cell>
        </row>
        <row r="161">
          <cell r="F161" t="str">
            <v>50600</v>
          </cell>
          <cell r="K161">
            <v>141.93</v>
          </cell>
        </row>
        <row r="162">
          <cell r="F162" t="str">
            <v>50600</v>
          </cell>
          <cell r="K162">
            <v>44.64</v>
          </cell>
        </row>
        <row r="163">
          <cell r="F163" t="str">
            <v>50600</v>
          </cell>
          <cell r="K163">
            <v>13142.43</v>
          </cell>
        </row>
        <row r="164">
          <cell r="F164" t="str">
            <v>50600</v>
          </cell>
          <cell r="K164">
            <v>40.369999999999997</v>
          </cell>
        </row>
        <row r="165">
          <cell r="F165" t="str">
            <v>50600</v>
          </cell>
          <cell r="K165">
            <v>3786.5</v>
          </cell>
        </row>
        <row r="166">
          <cell r="F166" t="str">
            <v>50600</v>
          </cell>
          <cell r="K166">
            <v>8948.76</v>
          </cell>
        </row>
        <row r="167">
          <cell r="F167" t="str">
            <v>50600</v>
          </cell>
          <cell r="K167">
            <v>106.5</v>
          </cell>
        </row>
        <row r="168">
          <cell r="F168" t="str">
            <v>50600</v>
          </cell>
          <cell r="K168">
            <v>83.05</v>
          </cell>
        </row>
        <row r="169">
          <cell r="F169" t="str">
            <v>50600</v>
          </cell>
          <cell r="K169">
            <v>14380.32</v>
          </cell>
        </row>
        <row r="170">
          <cell r="F170" t="str">
            <v>50600</v>
          </cell>
          <cell r="K170">
            <v>17089.29</v>
          </cell>
        </row>
        <row r="171">
          <cell r="F171" t="str">
            <v>50600</v>
          </cell>
          <cell r="K171">
            <v>403.86</v>
          </cell>
        </row>
        <row r="172">
          <cell r="F172" t="str">
            <v>50600</v>
          </cell>
          <cell r="K172">
            <v>1082.96</v>
          </cell>
        </row>
        <row r="173">
          <cell r="F173" t="str">
            <v>50600</v>
          </cell>
          <cell r="K173">
            <v>1464.26</v>
          </cell>
        </row>
        <row r="174">
          <cell r="F174" t="str">
            <v>50600</v>
          </cell>
          <cell r="K174">
            <v>1418.53</v>
          </cell>
        </row>
        <row r="175">
          <cell r="F175" t="str">
            <v>50600</v>
          </cell>
          <cell r="K175">
            <v>1479.36</v>
          </cell>
        </row>
        <row r="176">
          <cell r="F176" t="str">
            <v>50600</v>
          </cell>
          <cell r="K176">
            <v>454.56</v>
          </cell>
        </row>
        <row r="177">
          <cell r="F177" t="str">
            <v>50600</v>
          </cell>
          <cell r="K177">
            <v>84.3</v>
          </cell>
        </row>
        <row r="178">
          <cell r="F178" t="str">
            <v>50600</v>
          </cell>
          <cell r="K178">
            <v>45.39</v>
          </cell>
        </row>
        <row r="179">
          <cell r="F179" t="str">
            <v>51000</v>
          </cell>
          <cell r="K179">
            <v>22263.65</v>
          </cell>
        </row>
        <row r="180">
          <cell r="F180" t="str">
            <v>51000</v>
          </cell>
          <cell r="K180">
            <v>988.08</v>
          </cell>
        </row>
        <row r="181">
          <cell r="F181" t="str">
            <v>51100</v>
          </cell>
          <cell r="K181">
            <v>618.29999999999995</v>
          </cell>
        </row>
        <row r="182">
          <cell r="F182" t="str">
            <v>51100</v>
          </cell>
          <cell r="K182">
            <v>237.01</v>
          </cell>
        </row>
        <row r="183">
          <cell r="F183" t="str">
            <v>51100</v>
          </cell>
          <cell r="K183">
            <v>120.3</v>
          </cell>
        </row>
        <row r="184">
          <cell r="F184" t="str">
            <v>51100</v>
          </cell>
          <cell r="K184">
            <v>539.9</v>
          </cell>
        </row>
        <row r="185">
          <cell r="F185" t="str">
            <v>51100</v>
          </cell>
          <cell r="K185">
            <v>31.98</v>
          </cell>
        </row>
        <row r="186">
          <cell r="F186" t="str">
            <v>51100</v>
          </cell>
          <cell r="K186">
            <v>679.76</v>
          </cell>
        </row>
        <row r="187">
          <cell r="F187" t="str">
            <v>51100</v>
          </cell>
          <cell r="K187">
            <v>260.60000000000002</v>
          </cell>
        </row>
        <row r="188">
          <cell r="F188" t="str">
            <v>51100</v>
          </cell>
          <cell r="K188">
            <v>1438.37</v>
          </cell>
        </row>
        <row r="189">
          <cell r="F189" t="str">
            <v>51100</v>
          </cell>
          <cell r="K189">
            <v>165.14</v>
          </cell>
        </row>
        <row r="190">
          <cell r="F190" t="str">
            <v>51100</v>
          </cell>
          <cell r="K190">
            <v>4483.62</v>
          </cell>
        </row>
        <row r="191">
          <cell r="F191" t="str">
            <v>51100</v>
          </cell>
          <cell r="K191">
            <v>16.079999999999998</v>
          </cell>
        </row>
        <row r="192">
          <cell r="F192" t="str">
            <v>51100</v>
          </cell>
          <cell r="K192">
            <v>4.6399999999999997</v>
          </cell>
        </row>
        <row r="193">
          <cell r="F193" t="str">
            <v>51100</v>
          </cell>
          <cell r="K193">
            <v>3.24</v>
          </cell>
        </row>
        <row r="194">
          <cell r="F194" t="str">
            <v>51100</v>
          </cell>
          <cell r="K194">
            <v>11.04</v>
          </cell>
        </row>
        <row r="195">
          <cell r="F195" t="str">
            <v>51100</v>
          </cell>
          <cell r="K195">
            <v>18.309999999999999</v>
          </cell>
        </row>
        <row r="196">
          <cell r="F196" t="str">
            <v>51200</v>
          </cell>
          <cell r="K196">
            <v>28.56</v>
          </cell>
        </row>
        <row r="197">
          <cell r="F197" t="str">
            <v>51200</v>
          </cell>
          <cell r="K197">
            <v>1525.14</v>
          </cell>
        </row>
        <row r="198">
          <cell r="F198" t="str">
            <v>51200</v>
          </cell>
          <cell r="K198">
            <v>1793.07</v>
          </cell>
        </row>
        <row r="199">
          <cell r="F199" t="str">
            <v>51200</v>
          </cell>
          <cell r="K199">
            <v>144.28</v>
          </cell>
        </row>
        <row r="200">
          <cell r="F200" t="str">
            <v>51200</v>
          </cell>
          <cell r="K200">
            <v>30.08</v>
          </cell>
        </row>
        <row r="201">
          <cell r="F201" t="str">
            <v>51200</v>
          </cell>
          <cell r="K201">
            <v>1306.43</v>
          </cell>
        </row>
        <row r="202">
          <cell r="F202" t="str">
            <v>51200</v>
          </cell>
          <cell r="K202">
            <v>285.31</v>
          </cell>
        </row>
        <row r="203">
          <cell r="F203" t="str">
            <v>51200</v>
          </cell>
          <cell r="K203">
            <v>132.80000000000001</v>
          </cell>
        </row>
        <row r="204">
          <cell r="F204" t="str">
            <v>51200</v>
          </cell>
          <cell r="K204">
            <v>7481.05</v>
          </cell>
        </row>
        <row r="205">
          <cell r="F205" t="str">
            <v>51200</v>
          </cell>
          <cell r="K205">
            <v>16942.8</v>
          </cell>
        </row>
        <row r="206">
          <cell r="F206" t="str">
            <v>51200</v>
          </cell>
          <cell r="K206">
            <v>16269.81</v>
          </cell>
        </row>
        <row r="207">
          <cell r="F207" t="str">
            <v>51200</v>
          </cell>
          <cell r="K207">
            <v>3240.99</v>
          </cell>
        </row>
        <row r="208">
          <cell r="F208" t="str">
            <v>51200</v>
          </cell>
          <cell r="K208">
            <v>712.68</v>
          </cell>
        </row>
        <row r="209">
          <cell r="F209" t="str">
            <v>51200</v>
          </cell>
          <cell r="K209">
            <v>433.93</v>
          </cell>
        </row>
        <row r="210">
          <cell r="F210" t="str">
            <v>51200</v>
          </cell>
          <cell r="K210">
            <v>209.46</v>
          </cell>
        </row>
        <row r="211">
          <cell r="F211" t="str">
            <v>51200</v>
          </cell>
          <cell r="K211">
            <v>1.29</v>
          </cell>
        </row>
        <row r="212">
          <cell r="F212" t="str">
            <v>51200</v>
          </cell>
          <cell r="K212">
            <v>140.36000000000001</v>
          </cell>
        </row>
        <row r="213">
          <cell r="F213" t="str">
            <v>51200</v>
          </cell>
          <cell r="K213">
            <v>118.73</v>
          </cell>
        </row>
        <row r="214">
          <cell r="F214" t="str">
            <v>51200</v>
          </cell>
          <cell r="K214">
            <v>195.27</v>
          </cell>
        </row>
        <row r="215">
          <cell r="F215" t="str">
            <v>51200</v>
          </cell>
          <cell r="K215">
            <v>40.29</v>
          </cell>
        </row>
        <row r="216">
          <cell r="F216" t="str">
            <v>51200</v>
          </cell>
          <cell r="K216">
            <v>49.76</v>
          </cell>
        </row>
        <row r="217">
          <cell r="F217" t="str">
            <v>51200</v>
          </cell>
          <cell r="K217">
            <v>16.489999999999998</v>
          </cell>
        </row>
        <row r="218">
          <cell r="F218" t="str">
            <v>51200</v>
          </cell>
          <cell r="K218">
            <v>33.799999999999997</v>
          </cell>
        </row>
        <row r="219">
          <cell r="F219" t="str">
            <v>51200</v>
          </cell>
          <cell r="K219">
            <v>855.77</v>
          </cell>
        </row>
        <row r="220">
          <cell r="F220" t="str">
            <v>51200</v>
          </cell>
          <cell r="K220">
            <v>0</v>
          </cell>
        </row>
        <row r="221">
          <cell r="F221" t="str">
            <v>51300</v>
          </cell>
          <cell r="K221">
            <v>1040.82</v>
          </cell>
        </row>
        <row r="222">
          <cell r="F222" t="str">
            <v>51300</v>
          </cell>
          <cell r="K222">
            <v>309.17</v>
          </cell>
        </row>
        <row r="223">
          <cell r="F223" t="str">
            <v>51300</v>
          </cell>
          <cell r="K223">
            <v>391.62</v>
          </cell>
        </row>
        <row r="224">
          <cell r="F224" t="str">
            <v>51300</v>
          </cell>
          <cell r="K224">
            <v>103.05</v>
          </cell>
        </row>
        <row r="225">
          <cell r="F225" t="str">
            <v>51300</v>
          </cell>
          <cell r="K225">
            <v>1140.99</v>
          </cell>
        </row>
        <row r="226">
          <cell r="F226" t="str">
            <v>51300</v>
          </cell>
          <cell r="K226">
            <v>655.58</v>
          </cell>
        </row>
        <row r="227">
          <cell r="F227" t="str">
            <v>51300</v>
          </cell>
          <cell r="K227">
            <v>990.97</v>
          </cell>
        </row>
        <row r="228">
          <cell r="F228" t="str">
            <v>51300</v>
          </cell>
          <cell r="K228">
            <v>368.05</v>
          </cell>
        </row>
        <row r="229">
          <cell r="F229" t="str">
            <v>51300</v>
          </cell>
          <cell r="K229">
            <v>686.41</v>
          </cell>
        </row>
        <row r="230">
          <cell r="F230" t="str">
            <v>51300</v>
          </cell>
          <cell r="K230">
            <v>143.66</v>
          </cell>
        </row>
        <row r="231">
          <cell r="F231" t="str">
            <v>51300</v>
          </cell>
          <cell r="K231">
            <v>139.34</v>
          </cell>
        </row>
        <row r="232">
          <cell r="F232" t="str">
            <v>51300</v>
          </cell>
          <cell r="K232">
            <v>5059.84</v>
          </cell>
        </row>
        <row r="233">
          <cell r="F233" t="str">
            <v>51300</v>
          </cell>
          <cell r="K233">
            <v>2597.58</v>
          </cell>
        </row>
        <row r="234">
          <cell r="F234" t="str">
            <v>51300</v>
          </cell>
          <cell r="K234">
            <v>7622.38</v>
          </cell>
        </row>
        <row r="235">
          <cell r="F235" t="str">
            <v>51300</v>
          </cell>
          <cell r="K235">
            <v>1417.12</v>
          </cell>
        </row>
        <row r="236">
          <cell r="F236" t="str">
            <v>51300</v>
          </cell>
          <cell r="K236">
            <v>1937.5</v>
          </cell>
        </row>
        <row r="237">
          <cell r="F237" t="str">
            <v>51300</v>
          </cell>
          <cell r="K237">
            <v>747.57</v>
          </cell>
        </row>
        <row r="238">
          <cell r="F238" t="str">
            <v>51300</v>
          </cell>
          <cell r="K238">
            <v>495.18</v>
          </cell>
        </row>
        <row r="239">
          <cell r="F239" t="str">
            <v>51300</v>
          </cell>
          <cell r="K239">
            <v>2066.4499999999998</v>
          </cell>
        </row>
        <row r="240">
          <cell r="F240" t="str">
            <v>51300</v>
          </cell>
          <cell r="K240">
            <v>926.05</v>
          </cell>
        </row>
        <row r="241">
          <cell r="F241" t="str">
            <v>51300</v>
          </cell>
          <cell r="K241">
            <v>2.27</v>
          </cell>
        </row>
        <row r="242">
          <cell r="F242" t="str">
            <v>51300</v>
          </cell>
          <cell r="K242">
            <v>130.66999999999999</v>
          </cell>
        </row>
        <row r="243">
          <cell r="F243" t="str">
            <v>51300</v>
          </cell>
          <cell r="K243">
            <v>2.93</v>
          </cell>
        </row>
        <row r="244">
          <cell r="F244" t="str">
            <v>51300</v>
          </cell>
          <cell r="K244">
            <v>258.49</v>
          </cell>
        </row>
        <row r="245">
          <cell r="F245" t="str">
            <v>51300</v>
          </cell>
          <cell r="K245">
            <v>61.83</v>
          </cell>
        </row>
        <row r="246">
          <cell r="F246" t="str">
            <v>51300</v>
          </cell>
          <cell r="K246">
            <v>61.83</v>
          </cell>
        </row>
        <row r="247">
          <cell r="F247" t="str">
            <v>51300</v>
          </cell>
          <cell r="K247">
            <v>2165.48</v>
          </cell>
        </row>
        <row r="248">
          <cell r="F248" t="str">
            <v>51300</v>
          </cell>
          <cell r="K248">
            <v>3252.08</v>
          </cell>
        </row>
        <row r="249">
          <cell r="F249" t="str">
            <v>51300</v>
          </cell>
          <cell r="K249">
            <v>66.81</v>
          </cell>
        </row>
        <row r="250">
          <cell r="F250" t="str">
            <v>51300</v>
          </cell>
          <cell r="K250">
            <v>77.290000000000006</v>
          </cell>
        </row>
        <row r="251">
          <cell r="F251" t="str">
            <v>51300</v>
          </cell>
          <cell r="K251">
            <v>27.79</v>
          </cell>
        </row>
        <row r="252">
          <cell r="F252" t="str">
            <v>51300</v>
          </cell>
          <cell r="K252">
            <v>34.840000000000003</v>
          </cell>
        </row>
        <row r="253">
          <cell r="F253" t="str">
            <v>51400</v>
          </cell>
          <cell r="K253">
            <v>253.92</v>
          </cell>
        </row>
        <row r="254">
          <cell r="F254" t="str">
            <v>51400</v>
          </cell>
          <cell r="K254">
            <v>70.83</v>
          </cell>
        </row>
        <row r="255">
          <cell r="F255" t="str">
            <v>51400</v>
          </cell>
          <cell r="K255">
            <v>648.22</v>
          </cell>
        </row>
        <row r="256">
          <cell r="F256" t="str">
            <v>51400</v>
          </cell>
          <cell r="K256">
            <v>2368.14</v>
          </cell>
        </row>
        <row r="257">
          <cell r="F257" t="str">
            <v>51400</v>
          </cell>
          <cell r="K257">
            <v>1051.1099999999999</v>
          </cell>
        </row>
        <row r="258">
          <cell r="F258" t="str">
            <v>51400</v>
          </cell>
          <cell r="K258">
            <v>61.83</v>
          </cell>
        </row>
        <row r="259">
          <cell r="F259" t="str">
            <v>51400</v>
          </cell>
          <cell r="K259">
            <v>975</v>
          </cell>
        </row>
        <row r="260">
          <cell r="F260" t="str">
            <v>51400</v>
          </cell>
          <cell r="K260">
            <v>44</v>
          </cell>
        </row>
        <row r="261">
          <cell r="F261" t="str">
            <v>51400</v>
          </cell>
          <cell r="K261">
            <v>395.4</v>
          </cell>
        </row>
        <row r="262">
          <cell r="F262" t="str">
            <v>51400</v>
          </cell>
          <cell r="K262">
            <v>992.24</v>
          </cell>
        </row>
        <row r="263">
          <cell r="F263" t="str">
            <v>51400</v>
          </cell>
          <cell r="K263">
            <v>675.65</v>
          </cell>
        </row>
        <row r="264">
          <cell r="F264" t="str">
            <v>51400</v>
          </cell>
          <cell r="K264">
            <v>1858.62</v>
          </cell>
        </row>
        <row r="265">
          <cell r="F265" t="str">
            <v>51400</v>
          </cell>
          <cell r="K265">
            <v>565</v>
          </cell>
        </row>
        <row r="266">
          <cell r="F266" t="str">
            <v>51400</v>
          </cell>
          <cell r="K266">
            <v>541.64</v>
          </cell>
        </row>
        <row r="267">
          <cell r="F267" t="str">
            <v>51400</v>
          </cell>
          <cell r="K267">
            <v>598.66</v>
          </cell>
        </row>
        <row r="268">
          <cell r="F268" t="str">
            <v>51400</v>
          </cell>
          <cell r="K268">
            <v>5071.0200000000004</v>
          </cell>
        </row>
        <row r="269">
          <cell r="F269" t="str">
            <v>51400</v>
          </cell>
          <cell r="K269">
            <v>2920.71</v>
          </cell>
        </row>
        <row r="270">
          <cell r="F270" t="str">
            <v>51400</v>
          </cell>
          <cell r="K270">
            <v>7170.12</v>
          </cell>
        </row>
        <row r="271">
          <cell r="F271" t="str">
            <v>51400</v>
          </cell>
          <cell r="K271">
            <v>5943.21</v>
          </cell>
        </row>
        <row r="272">
          <cell r="F272" t="str">
            <v>51400</v>
          </cell>
          <cell r="K272">
            <v>42990.51</v>
          </cell>
        </row>
        <row r="273">
          <cell r="F273" t="str">
            <v>51400</v>
          </cell>
          <cell r="K273">
            <v>312.45999999999998</v>
          </cell>
        </row>
        <row r="274">
          <cell r="F274" t="str">
            <v>51400</v>
          </cell>
          <cell r="K274">
            <v>1343.02</v>
          </cell>
        </row>
        <row r="275">
          <cell r="F275" t="str">
            <v>51400</v>
          </cell>
          <cell r="K275">
            <v>792</v>
          </cell>
        </row>
        <row r="276">
          <cell r="F276" t="str">
            <v>51400</v>
          </cell>
          <cell r="K276">
            <v>216</v>
          </cell>
        </row>
        <row r="277">
          <cell r="F277" t="str">
            <v>51400</v>
          </cell>
          <cell r="K277">
            <v>7.77</v>
          </cell>
        </row>
        <row r="278">
          <cell r="F278" t="str">
            <v>51400</v>
          </cell>
          <cell r="K278">
            <v>7.77</v>
          </cell>
        </row>
        <row r="279">
          <cell r="F279" t="str">
            <v>51400</v>
          </cell>
          <cell r="K279">
            <v>29.64</v>
          </cell>
        </row>
        <row r="280">
          <cell r="F280" t="str">
            <v>51400</v>
          </cell>
          <cell r="K280">
            <v>162.6</v>
          </cell>
        </row>
        <row r="281">
          <cell r="F281" t="str">
            <v>51400</v>
          </cell>
          <cell r="K281">
            <v>1.96</v>
          </cell>
        </row>
        <row r="282">
          <cell r="F282" t="str">
            <v>51400</v>
          </cell>
          <cell r="K282">
            <v>12.54</v>
          </cell>
        </row>
        <row r="283">
          <cell r="F283" t="str">
            <v>51400</v>
          </cell>
          <cell r="K283">
            <v>14.6</v>
          </cell>
        </row>
        <row r="284">
          <cell r="F284" t="str">
            <v>51400</v>
          </cell>
          <cell r="K284">
            <v>3.21</v>
          </cell>
        </row>
        <row r="285">
          <cell r="F285" t="str">
            <v>51400</v>
          </cell>
          <cell r="K285">
            <v>3.21</v>
          </cell>
        </row>
        <row r="286">
          <cell r="F286" t="str">
            <v>51400</v>
          </cell>
          <cell r="K286">
            <v>10.06</v>
          </cell>
        </row>
        <row r="287">
          <cell r="F287" t="str">
            <v>51400</v>
          </cell>
          <cell r="K287">
            <v>2.12</v>
          </cell>
        </row>
        <row r="288">
          <cell r="F288" t="str">
            <v>51400</v>
          </cell>
          <cell r="K288">
            <v>477.32</v>
          </cell>
        </row>
        <row r="289">
          <cell r="F289" t="str">
            <v>51400</v>
          </cell>
          <cell r="K289">
            <v>978.98</v>
          </cell>
        </row>
        <row r="290">
          <cell r="F290" t="str">
            <v>51400</v>
          </cell>
          <cell r="K290">
            <v>312.39999999999998</v>
          </cell>
        </row>
        <row r="291">
          <cell r="F291" t="str">
            <v>51400</v>
          </cell>
          <cell r="K291">
            <v>2303.7600000000002</v>
          </cell>
        </row>
        <row r="292">
          <cell r="F292" t="str">
            <v>51400</v>
          </cell>
          <cell r="K292">
            <v>1298.33</v>
          </cell>
        </row>
        <row r="293">
          <cell r="F293" t="str">
            <v>51400</v>
          </cell>
          <cell r="K293">
            <v>1375.81</v>
          </cell>
        </row>
        <row r="294">
          <cell r="F294" t="str">
            <v>51400</v>
          </cell>
          <cell r="K294">
            <v>22.67</v>
          </cell>
        </row>
        <row r="295">
          <cell r="F295" t="str">
            <v>51400</v>
          </cell>
          <cell r="K295">
            <v>1.4</v>
          </cell>
        </row>
        <row r="296">
          <cell r="F296" t="str">
            <v>51400</v>
          </cell>
          <cell r="K296">
            <v>352.2</v>
          </cell>
        </row>
        <row r="297">
          <cell r="F297" t="str">
            <v>51400</v>
          </cell>
          <cell r="K297">
            <v>5.44</v>
          </cell>
        </row>
        <row r="298">
          <cell r="F298" t="str">
            <v>51400</v>
          </cell>
          <cell r="K298">
            <v>69.91</v>
          </cell>
        </row>
        <row r="299">
          <cell r="F299" t="str">
            <v>51400</v>
          </cell>
          <cell r="K299">
            <v>2023.07</v>
          </cell>
        </row>
        <row r="300">
          <cell r="F300" t="str">
            <v>51400</v>
          </cell>
          <cell r="K300">
            <v>1528.94</v>
          </cell>
        </row>
        <row r="301">
          <cell r="F301" t="str">
            <v>51400</v>
          </cell>
          <cell r="K301">
            <v>2.8</v>
          </cell>
        </row>
        <row r="302">
          <cell r="F302" t="str">
            <v>51400</v>
          </cell>
          <cell r="K302">
            <v>298.93</v>
          </cell>
        </row>
        <row r="303">
          <cell r="F303" t="str">
            <v>90000</v>
          </cell>
          <cell r="K303">
            <v>4.53</v>
          </cell>
        </row>
        <row r="304">
          <cell r="F304" t="str">
            <v>90000</v>
          </cell>
          <cell r="K304">
            <v>359.98</v>
          </cell>
        </row>
        <row r="305">
          <cell r="F305" t="str">
            <v>90000</v>
          </cell>
          <cell r="K305">
            <v>30.99</v>
          </cell>
        </row>
        <row r="306">
          <cell r="F306" t="str">
            <v>90000</v>
          </cell>
          <cell r="K306">
            <v>544.57000000000005</v>
          </cell>
        </row>
        <row r="307">
          <cell r="F307" t="str">
            <v>90000</v>
          </cell>
          <cell r="K307">
            <v>741.59</v>
          </cell>
        </row>
        <row r="308">
          <cell r="F308" t="str">
            <v>90000</v>
          </cell>
          <cell r="K308">
            <v>154.26</v>
          </cell>
        </row>
        <row r="309">
          <cell r="F309" t="str">
            <v>90000</v>
          </cell>
          <cell r="K309">
            <v>41.29</v>
          </cell>
        </row>
        <row r="310">
          <cell r="F310" t="str">
            <v>90000</v>
          </cell>
          <cell r="K310">
            <v>103.86</v>
          </cell>
        </row>
        <row r="311">
          <cell r="F311" t="str">
            <v>90000</v>
          </cell>
          <cell r="K311">
            <v>1877.49</v>
          </cell>
        </row>
        <row r="312">
          <cell r="F312" t="str">
            <v>90000</v>
          </cell>
          <cell r="K312">
            <v>373.46</v>
          </cell>
        </row>
        <row r="313">
          <cell r="F313" t="str">
            <v>90000</v>
          </cell>
          <cell r="K313">
            <v>2311.41</v>
          </cell>
        </row>
        <row r="314">
          <cell r="F314" t="str">
            <v>90000</v>
          </cell>
          <cell r="K314">
            <v>4704.17</v>
          </cell>
        </row>
        <row r="315">
          <cell r="F315" t="str">
            <v>90000</v>
          </cell>
          <cell r="K315">
            <v>71.41</v>
          </cell>
        </row>
        <row r="316">
          <cell r="F316" t="str">
            <v>90000</v>
          </cell>
          <cell r="K316">
            <v>228.81</v>
          </cell>
        </row>
        <row r="317">
          <cell r="F317" t="str">
            <v>90000</v>
          </cell>
          <cell r="K317">
            <v>960.62</v>
          </cell>
        </row>
        <row r="318">
          <cell r="F318" t="str">
            <v>90000</v>
          </cell>
          <cell r="K318">
            <v>104.51</v>
          </cell>
        </row>
        <row r="319">
          <cell r="F319" t="str">
            <v>90000</v>
          </cell>
          <cell r="K319">
            <v>1209.7</v>
          </cell>
        </row>
        <row r="320">
          <cell r="F320" t="str">
            <v>90000</v>
          </cell>
          <cell r="K320">
            <v>873.16</v>
          </cell>
        </row>
        <row r="321">
          <cell r="F321" t="str">
            <v>90000</v>
          </cell>
          <cell r="K321">
            <v>243.85</v>
          </cell>
        </row>
        <row r="322">
          <cell r="F322" t="str">
            <v>90000</v>
          </cell>
          <cell r="K322">
            <v>227.16</v>
          </cell>
        </row>
        <row r="323">
          <cell r="F323" t="str">
            <v>90000</v>
          </cell>
          <cell r="K323">
            <v>113.36</v>
          </cell>
        </row>
        <row r="324">
          <cell r="F324" t="str">
            <v>90000</v>
          </cell>
          <cell r="K324">
            <v>2293.6799999999998</v>
          </cell>
        </row>
        <row r="325">
          <cell r="F325" t="str">
            <v>90000</v>
          </cell>
          <cell r="K325">
            <v>912.79</v>
          </cell>
        </row>
        <row r="326">
          <cell r="F326" t="str">
            <v>90000</v>
          </cell>
          <cell r="K326">
            <v>2650.74</v>
          </cell>
        </row>
        <row r="327">
          <cell r="F327" t="str">
            <v>90000</v>
          </cell>
          <cell r="K327">
            <v>6.29</v>
          </cell>
        </row>
        <row r="328">
          <cell r="F328" t="str">
            <v>90000</v>
          </cell>
          <cell r="K328">
            <v>43.04</v>
          </cell>
        </row>
        <row r="329">
          <cell r="F329" t="str">
            <v>90000</v>
          </cell>
          <cell r="K329">
            <v>4.28</v>
          </cell>
        </row>
        <row r="330">
          <cell r="F330" t="str">
            <v>90000</v>
          </cell>
          <cell r="K330">
            <v>501.34</v>
          </cell>
        </row>
        <row r="331">
          <cell r="F331" t="str">
            <v>90000</v>
          </cell>
          <cell r="K331">
            <v>3540.71</v>
          </cell>
        </row>
        <row r="332">
          <cell r="F332" t="str">
            <v>90000</v>
          </cell>
          <cell r="K332">
            <v>27</v>
          </cell>
        </row>
        <row r="333">
          <cell r="F333" t="str">
            <v>90000</v>
          </cell>
          <cell r="K333">
            <v>750.73</v>
          </cell>
        </row>
        <row r="334">
          <cell r="F334" t="str">
            <v>90000</v>
          </cell>
          <cell r="K334">
            <v>485.27</v>
          </cell>
        </row>
        <row r="335">
          <cell r="F335" t="str">
            <v>90000</v>
          </cell>
          <cell r="K335">
            <v>277.14999999999998</v>
          </cell>
        </row>
        <row r="336">
          <cell r="F336" t="str">
            <v>90000</v>
          </cell>
          <cell r="K336">
            <v>898.55</v>
          </cell>
        </row>
        <row r="337">
          <cell r="F337" t="str">
            <v>90000</v>
          </cell>
          <cell r="K337">
            <v>27.03</v>
          </cell>
        </row>
        <row r="338">
          <cell r="F338" t="str">
            <v>90000</v>
          </cell>
          <cell r="K338">
            <v>750.73</v>
          </cell>
        </row>
        <row r="339">
          <cell r="F339" t="str">
            <v>90000</v>
          </cell>
          <cell r="K339">
            <v>485.27</v>
          </cell>
        </row>
        <row r="340">
          <cell r="F340" t="str">
            <v>90000</v>
          </cell>
          <cell r="K340">
            <v>277.14999999999998</v>
          </cell>
        </row>
        <row r="341">
          <cell r="F341" t="str">
            <v>90000</v>
          </cell>
          <cell r="K341">
            <v>898.55</v>
          </cell>
        </row>
        <row r="342">
          <cell r="F342" t="str">
            <v>90000</v>
          </cell>
          <cell r="K342">
            <v>27.03</v>
          </cell>
        </row>
        <row r="343">
          <cell r="F343" t="str">
            <v>90000</v>
          </cell>
          <cell r="K343">
            <v>2015.37</v>
          </cell>
        </row>
        <row r="344">
          <cell r="F344" t="str">
            <v>90000</v>
          </cell>
          <cell r="K344">
            <v>3237.92</v>
          </cell>
        </row>
        <row r="345">
          <cell r="F345" t="str">
            <v>90000</v>
          </cell>
          <cell r="K345">
            <v>185.5</v>
          </cell>
        </row>
        <row r="346">
          <cell r="F346" t="str">
            <v>90000</v>
          </cell>
          <cell r="K346">
            <v>1188.8699999999999</v>
          </cell>
        </row>
        <row r="347">
          <cell r="F347" t="str">
            <v>90000</v>
          </cell>
          <cell r="K347">
            <v>317.06</v>
          </cell>
        </row>
        <row r="348">
          <cell r="F348" t="str">
            <v>90000</v>
          </cell>
          <cell r="K348">
            <v>27</v>
          </cell>
        </row>
        <row r="349">
          <cell r="F349" t="str">
            <v>90000</v>
          </cell>
          <cell r="K349">
            <v>54.01</v>
          </cell>
        </row>
        <row r="350">
          <cell r="F350" t="str">
            <v>90000</v>
          </cell>
          <cell r="K350">
            <v>54.01</v>
          </cell>
        </row>
        <row r="351">
          <cell r="F351" t="str">
            <v>90000</v>
          </cell>
          <cell r="K351">
            <v>10.66</v>
          </cell>
        </row>
        <row r="352">
          <cell r="F352" t="str">
            <v>90000</v>
          </cell>
          <cell r="K352">
            <v>10.99</v>
          </cell>
        </row>
        <row r="353">
          <cell r="F353" t="str">
            <v>90000</v>
          </cell>
          <cell r="K353">
            <v>1455.23</v>
          </cell>
        </row>
        <row r="354">
          <cell r="F354" t="str">
            <v>90000</v>
          </cell>
          <cell r="K354">
            <v>435.93</v>
          </cell>
        </row>
        <row r="355">
          <cell r="F355" t="str">
            <v>90000</v>
          </cell>
          <cell r="K355">
            <v>205.79</v>
          </cell>
        </row>
        <row r="356">
          <cell r="F356" t="str">
            <v>90000</v>
          </cell>
          <cell r="K356">
            <v>1521.89</v>
          </cell>
        </row>
        <row r="357">
          <cell r="F357" t="str">
            <v>90000</v>
          </cell>
          <cell r="K357">
            <v>435.93</v>
          </cell>
        </row>
        <row r="358">
          <cell r="F358" t="str">
            <v>90000</v>
          </cell>
          <cell r="K358">
            <v>205.79</v>
          </cell>
        </row>
        <row r="359">
          <cell r="F359" t="str">
            <v>90000</v>
          </cell>
          <cell r="K359">
            <v>1753.15</v>
          </cell>
        </row>
        <row r="360">
          <cell r="F360" t="str">
            <v>90000</v>
          </cell>
          <cell r="K360">
            <v>1586.84</v>
          </cell>
        </row>
        <row r="361">
          <cell r="F361" t="str">
            <v>90000</v>
          </cell>
          <cell r="K361">
            <v>2027.47</v>
          </cell>
        </row>
        <row r="362">
          <cell r="F362" t="str">
            <v>90000</v>
          </cell>
          <cell r="K362">
            <v>1241.0999999999999</v>
          </cell>
        </row>
        <row r="363">
          <cell r="F363" t="str">
            <v>90000</v>
          </cell>
          <cell r="K363">
            <v>186.52</v>
          </cell>
        </row>
        <row r="364">
          <cell r="F364" t="str">
            <v>90000</v>
          </cell>
          <cell r="K364">
            <v>801.44</v>
          </cell>
        </row>
        <row r="365">
          <cell r="F365" t="str">
            <v>90000</v>
          </cell>
          <cell r="K365">
            <v>197.12</v>
          </cell>
        </row>
        <row r="366">
          <cell r="F366" t="str">
            <v>90000</v>
          </cell>
          <cell r="K366">
            <v>1369.24</v>
          </cell>
        </row>
        <row r="367">
          <cell r="F367" t="str">
            <v>90000</v>
          </cell>
          <cell r="K367">
            <v>2.4300000000000002</v>
          </cell>
        </row>
        <row r="368">
          <cell r="F368" t="str">
            <v>90000</v>
          </cell>
          <cell r="K368">
            <v>801.44</v>
          </cell>
        </row>
        <row r="369">
          <cell r="F369" t="str">
            <v>90000</v>
          </cell>
          <cell r="K369">
            <v>552.87</v>
          </cell>
        </row>
        <row r="370">
          <cell r="F370" t="str">
            <v>90000</v>
          </cell>
          <cell r="K370">
            <v>6.67</v>
          </cell>
        </row>
        <row r="371">
          <cell r="F371" t="str">
            <v>90000</v>
          </cell>
          <cell r="K371">
            <v>613.63</v>
          </cell>
        </row>
        <row r="372">
          <cell r="F372" t="str">
            <v>90000</v>
          </cell>
          <cell r="K372">
            <v>822.24</v>
          </cell>
        </row>
        <row r="373">
          <cell r="F373" t="str">
            <v>90000</v>
          </cell>
          <cell r="K373">
            <v>956.98</v>
          </cell>
        </row>
        <row r="374">
          <cell r="F374" t="str">
            <v>90000</v>
          </cell>
          <cell r="K374">
            <v>74.09</v>
          </cell>
        </row>
        <row r="375">
          <cell r="F375" t="str">
            <v>90000</v>
          </cell>
          <cell r="K375">
            <v>1735.43</v>
          </cell>
        </row>
        <row r="376">
          <cell r="F376" t="str">
            <v>90000</v>
          </cell>
          <cell r="K376">
            <v>81.02</v>
          </cell>
        </row>
        <row r="377">
          <cell r="F377" t="str">
            <v>90000</v>
          </cell>
          <cell r="K377">
            <v>10.99</v>
          </cell>
        </row>
        <row r="378">
          <cell r="F378" t="str">
            <v>90000</v>
          </cell>
          <cell r="K378">
            <v>83.96</v>
          </cell>
        </row>
        <row r="379">
          <cell r="F379" t="str">
            <v>90000</v>
          </cell>
          <cell r="K379">
            <v>610.15</v>
          </cell>
        </row>
        <row r="380">
          <cell r="F380" t="str">
            <v>90000</v>
          </cell>
          <cell r="K380">
            <v>527.9</v>
          </cell>
        </row>
        <row r="381">
          <cell r="F381" t="str">
            <v>90000</v>
          </cell>
          <cell r="K381">
            <v>162.02000000000001</v>
          </cell>
        </row>
        <row r="382">
          <cell r="F382" t="str">
            <v>90000</v>
          </cell>
          <cell r="K382">
            <v>1290.3599999999999</v>
          </cell>
        </row>
        <row r="383">
          <cell r="F383" t="str">
            <v>90000</v>
          </cell>
          <cell r="K383">
            <v>89.31</v>
          </cell>
        </row>
        <row r="384">
          <cell r="F384" t="str">
            <v>90000</v>
          </cell>
          <cell r="K384">
            <v>493.84</v>
          </cell>
        </row>
        <row r="385">
          <cell r="F385" t="str">
            <v>90000</v>
          </cell>
          <cell r="K385">
            <v>82.44</v>
          </cell>
        </row>
        <row r="386">
          <cell r="F386" t="str">
            <v>90000</v>
          </cell>
          <cell r="K386">
            <v>4319.9399999999996</v>
          </cell>
        </row>
        <row r="387">
          <cell r="F387" t="str">
            <v>90000</v>
          </cell>
          <cell r="K387">
            <v>5756.5</v>
          </cell>
        </row>
        <row r="388">
          <cell r="F388" t="str">
            <v>90000</v>
          </cell>
          <cell r="K388">
            <v>12595.9</v>
          </cell>
        </row>
        <row r="389">
          <cell r="F389" t="str">
            <v>90000</v>
          </cell>
          <cell r="K389">
            <v>8460.94</v>
          </cell>
        </row>
        <row r="390">
          <cell r="F390" t="str">
            <v>90000</v>
          </cell>
          <cell r="K390">
            <v>298.48</v>
          </cell>
        </row>
        <row r="391">
          <cell r="F391" t="str">
            <v>90000</v>
          </cell>
          <cell r="K391">
            <v>6051.24</v>
          </cell>
        </row>
        <row r="392">
          <cell r="F392" t="str">
            <v>90000</v>
          </cell>
          <cell r="K392">
            <v>19712.38</v>
          </cell>
        </row>
        <row r="393">
          <cell r="F393" t="str">
            <v>90000</v>
          </cell>
          <cell r="K393">
            <v>15888.61</v>
          </cell>
        </row>
        <row r="394">
          <cell r="F394" t="str">
            <v>90000</v>
          </cell>
          <cell r="K394">
            <v>44</v>
          </cell>
        </row>
      </sheetData>
      <sheetData sheetId="6">
        <row r="4">
          <cell r="F4" t="str">
            <v>50100</v>
          </cell>
          <cell r="K4">
            <v>1590.45</v>
          </cell>
        </row>
        <row r="5">
          <cell r="F5" t="str">
            <v>50100</v>
          </cell>
          <cell r="K5">
            <v>1839.72</v>
          </cell>
        </row>
        <row r="6">
          <cell r="F6" t="str">
            <v>50200</v>
          </cell>
          <cell r="K6">
            <v>104.74</v>
          </cell>
        </row>
        <row r="7">
          <cell r="F7" t="str">
            <v>50200</v>
          </cell>
          <cell r="K7">
            <v>1502.83</v>
          </cell>
        </row>
        <row r="8">
          <cell r="F8" t="str">
            <v>50200</v>
          </cell>
          <cell r="K8">
            <v>125.89</v>
          </cell>
        </row>
        <row r="9">
          <cell r="F9" t="str">
            <v>50200</v>
          </cell>
          <cell r="K9">
            <v>0</v>
          </cell>
        </row>
        <row r="10">
          <cell r="F10" t="str">
            <v>50500</v>
          </cell>
          <cell r="K10">
            <v>26490.76</v>
          </cell>
        </row>
        <row r="11">
          <cell r="F11" t="str">
            <v>50500</v>
          </cell>
          <cell r="K11">
            <v>290.76</v>
          </cell>
        </row>
        <row r="12">
          <cell r="F12" t="str">
            <v>50500</v>
          </cell>
          <cell r="K12">
            <v>1401.66</v>
          </cell>
        </row>
        <row r="13">
          <cell r="F13" t="str">
            <v>50600</v>
          </cell>
          <cell r="K13">
            <v>1173.93</v>
          </cell>
        </row>
        <row r="14">
          <cell r="F14" t="str">
            <v>50600</v>
          </cell>
          <cell r="K14">
            <v>9462.3700000000008</v>
          </cell>
        </row>
        <row r="15">
          <cell r="F15" t="str">
            <v>50600</v>
          </cell>
          <cell r="K15">
            <v>54.4</v>
          </cell>
        </row>
        <row r="16">
          <cell r="F16" t="str">
            <v>50600</v>
          </cell>
          <cell r="K16">
            <v>0</v>
          </cell>
        </row>
        <row r="17">
          <cell r="F17" t="str">
            <v>50600</v>
          </cell>
          <cell r="K17">
            <v>3176.81</v>
          </cell>
        </row>
        <row r="18">
          <cell r="F18" t="str">
            <v>50600</v>
          </cell>
          <cell r="K18">
            <v>40.92</v>
          </cell>
        </row>
        <row r="19">
          <cell r="F19" t="str">
            <v>50600</v>
          </cell>
          <cell r="K19">
            <v>123.83</v>
          </cell>
        </row>
        <row r="20">
          <cell r="F20" t="str">
            <v>50600</v>
          </cell>
          <cell r="K20">
            <v>10.95</v>
          </cell>
        </row>
        <row r="21">
          <cell r="F21" t="str">
            <v>50600</v>
          </cell>
          <cell r="K21">
            <v>458.07</v>
          </cell>
        </row>
        <row r="22">
          <cell r="F22" t="str">
            <v>50600</v>
          </cell>
          <cell r="K22">
            <v>137.69</v>
          </cell>
        </row>
        <row r="23">
          <cell r="F23" t="str">
            <v>50600</v>
          </cell>
          <cell r="K23">
            <v>617.92999999999995</v>
          </cell>
        </row>
        <row r="24">
          <cell r="F24" t="str">
            <v>50600</v>
          </cell>
          <cell r="K24">
            <v>1317.28</v>
          </cell>
        </row>
        <row r="25">
          <cell r="F25" t="str">
            <v>50600</v>
          </cell>
          <cell r="K25">
            <v>1.73</v>
          </cell>
        </row>
        <row r="26">
          <cell r="F26" t="str">
            <v>51000</v>
          </cell>
          <cell r="K26">
            <v>262.5</v>
          </cell>
        </row>
        <row r="27">
          <cell r="F27" t="str">
            <v>51000</v>
          </cell>
          <cell r="K27">
            <v>11465.89</v>
          </cell>
        </row>
        <row r="28">
          <cell r="F28" t="str">
            <v>51000</v>
          </cell>
          <cell r="K28">
            <v>37.950000000000003</v>
          </cell>
        </row>
        <row r="29">
          <cell r="F29" t="str">
            <v>51200</v>
          </cell>
          <cell r="K29">
            <v>109.3</v>
          </cell>
        </row>
        <row r="30">
          <cell r="F30" t="str">
            <v>51200</v>
          </cell>
          <cell r="K30">
            <v>915.55</v>
          </cell>
        </row>
        <row r="31">
          <cell r="F31" t="str">
            <v>51200</v>
          </cell>
          <cell r="K31">
            <v>942.34</v>
          </cell>
        </row>
        <row r="32">
          <cell r="F32" t="str">
            <v>51200</v>
          </cell>
          <cell r="K32">
            <v>29.27</v>
          </cell>
        </row>
        <row r="33">
          <cell r="F33" t="str">
            <v>51300</v>
          </cell>
          <cell r="K33">
            <v>27.32</v>
          </cell>
        </row>
        <row r="34">
          <cell r="F34" t="str">
            <v>51300</v>
          </cell>
          <cell r="K34">
            <v>314.37</v>
          </cell>
        </row>
        <row r="35">
          <cell r="F35" t="str">
            <v>51300</v>
          </cell>
          <cell r="K35">
            <v>837.04</v>
          </cell>
        </row>
        <row r="36">
          <cell r="F36" t="str">
            <v>51300</v>
          </cell>
          <cell r="K36">
            <v>31.98</v>
          </cell>
        </row>
        <row r="37">
          <cell r="F37" t="str">
            <v>51300</v>
          </cell>
          <cell r="K37">
            <v>407</v>
          </cell>
        </row>
        <row r="38">
          <cell r="F38" t="str">
            <v>51300</v>
          </cell>
          <cell r="K38">
            <v>566.12</v>
          </cell>
        </row>
        <row r="39">
          <cell r="F39" t="str">
            <v>51300</v>
          </cell>
          <cell r="K39">
            <v>590</v>
          </cell>
        </row>
        <row r="40">
          <cell r="F40" t="str">
            <v>51300</v>
          </cell>
          <cell r="K40">
            <v>146.62</v>
          </cell>
        </row>
        <row r="41">
          <cell r="F41" t="str">
            <v>51300</v>
          </cell>
          <cell r="K41">
            <v>52.12</v>
          </cell>
        </row>
        <row r="42">
          <cell r="F42" t="str">
            <v>51300</v>
          </cell>
          <cell r="K42">
            <v>2812.49</v>
          </cell>
        </row>
        <row r="43">
          <cell r="F43" t="str">
            <v>51300</v>
          </cell>
          <cell r="K43">
            <v>0.45</v>
          </cell>
        </row>
        <row r="44">
          <cell r="F44" t="str">
            <v>51300</v>
          </cell>
          <cell r="K44">
            <v>0.45</v>
          </cell>
        </row>
        <row r="45">
          <cell r="F45" t="str">
            <v>51400</v>
          </cell>
          <cell r="K45">
            <v>230.73</v>
          </cell>
        </row>
        <row r="46">
          <cell r="F46" t="str">
            <v>51400</v>
          </cell>
          <cell r="K46">
            <v>962</v>
          </cell>
        </row>
        <row r="47">
          <cell r="F47" t="str">
            <v>51400</v>
          </cell>
          <cell r="K47">
            <v>146.13</v>
          </cell>
        </row>
        <row r="48">
          <cell r="F48" t="str">
            <v>51400</v>
          </cell>
          <cell r="K48">
            <v>329.21</v>
          </cell>
        </row>
        <row r="49">
          <cell r="F49" t="str">
            <v>51400</v>
          </cell>
          <cell r="K49">
            <v>4906.6899999999996</v>
          </cell>
        </row>
        <row r="50">
          <cell r="F50" t="str">
            <v>51400</v>
          </cell>
          <cell r="K50">
            <v>151.6</v>
          </cell>
        </row>
        <row r="51">
          <cell r="F51" t="str">
            <v>51400</v>
          </cell>
          <cell r="K51">
            <v>1656.5</v>
          </cell>
        </row>
        <row r="52">
          <cell r="F52" t="str">
            <v>51400</v>
          </cell>
          <cell r="K52">
            <v>37.69</v>
          </cell>
        </row>
        <row r="53">
          <cell r="F53" t="str">
            <v>51400</v>
          </cell>
          <cell r="K53">
            <v>21.78</v>
          </cell>
        </row>
        <row r="54">
          <cell r="F54" t="str">
            <v>51400</v>
          </cell>
          <cell r="K54">
            <v>13.76</v>
          </cell>
        </row>
        <row r="55">
          <cell r="F55" t="str">
            <v>57000</v>
          </cell>
          <cell r="K55">
            <v>267.7</v>
          </cell>
        </row>
        <row r="56">
          <cell r="F56" t="str">
            <v>57000</v>
          </cell>
          <cell r="K56">
            <v>139.13</v>
          </cell>
        </row>
        <row r="57">
          <cell r="F57" t="str">
            <v>90000</v>
          </cell>
          <cell r="K57">
            <v>312.75</v>
          </cell>
        </row>
        <row r="58">
          <cell r="F58" t="str">
            <v>90000</v>
          </cell>
          <cell r="K58">
            <v>200.36</v>
          </cell>
        </row>
        <row r="59">
          <cell r="F59" t="str">
            <v>90000</v>
          </cell>
          <cell r="K59">
            <v>31.06</v>
          </cell>
        </row>
        <row r="60">
          <cell r="F60" t="str">
            <v>90000</v>
          </cell>
          <cell r="K60">
            <v>31.06</v>
          </cell>
        </row>
        <row r="61">
          <cell r="F61" t="str">
            <v>90300</v>
          </cell>
          <cell r="K61">
            <v>33.65</v>
          </cell>
        </row>
      </sheetData>
      <sheetData sheetId="7"/>
      <sheetData sheetId="8"/>
      <sheetData sheetId="9">
        <row r="414">
          <cell r="U414">
            <v>0.59945255373302964</v>
          </cell>
        </row>
      </sheetData>
      <sheetData sheetId="10"/>
      <sheetData sheetId="11"/>
      <sheetData sheetId="12"/>
      <sheetData sheetId="13"/>
      <sheetData sheetId="14">
        <row r="4">
          <cell r="F4" t="str">
            <v>50500</v>
          </cell>
          <cell r="K4">
            <v>35.26</v>
          </cell>
        </row>
        <row r="5">
          <cell r="F5" t="str">
            <v>50500</v>
          </cell>
          <cell r="K5">
            <v>66.84</v>
          </cell>
        </row>
        <row r="6">
          <cell r="F6" t="str">
            <v>51200</v>
          </cell>
          <cell r="K6">
            <v>16.670000000000002</v>
          </cell>
        </row>
        <row r="7">
          <cell r="F7" t="str">
            <v>51200</v>
          </cell>
          <cell r="K7">
            <v>73.33</v>
          </cell>
        </row>
        <row r="8">
          <cell r="F8" t="str">
            <v>50100</v>
          </cell>
          <cell r="K8">
            <v>5014.13</v>
          </cell>
        </row>
        <row r="9">
          <cell r="F9" t="str">
            <v>50100</v>
          </cell>
          <cell r="K9">
            <v>18388.53</v>
          </cell>
        </row>
        <row r="10">
          <cell r="F10" t="str">
            <v>50100</v>
          </cell>
          <cell r="K10">
            <v>1860.88</v>
          </cell>
        </row>
        <row r="11">
          <cell r="F11" t="str">
            <v>50100</v>
          </cell>
          <cell r="K11">
            <v>74.75</v>
          </cell>
        </row>
        <row r="12">
          <cell r="F12" t="str">
            <v>50200</v>
          </cell>
          <cell r="K12">
            <v>126.66</v>
          </cell>
        </row>
        <row r="13">
          <cell r="F13" t="str">
            <v>50200</v>
          </cell>
          <cell r="K13">
            <v>366.73</v>
          </cell>
        </row>
        <row r="14">
          <cell r="F14" t="str">
            <v>50200</v>
          </cell>
          <cell r="K14">
            <v>0</v>
          </cell>
        </row>
        <row r="15">
          <cell r="F15" t="str">
            <v>50200</v>
          </cell>
          <cell r="K15">
            <v>396.95</v>
          </cell>
        </row>
        <row r="16">
          <cell r="F16" t="str">
            <v>50200</v>
          </cell>
          <cell r="K16">
            <v>12.03</v>
          </cell>
        </row>
        <row r="17">
          <cell r="F17" t="str">
            <v>50200</v>
          </cell>
          <cell r="K17">
            <v>34.369999999999997</v>
          </cell>
        </row>
        <row r="18">
          <cell r="F18" t="str">
            <v>50500</v>
          </cell>
          <cell r="K18">
            <v>516.55999999999995</v>
          </cell>
        </row>
        <row r="19">
          <cell r="F19" t="str">
            <v>50500</v>
          </cell>
          <cell r="K19">
            <v>23089.7</v>
          </cell>
        </row>
        <row r="20">
          <cell r="F20" t="str">
            <v>50500</v>
          </cell>
          <cell r="K20">
            <v>1667.13</v>
          </cell>
        </row>
        <row r="21">
          <cell r="F21" t="str">
            <v>50600</v>
          </cell>
          <cell r="K21">
            <v>1316.9</v>
          </cell>
        </row>
        <row r="22">
          <cell r="F22" t="str">
            <v>50600</v>
          </cell>
          <cell r="K22">
            <v>5080.71</v>
          </cell>
        </row>
        <row r="23">
          <cell r="F23" t="str">
            <v>50600</v>
          </cell>
          <cell r="K23">
            <v>661.84</v>
          </cell>
        </row>
        <row r="24">
          <cell r="F24" t="str">
            <v>50600</v>
          </cell>
          <cell r="K24">
            <v>616.84</v>
          </cell>
        </row>
        <row r="25">
          <cell r="F25" t="str">
            <v>50600</v>
          </cell>
          <cell r="K25">
            <v>135</v>
          </cell>
        </row>
        <row r="26">
          <cell r="F26" t="str">
            <v>50600</v>
          </cell>
          <cell r="K26">
            <v>733.8</v>
          </cell>
        </row>
        <row r="27">
          <cell r="F27" t="str">
            <v>50600</v>
          </cell>
          <cell r="K27">
            <v>746.55</v>
          </cell>
        </row>
        <row r="28">
          <cell r="F28" t="str">
            <v>50600</v>
          </cell>
          <cell r="K28">
            <v>1552.96</v>
          </cell>
        </row>
        <row r="29">
          <cell r="F29" t="str">
            <v>50600</v>
          </cell>
          <cell r="K29">
            <v>236.5</v>
          </cell>
        </row>
        <row r="30">
          <cell r="F30" t="str">
            <v>50600</v>
          </cell>
          <cell r="K30">
            <v>746.55</v>
          </cell>
        </row>
        <row r="31">
          <cell r="F31" t="str">
            <v>50600</v>
          </cell>
          <cell r="K31">
            <v>321.36</v>
          </cell>
        </row>
        <row r="32">
          <cell r="F32" t="str">
            <v>50600</v>
          </cell>
          <cell r="K32">
            <v>1478.71</v>
          </cell>
        </row>
        <row r="33">
          <cell r="F33" t="str">
            <v>50600</v>
          </cell>
          <cell r="K33">
            <v>253.3</v>
          </cell>
        </row>
        <row r="34">
          <cell r="F34" t="str">
            <v>50600</v>
          </cell>
          <cell r="K34">
            <v>1.37</v>
          </cell>
        </row>
        <row r="35">
          <cell r="F35" t="str">
            <v>50600</v>
          </cell>
          <cell r="K35">
            <v>1.72</v>
          </cell>
        </row>
        <row r="36">
          <cell r="F36" t="str">
            <v>50600</v>
          </cell>
          <cell r="K36">
            <v>5</v>
          </cell>
        </row>
        <row r="37">
          <cell r="F37" t="str">
            <v>51000</v>
          </cell>
          <cell r="K37">
            <v>15947.87</v>
          </cell>
        </row>
        <row r="38">
          <cell r="F38" t="str">
            <v>51100</v>
          </cell>
          <cell r="K38">
            <v>1287.23</v>
          </cell>
        </row>
        <row r="39">
          <cell r="F39" t="str">
            <v>51100</v>
          </cell>
          <cell r="K39">
            <v>32.590000000000003</v>
          </cell>
        </row>
        <row r="40">
          <cell r="F40" t="str">
            <v>51200</v>
          </cell>
          <cell r="K40">
            <v>2115.7399999999998</v>
          </cell>
        </row>
        <row r="41">
          <cell r="F41" t="str">
            <v>51200</v>
          </cell>
          <cell r="K41">
            <v>16.84</v>
          </cell>
        </row>
        <row r="42">
          <cell r="F42" t="str">
            <v>51200</v>
          </cell>
          <cell r="K42">
            <v>568.12</v>
          </cell>
        </row>
        <row r="43">
          <cell r="F43" t="str">
            <v>51200</v>
          </cell>
          <cell r="K43">
            <v>667.1</v>
          </cell>
        </row>
        <row r="44">
          <cell r="F44" t="str">
            <v>51200</v>
          </cell>
          <cell r="K44">
            <v>299.76</v>
          </cell>
        </row>
        <row r="45">
          <cell r="F45" t="str">
            <v>51200</v>
          </cell>
          <cell r="K45">
            <v>2.91</v>
          </cell>
        </row>
        <row r="46">
          <cell r="F46" t="str">
            <v>51300</v>
          </cell>
          <cell r="K46">
            <v>0</v>
          </cell>
        </row>
        <row r="47">
          <cell r="F47" t="str">
            <v>51300</v>
          </cell>
          <cell r="K47">
            <v>0</v>
          </cell>
        </row>
        <row r="48">
          <cell r="F48" t="str">
            <v>51300</v>
          </cell>
          <cell r="K48">
            <v>3435.94</v>
          </cell>
        </row>
        <row r="49">
          <cell r="F49" t="str">
            <v>51300</v>
          </cell>
          <cell r="K49">
            <v>694.18</v>
          </cell>
        </row>
        <row r="50">
          <cell r="F50" t="str">
            <v>51300</v>
          </cell>
          <cell r="K50">
            <v>518.57000000000005</v>
          </cell>
        </row>
        <row r="51">
          <cell r="F51" t="str">
            <v>51300</v>
          </cell>
          <cell r="K51">
            <v>133.35</v>
          </cell>
        </row>
        <row r="52">
          <cell r="F52" t="str">
            <v>51300</v>
          </cell>
          <cell r="K52">
            <v>74.2</v>
          </cell>
        </row>
        <row r="53">
          <cell r="F53" t="str">
            <v>51300</v>
          </cell>
          <cell r="K53">
            <v>53.95</v>
          </cell>
        </row>
        <row r="54">
          <cell r="F54" t="str">
            <v>51300</v>
          </cell>
          <cell r="K54">
            <v>275.18</v>
          </cell>
        </row>
        <row r="55">
          <cell r="F55" t="str">
            <v>51300</v>
          </cell>
          <cell r="K55">
            <v>72.319999999999993</v>
          </cell>
        </row>
        <row r="56">
          <cell r="F56" t="str">
            <v>51300</v>
          </cell>
          <cell r="K56">
            <v>39.75</v>
          </cell>
        </row>
        <row r="57">
          <cell r="F57" t="str">
            <v>51300</v>
          </cell>
          <cell r="K57">
            <v>9.81</v>
          </cell>
        </row>
        <row r="58">
          <cell r="F58" t="str">
            <v>51400</v>
          </cell>
          <cell r="K58">
            <v>726.26</v>
          </cell>
        </row>
        <row r="59">
          <cell r="F59" t="str">
            <v>51400</v>
          </cell>
          <cell r="K59">
            <v>746.37</v>
          </cell>
        </row>
        <row r="60">
          <cell r="F60" t="str">
            <v>51400</v>
          </cell>
          <cell r="K60">
            <v>180.17</v>
          </cell>
        </row>
        <row r="61">
          <cell r="F61" t="str">
            <v>51400</v>
          </cell>
          <cell r="K61">
            <v>110.68</v>
          </cell>
        </row>
        <row r="62">
          <cell r="F62" t="str">
            <v>51400</v>
          </cell>
          <cell r="K62">
            <v>10657.68</v>
          </cell>
        </row>
        <row r="63">
          <cell r="F63" t="str">
            <v>51400</v>
          </cell>
          <cell r="K63">
            <v>97.36</v>
          </cell>
        </row>
        <row r="64">
          <cell r="F64" t="str">
            <v>51400</v>
          </cell>
          <cell r="K64">
            <v>291.64999999999998</v>
          </cell>
        </row>
        <row r="65">
          <cell r="F65" t="str">
            <v>51400</v>
          </cell>
          <cell r="K65">
            <v>86.06</v>
          </cell>
        </row>
        <row r="66">
          <cell r="F66" t="str">
            <v>51400</v>
          </cell>
          <cell r="K66">
            <v>97.4</v>
          </cell>
        </row>
        <row r="67">
          <cell r="F67" t="str">
            <v>51400</v>
          </cell>
          <cell r="K67">
            <v>15.84</v>
          </cell>
        </row>
        <row r="68">
          <cell r="F68" t="str">
            <v>51400</v>
          </cell>
          <cell r="K68">
            <v>831.23</v>
          </cell>
        </row>
        <row r="69">
          <cell r="F69" t="str">
            <v>57000</v>
          </cell>
          <cell r="K69">
            <v>95.02</v>
          </cell>
        </row>
        <row r="70">
          <cell r="F70" t="str">
            <v>90000</v>
          </cell>
          <cell r="K70">
            <v>755.17</v>
          </cell>
        </row>
        <row r="71">
          <cell r="F71" t="str">
            <v>90000</v>
          </cell>
          <cell r="K71">
            <v>140.6</v>
          </cell>
        </row>
        <row r="72">
          <cell r="F72" t="str">
            <v>90000</v>
          </cell>
          <cell r="K72">
            <v>715.19</v>
          </cell>
        </row>
        <row r="73">
          <cell r="F73" t="str">
            <v>90000</v>
          </cell>
          <cell r="K73">
            <v>140.61000000000001</v>
          </cell>
        </row>
        <row r="74">
          <cell r="F74" t="str">
            <v>90000</v>
          </cell>
          <cell r="K74">
            <v>31.16</v>
          </cell>
        </row>
        <row r="75">
          <cell r="F75" t="str">
            <v>90000</v>
          </cell>
          <cell r="K75">
            <v>31.16</v>
          </cell>
        </row>
        <row r="76">
          <cell r="F76" t="str">
            <v>90000</v>
          </cell>
          <cell r="K76">
            <v>959.78</v>
          </cell>
        </row>
        <row r="77">
          <cell r="F77" t="str">
            <v>90300</v>
          </cell>
          <cell r="K77">
            <v>26.16</v>
          </cell>
        </row>
        <row r="78">
          <cell r="F78" t="str">
            <v>93000</v>
          </cell>
          <cell r="K78">
            <v>240.78</v>
          </cell>
        </row>
      </sheetData>
      <sheetData sheetId="15"/>
      <sheetData sheetId="16">
        <row r="1718">
          <cell r="F1718" t="str">
            <v>42610</v>
          </cell>
          <cell r="K1718">
            <v>152.75</v>
          </cell>
        </row>
        <row r="1719">
          <cell r="F1719" t="str">
            <v>50000</v>
          </cell>
          <cell r="K1719">
            <v>60073.120000000003</v>
          </cell>
        </row>
        <row r="1720">
          <cell r="F1720" t="str">
            <v>50000</v>
          </cell>
          <cell r="K1720">
            <v>2436.4499999999998</v>
          </cell>
        </row>
        <row r="1721">
          <cell r="F1721" t="str">
            <v>50000</v>
          </cell>
          <cell r="K1721">
            <v>174.03</v>
          </cell>
        </row>
        <row r="1722">
          <cell r="F1722" t="str">
            <v>50000</v>
          </cell>
          <cell r="K1722">
            <v>403.6</v>
          </cell>
        </row>
        <row r="1723">
          <cell r="F1723" t="str">
            <v>50000</v>
          </cell>
          <cell r="K1723">
            <v>0</v>
          </cell>
        </row>
        <row r="1724">
          <cell r="F1724" t="str">
            <v>50000</v>
          </cell>
          <cell r="K1724">
            <v>10170.450000000001</v>
          </cell>
        </row>
        <row r="1725">
          <cell r="F1725" t="str">
            <v>50000</v>
          </cell>
          <cell r="K1725">
            <v>835.95</v>
          </cell>
        </row>
        <row r="1726">
          <cell r="F1726" t="str">
            <v>50000</v>
          </cell>
          <cell r="K1726">
            <v>1443.32</v>
          </cell>
        </row>
        <row r="1727">
          <cell r="F1727" t="str">
            <v>50100</v>
          </cell>
          <cell r="K1727">
            <v>845.32</v>
          </cell>
        </row>
        <row r="1728">
          <cell r="F1728" t="str">
            <v>50100</v>
          </cell>
          <cell r="K1728">
            <v>462</v>
          </cell>
        </row>
        <row r="1729">
          <cell r="F1729" t="str">
            <v>50100</v>
          </cell>
          <cell r="K1729">
            <v>228.77</v>
          </cell>
        </row>
        <row r="1730">
          <cell r="F1730" t="str">
            <v>50100</v>
          </cell>
          <cell r="K1730">
            <v>228.77</v>
          </cell>
        </row>
        <row r="1731">
          <cell r="F1731" t="str">
            <v>50100</v>
          </cell>
          <cell r="K1731">
            <v>457.54</v>
          </cell>
        </row>
        <row r="1732">
          <cell r="F1732" t="str">
            <v>50100</v>
          </cell>
          <cell r="K1732">
            <v>79.09</v>
          </cell>
        </row>
        <row r="1733">
          <cell r="F1733" t="str">
            <v>50100</v>
          </cell>
          <cell r="K1733">
            <v>397.11</v>
          </cell>
        </row>
        <row r="1734">
          <cell r="F1734" t="str">
            <v>50100</v>
          </cell>
          <cell r="K1734">
            <v>130.41</v>
          </cell>
        </row>
        <row r="1735">
          <cell r="F1735" t="str">
            <v>50100</v>
          </cell>
          <cell r="K1735">
            <v>1390.12</v>
          </cell>
        </row>
        <row r="1736">
          <cell r="F1736" t="str">
            <v>50100</v>
          </cell>
          <cell r="K1736">
            <v>629.75</v>
          </cell>
        </row>
        <row r="1737">
          <cell r="F1737" t="str">
            <v>50100</v>
          </cell>
          <cell r="K1737">
            <v>698.52</v>
          </cell>
        </row>
        <row r="1738">
          <cell r="F1738" t="str">
            <v>50100</v>
          </cell>
          <cell r="K1738">
            <v>1066.5899999999999</v>
          </cell>
        </row>
        <row r="1739">
          <cell r="F1739" t="str">
            <v>50100</v>
          </cell>
          <cell r="K1739">
            <v>8452.39</v>
          </cell>
        </row>
        <row r="1740">
          <cell r="F1740" t="str">
            <v>50100</v>
          </cell>
          <cell r="K1740">
            <v>8008.69</v>
          </cell>
        </row>
        <row r="1741">
          <cell r="F1741" t="str">
            <v>50100</v>
          </cell>
          <cell r="K1741">
            <v>685</v>
          </cell>
        </row>
        <row r="1742">
          <cell r="F1742" t="str">
            <v>50100</v>
          </cell>
          <cell r="K1742">
            <v>17428.59</v>
          </cell>
        </row>
        <row r="1743">
          <cell r="F1743" t="str">
            <v>50100</v>
          </cell>
          <cell r="K1743">
            <v>4767.7</v>
          </cell>
        </row>
        <row r="1744">
          <cell r="F1744" t="str">
            <v>50100</v>
          </cell>
          <cell r="K1744">
            <v>908.12</v>
          </cell>
        </row>
        <row r="1745">
          <cell r="F1745" t="str">
            <v>50100</v>
          </cell>
          <cell r="K1745">
            <v>1650.29</v>
          </cell>
        </row>
        <row r="1746">
          <cell r="F1746" t="str">
            <v>50100</v>
          </cell>
          <cell r="K1746">
            <v>411.58</v>
          </cell>
        </row>
        <row r="1747">
          <cell r="F1747" t="str">
            <v>50100</v>
          </cell>
          <cell r="K1747">
            <v>437.12</v>
          </cell>
        </row>
        <row r="1748">
          <cell r="F1748" t="str">
            <v>50100</v>
          </cell>
          <cell r="K1748">
            <v>106.68</v>
          </cell>
        </row>
        <row r="1749">
          <cell r="F1749" t="str">
            <v>50100</v>
          </cell>
          <cell r="K1749">
            <v>160.02000000000001</v>
          </cell>
        </row>
        <row r="1750">
          <cell r="F1750" t="str">
            <v>50100</v>
          </cell>
          <cell r="K1750">
            <v>10816.94</v>
          </cell>
        </row>
        <row r="1751">
          <cell r="F1751" t="str">
            <v>50100</v>
          </cell>
          <cell r="K1751">
            <v>2139.7800000000002</v>
          </cell>
        </row>
        <row r="1752">
          <cell r="F1752" t="str">
            <v>50100</v>
          </cell>
          <cell r="K1752">
            <v>24893.32</v>
          </cell>
        </row>
        <row r="1753">
          <cell r="F1753" t="str">
            <v>50100</v>
          </cell>
          <cell r="K1753">
            <v>15154.34</v>
          </cell>
        </row>
        <row r="1754">
          <cell r="F1754" t="str">
            <v>50100</v>
          </cell>
          <cell r="K1754">
            <v>636.11</v>
          </cell>
        </row>
        <row r="1755">
          <cell r="F1755" t="str">
            <v>50100</v>
          </cell>
          <cell r="K1755">
            <v>251.7</v>
          </cell>
        </row>
        <row r="1756">
          <cell r="F1756" t="str">
            <v>50100</v>
          </cell>
          <cell r="K1756">
            <v>180.57</v>
          </cell>
        </row>
        <row r="1757">
          <cell r="F1757" t="str">
            <v>50100</v>
          </cell>
          <cell r="K1757">
            <v>19790.8</v>
          </cell>
        </row>
        <row r="1758">
          <cell r="F1758" t="str">
            <v>50100</v>
          </cell>
          <cell r="K1758">
            <v>18823.900000000001</v>
          </cell>
        </row>
        <row r="1759">
          <cell r="F1759" t="str">
            <v>50100</v>
          </cell>
          <cell r="K1759">
            <v>233.58</v>
          </cell>
        </row>
        <row r="1760">
          <cell r="F1760" t="str">
            <v>50100</v>
          </cell>
          <cell r="K1760">
            <v>13035.03</v>
          </cell>
        </row>
        <row r="1761">
          <cell r="F1761" t="str">
            <v>50100</v>
          </cell>
          <cell r="K1761">
            <v>4653.01</v>
          </cell>
        </row>
        <row r="1762">
          <cell r="F1762" t="str">
            <v>50100</v>
          </cell>
          <cell r="K1762">
            <v>50.9</v>
          </cell>
        </row>
        <row r="1763">
          <cell r="F1763" t="str">
            <v>50100</v>
          </cell>
          <cell r="K1763">
            <v>732.75</v>
          </cell>
        </row>
        <row r="1764">
          <cell r="F1764" t="str">
            <v>50100</v>
          </cell>
          <cell r="K1764">
            <v>1542.55</v>
          </cell>
        </row>
        <row r="1765">
          <cell r="F1765" t="str">
            <v>50100</v>
          </cell>
          <cell r="K1765">
            <v>195.22</v>
          </cell>
        </row>
        <row r="1766">
          <cell r="F1766" t="str">
            <v>50100</v>
          </cell>
          <cell r="K1766">
            <v>93.81</v>
          </cell>
        </row>
        <row r="1767">
          <cell r="F1767" t="str">
            <v>50100</v>
          </cell>
          <cell r="K1767">
            <v>5526.57</v>
          </cell>
        </row>
        <row r="1768">
          <cell r="F1768" t="str">
            <v>50100</v>
          </cell>
          <cell r="K1768">
            <v>200</v>
          </cell>
        </row>
        <row r="1769">
          <cell r="F1769" t="str">
            <v>50100</v>
          </cell>
          <cell r="K1769">
            <v>5503.67</v>
          </cell>
        </row>
        <row r="1770">
          <cell r="F1770" t="str">
            <v>50100</v>
          </cell>
          <cell r="K1770">
            <v>4624.88</v>
          </cell>
        </row>
        <row r="1771">
          <cell r="F1771" t="str">
            <v>50100</v>
          </cell>
          <cell r="K1771">
            <v>1019.8</v>
          </cell>
        </row>
        <row r="1772">
          <cell r="F1772" t="str">
            <v>50100</v>
          </cell>
          <cell r="K1772">
            <v>7898.47</v>
          </cell>
        </row>
        <row r="1773">
          <cell r="F1773" t="str">
            <v>50100</v>
          </cell>
          <cell r="K1773">
            <v>192.26</v>
          </cell>
        </row>
        <row r="1774">
          <cell r="F1774" t="str">
            <v>50100</v>
          </cell>
          <cell r="K1774">
            <v>80.010000000000005</v>
          </cell>
        </row>
        <row r="1775">
          <cell r="F1775" t="str">
            <v>50100</v>
          </cell>
          <cell r="K1775">
            <v>386</v>
          </cell>
        </row>
        <row r="1776">
          <cell r="F1776" t="str">
            <v>50100</v>
          </cell>
          <cell r="K1776">
            <v>980.88</v>
          </cell>
        </row>
        <row r="1777">
          <cell r="F1777" t="str">
            <v>50100</v>
          </cell>
          <cell r="K1777">
            <v>1333.54</v>
          </cell>
        </row>
        <row r="1778">
          <cell r="F1778" t="str">
            <v>50100</v>
          </cell>
          <cell r="K1778">
            <v>692.28</v>
          </cell>
        </row>
        <row r="1779">
          <cell r="F1779" t="str">
            <v>50100</v>
          </cell>
          <cell r="K1779">
            <v>2577.88</v>
          </cell>
        </row>
        <row r="1780">
          <cell r="F1780" t="str">
            <v>50100</v>
          </cell>
          <cell r="K1780">
            <v>13637.6</v>
          </cell>
        </row>
        <row r="1781">
          <cell r="F1781" t="str">
            <v>50100</v>
          </cell>
          <cell r="K1781">
            <v>74.66</v>
          </cell>
        </row>
        <row r="1782">
          <cell r="F1782" t="str">
            <v>50100</v>
          </cell>
          <cell r="K1782">
            <v>418.52</v>
          </cell>
        </row>
        <row r="1783">
          <cell r="F1783" t="str">
            <v>50100</v>
          </cell>
          <cell r="K1783">
            <v>100.43</v>
          </cell>
        </row>
        <row r="1784">
          <cell r="F1784" t="str">
            <v>50100</v>
          </cell>
          <cell r="K1784">
            <v>979.8</v>
          </cell>
        </row>
        <row r="1785">
          <cell r="F1785" t="str">
            <v>50100</v>
          </cell>
          <cell r="K1785">
            <v>6.85</v>
          </cell>
        </row>
        <row r="1786">
          <cell r="F1786" t="str">
            <v>50100</v>
          </cell>
          <cell r="K1786">
            <v>8.4499999999999993</v>
          </cell>
        </row>
        <row r="1787">
          <cell r="F1787" t="str">
            <v>50100</v>
          </cell>
          <cell r="K1787">
            <v>10.35</v>
          </cell>
        </row>
        <row r="1788">
          <cell r="F1788" t="str">
            <v>50100</v>
          </cell>
          <cell r="K1788">
            <v>10.46</v>
          </cell>
        </row>
        <row r="1789">
          <cell r="F1789" t="str">
            <v>50100</v>
          </cell>
          <cell r="K1789">
            <v>20.8</v>
          </cell>
        </row>
        <row r="1790">
          <cell r="F1790" t="str">
            <v>50100</v>
          </cell>
          <cell r="K1790">
            <v>61.04</v>
          </cell>
        </row>
        <row r="1791">
          <cell r="F1791" t="str">
            <v>50100</v>
          </cell>
          <cell r="K1791">
            <v>3.61</v>
          </cell>
        </row>
        <row r="1792">
          <cell r="F1792" t="str">
            <v>50100</v>
          </cell>
          <cell r="K1792">
            <v>347.37</v>
          </cell>
        </row>
        <row r="1793">
          <cell r="F1793" t="str">
            <v>50100</v>
          </cell>
          <cell r="K1793">
            <v>351.8</v>
          </cell>
        </row>
        <row r="1794">
          <cell r="F1794" t="str">
            <v>50100</v>
          </cell>
          <cell r="K1794">
            <v>129.84</v>
          </cell>
        </row>
        <row r="1795">
          <cell r="F1795" t="str">
            <v>50100</v>
          </cell>
          <cell r="K1795">
            <v>591.52</v>
          </cell>
        </row>
        <row r="1796">
          <cell r="F1796" t="str">
            <v>50100</v>
          </cell>
          <cell r="K1796">
            <v>397.39</v>
          </cell>
        </row>
        <row r="1797">
          <cell r="F1797" t="str">
            <v>50100</v>
          </cell>
          <cell r="K1797">
            <v>0</v>
          </cell>
        </row>
        <row r="1798">
          <cell r="F1798" t="str">
            <v>50100</v>
          </cell>
          <cell r="K1798">
            <v>1.41</v>
          </cell>
        </row>
        <row r="1799">
          <cell r="F1799" t="str">
            <v>50100</v>
          </cell>
          <cell r="K1799">
            <v>1.93</v>
          </cell>
        </row>
        <row r="1800">
          <cell r="F1800" t="str">
            <v>50100</v>
          </cell>
          <cell r="K1800">
            <v>16.940000000000001</v>
          </cell>
        </row>
        <row r="1801">
          <cell r="F1801" t="str">
            <v>50100</v>
          </cell>
          <cell r="K1801">
            <v>525.16999999999996</v>
          </cell>
        </row>
        <row r="1802">
          <cell r="F1802" t="str">
            <v>50100</v>
          </cell>
          <cell r="K1802">
            <v>277.55</v>
          </cell>
        </row>
        <row r="1803">
          <cell r="F1803" t="str">
            <v>50100</v>
          </cell>
          <cell r="K1803">
            <v>26.05</v>
          </cell>
        </row>
        <row r="1804">
          <cell r="F1804" t="str">
            <v>50100</v>
          </cell>
          <cell r="K1804">
            <v>8.23</v>
          </cell>
        </row>
        <row r="1805">
          <cell r="F1805" t="str">
            <v>50100</v>
          </cell>
          <cell r="K1805">
            <v>989.94</v>
          </cell>
        </row>
        <row r="1806">
          <cell r="F1806" t="str">
            <v>50100</v>
          </cell>
          <cell r="K1806">
            <v>1174.83</v>
          </cell>
        </row>
        <row r="1807">
          <cell r="F1807" t="str">
            <v>50100</v>
          </cell>
          <cell r="K1807">
            <v>24.36</v>
          </cell>
        </row>
        <row r="1808">
          <cell r="F1808" t="str">
            <v>50100</v>
          </cell>
          <cell r="K1808">
            <v>915.76</v>
          </cell>
        </row>
        <row r="1809">
          <cell r="F1809" t="str">
            <v>50100</v>
          </cell>
          <cell r="K1809">
            <v>277.91000000000003</v>
          </cell>
        </row>
        <row r="1810">
          <cell r="F1810" t="str">
            <v>50100</v>
          </cell>
          <cell r="K1810">
            <v>2.82</v>
          </cell>
        </row>
        <row r="1811">
          <cell r="F1811" t="str">
            <v>50100</v>
          </cell>
          <cell r="K1811">
            <v>4.79</v>
          </cell>
        </row>
        <row r="1812">
          <cell r="F1812" t="str">
            <v>50100</v>
          </cell>
          <cell r="K1812">
            <v>4.5999999999999996</v>
          </cell>
        </row>
        <row r="1813">
          <cell r="F1813" t="str">
            <v>50100</v>
          </cell>
          <cell r="K1813">
            <v>45.1</v>
          </cell>
        </row>
        <row r="1814">
          <cell r="F1814" t="str">
            <v>50200</v>
          </cell>
          <cell r="K1814">
            <v>1848.58</v>
          </cell>
        </row>
        <row r="1815">
          <cell r="F1815" t="str">
            <v>50200</v>
          </cell>
          <cell r="K1815">
            <v>2647.72</v>
          </cell>
        </row>
        <row r="1816">
          <cell r="F1816" t="str">
            <v>50200</v>
          </cell>
          <cell r="K1816">
            <v>39.35</v>
          </cell>
        </row>
        <row r="1817">
          <cell r="F1817" t="str">
            <v>50500</v>
          </cell>
          <cell r="K1817">
            <v>375.68</v>
          </cell>
        </row>
        <row r="1818">
          <cell r="F1818" t="str">
            <v>50500</v>
          </cell>
          <cell r="K1818">
            <v>704.4</v>
          </cell>
        </row>
        <row r="1819">
          <cell r="F1819" t="str">
            <v>50500</v>
          </cell>
          <cell r="K1819">
            <v>704.4</v>
          </cell>
        </row>
        <row r="1820">
          <cell r="F1820" t="str">
            <v>50500</v>
          </cell>
          <cell r="K1820">
            <v>1715.83</v>
          </cell>
        </row>
        <row r="1821">
          <cell r="F1821" t="str">
            <v>50500</v>
          </cell>
          <cell r="K1821">
            <v>28681.94</v>
          </cell>
        </row>
        <row r="1822">
          <cell r="F1822" t="str">
            <v>50500</v>
          </cell>
          <cell r="K1822">
            <v>53424.800000000003</v>
          </cell>
        </row>
        <row r="1823">
          <cell r="F1823" t="str">
            <v>50500</v>
          </cell>
          <cell r="K1823">
            <v>20583.89</v>
          </cell>
        </row>
        <row r="1824">
          <cell r="F1824" t="str">
            <v>50500</v>
          </cell>
          <cell r="K1824">
            <v>1146.32</v>
          </cell>
        </row>
        <row r="1825">
          <cell r="F1825" t="str">
            <v>50500</v>
          </cell>
          <cell r="K1825">
            <v>2402.37</v>
          </cell>
        </row>
        <row r="1826">
          <cell r="F1826" t="str">
            <v>50500</v>
          </cell>
          <cell r="K1826">
            <v>231.27</v>
          </cell>
        </row>
        <row r="1827">
          <cell r="F1827" t="str">
            <v>50600</v>
          </cell>
          <cell r="K1827">
            <v>109.57</v>
          </cell>
        </row>
        <row r="1828">
          <cell r="F1828" t="str">
            <v>50600</v>
          </cell>
          <cell r="K1828">
            <v>2105.9299999999998</v>
          </cell>
        </row>
        <row r="1829">
          <cell r="F1829" t="str">
            <v>50600</v>
          </cell>
          <cell r="K1829">
            <v>241.76</v>
          </cell>
        </row>
        <row r="1830">
          <cell r="F1830" t="str">
            <v>50600</v>
          </cell>
          <cell r="K1830">
            <v>3513.96</v>
          </cell>
        </row>
        <row r="1831">
          <cell r="F1831" t="str">
            <v>50600</v>
          </cell>
          <cell r="K1831">
            <v>134.22</v>
          </cell>
        </row>
        <row r="1832">
          <cell r="F1832" t="str">
            <v>50600</v>
          </cell>
          <cell r="K1832">
            <v>1325.14</v>
          </cell>
        </row>
        <row r="1833">
          <cell r="F1833" t="str">
            <v>50600</v>
          </cell>
          <cell r="K1833">
            <v>6528.02</v>
          </cell>
        </row>
        <row r="1834">
          <cell r="F1834" t="str">
            <v>50600</v>
          </cell>
          <cell r="K1834">
            <v>3326.12</v>
          </cell>
        </row>
        <row r="1835">
          <cell r="F1835" t="str">
            <v>50600</v>
          </cell>
          <cell r="K1835">
            <v>58710.66</v>
          </cell>
        </row>
        <row r="1836">
          <cell r="F1836" t="str">
            <v>50600</v>
          </cell>
          <cell r="K1836">
            <v>1469.69</v>
          </cell>
        </row>
        <row r="1837">
          <cell r="F1837" t="str">
            <v>50600</v>
          </cell>
          <cell r="K1837">
            <v>0</v>
          </cell>
        </row>
        <row r="1838">
          <cell r="F1838" t="str">
            <v>50600</v>
          </cell>
          <cell r="K1838">
            <v>0</v>
          </cell>
        </row>
        <row r="1839">
          <cell r="F1839" t="str">
            <v>50600</v>
          </cell>
          <cell r="K1839">
            <v>1781.92</v>
          </cell>
        </row>
        <row r="1840">
          <cell r="F1840" t="str">
            <v>50600</v>
          </cell>
          <cell r="K1840">
            <v>132.66</v>
          </cell>
        </row>
        <row r="1841">
          <cell r="F1841" t="str">
            <v>50600</v>
          </cell>
          <cell r="K1841">
            <v>176.88</v>
          </cell>
        </row>
        <row r="1842">
          <cell r="F1842" t="str">
            <v>50600</v>
          </cell>
          <cell r="K1842">
            <v>154.29</v>
          </cell>
        </row>
        <row r="1843">
          <cell r="F1843" t="str">
            <v>50600</v>
          </cell>
          <cell r="K1843">
            <v>257.13</v>
          </cell>
        </row>
        <row r="1844">
          <cell r="F1844" t="str">
            <v>50600</v>
          </cell>
          <cell r="K1844">
            <v>18104.560000000001</v>
          </cell>
        </row>
        <row r="1845">
          <cell r="F1845" t="str">
            <v>50600</v>
          </cell>
          <cell r="K1845">
            <v>192.2</v>
          </cell>
        </row>
        <row r="1846">
          <cell r="F1846" t="str">
            <v>50600</v>
          </cell>
          <cell r="K1846">
            <v>851.92</v>
          </cell>
        </row>
        <row r="1847">
          <cell r="F1847" t="str">
            <v>50600</v>
          </cell>
          <cell r="K1847">
            <v>660.45</v>
          </cell>
        </row>
        <row r="1848">
          <cell r="F1848" t="str">
            <v>50600</v>
          </cell>
          <cell r="K1848">
            <v>772.08</v>
          </cell>
        </row>
        <row r="1849">
          <cell r="F1849" t="str">
            <v>50600</v>
          </cell>
          <cell r="K1849">
            <v>2074.87</v>
          </cell>
        </row>
        <row r="1850">
          <cell r="F1850" t="str">
            <v>50600</v>
          </cell>
          <cell r="K1850">
            <v>0</v>
          </cell>
        </row>
        <row r="1851">
          <cell r="F1851" t="str">
            <v>50600</v>
          </cell>
          <cell r="K1851">
            <v>12255.22</v>
          </cell>
        </row>
        <row r="1852">
          <cell r="F1852" t="str">
            <v>50600</v>
          </cell>
          <cell r="K1852">
            <v>50.28</v>
          </cell>
        </row>
        <row r="1853">
          <cell r="F1853" t="str">
            <v>50600</v>
          </cell>
          <cell r="K1853">
            <v>71.58</v>
          </cell>
        </row>
        <row r="1854">
          <cell r="F1854" t="str">
            <v>50600</v>
          </cell>
          <cell r="K1854">
            <v>-132.15</v>
          </cell>
        </row>
        <row r="1855">
          <cell r="F1855" t="str">
            <v>50600</v>
          </cell>
          <cell r="K1855">
            <v>28995.1</v>
          </cell>
        </row>
        <row r="1856">
          <cell r="F1856" t="str">
            <v>50600</v>
          </cell>
          <cell r="K1856">
            <v>121.58</v>
          </cell>
        </row>
        <row r="1857">
          <cell r="F1857" t="str">
            <v>50600</v>
          </cell>
          <cell r="K1857">
            <v>41.49</v>
          </cell>
        </row>
        <row r="1858">
          <cell r="F1858" t="str">
            <v>50600</v>
          </cell>
          <cell r="K1858">
            <v>41.49</v>
          </cell>
        </row>
        <row r="1859">
          <cell r="F1859" t="str">
            <v>50600</v>
          </cell>
          <cell r="K1859">
            <v>581.91999999999996</v>
          </cell>
        </row>
        <row r="1860">
          <cell r="F1860" t="str">
            <v>50600</v>
          </cell>
          <cell r="K1860">
            <v>1359.89</v>
          </cell>
        </row>
        <row r="1861">
          <cell r="F1861" t="str">
            <v>50600</v>
          </cell>
          <cell r="K1861">
            <v>443.62</v>
          </cell>
        </row>
        <row r="1862">
          <cell r="F1862" t="str">
            <v>50600</v>
          </cell>
          <cell r="K1862">
            <v>566.85</v>
          </cell>
        </row>
        <row r="1863">
          <cell r="F1863" t="str">
            <v>50600</v>
          </cell>
          <cell r="K1863">
            <v>16.89</v>
          </cell>
        </row>
        <row r="1864">
          <cell r="F1864" t="str">
            <v>50600</v>
          </cell>
          <cell r="K1864">
            <v>15.26</v>
          </cell>
        </row>
        <row r="1865">
          <cell r="F1865" t="str">
            <v>50600</v>
          </cell>
          <cell r="K1865">
            <v>6.19</v>
          </cell>
        </row>
        <row r="1866">
          <cell r="F1866" t="str">
            <v>50600</v>
          </cell>
          <cell r="K1866">
            <v>83.65</v>
          </cell>
        </row>
        <row r="1867">
          <cell r="F1867" t="str">
            <v>50600</v>
          </cell>
          <cell r="K1867">
            <v>61.15</v>
          </cell>
        </row>
        <row r="1868">
          <cell r="F1868" t="str">
            <v>50600</v>
          </cell>
          <cell r="K1868">
            <v>26.65</v>
          </cell>
        </row>
        <row r="1869">
          <cell r="F1869" t="str">
            <v>50600</v>
          </cell>
          <cell r="K1869">
            <v>8.69</v>
          </cell>
        </row>
        <row r="1870">
          <cell r="F1870" t="str">
            <v>50600</v>
          </cell>
          <cell r="K1870">
            <v>46.05</v>
          </cell>
        </row>
        <row r="1871">
          <cell r="F1871" t="str">
            <v>50600</v>
          </cell>
          <cell r="K1871">
            <v>12.57</v>
          </cell>
        </row>
        <row r="1872">
          <cell r="F1872" t="str">
            <v>50600</v>
          </cell>
          <cell r="K1872">
            <v>265.33999999999997</v>
          </cell>
        </row>
        <row r="1873">
          <cell r="F1873" t="str">
            <v>50600</v>
          </cell>
          <cell r="K1873">
            <v>7.9</v>
          </cell>
        </row>
        <row r="1874">
          <cell r="F1874" t="str">
            <v>51100</v>
          </cell>
          <cell r="K1874">
            <v>0</v>
          </cell>
        </row>
        <row r="1875">
          <cell r="F1875" t="str">
            <v>51100</v>
          </cell>
          <cell r="K1875">
            <v>149.32</v>
          </cell>
        </row>
        <row r="1876">
          <cell r="F1876" t="str">
            <v>51100</v>
          </cell>
          <cell r="K1876">
            <v>369.33</v>
          </cell>
        </row>
        <row r="1877">
          <cell r="F1877" t="str">
            <v>51100</v>
          </cell>
          <cell r="K1877">
            <v>871.07</v>
          </cell>
        </row>
        <row r="1878">
          <cell r="F1878" t="str">
            <v>51100</v>
          </cell>
          <cell r="K1878">
            <v>895.54</v>
          </cell>
        </row>
        <row r="1879">
          <cell r="F1879" t="str">
            <v>51100</v>
          </cell>
          <cell r="K1879">
            <v>2751.48</v>
          </cell>
        </row>
        <row r="1880">
          <cell r="F1880" t="str">
            <v>51100</v>
          </cell>
          <cell r="K1880">
            <v>632.01</v>
          </cell>
        </row>
        <row r="1881">
          <cell r="F1881" t="str">
            <v>51100</v>
          </cell>
          <cell r="K1881">
            <v>3458.33</v>
          </cell>
        </row>
        <row r="1882">
          <cell r="F1882" t="str">
            <v>51100</v>
          </cell>
          <cell r="K1882">
            <v>2.1</v>
          </cell>
        </row>
        <row r="1883">
          <cell r="F1883" t="str">
            <v>51100</v>
          </cell>
          <cell r="K1883">
            <v>1.5</v>
          </cell>
        </row>
        <row r="1884">
          <cell r="F1884" t="str">
            <v>51100</v>
          </cell>
          <cell r="K1884">
            <v>0.73</v>
          </cell>
        </row>
        <row r="1885">
          <cell r="F1885" t="str">
            <v>51100</v>
          </cell>
          <cell r="K1885">
            <v>30.97</v>
          </cell>
        </row>
        <row r="1886">
          <cell r="F1886" t="str">
            <v>51100</v>
          </cell>
          <cell r="K1886">
            <v>48.89</v>
          </cell>
        </row>
        <row r="1887">
          <cell r="F1887" t="str">
            <v>51200</v>
          </cell>
          <cell r="K1887">
            <v>360.68</v>
          </cell>
        </row>
        <row r="1888">
          <cell r="F1888" t="str">
            <v>51200</v>
          </cell>
          <cell r="K1888">
            <v>20.12</v>
          </cell>
        </row>
        <row r="1889">
          <cell r="F1889" t="str">
            <v>51200</v>
          </cell>
          <cell r="K1889">
            <v>460.24</v>
          </cell>
        </row>
        <row r="1890">
          <cell r="F1890" t="str">
            <v>51200</v>
          </cell>
          <cell r="K1890">
            <v>3747.73</v>
          </cell>
        </row>
        <row r="1891">
          <cell r="F1891" t="str">
            <v>51200</v>
          </cell>
          <cell r="K1891">
            <v>4773.2700000000004</v>
          </cell>
        </row>
        <row r="1892">
          <cell r="F1892" t="str">
            <v>51200</v>
          </cell>
          <cell r="K1892">
            <v>23750.31</v>
          </cell>
        </row>
        <row r="1893">
          <cell r="F1893" t="str">
            <v>51200</v>
          </cell>
          <cell r="K1893">
            <v>6204.95</v>
          </cell>
        </row>
        <row r="1894">
          <cell r="F1894" t="str">
            <v>51200</v>
          </cell>
          <cell r="K1894">
            <v>3988.08</v>
          </cell>
        </row>
        <row r="1895">
          <cell r="F1895" t="str">
            <v>51200</v>
          </cell>
          <cell r="K1895">
            <v>179.68</v>
          </cell>
        </row>
        <row r="1896">
          <cell r="F1896" t="str">
            <v>51200</v>
          </cell>
          <cell r="K1896">
            <v>120.52</v>
          </cell>
        </row>
        <row r="1897">
          <cell r="F1897" t="str">
            <v>51200</v>
          </cell>
          <cell r="K1897">
            <v>365.01</v>
          </cell>
        </row>
        <row r="1898">
          <cell r="F1898" t="str">
            <v>51200</v>
          </cell>
          <cell r="K1898">
            <v>95.12</v>
          </cell>
        </row>
        <row r="1899">
          <cell r="F1899" t="str">
            <v>51200</v>
          </cell>
          <cell r="K1899">
            <v>1.61</v>
          </cell>
        </row>
        <row r="1900">
          <cell r="F1900" t="str">
            <v>51200</v>
          </cell>
          <cell r="K1900">
            <v>39.26</v>
          </cell>
        </row>
        <row r="1901">
          <cell r="F1901" t="str">
            <v>51200</v>
          </cell>
          <cell r="K1901">
            <v>831.54</v>
          </cell>
        </row>
        <row r="1902">
          <cell r="F1902" t="str">
            <v>51200</v>
          </cell>
          <cell r="K1902">
            <v>12.45</v>
          </cell>
        </row>
        <row r="1903">
          <cell r="F1903" t="str">
            <v>51200</v>
          </cell>
          <cell r="K1903">
            <v>156.53</v>
          </cell>
        </row>
        <row r="1904">
          <cell r="F1904" t="str">
            <v>51200</v>
          </cell>
          <cell r="K1904">
            <v>53.25</v>
          </cell>
        </row>
        <row r="1905">
          <cell r="F1905" t="str">
            <v>51300</v>
          </cell>
          <cell r="K1905">
            <v>1341.21</v>
          </cell>
        </row>
        <row r="1906">
          <cell r="F1906" t="str">
            <v>51300</v>
          </cell>
          <cell r="K1906">
            <v>0</v>
          </cell>
        </row>
        <row r="1907">
          <cell r="F1907" t="str">
            <v>51300</v>
          </cell>
          <cell r="K1907">
            <v>459.86</v>
          </cell>
        </row>
        <row r="1908">
          <cell r="F1908" t="str">
            <v>51300</v>
          </cell>
          <cell r="K1908">
            <v>1164.98</v>
          </cell>
        </row>
        <row r="1909">
          <cell r="F1909" t="str">
            <v>51300</v>
          </cell>
          <cell r="K1909">
            <v>214.6</v>
          </cell>
        </row>
        <row r="1910">
          <cell r="F1910" t="str">
            <v>51300</v>
          </cell>
          <cell r="K1910">
            <v>13.18</v>
          </cell>
        </row>
        <row r="1911">
          <cell r="F1911" t="str">
            <v>51300</v>
          </cell>
          <cell r="K1911">
            <v>74.66</v>
          </cell>
        </row>
        <row r="1912">
          <cell r="F1912" t="str">
            <v>51300</v>
          </cell>
          <cell r="K1912">
            <v>323.16000000000003</v>
          </cell>
        </row>
        <row r="1913">
          <cell r="F1913" t="str">
            <v>51300</v>
          </cell>
          <cell r="K1913">
            <v>7934.28</v>
          </cell>
        </row>
        <row r="1914">
          <cell r="F1914" t="str">
            <v>51300</v>
          </cell>
          <cell r="K1914">
            <v>10114.040000000001</v>
          </cell>
        </row>
        <row r="1915">
          <cell r="F1915" t="str">
            <v>51300</v>
          </cell>
          <cell r="K1915">
            <v>6636.2</v>
          </cell>
        </row>
        <row r="1916">
          <cell r="F1916" t="str">
            <v>51300</v>
          </cell>
          <cell r="K1916">
            <v>969.53</v>
          </cell>
        </row>
        <row r="1917">
          <cell r="F1917" t="str">
            <v>51300</v>
          </cell>
          <cell r="K1917">
            <v>3069.36</v>
          </cell>
        </row>
        <row r="1918">
          <cell r="F1918" t="str">
            <v>51300</v>
          </cell>
          <cell r="K1918">
            <v>1585.27</v>
          </cell>
        </row>
        <row r="1919">
          <cell r="F1919" t="str">
            <v>51300</v>
          </cell>
          <cell r="K1919">
            <v>335.99</v>
          </cell>
        </row>
        <row r="1920">
          <cell r="F1920" t="str">
            <v>51300</v>
          </cell>
          <cell r="K1920">
            <v>1605.29</v>
          </cell>
        </row>
        <row r="1921">
          <cell r="F1921" t="str">
            <v>51300</v>
          </cell>
          <cell r="K1921">
            <v>192.76</v>
          </cell>
        </row>
        <row r="1922">
          <cell r="F1922" t="str">
            <v>51300</v>
          </cell>
          <cell r="K1922">
            <v>424.82</v>
          </cell>
        </row>
        <row r="1923">
          <cell r="F1923" t="str">
            <v>51300</v>
          </cell>
          <cell r="K1923">
            <v>480.18</v>
          </cell>
        </row>
        <row r="1924">
          <cell r="F1924" t="str">
            <v>51300</v>
          </cell>
          <cell r="K1924">
            <v>49.49</v>
          </cell>
        </row>
        <row r="1925">
          <cell r="F1925" t="str">
            <v>51300</v>
          </cell>
          <cell r="K1925">
            <v>4</v>
          </cell>
        </row>
        <row r="1926">
          <cell r="F1926" t="str">
            <v>51300</v>
          </cell>
          <cell r="K1926">
            <v>54.39</v>
          </cell>
        </row>
        <row r="1927">
          <cell r="F1927" t="str">
            <v>51300</v>
          </cell>
          <cell r="K1927">
            <v>1015.88</v>
          </cell>
        </row>
        <row r="1928">
          <cell r="F1928" t="str">
            <v>51300</v>
          </cell>
          <cell r="K1928">
            <v>55.99</v>
          </cell>
        </row>
        <row r="1929">
          <cell r="F1929" t="str">
            <v>51300</v>
          </cell>
          <cell r="K1929">
            <v>10.57</v>
          </cell>
        </row>
        <row r="1930">
          <cell r="F1930" t="str">
            <v>51300</v>
          </cell>
          <cell r="K1930">
            <v>69.88</v>
          </cell>
        </row>
        <row r="1931">
          <cell r="F1931" t="str">
            <v>51300</v>
          </cell>
          <cell r="K1931">
            <v>2.41</v>
          </cell>
        </row>
        <row r="1932">
          <cell r="F1932" t="str">
            <v>51400</v>
          </cell>
          <cell r="K1932">
            <v>399.83</v>
          </cell>
        </row>
        <row r="1933">
          <cell r="F1933" t="str">
            <v>51400</v>
          </cell>
          <cell r="K1933">
            <v>583.57000000000005</v>
          </cell>
        </row>
        <row r="1934">
          <cell r="F1934" t="str">
            <v>51400</v>
          </cell>
          <cell r="K1934">
            <v>395.52</v>
          </cell>
        </row>
        <row r="1935">
          <cell r="F1935" t="str">
            <v>51400</v>
          </cell>
          <cell r="K1935">
            <v>444.96</v>
          </cell>
        </row>
        <row r="1936">
          <cell r="F1936" t="str">
            <v>51400</v>
          </cell>
          <cell r="K1936">
            <v>412.8</v>
          </cell>
        </row>
        <row r="1937">
          <cell r="F1937" t="str">
            <v>51400</v>
          </cell>
          <cell r="K1937">
            <v>73.5</v>
          </cell>
        </row>
        <row r="1938">
          <cell r="F1938" t="str">
            <v>51400</v>
          </cell>
          <cell r="K1938">
            <v>899.4</v>
          </cell>
        </row>
        <row r="1939">
          <cell r="F1939" t="str">
            <v>51400</v>
          </cell>
          <cell r="K1939">
            <v>345.02</v>
          </cell>
        </row>
        <row r="1940">
          <cell r="F1940" t="str">
            <v>51400</v>
          </cell>
          <cell r="K1940">
            <v>7594.94</v>
          </cell>
        </row>
        <row r="1941">
          <cell r="F1941" t="str">
            <v>51400</v>
          </cell>
          <cell r="K1941">
            <v>301.13</v>
          </cell>
        </row>
        <row r="1942">
          <cell r="F1942" t="str">
            <v>51400</v>
          </cell>
          <cell r="K1942">
            <v>397.9</v>
          </cell>
        </row>
        <row r="1943">
          <cell r="F1943" t="str">
            <v>51400</v>
          </cell>
          <cell r="K1943">
            <v>301.92</v>
          </cell>
        </row>
        <row r="1944">
          <cell r="F1944" t="str">
            <v>51400</v>
          </cell>
          <cell r="K1944">
            <v>555.35</v>
          </cell>
        </row>
        <row r="1945">
          <cell r="F1945" t="str">
            <v>51400</v>
          </cell>
          <cell r="K1945">
            <v>59.84</v>
          </cell>
        </row>
        <row r="1946">
          <cell r="F1946" t="str">
            <v>51400</v>
          </cell>
          <cell r="K1946">
            <v>62.74</v>
          </cell>
        </row>
        <row r="1947">
          <cell r="F1947" t="str">
            <v>51400</v>
          </cell>
          <cell r="K1947">
            <v>484.05</v>
          </cell>
        </row>
        <row r="1948">
          <cell r="F1948" t="str">
            <v>51400</v>
          </cell>
          <cell r="K1948">
            <v>7652.02</v>
          </cell>
        </row>
        <row r="1949">
          <cell r="F1949" t="str">
            <v>51400</v>
          </cell>
          <cell r="K1949">
            <v>4995.68</v>
          </cell>
        </row>
        <row r="1950">
          <cell r="F1950" t="str">
            <v>51400</v>
          </cell>
          <cell r="K1950">
            <v>26355.51</v>
          </cell>
        </row>
        <row r="1951">
          <cell r="F1951" t="str">
            <v>51400</v>
          </cell>
          <cell r="K1951">
            <v>649.91999999999996</v>
          </cell>
        </row>
        <row r="1952">
          <cell r="F1952" t="str">
            <v>51400</v>
          </cell>
          <cell r="K1952">
            <v>770.45</v>
          </cell>
        </row>
        <row r="1953">
          <cell r="F1953" t="str">
            <v>51400</v>
          </cell>
          <cell r="K1953">
            <v>1.51</v>
          </cell>
        </row>
        <row r="1954">
          <cell r="F1954" t="str">
            <v>51400</v>
          </cell>
          <cell r="K1954">
            <v>30.84</v>
          </cell>
        </row>
        <row r="1955">
          <cell r="F1955" t="str">
            <v>51400</v>
          </cell>
          <cell r="K1955">
            <v>1.37</v>
          </cell>
        </row>
        <row r="1956">
          <cell r="F1956" t="str">
            <v>51400</v>
          </cell>
          <cell r="K1956">
            <v>45.07</v>
          </cell>
        </row>
        <row r="1957">
          <cell r="F1957" t="str">
            <v>51400</v>
          </cell>
          <cell r="K1957">
            <v>1.96</v>
          </cell>
        </row>
        <row r="1958">
          <cell r="F1958" t="str">
            <v>51400</v>
          </cell>
          <cell r="K1958">
            <v>8.85</v>
          </cell>
        </row>
        <row r="1959">
          <cell r="F1959" t="str">
            <v>51400</v>
          </cell>
          <cell r="K1959">
            <v>126.22</v>
          </cell>
        </row>
        <row r="1960">
          <cell r="F1960" t="str">
            <v>51400</v>
          </cell>
          <cell r="K1960">
            <v>6.84</v>
          </cell>
        </row>
        <row r="1961">
          <cell r="F1961" t="str">
            <v>51400</v>
          </cell>
          <cell r="K1961">
            <v>241.39</v>
          </cell>
        </row>
        <row r="1962">
          <cell r="F1962" t="str">
            <v>57000</v>
          </cell>
          <cell r="K1962">
            <v>61.17</v>
          </cell>
        </row>
        <row r="1963">
          <cell r="F1963" t="str">
            <v>57000</v>
          </cell>
          <cell r="K1963">
            <v>359.48</v>
          </cell>
        </row>
        <row r="1964">
          <cell r="F1964" t="str">
            <v>57000</v>
          </cell>
          <cell r="K1964">
            <v>1515.27</v>
          </cell>
        </row>
        <row r="1965">
          <cell r="F1965" t="str">
            <v>57000</v>
          </cell>
          <cell r="K1965">
            <v>57.36</v>
          </cell>
        </row>
        <row r="1966">
          <cell r="F1966" t="str">
            <v>90000</v>
          </cell>
          <cell r="K1966">
            <v>51.44</v>
          </cell>
        </row>
        <row r="1967">
          <cell r="F1967" t="str">
            <v>90000</v>
          </cell>
          <cell r="K1967">
            <v>321.52</v>
          </cell>
        </row>
        <row r="1968">
          <cell r="F1968" t="str">
            <v>90000</v>
          </cell>
          <cell r="K1968">
            <v>361.56</v>
          </cell>
        </row>
        <row r="1969">
          <cell r="F1969" t="str">
            <v>90000</v>
          </cell>
          <cell r="K1969">
            <v>20.09</v>
          </cell>
        </row>
        <row r="1970">
          <cell r="F1970" t="str">
            <v>90000</v>
          </cell>
          <cell r="K1970">
            <v>245.11</v>
          </cell>
        </row>
        <row r="1971">
          <cell r="F1971" t="str">
            <v>90000</v>
          </cell>
          <cell r="K1971">
            <v>478.43</v>
          </cell>
        </row>
        <row r="1972">
          <cell r="F1972" t="str">
            <v>90000</v>
          </cell>
          <cell r="K1972">
            <v>51.44</v>
          </cell>
        </row>
        <row r="1973">
          <cell r="F1973" t="str">
            <v>90000</v>
          </cell>
          <cell r="K1973">
            <v>1440.69</v>
          </cell>
        </row>
        <row r="1974">
          <cell r="F1974" t="str">
            <v>90000</v>
          </cell>
          <cell r="K1974">
            <v>126.39</v>
          </cell>
        </row>
        <row r="1975">
          <cell r="F1975" t="str">
            <v>90000</v>
          </cell>
          <cell r="K1975">
            <v>101.81</v>
          </cell>
        </row>
        <row r="1976">
          <cell r="F1976" t="str">
            <v>90000</v>
          </cell>
          <cell r="K1976">
            <v>412.51</v>
          </cell>
        </row>
        <row r="1977">
          <cell r="F1977" t="str">
            <v>90000</v>
          </cell>
          <cell r="K1977">
            <v>197.76</v>
          </cell>
        </row>
        <row r="1978">
          <cell r="F1978" t="str">
            <v>90000</v>
          </cell>
          <cell r="K1978">
            <v>616.71</v>
          </cell>
        </row>
        <row r="1979">
          <cell r="F1979" t="str">
            <v>90000</v>
          </cell>
          <cell r="K1979">
            <v>1114.1500000000001</v>
          </cell>
        </row>
        <row r="1980">
          <cell r="F1980" t="str">
            <v>90000</v>
          </cell>
          <cell r="K1980">
            <v>1640.57</v>
          </cell>
        </row>
        <row r="1981">
          <cell r="F1981" t="str">
            <v>90000</v>
          </cell>
          <cell r="K1981">
            <v>1765.31</v>
          </cell>
        </row>
        <row r="1982">
          <cell r="F1982" t="str">
            <v>90000</v>
          </cell>
          <cell r="K1982">
            <v>545.17999999999995</v>
          </cell>
        </row>
        <row r="1983">
          <cell r="F1983" t="str">
            <v>90000</v>
          </cell>
          <cell r="K1983">
            <v>279</v>
          </cell>
        </row>
        <row r="1984">
          <cell r="F1984" t="str">
            <v>90000</v>
          </cell>
          <cell r="K1984">
            <v>616.71</v>
          </cell>
        </row>
        <row r="1985">
          <cell r="F1985" t="str">
            <v>90000</v>
          </cell>
          <cell r="K1985">
            <v>1114.1500000000001</v>
          </cell>
        </row>
        <row r="1986">
          <cell r="F1986" t="str">
            <v>90000</v>
          </cell>
          <cell r="K1986">
            <v>1711.6</v>
          </cell>
        </row>
        <row r="1987">
          <cell r="F1987" t="str">
            <v>90000</v>
          </cell>
          <cell r="K1987">
            <v>1765.31</v>
          </cell>
        </row>
        <row r="1988">
          <cell r="F1988" t="str">
            <v>90000</v>
          </cell>
          <cell r="K1988">
            <v>2392.41</v>
          </cell>
        </row>
        <row r="1989">
          <cell r="F1989" t="str">
            <v>90000</v>
          </cell>
          <cell r="K1989">
            <v>3335.46</v>
          </cell>
        </row>
        <row r="1990">
          <cell r="F1990" t="str">
            <v>90000</v>
          </cell>
          <cell r="K1990">
            <v>212.75</v>
          </cell>
        </row>
        <row r="1991">
          <cell r="F1991" t="str">
            <v>90000</v>
          </cell>
          <cell r="K1991">
            <v>471.12</v>
          </cell>
        </row>
        <row r="1992">
          <cell r="F1992" t="str">
            <v>90000</v>
          </cell>
          <cell r="K1992">
            <v>2461.04</v>
          </cell>
        </row>
        <row r="1993">
          <cell r="F1993" t="str">
            <v>90000</v>
          </cell>
          <cell r="K1993">
            <v>160.02000000000001</v>
          </cell>
        </row>
        <row r="1994">
          <cell r="F1994" t="str">
            <v>90000</v>
          </cell>
          <cell r="K1994">
            <v>475.79</v>
          </cell>
        </row>
        <row r="1995">
          <cell r="F1995" t="str">
            <v>90000</v>
          </cell>
          <cell r="K1995">
            <v>516.08000000000004</v>
          </cell>
        </row>
        <row r="1996">
          <cell r="F1996" t="str">
            <v>90000</v>
          </cell>
          <cell r="K1996">
            <v>723.03</v>
          </cell>
        </row>
        <row r="1997">
          <cell r="F1997" t="str">
            <v>90000</v>
          </cell>
          <cell r="K1997">
            <v>951.59</v>
          </cell>
        </row>
        <row r="1998">
          <cell r="F1998" t="str">
            <v>90000</v>
          </cell>
          <cell r="K1998">
            <v>39.36</v>
          </cell>
        </row>
        <row r="1999">
          <cell r="F1999" t="str">
            <v>90000</v>
          </cell>
          <cell r="K1999">
            <v>2433.9</v>
          </cell>
        </row>
        <row r="2000">
          <cell r="F2000" t="str">
            <v>90000</v>
          </cell>
          <cell r="K2000">
            <v>6381.9</v>
          </cell>
        </row>
        <row r="2001">
          <cell r="F2001" t="str">
            <v>90000</v>
          </cell>
          <cell r="K2001">
            <v>4505.16</v>
          </cell>
        </row>
        <row r="2002">
          <cell r="F2002" t="str">
            <v>90000</v>
          </cell>
          <cell r="K2002">
            <v>4704.6000000000004</v>
          </cell>
        </row>
        <row r="2003">
          <cell r="F2003" t="str">
            <v>90000</v>
          </cell>
          <cell r="K2003">
            <v>12056.99</v>
          </cell>
        </row>
        <row r="2004">
          <cell r="F2004" t="str">
            <v>90000</v>
          </cell>
          <cell r="K2004">
            <v>15419.47</v>
          </cell>
        </row>
        <row r="2005">
          <cell r="F2005" t="str">
            <v>90000</v>
          </cell>
          <cell r="K2005">
            <v>6508.94</v>
          </cell>
        </row>
        <row r="2006">
          <cell r="F2006" t="str">
            <v>90000</v>
          </cell>
          <cell r="K2006">
            <v>21050.42</v>
          </cell>
        </row>
        <row r="2007">
          <cell r="F2007" t="str">
            <v>90000</v>
          </cell>
          <cell r="K2007">
            <v>30076.560000000001</v>
          </cell>
        </row>
        <row r="2008">
          <cell r="F2008" t="str">
            <v>90000</v>
          </cell>
          <cell r="K2008">
            <v>19912.46</v>
          </cell>
        </row>
        <row r="2009">
          <cell r="F2009" t="str">
            <v>90000</v>
          </cell>
          <cell r="K2009">
            <v>768</v>
          </cell>
        </row>
        <row r="2010">
          <cell r="F2010" t="str">
            <v>90000</v>
          </cell>
          <cell r="K2010">
            <v>41.55</v>
          </cell>
        </row>
        <row r="2011">
          <cell r="F2011" t="str">
            <v>90000</v>
          </cell>
          <cell r="K2011">
            <v>112</v>
          </cell>
        </row>
        <row r="2012">
          <cell r="F2012" t="str">
            <v>90000</v>
          </cell>
          <cell r="K2012">
            <v>773.7</v>
          </cell>
        </row>
        <row r="2013">
          <cell r="F2013" t="str">
            <v>90000</v>
          </cell>
          <cell r="K2013">
            <v>568.21</v>
          </cell>
        </row>
        <row r="2014">
          <cell r="F2014" t="str">
            <v>90000</v>
          </cell>
          <cell r="K2014">
            <v>279.52999999999997</v>
          </cell>
        </row>
        <row r="2015">
          <cell r="F2015" t="str">
            <v>90000</v>
          </cell>
          <cell r="K2015">
            <v>3076.9</v>
          </cell>
        </row>
        <row r="2016">
          <cell r="F2016" t="str">
            <v>90000</v>
          </cell>
          <cell r="K2016">
            <v>31.08</v>
          </cell>
        </row>
        <row r="2017">
          <cell r="F2017" t="str">
            <v>90000</v>
          </cell>
          <cell r="K2017">
            <v>4106.71</v>
          </cell>
        </row>
        <row r="2018">
          <cell r="F2018" t="str">
            <v>90000</v>
          </cell>
          <cell r="K2018">
            <v>2464.06</v>
          </cell>
        </row>
        <row r="2019">
          <cell r="F2019" t="str">
            <v>90000</v>
          </cell>
          <cell r="K2019">
            <v>2929.31</v>
          </cell>
        </row>
        <row r="2020">
          <cell r="F2020" t="str">
            <v>90000</v>
          </cell>
          <cell r="K2020">
            <v>785.37</v>
          </cell>
        </row>
        <row r="2021">
          <cell r="F2021" t="str">
            <v>90000</v>
          </cell>
          <cell r="K2021">
            <v>67.98</v>
          </cell>
        </row>
        <row r="2022">
          <cell r="F2022" t="str">
            <v>90000</v>
          </cell>
          <cell r="K2022">
            <v>309.38</v>
          </cell>
        </row>
        <row r="2023">
          <cell r="F2023" t="str">
            <v>90000</v>
          </cell>
          <cell r="K2023">
            <v>662.24</v>
          </cell>
        </row>
        <row r="2024">
          <cell r="F2024" t="str">
            <v>90000</v>
          </cell>
          <cell r="K2024">
            <v>80.349999999999994</v>
          </cell>
        </row>
        <row r="2025">
          <cell r="F2025" t="str">
            <v>90000</v>
          </cell>
          <cell r="K2025">
            <v>827.12</v>
          </cell>
        </row>
        <row r="2026">
          <cell r="F2026" t="str">
            <v>90000</v>
          </cell>
          <cell r="K2026">
            <v>320.05</v>
          </cell>
        </row>
        <row r="2027">
          <cell r="F2027" t="str">
            <v>90000</v>
          </cell>
          <cell r="K2027">
            <v>1293.04</v>
          </cell>
        </row>
        <row r="2028">
          <cell r="F2028" t="str">
            <v>90000</v>
          </cell>
          <cell r="K2028">
            <v>2581.62</v>
          </cell>
        </row>
        <row r="2029">
          <cell r="F2029" t="str">
            <v>90000</v>
          </cell>
          <cell r="K2029">
            <v>3341.57</v>
          </cell>
        </row>
        <row r="2030">
          <cell r="F2030" t="str">
            <v>90000</v>
          </cell>
          <cell r="K2030">
            <v>1307.19</v>
          </cell>
        </row>
        <row r="2031">
          <cell r="F2031" t="str">
            <v>90000</v>
          </cell>
          <cell r="K2031">
            <v>176.64</v>
          </cell>
        </row>
        <row r="2032">
          <cell r="F2032" t="str">
            <v>90000</v>
          </cell>
          <cell r="K2032">
            <v>1239.78</v>
          </cell>
        </row>
        <row r="2033">
          <cell r="F2033" t="str">
            <v>90000</v>
          </cell>
          <cell r="K2033">
            <v>228.04</v>
          </cell>
        </row>
        <row r="2034">
          <cell r="F2034" t="str">
            <v>90000</v>
          </cell>
          <cell r="K2034">
            <v>1298.03</v>
          </cell>
        </row>
        <row r="2035">
          <cell r="F2035" t="str">
            <v>90000</v>
          </cell>
          <cell r="K2035">
            <v>692.62</v>
          </cell>
        </row>
        <row r="2036">
          <cell r="F2036" t="str">
            <v>90000</v>
          </cell>
          <cell r="K2036">
            <v>250.61</v>
          </cell>
        </row>
        <row r="2037">
          <cell r="F2037" t="str">
            <v>90000</v>
          </cell>
          <cell r="K2037">
            <v>144.09</v>
          </cell>
        </row>
        <row r="2038">
          <cell r="F2038" t="str">
            <v>90000</v>
          </cell>
          <cell r="K2038">
            <v>444.23</v>
          </cell>
        </row>
        <row r="2039">
          <cell r="F2039" t="str">
            <v>90000</v>
          </cell>
          <cell r="K2039">
            <v>848.3</v>
          </cell>
        </row>
        <row r="2040">
          <cell r="F2040" t="str">
            <v>90000</v>
          </cell>
          <cell r="K2040">
            <v>274.95</v>
          </cell>
        </row>
        <row r="2041">
          <cell r="F2041" t="str">
            <v>90000</v>
          </cell>
          <cell r="K2041">
            <v>605.97</v>
          </cell>
        </row>
        <row r="2042">
          <cell r="F2042" t="str">
            <v>90000</v>
          </cell>
          <cell r="K2042">
            <v>110.04</v>
          </cell>
        </row>
        <row r="2043">
          <cell r="F2043" t="str">
            <v>90000</v>
          </cell>
          <cell r="K2043">
            <v>245.32</v>
          </cell>
        </row>
        <row r="2044">
          <cell r="F2044" t="str">
            <v>90000</v>
          </cell>
          <cell r="K2044">
            <v>0.7</v>
          </cell>
        </row>
        <row r="2045">
          <cell r="F2045" t="str">
            <v>90000</v>
          </cell>
          <cell r="K2045">
            <v>253.64</v>
          </cell>
        </row>
        <row r="2046">
          <cell r="F2046" t="str">
            <v>90000</v>
          </cell>
          <cell r="K2046">
            <v>3.61</v>
          </cell>
        </row>
        <row r="2047">
          <cell r="F2047" t="str">
            <v>90000</v>
          </cell>
          <cell r="K2047">
            <v>5.94</v>
          </cell>
        </row>
        <row r="2048">
          <cell r="F2048" t="str">
            <v>90000</v>
          </cell>
          <cell r="K2048">
            <v>253.64</v>
          </cell>
        </row>
        <row r="2049">
          <cell r="F2049" t="str">
            <v>90000</v>
          </cell>
          <cell r="K2049">
            <v>4.3600000000000003</v>
          </cell>
        </row>
        <row r="2050">
          <cell r="F2050" t="str">
            <v>90000</v>
          </cell>
          <cell r="K2050">
            <v>2.91</v>
          </cell>
        </row>
        <row r="2051">
          <cell r="F2051" t="str">
            <v>90000</v>
          </cell>
          <cell r="K2051">
            <v>145.56</v>
          </cell>
        </row>
        <row r="2052">
          <cell r="F2052" t="str">
            <v>90000</v>
          </cell>
          <cell r="K2052">
            <v>71.739999999999995</v>
          </cell>
        </row>
        <row r="2053">
          <cell r="F2053" t="str">
            <v>90000</v>
          </cell>
          <cell r="K2053">
            <v>58.31</v>
          </cell>
        </row>
        <row r="2054">
          <cell r="F2054" t="str">
            <v>90000</v>
          </cell>
          <cell r="K2054">
            <v>107.79</v>
          </cell>
        </row>
        <row r="2055">
          <cell r="F2055" t="str">
            <v>90000</v>
          </cell>
          <cell r="K2055">
            <v>194.62</v>
          </cell>
        </row>
        <row r="2056">
          <cell r="F2056" t="str">
            <v>90000</v>
          </cell>
          <cell r="K2056">
            <v>754.2</v>
          </cell>
        </row>
        <row r="2057">
          <cell r="F2057" t="str">
            <v>90000</v>
          </cell>
          <cell r="K2057">
            <v>931.2</v>
          </cell>
        </row>
        <row r="2058">
          <cell r="F2058" t="str">
            <v>90000</v>
          </cell>
          <cell r="K2058">
            <v>840.12</v>
          </cell>
        </row>
        <row r="2059">
          <cell r="F2059" t="str">
            <v>90000</v>
          </cell>
          <cell r="K2059">
            <v>529.86</v>
          </cell>
        </row>
        <row r="2060">
          <cell r="F2060" t="str">
            <v>90000</v>
          </cell>
          <cell r="K2060">
            <v>299.8</v>
          </cell>
        </row>
        <row r="2061">
          <cell r="F2061" t="str">
            <v>90000</v>
          </cell>
          <cell r="K2061">
            <v>4324.9399999999996</v>
          </cell>
        </row>
        <row r="2062">
          <cell r="F2062" t="str">
            <v>90000</v>
          </cell>
          <cell r="K2062">
            <v>3884.84</v>
          </cell>
        </row>
        <row r="2063">
          <cell r="F2063" t="str">
            <v>90000</v>
          </cell>
          <cell r="K2063">
            <v>8.25</v>
          </cell>
        </row>
        <row r="2064">
          <cell r="F2064" t="str">
            <v>90000</v>
          </cell>
          <cell r="K2064">
            <v>0.81</v>
          </cell>
        </row>
        <row r="2065">
          <cell r="F2065" t="str">
            <v>90000</v>
          </cell>
          <cell r="K2065">
            <v>232.88</v>
          </cell>
        </row>
        <row r="2066">
          <cell r="F2066" t="str">
            <v>90000</v>
          </cell>
          <cell r="K2066">
            <v>23.63</v>
          </cell>
        </row>
        <row r="2067">
          <cell r="F2067" t="str">
            <v>90000</v>
          </cell>
          <cell r="K2067">
            <v>11.64</v>
          </cell>
        </row>
        <row r="2068">
          <cell r="F2068" t="str">
            <v>90000</v>
          </cell>
          <cell r="K2068">
            <v>4.42</v>
          </cell>
        </row>
        <row r="2069">
          <cell r="F2069" t="str">
            <v>90000</v>
          </cell>
          <cell r="K2069">
            <v>22.04</v>
          </cell>
        </row>
        <row r="2070">
          <cell r="F2070" t="str">
            <v>90000</v>
          </cell>
          <cell r="K2070">
            <v>15.19</v>
          </cell>
        </row>
        <row r="2071">
          <cell r="F2071" t="str">
            <v>90000</v>
          </cell>
          <cell r="K2071">
            <v>319.52</v>
          </cell>
        </row>
        <row r="2072">
          <cell r="F2072" t="str">
            <v>90000</v>
          </cell>
          <cell r="K2072">
            <v>28.78</v>
          </cell>
        </row>
        <row r="2073">
          <cell r="F2073" t="str">
            <v>90000</v>
          </cell>
          <cell r="K2073">
            <v>25.89</v>
          </cell>
        </row>
        <row r="2074">
          <cell r="F2074" t="str">
            <v>90000</v>
          </cell>
          <cell r="K2074">
            <v>7.14</v>
          </cell>
        </row>
        <row r="2075">
          <cell r="F2075" t="str">
            <v>90000</v>
          </cell>
          <cell r="K2075">
            <v>-4.22</v>
          </cell>
        </row>
        <row r="2076">
          <cell r="F2076" t="str">
            <v>90000</v>
          </cell>
          <cell r="K2076">
            <v>42.16</v>
          </cell>
        </row>
        <row r="2077">
          <cell r="F2077" t="str">
            <v>93000</v>
          </cell>
          <cell r="K2077">
            <v>0</v>
          </cell>
        </row>
      </sheetData>
      <sheetData sheetId="17"/>
      <sheetData sheetId="18"/>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al spending"/>
      <sheetName val="Original"/>
      <sheetName val="Clims"/>
      <sheetName val="Total Redistribute"/>
      <sheetName val="Total CF"/>
      <sheetName val="Monthly FY02 CF"/>
      <sheetName val="Monthly 5 yr"/>
      <sheetName val="AEP"/>
      <sheetName val="AEP FY"/>
      <sheetName val="Monthly 5 yr Tot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bt"/>
      <sheetName val="Commercial Paper"/>
      <sheetName val="CIP"/>
      <sheetName val="Retail Demographics"/>
      <sheetName val="Wholesale Demographics"/>
      <sheetName val="Water LUEs"/>
      <sheetName val="Retail Rates"/>
      <sheetName val="Summary"/>
      <sheetName val="Capital_Debt"/>
      <sheetName val="OandM"/>
      <sheetName val="Rev Req"/>
      <sheetName val="Rates"/>
      <sheetName val="Impact Fe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Criteria"/>
      <sheetName val="Wastewater Criteria"/>
      <sheetName val="Standard Lists"/>
      <sheetName val="Assumptions"/>
      <sheetName val="PBSJ_Campo"/>
      <sheetName val="Summary"/>
      <sheetName val="Population"/>
      <sheetName val="LUE"/>
      <sheetName val="Avg. Day Demand"/>
      <sheetName val="Max Day Demand"/>
      <sheetName val="Capital - Water"/>
      <sheetName val="Capital - Water Rollup"/>
    </sheetNames>
    <sheetDataSet>
      <sheetData sheetId="0" refreshError="1"/>
      <sheetData sheetId="1" refreshError="1"/>
      <sheetData sheetId="2">
        <row r="5">
          <cell r="A5" t="str">
            <v>Region 1W - Williamson County Water</v>
          </cell>
        </row>
        <row r="6">
          <cell r="A6" t="str">
            <v>Region 1WW - Williamson County Wastewater</v>
          </cell>
        </row>
        <row r="7">
          <cell r="A7" t="str">
            <v>Region 2W - Bastrop County Water</v>
          </cell>
        </row>
        <row r="8">
          <cell r="A8" t="str">
            <v>Region 2WW - Bastrop County Wastewater</v>
          </cell>
        </row>
        <row r="9">
          <cell r="A9" t="str">
            <v>Region 3W - Creedmor Maha Water</v>
          </cell>
        </row>
        <row r="10">
          <cell r="A10" t="str">
            <v>Region 4W - West Travis &amp; North Hays County Water</v>
          </cell>
        </row>
        <row r="11">
          <cell r="A11" t="str">
            <v>Region 4WW - West Travis County Wastewater</v>
          </cell>
        </row>
        <row r="12">
          <cell r="A12" t="str">
            <v>Region 5W - Hill Country Water</v>
          </cell>
        </row>
        <row r="15">
          <cell r="A15" t="str">
            <v>LCRA</v>
          </cell>
        </row>
        <row r="16">
          <cell r="A16" t="str">
            <v>No Provider</v>
          </cell>
        </row>
        <row r="17">
          <cell r="A17" t="str">
            <v>Other Provider</v>
          </cell>
        </row>
        <row r="20">
          <cell r="A20" t="str">
            <v>Summary</v>
          </cell>
        </row>
        <row r="21">
          <cell r="A21" t="str">
            <v>Population Projections</v>
          </cell>
        </row>
        <row r="22">
          <cell r="A22" t="str">
            <v>LUE Projections</v>
          </cell>
        </row>
        <row r="23">
          <cell r="A23" t="str">
            <v>Water Demands</v>
          </cell>
        </row>
        <row r="24">
          <cell r="A24" t="str">
            <v>Wastewater Demands</v>
          </cell>
        </row>
        <row r="25">
          <cell r="A25" t="str">
            <v>Phased Capital Plan - Water</v>
          </cell>
        </row>
        <row r="26">
          <cell r="A26" t="str">
            <v>Phased Capital Plan - Wastewater</v>
          </cell>
        </row>
        <row r="30">
          <cell r="A30" t="str">
            <v>Existing</v>
          </cell>
        </row>
        <row r="31">
          <cell r="A31" t="str">
            <v>Future</v>
          </cell>
        </row>
      </sheetData>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OURCE"/>
      <sheetName val="Assumptions"/>
      <sheetName val="BOND PRICING REPORT"/>
      <sheetName val="PRINCIPAL START DATE"/>
      <sheetName val="BOND SOLUTION CONSTRAINTS"/>
      <sheetName val="BOND SIZING"/>
      <sheetName val="SEP 03"/>
    </sheetNames>
    <sheetDataSet>
      <sheetData sheetId="0"/>
      <sheetData sheetId="1">
        <row r="2">
          <cell r="B2">
            <v>37706</v>
          </cell>
        </row>
        <row r="5">
          <cell r="B5">
            <v>416111155.04000002</v>
          </cell>
        </row>
        <row r="8">
          <cell r="B8">
            <v>3.5000000000000003E-2</v>
          </cell>
        </row>
        <row r="10">
          <cell r="B10" t="str">
            <v>Coupon</v>
          </cell>
          <cell r="C10" t="str">
            <v>Yield</v>
          </cell>
        </row>
        <row r="12">
          <cell r="A12">
            <v>38122</v>
          </cell>
          <cell r="B12">
            <v>2.5000000000000001E-2</v>
          </cell>
          <cell r="C12">
            <v>1.2500000000000001E-2</v>
          </cell>
        </row>
        <row r="13">
          <cell r="A13">
            <v>38487</v>
          </cell>
          <cell r="B13">
            <v>0.03</v>
          </cell>
          <cell r="C13">
            <v>1.4800000000000001E-2</v>
          </cell>
        </row>
        <row r="14">
          <cell r="A14">
            <v>38852</v>
          </cell>
          <cell r="B14">
            <v>0.04</v>
          </cell>
          <cell r="C14">
            <v>1.8800000000000001E-2</v>
          </cell>
        </row>
        <row r="15">
          <cell r="A15">
            <v>39217</v>
          </cell>
          <cell r="B15">
            <v>0.05</v>
          </cell>
          <cell r="C15">
            <v>2.3400000000000001E-2</v>
          </cell>
        </row>
        <row r="16">
          <cell r="A16">
            <v>39583</v>
          </cell>
          <cell r="B16">
            <v>0.05</v>
          </cell>
          <cell r="C16">
            <v>2.7699999999999999E-2</v>
          </cell>
        </row>
        <row r="17">
          <cell r="A17">
            <v>39948</v>
          </cell>
          <cell r="B17">
            <v>0.05</v>
          </cell>
          <cell r="C17">
            <v>3.0499999999999999E-2</v>
          </cell>
        </row>
        <row r="18">
          <cell r="A18">
            <v>40313</v>
          </cell>
          <cell r="B18">
            <v>0.05</v>
          </cell>
          <cell r="C18">
            <v>3.4500000000000003E-2</v>
          </cell>
        </row>
        <row r="19">
          <cell r="A19">
            <v>40678</v>
          </cell>
          <cell r="B19">
            <v>0.05</v>
          </cell>
          <cell r="C19">
            <v>3.6999999999999998E-2</v>
          </cell>
        </row>
        <row r="20">
          <cell r="A20">
            <v>41044</v>
          </cell>
          <cell r="B20">
            <v>0.05</v>
          </cell>
          <cell r="C20">
            <v>3.8699999999999998E-2</v>
          </cell>
        </row>
        <row r="21">
          <cell r="A21">
            <v>41409</v>
          </cell>
          <cell r="B21">
            <v>5.2499999999999998E-2</v>
          </cell>
          <cell r="C21">
            <v>0.04</v>
          </cell>
        </row>
        <row r="22">
          <cell r="A22">
            <v>41774</v>
          </cell>
          <cell r="B22">
            <v>5.2499999999999998E-2</v>
          </cell>
          <cell r="C22">
            <v>4.1000000000000002E-2</v>
          </cell>
        </row>
        <row r="23">
          <cell r="A23">
            <v>42139</v>
          </cell>
          <cell r="B23">
            <v>5.2499999999999998E-2</v>
          </cell>
          <cell r="C23">
            <v>4.2000000000000003E-2</v>
          </cell>
        </row>
        <row r="24">
          <cell r="A24">
            <v>42505</v>
          </cell>
          <cell r="B24">
            <v>5.2499999999999998E-2</v>
          </cell>
          <cell r="C24">
            <v>4.2700000000000002E-2</v>
          </cell>
        </row>
        <row r="25">
          <cell r="A25">
            <v>42870</v>
          </cell>
          <cell r="B25">
            <v>5.2499999999999998E-2</v>
          </cell>
          <cell r="C25">
            <v>4.3499999999999997E-2</v>
          </cell>
        </row>
        <row r="26">
          <cell r="A26">
            <v>43235</v>
          </cell>
          <cell r="B26">
            <v>5.2499999999999998E-2</v>
          </cell>
          <cell r="C26">
            <v>4.4200000000000003E-2</v>
          </cell>
        </row>
        <row r="27">
          <cell r="A27">
            <v>43600</v>
          </cell>
          <cell r="B27">
            <v>5.2499999999999998E-2</v>
          </cell>
          <cell r="C27">
            <v>4.4999999999999998E-2</v>
          </cell>
        </row>
        <row r="28">
          <cell r="A28">
            <v>43966</v>
          </cell>
          <cell r="B28">
            <v>5.2499999999999998E-2</v>
          </cell>
          <cell r="C28">
            <v>4.58E-2</v>
          </cell>
        </row>
        <row r="29">
          <cell r="A29">
            <v>44331</v>
          </cell>
          <cell r="B29">
            <v>5.2499999999999998E-2</v>
          </cell>
          <cell r="C29">
            <v>4.6600000000000003E-2</v>
          </cell>
        </row>
        <row r="30">
          <cell r="A30">
            <v>44696</v>
          </cell>
          <cell r="B30">
            <v>5.2499999999999998E-2</v>
          </cell>
          <cell r="C30">
            <v>4.7399999999999998E-2</v>
          </cell>
        </row>
        <row r="31">
          <cell r="A31">
            <v>45061</v>
          </cell>
          <cell r="B31">
            <v>5.2499999999999998E-2</v>
          </cell>
          <cell r="C31">
            <v>4.8000000000000001E-2</v>
          </cell>
        </row>
        <row r="32">
          <cell r="A32">
            <v>45427</v>
          </cell>
          <cell r="B32">
            <v>0.05</v>
          </cell>
          <cell r="C32">
            <v>4.9799999999999997E-2</v>
          </cell>
          <cell r="D32" t="str">
            <v>*</v>
          </cell>
        </row>
        <row r="33">
          <cell r="A33">
            <v>45792</v>
          </cell>
          <cell r="B33">
            <v>0.05</v>
          </cell>
          <cell r="C33">
            <v>4.9799999999999997E-2</v>
          </cell>
          <cell r="D33" t="str">
            <v>*</v>
          </cell>
        </row>
        <row r="34">
          <cell r="A34">
            <v>46157</v>
          </cell>
          <cell r="B34">
            <v>0.05</v>
          </cell>
          <cell r="C34">
            <v>4.9799999999999997E-2</v>
          </cell>
          <cell r="D34" t="str">
            <v>*</v>
          </cell>
        </row>
        <row r="35">
          <cell r="A35">
            <v>46522</v>
          </cell>
          <cell r="B35">
            <v>0.05</v>
          </cell>
          <cell r="C35">
            <v>4.9799999999999997E-2</v>
          </cell>
          <cell r="D35" t="str">
            <v>*</v>
          </cell>
        </row>
        <row r="36">
          <cell r="A36">
            <v>46888</v>
          </cell>
          <cell r="B36">
            <v>0.05</v>
          </cell>
          <cell r="C36">
            <v>4.9799999999999997E-2</v>
          </cell>
          <cell r="D36" t="str">
            <v>T</v>
          </cell>
        </row>
        <row r="37">
          <cell r="A37">
            <v>47253</v>
          </cell>
          <cell r="B37">
            <v>0.05</v>
          </cell>
          <cell r="C37">
            <v>5.0200000000000002E-2</v>
          </cell>
          <cell r="D37" t="str">
            <v>*</v>
          </cell>
        </row>
        <row r="38">
          <cell r="A38">
            <v>47618</v>
          </cell>
          <cell r="B38">
            <v>0.05</v>
          </cell>
          <cell r="C38">
            <v>5.0200000000000002E-2</v>
          </cell>
          <cell r="D38" t="str">
            <v>*</v>
          </cell>
        </row>
        <row r="39">
          <cell r="A39">
            <v>47983</v>
          </cell>
          <cell r="B39">
            <v>0.05</v>
          </cell>
          <cell r="C39">
            <v>5.0200000000000002E-2</v>
          </cell>
          <cell r="D39" t="str">
            <v>*</v>
          </cell>
        </row>
        <row r="40">
          <cell r="A40">
            <v>48349</v>
          </cell>
          <cell r="B40">
            <v>0.05</v>
          </cell>
          <cell r="C40">
            <v>5.0200000000000002E-2</v>
          </cell>
          <cell r="D40" t="str">
            <v>T</v>
          </cell>
        </row>
      </sheetData>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fetime Budget"/>
      <sheetName val="FY Budget"/>
      <sheetName val="EONov C&amp;A Dates"/>
      <sheetName val="Oct ProTrack"/>
      <sheetName val="Sept ProTrack"/>
      <sheetName val="Aug ProTrack"/>
      <sheetName val="July ProTrack"/>
      <sheetName val="Mid July 2010 ProTrack Dump"/>
      <sheetName val="EDW Dump"/>
      <sheetName val="Project_Specific"/>
      <sheetName val="Summary"/>
      <sheetName val="Variance Explanations"/>
      <sheetName val="Sheet1"/>
    </sheetNames>
    <sheetDataSet>
      <sheetData sheetId="0"/>
      <sheetData sheetId="1"/>
      <sheetData sheetId="2">
        <row r="2">
          <cell r="A2">
            <v>1010278</v>
          </cell>
        </row>
      </sheetData>
      <sheetData sheetId="3">
        <row r="2">
          <cell r="B2">
            <v>1002912</v>
          </cell>
        </row>
      </sheetData>
      <sheetData sheetId="4"/>
      <sheetData sheetId="5"/>
      <sheetData sheetId="6"/>
      <sheetData sheetId="7"/>
      <sheetData sheetId="8">
        <row r="16">
          <cell r="B16">
            <v>1000853</v>
          </cell>
        </row>
      </sheetData>
      <sheetData sheetId="9"/>
      <sheetData sheetId="10">
        <row r="1">
          <cell r="E1" t="str">
            <v>C&amp;A</v>
          </cell>
        </row>
      </sheetData>
      <sheetData sheetId="11">
        <row r="1">
          <cell r="A1" t="str">
            <v>Acceleration</v>
          </cell>
          <cell r="E1" t="str">
            <v>C&amp;A</v>
          </cell>
          <cell r="F1" t="str">
            <v>Carry Over</v>
          </cell>
        </row>
        <row r="2">
          <cell r="E2" t="str">
            <v>Canceled</v>
          </cell>
          <cell r="F2" t="str">
            <v>CIAC</v>
          </cell>
        </row>
        <row r="3">
          <cell r="E3" t="str">
            <v>Hold</v>
          </cell>
          <cell r="F3" t="str">
            <v>CREZ</v>
          </cell>
        </row>
        <row r="4">
          <cell r="F4" t="str">
            <v>CREZ Default</v>
          </cell>
        </row>
        <row r="5">
          <cell r="F5" t="str">
            <v>Rev Funded</v>
          </cell>
        </row>
        <row r="6">
          <cell r="F6" t="str">
            <v>Partial CIAC</v>
          </cell>
        </row>
      </sheetData>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ENTRY"/>
      <sheetName val="Structural FCUs"/>
      <sheetName val="all other FCUs"/>
      <sheetName val="Product Code"/>
      <sheetName val="Sub Locations"/>
      <sheetName val="T&amp;W Scratch Sheet"/>
      <sheetName val="TRANS Asset Classes"/>
      <sheetName val="TLD Conductor Calcs"/>
      <sheetName val="Revision Log"/>
      <sheetName val="TLD FCU Definitions"/>
    </sheetNames>
    <sheetDataSet>
      <sheetData sheetId="0"/>
      <sheetData sheetId="1"/>
      <sheetData sheetId="2"/>
      <sheetData sheetId="3"/>
      <sheetData sheetId="4"/>
      <sheetData sheetId="5"/>
      <sheetData sheetId="6">
        <row r="3">
          <cell r="A3" t="str">
            <v>AC PNL</v>
          </cell>
        </row>
        <row r="4">
          <cell r="A4" t="str">
            <v>BATTERY</v>
          </cell>
        </row>
        <row r="5">
          <cell r="A5" t="str">
            <v>BLDG</v>
          </cell>
        </row>
        <row r="6">
          <cell r="A6" t="str">
            <v>BLDG</v>
          </cell>
        </row>
        <row r="7">
          <cell r="A7" t="str">
            <v>CARRIER</v>
          </cell>
        </row>
        <row r="8">
          <cell r="A8" t="str">
            <v>COMM</v>
          </cell>
        </row>
        <row r="9">
          <cell r="A9" t="str">
            <v>DC PNL</v>
          </cell>
        </row>
        <row r="10">
          <cell r="A10" t="str">
            <v xml:space="preserve">FR </v>
          </cell>
        </row>
        <row r="11">
          <cell r="A11" t="str">
            <v>HVAC</v>
          </cell>
        </row>
        <row r="12">
          <cell r="A12" t="str">
            <v>METER</v>
          </cell>
        </row>
        <row r="13">
          <cell r="A13" t="str">
            <v>PANEL</v>
          </cell>
        </row>
        <row r="14">
          <cell r="A14" t="str">
            <v>RTU</v>
          </cell>
        </row>
        <row r="15">
          <cell r="A15" t="str">
            <v>TP</v>
          </cell>
        </row>
        <row r="16">
          <cell r="A16" t="str">
            <v>EASEMENT</v>
          </cell>
        </row>
        <row r="17">
          <cell r="A17" t="str">
            <v>LAND</v>
          </cell>
        </row>
        <row r="18">
          <cell r="A18" t="str">
            <v>FENCE</v>
          </cell>
        </row>
        <row r="19">
          <cell r="A19" t="str">
            <v>FND</v>
          </cell>
        </row>
        <row r="20">
          <cell r="A20" t="str">
            <v>SITE</v>
          </cell>
        </row>
        <row r="21">
          <cell r="A21" t="str">
            <v>STR</v>
          </cell>
        </row>
        <row r="22">
          <cell r="A22" t="str">
            <v>STR&amp;FDN</v>
          </cell>
        </row>
        <row r="23">
          <cell r="A23" t="str">
            <v>ADS</v>
          </cell>
        </row>
        <row r="24">
          <cell r="A24" t="str">
            <v>ARRESTER</v>
          </cell>
        </row>
        <row r="25">
          <cell r="A25" t="str">
            <v>AUTOTRANS</v>
          </cell>
        </row>
        <row r="26">
          <cell r="A26" t="str">
            <v>BUSHING</v>
          </cell>
        </row>
        <row r="27">
          <cell r="A27" t="str">
            <v>CAP</v>
          </cell>
        </row>
        <row r="28">
          <cell r="A28" t="str">
            <v>CAPACITOR</v>
          </cell>
        </row>
        <row r="29">
          <cell r="A29" t="str">
            <v>CB</v>
          </cell>
        </row>
        <row r="30">
          <cell r="A30" t="str">
            <v>CR</v>
          </cell>
        </row>
        <row r="31">
          <cell r="A31" t="str">
            <v>CS</v>
          </cell>
        </row>
        <row r="32">
          <cell r="A32" t="str">
            <v>FUSE</v>
          </cell>
        </row>
        <row r="33">
          <cell r="A33" t="str">
            <v>GROUNDING</v>
          </cell>
        </row>
        <row r="34">
          <cell r="A34" t="str">
            <v>INSULATOR</v>
          </cell>
        </row>
        <row r="35">
          <cell r="A35" t="str">
            <v>INTERRUP</v>
          </cell>
        </row>
        <row r="36">
          <cell r="A36" t="str">
            <v>LTC</v>
          </cell>
        </row>
        <row r="37">
          <cell r="A37" t="str">
            <v>OCB     *DO NOT USE ANYMORE</v>
          </cell>
        </row>
        <row r="38">
          <cell r="A38" t="str">
            <v>PWT</v>
          </cell>
        </row>
        <row r="39">
          <cell r="A39" t="str">
            <v>REACTOR</v>
          </cell>
        </row>
        <row r="40">
          <cell r="A40" t="str">
            <v>REG</v>
          </cell>
        </row>
        <row r="41">
          <cell r="A41" t="str">
            <v>RESISTOR</v>
          </cell>
        </row>
        <row r="42">
          <cell r="A42" t="str">
            <v>SWITCH</v>
          </cell>
        </row>
        <row r="43">
          <cell r="A43" t="str">
            <v>TEST</v>
          </cell>
        </row>
        <row r="44">
          <cell r="A44" t="str">
            <v>TRANSFMR</v>
          </cell>
        </row>
        <row r="45">
          <cell r="A45" t="str">
            <v>TRANSFMR</v>
          </cell>
        </row>
        <row r="46">
          <cell r="A46" t="str">
            <v>TRANSFMR</v>
          </cell>
        </row>
        <row r="47">
          <cell r="A47" t="str">
            <v>TRAP</v>
          </cell>
        </row>
        <row r="48">
          <cell r="A48" t="str">
            <v>TUBING</v>
          </cell>
        </row>
        <row r="49">
          <cell r="A49" t="str">
            <v>WIRE</v>
          </cell>
        </row>
        <row r="50">
          <cell r="A50" t="str">
            <v>AUX EQUIP</v>
          </cell>
        </row>
        <row r="51">
          <cell r="A51" t="str">
            <v>CHAN BANK</v>
          </cell>
        </row>
        <row r="52">
          <cell r="A52" t="str">
            <v>COMM</v>
          </cell>
        </row>
        <row r="53">
          <cell r="A53" t="str">
            <v>FIBER ELEC</v>
          </cell>
        </row>
        <row r="54">
          <cell r="A54" t="str">
            <v>FIBER PLT</v>
          </cell>
        </row>
        <row r="55">
          <cell r="A55" t="str">
            <v>SHELTER</v>
          </cell>
        </row>
        <row r="56">
          <cell r="A56" t="str">
            <v>TELE ELEC</v>
          </cell>
        </row>
        <row r="57">
          <cell r="A57" t="str">
            <v>VD CABLE</v>
          </cell>
        </row>
        <row r="58">
          <cell r="A58" t="str">
            <v>ARM ASSEMB</v>
          </cell>
        </row>
        <row r="59">
          <cell r="A59" t="str">
            <v>ARR ASSEMB</v>
          </cell>
        </row>
        <row r="60">
          <cell r="A60" t="str">
            <v>COND</v>
          </cell>
        </row>
        <row r="61">
          <cell r="A61" t="str">
            <v>ERS</v>
          </cell>
        </row>
        <row r="62">
          <cell r="A62" t="str">
            <v>GUY ASSEMB</v>
          </cell>
        </row>
        <row r="63">
          <cell r="A63" t="str">
            <v>LINEDAMPER</v>
          </cell>
        </row>
        <row r="64">
          <cell r="A64" t="str">
            <v>POLE</v>
          </cell>
        </row>
        <row r="65">
          <cell r="A65" t="str">
            <v>POLEEXT</v>
          </cell>
        </row>
        <row r="66">
          <cell r="A66" t="str">
            <v>TOWER</v>
          </cell>
        </row>
        <row r="67">
          <cell r="A67" t="str">
            <v>TWR EXT</v>
          </cell>
        </row>
        <row r="68">
          <cell r="A68" t="str">
            <v>WIRE</v>
          </cell>
        </row>
        <row r="69">
          <cell r="A69" t="str">
            <v>XBRACEASMB</v>
          </cell>
        </row>
      </sheetData>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40SweetHome-Yoakum PilotGrove"/>
      <sheetName val="Structural FCUs"/>
      <sheetName val="all other FCUs"/>
      <sheetName val="Product Code"/>
      <sheetName val="Sub Locations"/>
      <sheetName val="T&amp;W Scratch Sheet"/>
      <sheetName val="TRANS Asset Classes"/>
      <sheetName val="TLD Conductor Calcs"/>
      <sheetName val="t140 Assets 11-1130"/>
      <sheetName val="tl056 Hville-YokGartne 11-1130"/>
    </sheetNames>
    <sheetDataSet>
      <sheetData sheetId="0" refreshError="1"/>
      <sheetData sheetId="1" refreshError="1"/>
      <sheetData sheetId="2" refreshError="1"/>
      <sheetData sheetId="3" refreshError="1"/>
      <sheetData sheetId="4" refreshError="1"/>
      <sheetData sheetId="5" refreshError="1"/>
      <sheetData sheetId="6">
        <row r="3">
          <cell r="A3" t="str">
            <v>AC PNL</v>
          </cell>
        </row>
        <row r="4">
          <cell r="A4" t="str">
            <v>BATTERY</v>
          </cell>
        </row>
        <row r="5">
          <cell r="A5" t="str">
            <v>BLDG</v>
          </cell>
        </row>
        <row r="6">
          <cell r="A6" t="str">
            <v>BLDG</v>
          </cell>
        </row>
        <row r="7">
          <cell r="A7" t="str">
            <v>CARRIER</v>
          </cell>
        </row>
        <row r="8">
          <cell r="A8" t="str">
            <v>COMM</v>
          </cell>
        </row>
        <row r="9">
          <cell r="A9" t="str">
            <v>DC PNL</v>
          </cell>
        </row>
        <row r="10">
          <cell r="A10" t="str">
            <v xml:space="preserve">FR </v>
          </cell>
        </row>
        <row r="11">
          <cell r="A11" t="str">
            <v>HVAC</v>
          </cell>
        </row>
        <row r="12">
          <cell r="A12" t="str">
            <v>METER</v>
          </cell>
        </row>
        <row r="13">
          <cell r="A13" t="str">
            <v>PANEL</v>
          </cell>
        </row>
        <row r="14">
          <cell r="A14" t="str">
            <v>RTU</v>
          </cell>
        </row>
        <row r="15">
          <cell r="A15" t="str">
            <v>TP</v>
          </cell>
        </row>
        <row r="16">
          <cell r="A16" t="str">
            <v>EASEMENT</v>
          </cell>
        </row>
        <row r="17">
          <cell r="A17" t="str">
            <v>LAND</v>
          </cell>
        </row>
        <row r="18">
          <cell r="A18" t="str">
            <v>FENCE</v>
          </cell>
        </row>
        <row r="19">
          <cell r="A19" t="str">
            <v>FND</v>
          </cell>
        </row>
        <row r="20">
          <cell r="A20" t="str">
            <v>SITE</v>
          </cell>
        </row>
        <row r="21">
          <cell r="A21" t="str">
            <v>STR</v>
          </cell>
        </row>
        <row r="22">
          <cell r="A22" t="str">
            <v>STR&amp;FDN</v>
          </cell>
        </row>
        <row r="23">
          <cell r="A23" t="str">
            <v>ADS</v>
          </cell>
        </row>
        <row r="24">
          <cell r="A24" t="str">
            <v>ARRESTER</v>
          </cell>
        </row>
        <row r="25">
          <cell r="A25" t="str">
            <v>AUTOTRANS</v>
          </cell>
        </row>
        <row r="26">
          <cell r="A26" t="str">
            <v>BUSHING</v>
          </cell>
        </row>
        <row r="27">
          <cell r="A27" t="str">
            <v>CAP</v>
          </cell>
        </row>
        <row r="28">
          <cell r="A28" t="str">
            <v>CAPACITOR</v>
          </cell>
        </row>
        <row r="29">
          <cell r="A29" t="str">
            <v>CB</v>
          </cell>
        </row>
        <row r="30">
          <cell r="A30" t="str">
            <v>CR</v>
          </cell>
        </row>
        <row r="31">
          <cell r="A31" t="str">
            <v>CS</v>
          </cell>
        </row>
        <row r="32">
          <cell r="A32" t="str">
            <v>FUSE</v>
          </cell>
        </row>
        <row r="33">
          <cell r="A33" t="str">
            <v>GROUNDING</v>
          </cell>
        </row>
        <row r="34">
          <cell r="A34" t="str">
            <v>INSULATOR</v>
          </cell>
        </row>
        <row r="35">
          <cell r="A35" t="str">
            <v>INTERRUP</v>
          </cell>
        </row>
        <row r="36">
          <cell r="A36" t="str">
            <v>LTC</v>
          </cell>
        </row>
        <row r="37">
          <cell r="A37" t="str">
            <v>OCB     *DO NOT USE ANYMORE</v>
          </cell>
        </row>
        <row r="38">
          <cell r="A38" t="str">
            <v>PWT</v>
          </cell>
        </row>
        <row r="39">
          <cell r="A39" t="str">
            <v>REACTOR</v>
          </cell>
        </row>
        <row r="40">
          <cell r="A40" t="str">
            <v>REG</v>
          </cell>
        </row>
        <row r="41">
          <cell r="A41" t="str">
            <v>RESISTOR</v>
          </cell>
        </row>
        <row r="42">
          <cell r="A42" t="str">
            <v>SWITCH</v>
          </cell>
        </row>
        <row r="43">
          <cell r="A43" t="str">
            <v>TEST</v>
          </cell>
        </row>
        <row r="44">
          <cell r="A44" t="str">
            <v>TRANSFMR</v>
          </cell>
        </row>
        <row r="45">
          <cell r="A45" t="str">
            <v>TRANSFMR</v>
          </cell>
        </row>
        <row r="46">
          <cell r="A46" t="str">
            <v>TRANSFMR</v>
          </cell>
        </row>
        <row r="47">
          <cell r="A47" t="str">
            <v>TRAP</v>
          </cell>
        </row>
        <row r="48">
          <cell r="A48" t="str">
            <v>TUBING</v>
          </cell>
        </row>
        <row r="49">
          <cell r="A49" t="str">
            <v>WIRE</v>
          </cell>
        </row>
        <row r="50">
          <cell r="A50" t="str">
            <v>AUX EQUIP</v>
          </cell>
        </row>
        <row r="51">
          <cell r="A51" t="str">
            <v>CHAN BANK</v>
          </cell>
        </row>
        <row r="52">
          <cell r="A52" t="str">
            <v>COMM</v>
          </cell>
        </row>
        <row r="53">
          <cell r="A53" t="str">
            <v>FIBER ELEC</v>
          </cell>
        </row>
        <row r="54">
          <cell r="A54" t="str">
            <v>FIBER PLT</v>
          </cell>
        </row>
        <row r="55">
          <cell r="A55" t="str">
            <v>SHELTER</v>
          </cell>
        </row>
        <row r="56">
          <cell r="A56" t="str">
            <v>TELE ELEC</v>
          </cell>
        </row>
        <row r="57">
          <cell r="A57" t="str">
            <v>VD CABLE</v>
          </cell>
        </row>
        <row r="58">
          <cell r="A58" t="str">
            <v>ARM ASSEMB</v>
          </cell>
        </row>
        <row r="59">
          <cell r="A59" t="str">
            <v>ARR ASSEMB</v>
          </cell>
        </row>
        <row r="60">
          <cell r="A60" t="str">
            <v>COND</v>
          </cell>
        </row>
        <row r="61">
          <cell r="A61" t="str">
            <v>ERS</v>
          </cell>
        </row>
        <row r="62">
          <cell r="A62" t="str">
            <v>GUY ASSEMB</v>
          </cell>
        </row>
        <row r="63">
          <cell r="A63" t="str">
            <v>POLE</v>
          </cell>
        </row>
        <row r="64">
          <cell r="A64" t="str">
            <v>POLEEXT</v>
          </cell>
        </row>
        <row r="65">
          <cell r="A65" t="str">
            <v>TOWER</v>
          </cell>
        </row>
        <row r="66">
          <cell r="A66" t="str">
            <v>TWR EXT</v>
          </cell>
        </row>
        <row r="67">
          <cell r="A67" t="str">
            <v>WIRE</v>
          </cell>
        </row>
        <row r="68">
          <cell r="A68" t="str">
            <v>XBRACEASMB</v>
          </cell>
        </row>
      </sheetData>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S"/>
      <sheetName val="tables for Word Doc"/>
      <sheetName val="Balances for Word Doc"/>
      <sheetName val="DRAFT"/>
    </sheetNames>
    <sheetDataSet>
      <sheetData sheetId="0">
        <row r="7">
          <cell r="W7" t="str">
            <v>FY04 QUARTERLY FUNDING ACTIVITY</v>
          </cell>
        </row>
      </sheetData>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COG"/>
      <sheetName val="ESTJV.XLS"/>
      <sheetName val="ESTALL.XLS"/>
      <sheetName val="AQUILA"/>
      <sheetName val="DUKE"/>
      <sheetName val="EL PASO"/>
      <sheetName val="ETC"/>
      <sheetName val="OASIS"/>
      <sheetName val="SE2201"/>
      <sheetName val="CORAL"/>
      <sheetName val="EPRIME"/>
      <sheetName val="TENASKA"/>
      <sheetName val="WGR"/>
      <sheetName val="CONOCO"/>
      <sheetName val="EL PASO (CHANNEL)"/>
      <sheetName val="PAN ENERGY (Mobil)"/>
      <sheetName val="TXU"/>
      <sheetName val="FU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Input"/>
      <sheetName val="Capacity"/>
      <sheetName val="O&amp;M Expense"/>
      <sheetName val="Stat Data - CPI"/>
      <sheetName val="Customer Cap Summary"/>
      <sheetName val="AnnProjReq"/>
      <sheetName val="Cap Summary"/>
      <sheetName val="Summary"/>
      <sheetName val="FY01 Charges"/>
      <sheetName val="MUD Summary"/>
      <sheetName val="BRA Budget"/>
      <sheetName val="Allocation Factors"/>
      <sheetName val="Sheet1"/>
      <sheetName val="State Participation"/>
      <sheetName val="DS"/>
      <sheetName val="Capital"/>
      <sheetName val="Chart1"/>
      <sheetName val="Bond Structure"/>
      <sheetName val="Sheet9"/>
      <sheetName val="Sheet1 (2)"/>
      <sheetName val="ESTJV.XLS"/>
      <sheetName val="ESTALL.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F"/>
      <sheetName val="G"/>
      <sheetName val="H"/>
      <sheetName val="I"/>
      <sheetName val="J"/>
      <sheetName val="K"/>
      <sheetName val="L"/>
      <sheetName val="M"/>
      <sheetName val="N"/>
      <sheetName val="Customer Cap Summary"/>
      <sheetName val="Summary"/>
    </sheetNames>
    <sheetDataSet>
      <sheetData sheetId="0"/>
      <sheetData sheetId="1"/>
      <sheetData sheetId="2"/>
      <sheetData sheetId="3"/>
      <sheetData sheetId="4">
        <row r="249">
          <cell r="D249">
            <v>1316726.21</v>
          </cell>
        </row>
        <row r="253">
          <cell r="D253">
            <v>6403706.1399999997</v>
          </cell>
        </row>
        <row r="257">
          <cell r="D257">
            <v>1598750.21</v>
          </cell>
        </row>
        <row r="259">
          <cell r="D259">
            <v>1886584.17</v>
          </cell>
        </row>
        <row r="261">
          <cell r="D261">
            <v>688063.2</v>
          </cell>
        </row>
        <row r="263">
          <cell r="D263">
            <v>23378.17</v>
          </cell>
        </row>
        <row r="265">
          <cell r="D265">
            <v>13897220.121549509</v>
          </cell>
        </row>
      </sheetData>
      <sheetData sheetId="5">
        <row r="51">
          <cell r="D51">
            <v>320900.56</v>
          </cell>
        </row>
        <row r="65">
          <cell r="D65">
            <v>2429109.8731613252</v>
          </cell>
        </row>
      </sheetData>
      <sheetData sheetId="6">
        <row r="61">
          <cell r="D61">
            <v>4646600.76</v>
          </cell>
        </row>
        <row r="65">
          <cell r="D65">
            <v>17126559.174289793</v>
          </cell>
        </row>
      </sheetData>
      <sheetData sheetId="7">
        <row r="65">
          <cell r="D65">
            <v>7201473.5685434332</v>
          </cell>
        </row>
      </sheetData>
      <sheetData sheetId="8">
        <row r="63">
          <cell r="D63">
            <v>6055.28</v>
          </cell>
        </row>
        <row r="65">
          <cell r="D65">
            <v>13718427.707172504</v>
          </cell>
        </row>
      </sheetData>
      <sheetData sheetId="9">
        <row r="209">
          <cell r="D209">
            <v>33754817.745283425</v>
          </cell>
        </row>
      </sheetData>
      <sheetData sheetId="10"/>
      <sheetData sheetId="11"/>
      <sheetData sheetId="12"/>
      <sheetData sheetId="13"/>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_E1_1"/>
      <sheetName val="WP_E1_1_1"/>
      <sheetName val="WP_E1_1_2"/>
      <sheetName val="WP_E1_1_3"/>
      <sheetName val="WP_E1_1_4"/>
      <sheetName val="WP_E1_1_5"/>
      <sheetName val="WP_E1_1_6"/>
      <sheetName val="WP_E1_2"/>
      <sheetName val="WP_E2_1"/>
      <sheetName val="WP_E2_2"/>
      <sheetName val="WP_E2_2_1"/>
      <sheetName val="WP_E2_2_2"/>
      <sheetName val="WP_E2_3"/>
      <sheetName val="WP_E2_4"/>
      <sheetName val="WP_E4_1"/>
      <sheetName val="WP_E4_1_1"/>
      <sheetName val="WP_E4_1_2"/>
      <sheetName val="WP_E4_2"/>
      <sheetName val="WP_E4_3"/>
      <sheetName val="WP_E4_3_1"/>
      <sheetName val="WP_E5_1"/>
      <sheetName val="WP_E5_1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_E1_1"/>
      <sheetName val="WP_E1_1_1"/>
      <sheetName val="WP_E1_1_2"/>
      <sheetName val="WP_E1_1_3"/>
      <sheetName val="WP_E1_1_4"/>
      <sheetName val="WP_E1_1_5"/>
      <sheetName val="WP_E1_1_6"/>
      <sheetName val="WP_E1_2"/>
      <sheetName val="WP_E2_1"/>
      <sheetName val="WP_E2_2"/>
      <sheetName val="WP_E2_2_1"/>
      <sheetName val="WP_E2_2_2"/>
      <sheetName val="WP_E2_3"/>
      <sheetName val="WP_E2_4"/>
      <sheetName val="WP_E4_1"/>
      <sheetName val="WP_E4_1_1"/>
      <sheetName val="WP_E4_1_2"/>
      <sheetName val="WP_E4_2"/>
      <sheetName val="WP_E4_3"/>
      <sheetName val="WP_E4_3_1"/>
      <sheetName val="WP_E5_1"/>
      <sheetName val="WP_E5_1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_E1_1"/>
      <sheetName val="WP_E1_1_1"/>
      <sheetName val="WP_E1_1_2"/>
      <sheetName val="WP_E1_1_3"/>
      <sheetName val="WP_E1_1_4"/>
      <sheetName val="WP_E1_1_5"/>
      <sheetName val="WP_E1_1_6"/>
      <sheetName val="WP_E1_2"/>
      <sheetName val="WP_E2_1"/>
      <sheetName val="WP_E2_2"/>
      <sheetName val="WP_E2_2_1"/>
      <sheetName val="WP_E2_2_2"/>
      <sheetName val="WP_E2_3"/>
      <sheetName val="WP_E2_4"/>
      <sheetName val="WP_E4_1"/>
      <sheetName val="WP_E4_1_1"/>
      <sheetName val="WP_E4_1_2"/>
      <sheetName val="WP_E4_2"/>
      <sheetName val="WP_E4_3"/>
      <sheetName val="WP_E4_3_1"/>
      <sheetName val="WP_E5_1"/>
      <sheetName val="WP_E5_1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_E1_1"/>
      <sheetName val="WP_E1_1_1"/>
      <sheetName val="WP_E1_1_2"/>
      <sheetName val="WP_E1_1_3"/>
      <sheetName val="WP_E1_1_4"/>
      <sheetName val="WP_E1_1_5"/>
      <sheetName val="WP_E1_1_6"/>
      <sheetName val="WP_E1_2"/>
      <sheetName val="WP_E2_1"/>
      <sheetName val="WP_E2_2"/>
      <sheetName val="WP_E2_2_1"/>
      <sheetName val="WP_E2_2_2"/>
      <sheetName val="WP_E2_3"/>
      <sheetName val="WP_E2_4"/>
      <sheetName val="WP_E4_1"/>
      <sheetName val="WP_E4_1_1"/>
      <sheetName val="WP_E4_1_2"/>
      <sheetName val="WP_E4_2"/>
      <sheetName val="WP_E4_3"/>
      <sheetName val="WP_E4_3_1"/>
      <sheetName val="WP_E5_1"/>
      <sheetName val="WP_E5_1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Lakeside CIP"/>
      <sheetName val="Lakeside Debt Service"/>
      <sheetName val="Spicewood CIP"/>
      <sheetName val="Spicewood Debt Service"/>
      <sheetName val="Regional CIP"/>
      <sheetName val="Reg DS MFISD - 100% LCRA"/>
      <sheetName val="Reg DS - 100% LCRA"/>
      <sheetName val="Reg DS for 8&quot; Line"/>
      <sheetName val="4&quot; Debt Serv w lue allo"/>
      <sheetName val="Purchase Price Debt Service"/>
      <sheetName val="O&amp;M"/>
      <sheetName val="Spicewood Cashflow"/>
      <sheetName val="Spicewood-Lakeside cashflow"/>
      <sheetName val="Spicewood-Lakeside-MFISD CF"/>
      <sheetName val="Regional Cashflow"/>
      <sheetName val="MFISD Rev Req"/>
      <sheetName val="Reg w 100% LCRA funding"/>
      <sheetName val="Reg w Impact - pd back to MFISd"/>
      <sheetName val="Regional w Impact Fee"/>
      <sheetName val="MFISD only-4&quot;"/>
      <sheetName val="MFISD only-4&quot; w lue allo"/>
      <sheetName val="Lakeside Cashflow"/>
      <sheetName val="Capital Allocations"/>
      <sheetName val="Presentation1"/>
      <sheetName val="Presentation2"/>
      <sheetName val="Sheet1"/>
    </sheetNames>
    <sheetDataSet>
      <sheetData sheetId="0" refreshError="1">
        <row r="21">
          <cell r="B21">
            <v>275</v>
          </cell>
        </row>
        <row r="22">
          <cell r="B22">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COG"/>
      <sheetName val="ACTJV"/>
      <sheetName val="ACTALL"/>
      <sheetName val="New Braunfels"/>
      <sheetName val="ANADARKO"/>
      <sheetName val="DUKE FS"/>
      <sheetName val="DUKE CALL"/>
      <sheetName val="DUKE_SWING"/>
      <sheetName val="ETC"/>
      <sheetName val="ENTERPRISE (imbalance)"/>
      <sheetName val="HPLGasMktg"/>
      <sheetName val="ONEOK"/>
      <sheetName val="WGR"/>
      <sheetName val="Rocky Creek"/>
      <sheetName val="PRICES"/>
      <sheetName val="SE2511"/>
      <sheetName val="OASIS"/>
      <sheetName val="ADAMS"/>
      <sheetName val="AE"/>
      <sheetName val="BP"/>
      <sheetName val="BR"/>
      <sheetName val="CONOCO"/>
      <sheetName val="CONOCOPHILLIPS"/>
      <sheetName val="CORAL"/>
      <sheetName val="DEVON"/>
      <sheetName val="DUKE_non-Term"/>
      <sheetName val="DUKE ET"/>
      <sheetName val="EPRIME"/>
      <sheetName val="KM"/>
      <sheetName val="ORION"/>
      <sheetName val="RICHARDSON"/>
      <sheetName val="TENASKA"/>
      <sheetName val="TX ENERGY TRNSFR"/>
      <sheetName val="TXU"/>
      <sheetName val="1"/>
      <sheetName val="Input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2512.XLS"/>
      <sheetName val="ACTJV09.XLS"/>
      <sheetName val="ACTALL09.XLS"/>
      <sheetName val="ACTALL"/>
    </sheetNames>
    <sheetDataSet>
      <sheetData sheetId="0" refreshError="1"/>
      <sheetData sheetId="1"/>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sheetName val="Summary Graphs"/>
      <sheetName val="Inputs"/>
      <sheetName val="NonFuel $"/>
      <sheetName val="Environmental Controls"/>
      <sheetName val="Summary Graph Data"/>
      <sheetName val="Firm Capacity"/>
      <sheetName val="Thermal Generation"/>
      <sheetName val="Thermal MMBtu"/>
      <sheetName val="Thermal Cost"/>
      <sheetName val="Capacity Cost"/>
      <sheetName val="Prototype O_M"/>
      <sheetName val="Hydro"/>
      <sheetName val="Wind"/>
      <sheetName val="Purchase_Sales"/>
      <sheetName val="System MWH"/>
      <sheetName val="CO2 Emissions"/>
      <sheetName val="Fuel"/>
    </sheetNames>
    <sheetDataSet>
      <sheetData sheetId="0" refreshError="1"/>
      <sheetData sheetId="1" refreshError="1"/>
      <sheetData sheetId="2" refreshError="1"/>
      <sheetData sheetId="3" refreshError="1"/>
      <sheetData sheetId="4" refreshError="1"/>
      <sheetData sheetId="5" refreshError="1"/>
      <sheetData sheetId="6"/>
      <sheetData sheetId="7">
        <row r="1">
          <cell r="A1" t="str">
            <v>THERMAL UNIT'</v>
          </cell>
          <cell r="B1" t="str">
            <v>Units'</v>
          </cell>
          <cell r="C1">
            <v>2009</v>
          </cell>
          <cell r="D1">
            <v>2010</v>
          </cell>
          <cell r="E1">
            <v>2011</v>
          </cell>
          <cell r="F1">
            <v>2012</v>
          </cell>
          <cell r="G1">
            <v>2013</v>
          </cell>
          <cell r="H1">
            <v>2014</v>
          </cell>
          <cell r="I1">
            <v>2015</v>
          </cell>
          <cell r="J1">
            <v>2016</v>
          </cell>
          <cell r="K1">
            <v>2017</v>
          </cell>
          <cell r="L1">
            <v>2018</v>
          </cell>
          <cell r="M1">
            <v>2019</v>
          </cell>
          <cell r="N1">
            <v>2020</v>
          </cell>
          <cell r="O1">
            <v>2021</v>
          </cell>
          <cell r="P1">
            <v>2022</v>
          </cell>
          <cell r="Q1">
            <v>2023</v>
          </cell>
          <cell r="R1">
            <v>2024</v>
          </cell>
          <cell r="S1">
            <v>2025</v>
          </cell>
          <cell r="T1">
            <v>2026</v>
          </cell>
          <cell r="U1">
            <v>2027</v>
          </cell>
          <cell r="V1">
            <v>2028</v>
          </cell>
          <cell r="W1">
            <v>2029</v>
          </cell>
          <cell r="X1">
            <v>2030</v>
          </cell>
          <cell r="Y1">
            <v>2031</v>
          </cell>
          <cell r="Z1">
            <v>2032</v>
          </cell>
          <cell r="AA1">
            <v>2033</v>
          </cell>
          <cell r="AB1">
            <v>2034</v>
          </cell>
          <cell r="AC1">
            <v>2035</v>
          </cell>
          <cell r="AD1">
            <v>2036</v>
          </cell>
          <cell r="AE1">
            <v>2037</v>
          </cell>
          <cell r="AF1">
            <v>2038</v>
          </cell>
        </row>
        <row r="2">
          <cell r="A2" t="str">
            <v>C1-FPP1  1</v>
          </cell>
          <cell r="B2" t="str">
            <v>"GWH"</v>
          </cell>
          <cell r="C2">
            <v>2334.426025390625</v>
          </cell>
          <cell r="D2">
            <v>2024.4669189453125</v>
          </cell>
          <cell r="E2">
            <v>2323.50634765625</v>
          </cell>
          <cell r="F2">
            <v>1983.984375</v>
          </cell>
          <cell r="G2">
            <v>2302.861083984375</v>
          </cell>
          <cell r="H2">
            <v>2097.060791015625</v>
          </cell>
          <cell r="I2">
            <v>2316.81982421875</v>
          </cell>
          <cell r="J2">
            <v>2311.284423828125</v>
          </cell>
          <cell r="K2">
            <v>2290.648193359375</v>
          </cell>
          <cell r="L2">
            <v>2037.7017822265625</v>
          </cell>
          <cell r="M2">
            <v>2177.947509765625</v>
          </cell>
          <cell r="N2">
            <v>2038.8907470703125</v>
          </cell>
          <cell r="O2">
            <v>2214.24951171875</v>
          </cell>
          <cell r="P2">
            <v>2068.19287109375</v>
          </cell>
          <cell r="Q2">
            <v>2216.635986328125</v>
          </cell>
          <cell r="R2">
            <v>2021.2060546875</v>
          </cell>
          <cell r="S2">
            <v>2153.3125</v>
          </cell>
          <cell r="T2">
            <v>2024.7169189453125</v>
          </cell>
          <cell r="U2">
            <v>2216.853759765625</v>
          </cell>
          <cell r="V2">
            <v>2059.426513671875</v>
          </cell>
          <cell r="W2">
            <v>2231.6142578125</v>
          </cell>
          <cell r="X2">
            <v>2037.9521484375</v>
          </cell>
          <cell r="Y2">
            <v>0</v>
          </cell>
          <cell r="Z2">
            <v>0</v>
          </cell>
          <cell r="AA2">
            <v>0</v>
          </cell>
          <cell r="AB2">
            <v>0</v>
          </cell>
          <cell r="AC2">
            <v>0</v>
          </cell>
          <cell r="AD2">
            <v>0</v>
          </cell>
          <cell r="AE2">
            <v>0</v>
          </cell>
          <cell r="AF2">
            <v>0</v>
          </cell>
        </row>
        <row r="3">
          <cell r="A3" t="str">
            <v>C1-FPP2  2</v>
          </cell>
          <cell r="B3" t="str">
            <v>"GWH"</v>
          </cell>
          <cell r="C3">
            <v>2340.721923828125</v>
          </cell>
          <cell r="D3">
            <v>2018.1607666015625</v>
          </cell>
          <cell r="E3">
            <v>2336.301513671875</v>
          </cell>
          <cell r="F3">
            <v>2099.6943359375</v>
          </cell>
          <cell r="G3">
            <v>2326.29296875</v>
          </cell>
          <cell r="H3">
            <v>2099.76318359375</v>
          </cell>
          <cell r="I3">
            <v>2340.811767578125</v>
          </cell>
          <cell r="J3">
            <v>2150.603271484375</v>
          </cell>
          <cell r="K3">
            <v>2306.77685546875</v>
          </cell>
          <cell r="L3">
            <v>2067.378662109375</v>
          </cell>
          <cell r="M3">
            <v>2220.10791015625</v>
          </cell>
          <cell r="N3">
            <v>2054.43017578125</v>
          </cell>
          <cell r="O3">
            <v>2240.5126953125</v>
          </cell>
          <cell r="P3">
            <v>2082.4033203125</v>
          </cell>
          <cell r="Q3">
            <v>2250.162841796875</v>
          </cell>
          <cell r="R3">
            <v>2035.4583740234375</v>
          </cell>
          <cell r="S3">
            <v>2187.79833984375</v>
          </cell>
          <cell r="T3">
            <v>2048.595458984375</v>
          </cell>
          <cell r="U3">
            <v>2251.2705078125</v>
          </cell>
          <cell r="V3">
            <v>2084.916748046875</v>
          </cell>
          <cell r="W3">
            <v>2263.438720703125</v>
          </cell>
          <cell r="X3">
            <v>2070.554443359375</v>
          </cell>
          <cell r="Y3">
            <v>0</v>
          </cell>
          <cell r="Z3">
            <v>0</v>
          </cell>
          <cell r="AA3">
            <v>0</v>
          </cell>
          <cell r="AB3">
            <v>0</v>
          </cell>
          <cell r="AC3">
            <v>0</v>
          </cell>
          <cell r="AD3">
            <v>0</v>
          </cell>
          <cell r="AE3">
            <v>0</v>
          </cell>
          <cell r="AF3">
            <v>0</v>
          </cell>
        </row>
        <row r="4">
          <cell r="A4" t="str">
            <v>C1-FPP3  3</v>
          </cell>
          <cell r="B4" t="str">
            <v>"GWH"</v>
          </cell>
          <cell r="C4">
            <v>3418.203857421875</v>
          </cell>
          <cell r="D4">
            <v>3723.291015625</v>
          </cell>
          <cell r="E4">
            <v>3013.992431640625</v>
          </cell>
          <cell r="F4">
            <v>3581.14892578125</v>
          </cell>
          <cell r="G4">
            <v>3591.6201171875</v>
          </cell>
          <cell r="H4">
            <v>3246.751220703125</v>
          </cell>
          <cell r="I4">
            <v>3609.81201171875</v>
          </cell>
          <cell r="J4">
            <v>3594.94970703125</v>
          </cell>
          <cell r="K4">
            <v>3253.24365234375</v>
          </cell>
          <cell r="L4">
            <v>3438.11181640625</v>
          </cell>
          <cell r="M4">
            <v>3112.158935546875</v>
          </cell>
          <cell r="N4">
            <v>3399.219970703125</v>
          </cell>
          <cell r="O4">
            <v>3132.447509765625</v>
          </cell>
          <cell r="P4">
            <v>3443.3994140625</v>
          </cell>
          <cell r="Q4">
            <v>3136.357666015625</v>
          </cell>
          <cell r="R4">
            <v>3357.921142578125</v>
          </cell>
          <cell r="S4">
            <v>3043.875</v>
          </cell>
          <cell r="T4">
            <v>3376.816650390625</v>
          </cell>
          <cell r="U4">
            <v>3144.01904296875</v>
          </cell>
          <cell r="V4">
            <v>3432.88525390625</v>
          </cell>
          <cell r="W4">
            <v>3162.784423828125</v>
          </cell>
          <cell r="X4">
            <v>3389.38916015625</v>
          </cell>
          <cell r="Y4">
            <v>0</v>
          </cell>
          <cell r="Z4">
            <v>0</v>
          </cell>
          <cell r="AA4">
            <v>0</v>
          </cell>
          <cell r="AB4">
            <v>0</v>
          </cell>
          <cell r="AC4">
            <v>0</v>
          </cell>
          <cell r="AD4">
            <v>0</v>
          </cell>
          <cell r="AE4">
            <v>0</v>
          </cell>
          <cell r="AF4">
            <v>0</v>
          </cell>
        </row>
        <row r="5">
          <cell r="A5" t="str">
            <v>G1-GID1  1</v>
          </cell>
          <cell r="B5" t="str">
            <v>"GWH"</v>
          </cell>
          <cell r="C5">
            <v>225.68363952636719</v>
          </cell>
          <cell r="D5">
            <v>251.55984497070313</v>
          </cell>
          <cell r="E5">
            <v>208.55134582519531</v>
          </cell>
          <cell r="F5">
            <v>194.15931701660156</v>
          </cell>
          <cell r="G5">
            <v>206.41580200195313</v>
          </cell>
          <cell r="H5">
            <v>197.37004089355469</v>
          </cell>
          <cell r="I5">
            <v>198.21800231933594</v>
          </cell>
          <cell r="J5">
            <v>241.39051818847656</v>
          </cell>
          <cell r="K5">
            <v>217.78414916992188</v>
          </cell>
          <cell r="L5">
            <v>222.719482421875</v>
          </cell>
          <cell r="M5">
            <v>259.84735107421875</v>
          </cell>
          <cell r="N5">
            <v>234.1036376953125</v>
          </cell>
          <cell r="O5">
            <v>244.49021911621094</v>
          </cell>
          <cell r="P5">
            <v>275.91259765625</v>
          </cell>
          <cell r="Q5">
            <v>251.91947937011719</v>
          </cell>
          <cell r="R5">
            <v>275.19528198242188</v>
          </cell>
          <cell r="S5">
            <v>277.14306640625</v>
          </cell>
          <cell r="T5">
            <v>254.54420471191406</v>
          </cell>
          <cell r="U5">
            <v>261.98977661132813</v>
          </cell>
          <cell r="V5">
            <v>283.7791748046875</v>
          </cell>
          <cell r="W5">
            <v>249.16061401367188</v>
          </cell>
          <cell r="X5">
            <v>252.76811218261719</v>
          </cell>
          <cell r="Y5">
            <v>0</v>
          </cell>
          <cell r="Z5">
            <v>0</v>
          </cell>
          <cell r="AA5">
            <v>0</v>
          </cell>
          <cell r="AB5">
            <v>0</v>
          </cell>
          <cell r="AC5">
            <v>0</v>
          </cell>
          <cell r="AD5">
            <v>0</v>
          </cell>
          <cell r="AE5">
            <v>0</v>
          </cell>
          <cell r="AF5">
            <v>0</v>
          </cell>
        </row>
        <row r="6">
          <cell r="A6" t="str">
            <v>G2-GID2  2</v>
          </cell>
          <cell r="B6" t="str">
            <v>"GWH"</v>
          </cell>
          <cell r="C6">
            <v>268.38494873046875</v>
          </cell>
          <cell r="D6">
            <v>257.61398315429688</v>
          </cell>
          <cell r="E6">
            <v>266.57861328125</v>
          </cell>
          <cell r="F6">
            <v>218.89637756347656</v>
          </cell>
          <cell r="G6">
            <v>191.24955749511719</v>
          </cell>
          <cell r="H6">
            <v>226.14140319824219</v>
          </cell>
          <cell r="I6">
            <v>256.8701171875</v>
          </cell>
          <cell r="J6">
            <v>229.92317199707031</v>
          </cell>
          <cell r="K6">
            <v>237.36178588867188</v>
          </cell>
          <cell r="L6">
            <v>253.89088439941406</v>
          </cell>
          <cell r="M6">
            <v>246.984130859375</v>
          </cell>
          <cell r="N6">
            <v>252.7166748046875</v>
          </cell>
          <cell r="O6">
            <v>284.09674072265625</v>
          </cell>
          <cell r="P6">
            <v>260.32110595703125</v>
          </cell>
          <cell r="Q6">
            <v>267.26199340820313</v>
          </cell>
          <cell r="R6">
            <v>299.87301635742188</v>
          </cell>
          <cell r="S6">
            <v>268.89657592773438</v>
          </cell>
          <cell r="T6">
            <v>270.77691650390625</v>
          </cell>
          <cell r="U6">
            <v>295.71673583984375</v>
          </cell>
          <cell r="V6">
            <v>253.85336303710938</v>
          </cell>
          <cell r="W6">
            <v>290.62640380859375</v>
          </cell>
          <cell r="X6">
            <v>278.24151611328125</v>
          </cell>
          <cell r="Y6">
            <v>0</v>
          </cell>
          <cell r="Z6">
            <v>0</v>
          </cell>
          <cell r="AA6">
            <v>0</v>
          </cell>
          <cell r="AB6">
            <v>0</v>
          </cell>
          <cell r="AC6">
            <v>0</v>
          </cell>
          <cell r="AD6">
            <v>0</v>
          </cell>
          <cell r="AE6">
            <v>0</v>
          </cell>
          <cell r="AF6">
            <v>0</v>
          </cell>
        </row>
        <row r="7">
          <cell r="A7" t="str">
            <v>G3-GID3  3</v>
          </cell>
          <cell r="B7" t="str">
            <v>"GWH"</v>
          </cell>
          <cell r="C7">
            <v>901.80096435546875</v>
          </cell>
          <cell r="D7">
            <v>1030.2762451171875</v>
          </cell>
          <cell r="E7">
            <v>1201.33837890625</v>
          </cell>
          <cell r="F7">
            <v>989.17230224609375</v>
          </cell>
          <cell r="G7">
            <v>911.699951171875</v>
          </cell>
          <cell r="H7">
            <v>1096.2156982421875</v>
          </cell>
          <cell r="I7">
            <v>992.68231201171875</v>
          </cell>
          <cell r="J7">
            <v>970.8902587890625</v>
          </cell>
          <cell r="K7">
            <v>1042.78271484375</v>
          </cell>
          <cell r="L7">
            <v>925.9910888671875</v>
          </cell>
          <cell r="M7">
            <v>984.8143310546875</v>
          </cell>
          <cell r="N7">
            <v>1076.3272705078125</v>
          </cell>
          <cell r="O7">
            <v>964.73565673828125</v>
          </cell>
          <cell r="P7">
            <v>942.63421630859375</v>
          </cell>
          <cell r="Q7">
            <v>1045.074951171875</v>
          </cell>
          <cell r="R7">
            <v>929.09893798828125</v>
          </cell>
          <cell r="S7">
            <v>948.921142578125</v>
          </cell>
          <cell r="T7">
            <v>1014.8809204101563</v>
          </cell>
          <cell r="U7">
            <v>917.10369873046875</v>
          </cell>
          <cell r="V7">
            <v>904.28436279296875</v>
          </cell>
          <cell r="W7">
            <v>946.55426025390625</v>
          </cell>
          <cell r="X7">
            <v>828.84326171875</v>
          </cell>
          <cell r="Y7">
            <v>0</v>
          </cell>
          <cell r="Z7">
            <v>0</v>
          </cell>
          <cell r="AA7">
            <v>0</v>
          </cell>
          <cell r="AB7">
            <v>0</v>
          </cell>
          <cell r="AC7">
            <v>0</v>
          </cell>
          <cell r="AD7">
            <v>0</v>
          </cell>
          <cell r="AE7">
            <v>0</v>
          </cell>
          <cell r="AF7">
            <v>0</v>
          </cell>
        </row>
        <row r="8">
          <cell r="A8" t="str">
            <v>G4-FERG  1</v>
          </cell>
          <cell r="B8" t="str">
            <v>"GWH"</v>
          </cell>
          <cell r="C8">
            <v>1325.5008544921875</v>
          </cell>
          <cell r="D8">
            <v>1181.5103759765625</v>
          </cell>
          <cell r="E8">
            <v>1181.103271484375</v>
          </cell>
          <cell r="F8">
            <v>995.9808349609375</v>
          </cell>
          <cell r="G8">
            <v>981.77130126953125</v>
          </cell>
          <cell r="H8">
            <v>1050.6800537109375</v>
          </cell>
          <cell r="I8">
            <v>1054.814697265625</v>
          </cell>
          <cell r="J8">
            <v>1006.6465454101563</v>
          </cell>
          <cell r="K8">
            <v>999.3087158203125</v>
          </cell>
          <cell r="L8">
            <v>1041.87548828125</v>
          </cell>
          <cell r="M8">
            <v>1045.857666015625</v>
          </cell>
          <cell r="N8">
            <v>1070.9796142578125</v>
          </cell>
          <cell r="O8">
            <v>1073.0274658203125</v>
          </cell>
          <cell r="P8">
            <v>1076.5687255859375</v>
          </cell>
          <cell r="Q8">
            <v>1007.0465698242188</v>
          </cell>
          <cell r="R8">
            <v>1042.927734375</v>
          </cell>
          <cell r="S8">
            <v>1031.8592529296875</v>
          </cell>
          <cell r="T8">
            <v>1047.2520751953125</v>
          </cell>
          <cell r="U8">
            <v>985.29449462890625</v>
          </cell>
          <cell r="V8">
            <v>948.87969970703125</v>
          </cell>
          <cell r="W8">
            <v>961.83148193359375</v>
          </cell>
          <cell r="X8">
            <v>928.3121337890625</v>
          </cell>
          <cell r="Y8">
            <v>0</v>
          </cell>
          <cell r="Z8">
            <v>0</v>
          </cell>
          <cell r="AA8">
            <v>0</v>
          </cell>
          <cell r="AB8">
            <v>0</v>
          </cell>
          <cell r="AC8">
            <v>0</v>
          </cell>
          <cell r="AD8">
            <v>0</v>
          </cell>
          <cell r="AE8">
            <v>0</v>
          </cell>
          <cell r="AF8">
            <v>0</v>
          </cell>
        </row>
        <row r="9">
          <cell r="A9" t="str">
            <v>G5-LP1   1</v>
          </cell>
          <cell r="B9" t="str">
            <v>"GWH"</v>
          </cell>
          <cell r="C9">
            <v>1511.6070556640625</v>
          </cell>
          <cell r="D9">
            <v>1617.5400390625</v>
          </cell>
          <cell r="E9">
            <v>1682.9600830078125</v>
          </cell>
          <cell r="F9">
            <v>1601.3392333984375</v>
          </cell>
          <cell r="G9">
            <v>1536.63232421875</v>
          </cell>
          <cell r="H9">
            <v>1597.8592529296875</v>
          </cell>
          <cell r="I9">
            <v>1601.8177490234375</v>
          </cell>
          <cell r="J9">
            <v>1531.3612060546875</v>
          </cell>
          <cell r="K9">
            <v>1571.68310546875</v>
          </cell>
          <cell r="L9">
            <v>1495.163818359375</v>
          </cell>
          <cell r="M9">
            <v>1452.4251708984375</v>
          </cell>
          <cell r="N9">
            <v>1490.0465087890625</v>
          </cell>
          <cell r="O9">
            <v>1491.00439453125</v>
          </cell>
          <cell r="P9">
            <v>1458.9052734375</v>
          </cell>
          <cell r="Q9">
            <v>1497.9544677734375</v>
          </cell>
          <cell r="R9">
            <v>1448.2266845703125</v>
          </cell>
          <cell r="S9">
            <v>1405.6942138671875</v>
          </cell>
          <cell r="T9">
            <v>1458.3189697265625</v>
          </cell>
          <cell r="U9">
            <v>1455.9639892578125</v>
          </cell>
          <cell r="V9">
            <v>1410.2908935546875</v>
          </cell>
          <cell r="W9">
            <v>1450.04150390625</v>
          </cell>
          <cell r="X9">
            <v>1385.3221435546875</v>
          </cell>
          <cell r="Y9">
            <v>0</v>
          </cell>
          <cell r="Z9">
            <v>0</v>
          </cell>
          <cell r="AA9">
            <v>0</v>
          </cell>
          <cell r="AB9">
            <v>0</v>
          </cell>
          <cell r="AC9">
            <v>0</v>
          </cell>
          <cell r="AD9">
            <v>0</v>
          </cell>
          <cell r="AE9">
            <v>0</v>
          </cell>
          <cell r="AF9">
            <v>0</v>
          </cell>
        </row>
        <row r="10">
          <cell r="A10" t="str">
            <v>G6-LP2   2</v>
          </cell>
          <cell r="B10" t="str">
            <v>"GWH"</v>
          </cell>
          <cell r="C10">
            <v>1318.3690185546875</v>
          </cell>
          <cell r="D10">
            <v>1449.574462890625</v>
          </cell>
          <cell r="E10">
            <v>1485.87109375</v>
          </cell>
          <cell r="F10">
            <v>1347.89794921875</v>
          </cell>
          <cell r="G10">
            <v>1339.1566162109375</v>
          </cell>
          <cell r="H10">
            <v>1384.70068359375</v>
          </cell>
          <cell r="I10">
            <v>1340.2032470703125</v>
          </cell>
          <cell r="J10">
            <v>1342.269287109375</v>
          </cell>
          <cell r="K10">
            <v>1349.758544921875</v>
          </cell>
          <cell r="L10">
            <v>1273.9801025390625</v>
          </cell>
          <cell r="M10">
            <v>1318.6617431640625</v>
          </cell>
          <cell r="N10">
            <v>1311.3470458984375</v>
          </cell>
          <cell r="O10">
            <v>1276.81640625</v>
          </cell>
          <cell r="P10">
            <v>1313.642333984375</v>
          </cell>
          <cell r="Q10">
            <v>1323.1728515625</v>
          </cell>
          <cell r="R10">
            <v>1246.107177734375</v>
          </cell>
          <cell r="S10">
            <v>1283.508544921875</v>
          </cell>
          <cell r="T10">
            <v>1270.407470703125</v>
          </cell>
          <cell r="U10">
            <v>1226.4432373046875</v>
          </cell>
          <cell r="V10">
            <v>1231.2738037109375</v>
          </cell>
          <cell r="W10">
            <v>1234.263427734375</v>
          </cell>
          <cell r="X10">
            <v>1126.455810546875</v>
          </cell>
          <cell r="Y10">
            <v>0</v>
          </cell>
          <cell r="Z10">
            <v>0</v>
          </cell>
          <cell r="AA10">
            <v>0</v>
          </cell>
          <cell r="AB10">
            <v>0</v>
          </cell>
          <cell r="AC10">
            <v>0</v>
          </cell>
          <cell r="AD10">
            <v>0</v>
          </cell>
          <cell r="AE10">
            <v>0</v>
          </cell>
          <cell r="AF10">
            <v>0</v>
          </cell>
        </row>
        <row r="11">
          <cell r="A11" t="str">
            <v>G7-Peak  1</v>
          </cell>
          <cell r="B11" t="str">
            <v>"GWH"</v>
          </cell>
          <cell r="C11">
            <v>156.21888732910156</v>
          </cell>
          <cell r="D11">
            <v>236.5140380859375</v>
          </cell>
          <cell r="E11">
            <v>240.66635131835938</v>
          </cell>
          <cell r="F11">
            <v>182.558349609375</v>
          </cell>
          <cell r="G11">
            <v>184.97578430175781</v>
          </cell>
          <cell r="H11">
            <v>209.69046020507813</v>
          </cell>
          <cell r="I11">
            <v>212.35575866699219</v>
          </cell>
          <cell r="J11">
            <v>213.31393432617188</v>
          </cell>
          <cell r="K11">
            <v>206.19062805175781</v>
          </cell>
          <cell r="L11">
            <v>207.76579284667969</v>
          </cell>
          <cell r="M11">
            <v>221.58749389648438</v>
          </cell>
          <cell r="N11">
            <v>230.3880615234375</v>
          </cell>
          <cell r="O11">
            <v>234.63581848144531</v>
          </cell>
          <cell r="P11">
            <v>239.67840576171875</v>
          </cell>
          <cell r="Q11">
            <v>233.28500366210938</v>
          </cell>
          <cell r="R11">
            <v>243.370361328125</v>
          </cell>
          <cell r="S11">
            <v>244.94781494140625</v>
          </cell>
          <cell r="T11">
            <v>248.43040466308594</v>
          </cell>
          <cell r="U11">
            <v>244.05300903320313</v>
          </cell>
          <cell r="V11">
            <v>240.27047729492188</v>
          </cell>
          <cell r="W11">
            <v>241.15315246582031</v>
          </cell>
          <cell r="X11">
            <v>232.88214111328125</v>
          </cell>
          <cell r="Y11">
            <v>0</v>
          </cell>
          <cell r="Z11">
            <v>0</v>
          </cell>
          <cell r="AA11">
            <v>0</v>
          </cell>
          <cell r="AB11">
            <v>0</v>
          </cell>
          <cell r="AC11">
            <v>0</v>
          </cell>
          <cell r="AD11">
            <v>0</v>
          </cell>
          <cell r="AE11">
            <v>0</v>
          </cell>
          <cell r="AF11">
            <v>0</v>
          </cell>
        </row>
        <row r="12">
          <cell r="A12" t="str">
            <v>X3-NLR   1</v>
          </cell>
          <cell r="B12" t="str">
            <v>"GWH"</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row>
        <row r="13">
          <cell r="A13" t="str">
            <v>X2-LM    1</v>
          </cell>
          <cell r="B13" t="str">
            <v>"GWH"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A14" t="str">
            <v>X1-SC    1</v>
          </cell>
          <cell r="B14" t="str">
            <v>"GWH"</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row>
        <row r="15">
          <cell r="A15" t="str">
            <v>X1-SC    999</v>
          </cell>
          <cell r="B15" t="str">
            <v>"GWH"</v>
          </cell>
          <cell r="C15">
            <v>0</v>
          </cell>
          <cell r="D15">
            <v>0</v>
          </cell>
          <cell r="E15">
            <v>0</v>
          </cell>
          <cell r="F15">
            <v>910.23443603515625</v>
          </cell>
          <cell r="G15">
            <v>1549.04541015625</v>
          </cell>
          <cell r="H15">
            <v>1549.4375</v>
          </cell>
          <cell r="I15">
            <v>1555.052978515625</v>
          </cell>
          <cell r="J15">
            <v>1554.090576171875</v>
          </cell>
          <cell r="K15">
            <v>1544.986328125</v>
          </cell>
          <cell r="L15">
            <v>1525.853271484375</v>
          </cell>
          <cell r="M15">
            <v>1514.576416015625</v>
          </cell>
          <cell r="N15">
            <v>1523.89990234375</v>
          </cell>
          <cell r="O15">
            <v>1531.4671630859375</v>
          </cell>
          <cell r="P15">
            <v>1538.4141845703125</v>
          </cell>
          <cell r="Q15">
            <v>1532.5328369140625</v>
          </cell>
          <cell r="R15">
            <v>1525.1715087890625</v>
          </cell>
          <cell r="S15">
            <v>1505.2666015625</v>
          </cell>
          <cell r="T15">
            <v>1513.54443359375</v>
          </cell>
          <cell r="U15">
            <v>1534.816162109375</v>
          </cell>
          <cell r="V15">
            <v>1539.3968505859375</v>
          </cell>
          <cell r="W15">
            <v>1536.2227783203125</v>
          </cell>
          <cell r="X15">
            <v>1527.3389892578125</v>
          </cell>
          <cell r="Y15">
            <v>0</v>
          </cell>
          <cell r="Z15">
            <v>0</v>
          </cell>
          <cell r="AA15">
            <v>0</v>
          </cell>
          <cell r="AB15">
            <v>0</v>
          </cell>
          <cell r="AC15">
            <v>0</v>
          </cell>
          <cell r="AD15">
            <v>0</v>
          </cell>
          <cell r="AE15">
            <v>0</v>
          </cell>
          <cell r="AF15">
            <v>0</v>
          </cell>
        </row>
      </sheetData>
      <sheetData sheetId="8"/>
      <sheetData sheetId="9"/>
      <sheetData sheetId="10"/>
      <sheetData sheetId="11">
        <row r="1">
          <cell r="A1" t="str">
            <v>THERMAL UNIT'</v>
          </cell>
          <cell r="B1" t="str">
            <v>Units'</v>
          </cell>
          <cell r="C1">
            <v>2009</v>
          </cell>
          <cell r="D1">
            <v>2010</v>
          </cell>
          <cell r="E1">
            <v>2011</v>
          </cell>
          <cell r="F1">
            <v>2012</v>
          </cell>
          <cell r="G1">
            <v>2013</v>
          </cell>
          <cell r="H1">
            <v>2014</v>
          </cell>
          <cell r="I1">
            <v>2015</v>
          </cell>
          <cell r="J1">
            <v>2016</v>
          </cell>
          <cell r="K1">
            <v>2017</v>
          </cell>
          <cell r="L1">
            <v>2018</v>
          </cell>
          <cell r="M1">
            <v>2019</v>
          </cell>
          <cell r="N1">
            <v>2020</v>
          </cell>
          <cell r="O1">
            <v>2021</v>
          </cell>
          <cell r="P1">
            <v>2022</v>
          </cell>
          <cell r="Q1">
            <v>2023</v>
          </cell>
          <cell r="R1">
            <v>2024</v>
          </cell>
          <cell r="S1">
            <v>2025</v>
          </cell>
          <cell r="T1">
            <v>2026</v>
          </cell>
          <cell r="U1">
            <v>2027</v>
          </cell>
          <cell r="V1">
            <v>2028</v>
          </cell>
          <cell r="W1">
            <v>2029</v>
          </cell>
          <cell r="X1">
            <v>2030</v>
          </cell>
          <cell r="Y1">
            <v>2031</v>
          </cell>
          <cell r="Z1">
            <v>2032</v>
          </cell>
          <cell r="AA1">
            <v>2033</v>
          </cell>
          <cell r="AB1">
            <v>2034</v>
          </cell>
          <cell r="AC1">
            <v>2035</v>
          </cell>
          <cell r="AD1">
            <v>2036</v>
          </cell>
          <cell r="AE1">
            <v>2037</v>
          </cell>
          <cell r="AF1">
            <v>2038</v>
          </cell>
        </row>
        <row r="2">
          <cell r="A2" t="str">
            <v>C1-FPP1  1</v>
          </cell>
          <cell r="B2" t="str">
            <v>"$/MWH"</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row>
        <row r="3">
          <cell r="A3" t="str">
            <v>C1-FPP1  1</v>
          </cell>
          <cell r="B3" t="str">
            <v>"$000"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row>
        <row r="4">
          <cell r="A4" t="str">
            <v>C1-FPP2  2</v>
          </cell>
          <cell r="B4" t="str">
            <v>"$/MWH"</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row>
        <row r="5">
          <cell r="A5" t="str">
            <v>C1-FPP2  2</v>
          </cell>
          <cell r="B5" t="str">
            <v>"$000"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row>
        <row r="6">
          <cell r="A6" t="str">
            <v>C1-FPP3  3</v>
          </cell>
          <cell r="B6" t="str">
            <v>"$/MWH"</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row>
        <row r="7">
          <cell r="A7" t="str">
            <v>C1-FPP3  3</v>
          </cell>
          <cell r="B7" t="str">
            <v>"$000"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row>
        <row r="8">
          <cell r="A8" t="str">
            <v>G1-GID1  1</v>
          </cell>
          <cell r="B8" t="str">
            <v>"$/MWH"</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row>
        <row r="9">
          <cell r="A9" t="str">
            <v>G1-GID1  1</v>
          </cell>
          <cell r="B9" t="str">
            <v>"$000"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row>
        <row r="10">
          <cell r="A10" t="str">
            <v>G2-GID2  2</v>
          </cell>
          <cell r="B10" t="str">
            <v>"$/MWH"</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row>
        <row r="11">
          <cell r="A11" t="str">
            <v>G2-GID2  2</v>
          </cell>
          <cell r="B11" t="str">
            <v>"$000"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row>
        <row r="12">
          <cell r="A12" t="str">
            <v>G3-GID3  3</v>
          </cell>
          <cell r="B12" t="str">
            <v>"$/MWH"</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row>
        <row r="13">
          <cell r="A13" t="str">
            <v>G3-GID3  3</v>
          </cell>
          <cell r="B13" t="str">
            <v>"$000"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A14" t="str">
            <v>G4-FERG  1</v>
          </cell>
          <cell r="B14" t="str">
            <v>"$/MWH"</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row>
        <row r="15">
          <cell r="A15" t="str">
            <v>G4-FERG  1</v>
          </cell>
          <cell r="B15" t="str">
            <v>"$000"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row>
        <row r="16">
          <cell r="A16" t="str">
            <v>G5-LP1   1</v>
          </cell>
          <cell r="B16" t="str">
            <v>"$/MWH"</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row>
        <row r="17">
          <cell r="A17" t="str">
            <v>G5-LP1   1</v>
          </cell>
          <cell r="B17" t="str">
            <v>"$000"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row>
        <row r="18">
          <cell r="A18" t="str">
            <v>G6-LP2   2</v>
          </cell>
          <cell r="B18" t="str">
            <v>"$/MWH"</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row>
        <row r="19">
          <cell r="A19" t="str">
            <v>G6-LP2   2</v>
          </cell>
          <cell r="B19" t="str">
            <v>"$000"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row>
        <row r="20">
          <cell r="A20" t="str">
            <v>G7-Peak  1</v>
          </cell>
          <cell r="B20" t="str">
            <v>"$/MWH"</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row>
        <row r="21">
          <cell r="A21" t="str">
            <v>G7-Peak  1</v>
          </cell>
          <cell r="B21" t="str">
            <v>"$000"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row>
        <row r="22">
          <cell r="A22" t="str">
            <v>X3-NLR   1</v>
          </cell>
          <cell r="B22" t="str">
            <v>"$/MWH"</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row>
        <row r="23">
          <cell r="A23" t="str">
            <v>X3-NLR   1</v>
          </cell>
          <cell r="B23" t="str">
            <v>"$000"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row>
        <row r="24">
          <cell r="A24" t="str">
            <v>X2-LM    1</v>
          </cell>
          <cell r="B24" t="str">
            <v>"$/MWH"</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row>
        <row r="25">
          <cell r="A25" t="str">
            <v>X2-LM    1</v>
          </cell>
          <cell r="B25" t="str">
            <v>"$000"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row>
        <row r="26">
          <cell r="A26" t="str">
            <v>X1-SC    1</v>
          </cell>
          <cell r="B26" t="str">
            <v>"$/MWH"</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row>
        <row r="27">
          <cell r="A27" t="str">
            <v>X1-SC    1</v>
          </cell>
          <cell r="B27" t="str">
            <v>"$000"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row>
        <row r="28">
          <cell r="A28" t="str">
            <v>X1-SC    999</v>
          </cell>
          <cell r="B28" t="str">
            <v>"$/MWH"</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29">
          <cell r="A29" t="str">
            <v>X1-SC    999</v>
          </cell>
          <cell r="B29" t="str">
            <v>"$000"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row>
      </sheetData>
      <sheetData sheetId="12"/>
      <sheetData sheetId="13"/>
      <sheetData sheetId="14"/>
      <sheetData sheetId="15"/>
      <sheetData sheetId="16">
        <row r="1">
          <cell r="A1" t="str">
            <v>EFFLUENT'</v>
          </cell>
          <cell r="B1" t="str">
            <v>Scenario'</v>
          </cell>
          <cell r="C1" t="str">
            <v>Units'</v>
          </cell>
          <cell r="D1">
            <v>2009</v>
          </cell>
          <cell r="E1">
            <v>2010</v>
          </cell>
          <cell r="F1">
            <v>2011</v>
          </cell>
          <cell r="G1">
            <v>2012</v>
          </cell>
          <cell r="H1">
            <v>2013</v>
          </cell>
          <cell r="I1">
            <v>2014</v>
          </cell>
          <cell r="J1">
            <v>2015</v>
          </cell>
          <cell r="K1">
            <v>2016</v>
          </cell>
          <cell r="L1">
            <v>2017</v>
          </cell>
          <cell r="M1">
            <v>2018</v>
          </cell>
          <cell r="N1">
            <v>2019</v>
          </cell>
          <cell r="O1">
            <v>2020</v>
          </cell>
          <cell r="P1">
            <v>2021</v>
          </cell>
          <cell r="Q1">
            <v>2022</v>
          </cell>
          <cell r="R1">
            <v>2023</v>
          </cell>
          <cell r="S1">
            <v>2024</v>
          </cell>
          <cell r="T1">
            <v>2025</v>
          </cell>
          <cell r="U1">
            <v>2026</v>
          </cell>
          <cell r="V1">
            <v>2027</v>
          </cell>
          <cell r="W1">
            <v>2028</v>
          </cell>
          <cell r="X1">
            <v>2029</v>
          </cell>
          <cell r="Y1">
            <v>2030</v>
          </cell>
          <cell r="Z1">
            <v>2031</v>
          </cell>
          <cell r="AA1">
            <v>2032</v>
          </cell>
          <cell r="AB1">
            <v>2033</v>
          </cell>
          <cell r="AC1">
            <v>2034</v>
          </cell>
          <cell r="AD1">
            <v>2035</v>
          </cell>
          <cell r="AE1">
            <v>2036</v>
          </cell>
          <cell r="AF1">
            <v>2037</v>
          </cell>
          <cell r="AG1">
            <v>2038</v>
          </cell>
        </row>
        <row r="2">
          <cell r="A2" t="str">
            <v xml:space="preserve">NOx     </v>
          </cell>
          <cell r="B2" t="str">
            <v>STRATEGIST</v>
          </cell>
          <cell r="C2" t="str">
            <v>"$000"</v>
          </cell>
          <cell r="D2">
            <v>7966.298828125</v>
          </cell>
          <cell r="E2">
            <v>8120.9423828125</v>
          </cell>
          <cell r="F2">
            <v>7520.03662109375</v>
          </cell>
          <cell r="G2">
            <v>7788.15087890625</v>
          </cell>
          <cell r="H2">
            <v>8161.5029296875</v>
          </cell>
          <cell r="I2">
            <v>8209.9482421875</v>
          </cell>
          <cell r="J2">
            <v>8549.591796875</v>
          </cell>
          <cell r="K2">
            <v>8328.1376953125</v>
          </cell>
          <cell r="L2">
            <v>8228.849609375</v>
          </cell>
          <cell r="M2">
            <v>7993.142578125</v>
          </cell>
          <cell r="N2">
            <v>7973.7685546875</v>
          </cell>
          <cell r="O2">
            <v>8012.45068359375</v>
          </cell>
          <cell r="P2">
            <v>7922.05126953125</v>
          </cell>
          <cell r="Q2">
            <v>7864.4052734375</v>
          </cell>
          <cell r="R2">
            <v>7763.47900390625</v>
          </cell>
          <cell r="S2">
            <v>7561.1201171875</v>
          </cell>
          <cell r="T2">
            <v>7408.40283203125</v>
          </cell>
          <cell r="U2">
            <v>7293.11962890625</v>
          </cell>
          <cell r="V2">
            <v>7092.25732421875</v>
          </cell>
          <cell r="W2">
            <v>6882.1904296875</v>
          </cell>
          <cell r="X2">
            <v>6814.88720703125</v>
          </cell>
          <cell r="Y2">
            <v>6387.3798828125</v>
          </cell>
          <cell r="Z2">
            <v>0</v>
          </cell>
          <cell r="AA2">
            <v>0</v>
          </cell>
          <cell r="AB2">
            <v>0</v>
          </cell>
          <cell r="AC2">
            <v>0</v>
          </cell>
          <cell r="AD2">
            <v>0</v>
          </cell>
          <cell r="AE2">
            <v>0</v>
          </cell>
          <cell r="AF2">
            <v>0</v>
          </cell>
          <cell r="AG2">
            <v>0</v>
          </cell>
        </row>
        <row r="3">
          <cell r="A3" t="str">
            <v xml:space="preserve">NOx     </v>
          </cell>
          <cell r="B3" t="str">
            <v>STRATEGIST</v>
          </cell>
          <cell r="C3" t="str">
            <v>"TONS"</v>
          </cell>
          <cell r="D3">
            <v>8885.001953125</v>
          </cell>
          <cell r="E3">
            <v>8777.8212890625</v>
          </cell>
          <cell r="F3">
            <v>8832.9560546875</v>
          </cell>
          <cell r="G3">
            <v>8540.548828125</v>
          </cell>
          <cell r="H3">
            <v>8839.7216796875</v>
          </cell>
          <cell r="I3">
            <v>8720.482421875</v>
          </cell>
          <cell r="J3">
            <v>9078.5693359375</v>
          </cell>
          <cell r="K3">
            <v>8872.326171875</v>
          </cell>
          <cell r="L3">
            <v>8802.2890625</v>
          </cell>
          <cell r="M3">
            <v>8592.3291015625</v>
          </cell>
          <cell r="N3">
            <v>8621.568359375</v>
          </cell>
          <cell r="O3">
            <v>8722.3740234375</v>
          </cell>
          <cell r="P3">
            <v>8691.5634765625</v>
          </cell>
          <cell r="Q3">
            <v>8705.4482421875</v>
          </cell>
          <cell r="R3">
            <v>8680.6826171875</v>
          </cell>
          <cell r="S3">
            <v>8550.6591796875</v>
          </cell>
          <cell r="T3">
            <v>8484.7294921875</v>
          </cell>
          <cell r="U3">
            <v>8605.330078125</v>
          </cell>
          <cell r="V3">
            <v>8515.0439453125</v>
          </cell>
          <cell r="W3">
            <v>8423.2548828125</v>
          </cell>
          <cell r="X3">
            <v>8519.998046875</v>
          </cell>
          <cell r="Y3">
            <v>8234.3125</v>
          </cell>
          <cell r="Z3">
            <v>0</v>
          </cell>
          <cell r="AA3">
            <v>0</v>
          </cell>
          <cell r="AB3">
            <v>0</v>
          </cell>
          <cell r="AC3">
            <v>0</v>
          </cell>
          <cell r="AD3">
            <v>0</v>
          </cell>
          <cell r="AE3">
            <v>0</v>
          </cell>
          <cell r="AF3">
            <v>0</v>
          </cell>
          <cell r="AG3">
            <v>0</v>
          </cell>
        </row>
        <row r="4">
          <cell r="A4" t="str">
            <v xml:space="preserve">SO2     </v>
          </cell>
          <cell r="B4" t="str">
            <v>STRATEGIST</v>
          </cell>
          <cell r="C4" t="str">
            <v>"$000"</v>
          </cell>
          <cell r="D4">
            <v>4787.6357421875</v>
          </cell>
          <cell r="E4">
            <v>2534.2626953125</v>
          </cell>
          <cell r="F4">
            <v>2818.875244140625</v>
          </cell>
          <cell r="G4">
            <v>2716.182373046875</v>
          </cell>
          <cell r="H4">
            <v>3115.799072265625</v>
          </cell>
          <cell r="I4">
            <v>2902.101806640625</v>
          </cell>
          <cell r="J4">
            <v>3281.43701171875</v>
          </cell>
          <cell r="K4">
            <v>3193.943603515625</v>
          </cell>
          <cell r="L4">
            <v>3231.7578125</v>
          </cell>
          <cell r="M4">
            <v>2995.609375</v>
          </cell>
          <cell r="N4">
            <v>3127.650390625</v>
          </cell>
          <cell r="O4">
            <v>3004.248046875</v>
          </cell>
          <cell r="P4">
            <v>3179.1171875</v>
          </cell>
          <cell r="Q4">
            <v>3055.65234375</v>
          </cell>
          <cell r="R4">
            <v>3198.72900390625</v>
          </cell>
          <cell r="S4">
            <v>3001.2275390625</v>
          </cell>
          <cell r="T4">
            <v>3122.045166015625</v>
          </cell>
          <cell r="U4">
            <v>3011.8486328125</v>
          </cell>
          <cell r="V4">
            <v>3199.0068359375</v>
          </cell>
          <cell r="W4">
            <v>3049.955322265625</v>
          </cell>
          <cell r="X4">
            <v>3202.36865234375</v>
          </cell>
          <cell r="Y4">
            <v>3003.263427734375</v>
          </cell>
          <cell r="Z4">
            <v>0</v>
          </cell>
          <cell r="AA4">
            <v>0</v>
          </cell>
          <cell r="AB4">
            <v>0</v>
          </cell>
          <cell r="AC4">
            <v>0</v>
          </cell>
          <cell r="AD4">
            <v>0</v>
          </cell>
          <cell r="AE4">
            <v>0</v>
          </cell>
          <cell r="AF4">
            <v>0</v>
          </cell>
          <cell r="AG4">
            <v>0</v>
          </cell>
        </row>
        <row r="5">
          <cell r="A5" t="str">
            <v xml:space="preserve">SO2     </v>
          </cell>
          <cell r="B5" t="str">
            <v>STRATEGIST</v>
          </cell>
          <cell r="C5" t="str">
            <v>"TONS"</v>
          </cell>
          <cell r="D5">
            <v>17830.19140625</v>
          </cell>
          <cell r="E5">
            <v>16080.9931640625</v>
          </cell>
          <cell r="F5">
            <v>17450.71484375</v>
          </cell>
          <cell r="G5">
            <v>16404.85546875</v>
          </cell>
          <cell r="H5">
            <v>18359.412109375</v>
          </cell>
          <cell r="I5">
            <v>16683.154296875</v>
          </cell>
          <cell r="J5">
            <v>18456.498046875</v>
          </cell>
          <cell r="K5">
            <v>17840.51953125</v>
          </cell>
          <cell r="L5">
            <v>17971.166015625</v>
          </cell>
          <cell r="M5">
            <v>16590.572265625</v>
          </cell>
          <cell r="N5">
            <v>17259.251953125</v>
          </cell>
          <cell r="O5">
            <v>16525.861328125</v>
          </cell>
          <cell r="P5">
            <v>17440.74609375</v>
          </cell>
          <cell r="Q5">
            <v>16726.59765625</v>
          </cell>
          <cell r="R5">
            <v>17480.380859375</v>
          </cell>
          <cell r="S5">
            <v>16382.4189453125</v>
          </cell>
          <cell r="T5">
            <v>17032.173828125</v>
          </cell>
          <cell r="U5">
            <v>16442.146484375</v>
          </cell>
          <cell r="V5">
            <v>17486.7734375</v>
          </cell>
          <cell r="W5">
            <v>16705.482421875</v>
          </cell>
          <cell r="X5">
            <v>17588.375</v>
          </cell>
          <cell r="Y5">
            <v>16552.8515625</v>
          </cell>
          <cell r="Z5">
            <v>0</v>
          </cell>
          <cell r="AA5">
            <v>0</v>
          </cell>
          <cell r="AB5">
            <v>0</v>
          </cell>
          <cell r="AC5">
            <v>0</v>
          </cell>
          <cell r="AD5">
            <v>0</v>
          </cell>
          <cell r="AE5">
            <v>0</v>
          </cell>
          <cell r="AF5">
            <v>0</v>
          </cell>
          <cell r="AG5">
            <v>0</v>
          </cell>
        </row>
        <row r="6">
          <cell r="A6" t="str">
            <v xml:space="preserve">CO2     </v>
          </cell>
          <cell r="B6" t="str">
            <v>STRATEGIST</v>
          </cell>
          <cell r="C6" t="str">
            <v>"$000"</v>
          </cell>
          <cell r="D6">
            <v>0</v>
          </cell>
          <cell r="E6">
            <v>22239.052734375</v>
          </cell>
          <cell r="F6">
            <v>22266.98828125</v>
          </cell>
          <cell r="G6">
            <v>23346.91015625</v>
          </cell>
          <cell r="H6">
            <v>25531.490234375</v>
          </cell>
          <cell r="I6">
            <v>24407.37109375</v>
          </cell>
          <cell r="J6">
            <v>25958.0234375</v>
          </cell>
          <cell r="K6">
            <v>25426.5625</v>
          </cell>
          <cell r="L6">
            <v>25071.8515625</v>
          </cell>
          <cell r="M6">
            <v>24306.90625</v>
          </cell>
          <cell r="N6">
            <v>24337.05859375</v>
          </cell>
          <cell r="O6">
            <v>24489.91015625</v>
          </cell>
          <cell r="P6">
            <v>24546.12109375</v>
          </cell>
          <cell r="Q6">
            <v>24566.837890625</v>
          </cell>
          <cell r="R6">
            <v>24616.88671875</v>
          </cell>
          <cell r="S6">
            <v>24156.06640625</v>
          </cell>
          <cell r="T6">
            <v>24011.87109375</v>
          </cell>
          <cell r="U6">
            <v>24276.20703125</v>
          </cell>
          <cell r="V6">
            <v>24391.677734375</v>
          </cell>
          <cell r="W6">
            <v>24226.572265625</v>
          </cell>
          <cell r="X6">
            <v>24474.060546875</v>
          </cell>
          <cell r="Y6">
            <v>23826.12109375</v>
          </cell>
          <cell r="Z6">
            <v>0</v>
          </cell>
          <cell r="AA6">
            <v>0</v>
          </cell>
          <cell r="AB6">
            <v>0</v>
          </cell>
          <cell r="AC6">
            <v>0</v>
          </cell>
          <cell r="AD6">
            <v>0</v>
          </cell>
          <cell r="AE6">
            <v>0</v>
          </cell>
          <cell r="AF6">
            <v>0</v>
          </cell>
          <cell r="AG6">
            <v>0</v>
          </cell>
        </row>
        <row r="7">
          <cell r="A7" t="str">
            <v xml:space="preserve">CO2     </v>
          </cell>
          <cell r="B7" t="str">
            <v>STRATEGIST</v>
          </cell>
          <cell r="C7" t="str">
            <v>"TONS"</v>
          </cell>
          <cell r="D7">
            <v>11294438</v>
          </cell>
          <cell r="E7">
            <v>11119530</v>
          </cell>
          <cell r="F7">
            <v>11133498</v>
          </cell>
          <cell r="G7">
            <v>11673454</v>
          </cell>
          <cell r="H7">
            <v>12765742</v>
          </cell>
          <cell r="I7">
            <v>12203679</v>
          </cell>
          <cell r="J7">
            <v>12979016</v>
          </cell>
          <cell r="K7">
            <v>12713279</v>
          </cell>
          <cell r="L7">
            <v>12535923</v>
          </cell>
          <cell r="M7">
            <v>12153454</v>
          </cell>
          <cell r="N7">
            <v>12168539</v>
          </cell>
          <cell r="O7">
            <v>12244949</v>
          </cell>
          <cell r="P7">
            <v>12273075</v>
          </cell>
          <cell r="Q7">
            <v>12283424</v>
          </cell>
          <cell r="R7">
            <v>12308444</v>
          </cell>
          <cell r="S7">
            <v>12078040</v>
          </cell>
          <cell r="T7">
            <v>12005937</v>
          </cell>
          <cell r="U7">
            <v>12138108</v>
          </cell>
          <cell r="V7">
            <v>12195831</v>
          </cell>
          <cell r="W7">
            <v>12113283</v>
          </cell>
          <cell r="X7">
            <v>12237039</v>
          </cell>
          <cell r="Y7">
            <v>11913057</v>
          </cell>
          <cell r="Z7">
            <v>0</v>
          </cell>
          <cell r="AA7">
            <v>0</v>
          </cell>
          <cell r="AB7">
            <v>0</v>
          </cell>
          <cell r="AC7">
            <v>0</v>
          </cell>
          <cell r="AD7">
            <v>0</v>
          </cell>
          <cell r="AE7">
            <v>0</v>
          </cell>
          <cell r="AF7">
            <v>0</v>
          </cell>
          <cell r="AG7">
            <v>0</v>
          </cell>
        </row>
        <row r="8">
          <cell r="A8" t="str">
            <v xml:space="preserve">Hg      </v>
          </cell>
          <cell r="B8" t="str">
            <v>STRATEGIST</v>
          </cell>
          <cell r="C8" t="str">
            <v>"$000"</v>
          </cell>
          <cell r="D8">
            <v>0</v>
          </cell>
          <cell r="E8">
            <v>0</v>
          </cell>
          <cell r="F8">
            <v>0</v>
          </cell>
          <cell r="G8">
            <v>2105.967041015625</v>
          </cell>
          <cell r="H8">
            <v>3577.201904296875</v>
          </cell>
          <cell r="I8">
            <v>3577.93603515625</v>
          </cell>
          <cell r="J8">
            <v>3588.441162109375</v>
          </cell>
          <cell r="K8">
            <v>3588.656005859375</v>
          </cell>
          <cell r="L8">
            <v>3569.610107421875</v>
          </cell>
          <cell r="M8">
            <v>3533.824951171875</v>
          </cell>
          <cell r="N8">
            <v>3512.731201171875</v>
          </cell>
          <cell r="O8">
            <v>3532.18505859375</v>
          </cell>
          <cell r="P8">
            <v>3544.32763671875</v>
          </cell>
          <cell r="Q8">
            <v>3557.322021484375</v>
          </cell>
          <cell r="R8">
            <v>3546.320068359375</v>
          </cell>
          <cell r="S8">
            <v>3534.565185546875</v>
          </cell>
          <cell r="T8">
            <v>3495.32373046875</v>
          </cell>
          <cell r="U8">
            <v>3510.80419921875</v>
          </cell>
          <cell r="V8">
            <v>3550.590576171875</v>
          </cell>
          <cell r="W8">
            <v>3561.169677734375</v>
          </cell>
          <cell r="X8">
            <v>3553.214111328125</v>
          </cell>
          <cell r="Y8">
            <v>3536.60302734375</v>
          </cell>
          <cell r="Z8">
            <v>0</v>
          </cell>
          <cell r="AA8">
            <v>0</v>
          </cell>
          <cell r="AB8">
            <v>0</v>
          </cell>
          <cell r="AC8">
            <v>0</v>
          </cell>
          <cell r="AD8">
            <v>0</v>
          </cell>
          <cell r="AE8">
            <v>0</v>
          </cell>
          <cell r="AF8">
            <v>0</v>
          </cell>
          <cell r="AG8">
            <v>0</v>
          </cell>
        </row>
        <row r="9">
          <cell r="A9" t="str">
            <v xml:space="preserve">Hg      </v>
          </cell>
          <cell r="B9" t="str">
            <v>STRATEGIST</v>
          </cell>
          <cell r="C9" t="str">
            <v>"TONS"</v>
          </cell>
          <cell r="D9">
            <v>0</v>
          </cell>
          <cell r="E9">
            <v>0</v>
          </cell>
          <cell r="F9">
            <v>0</v>
          </cell>
          <cell r="G9">
            <v>211.99588012695313</v>
          </cell>
          <cell r="H9">
            <v>360.09683227539063</v>
          </cell>
          <cell r="I9">
            <v>360.17071533203125</v>
          </cell>
          <cell r="J9">
            <v>361.22824096679688</v>
          </cell>
          <cell r="K9">
            <v>361.24981689453125</v>
          </cell>
          <cell r="L9">
            <v>359.33261108398438</v>
          </cell>
          <cell r="M9">
            <v>355.73037719726563</v>
          </cell>
          <cell r="N9">
            <v>353.60693359375</v>
          </cell>
          <cell r="O9">
            <v>355.56521606445313</v>
          </cell>
          <cell r="P9">
            <v>356.78753662109375</v>
          </cell>
          <cell r="Q9">
            <v>358.09573364257813</v>
          </cell>
          <cell r="R9">
            <v>356.98809814453125</v>
          </cell>
          <cell r="S9">
            <v>355.80487060546875</v>
          </cell>
          <cell r="T9">
            <v>351.85458374023438</v>
          </cell>
          <cell r="U9">
            <v>353.41287231445313</v>
          </cell>
          <cell r="V9">
            <v>357.4180908203125</v>
          </cell>
          <cell r="W9">
            <v>358.48294067382813</v>
          </cell>
          <cell r="X9">
            <v>357.68212890625</v>
          </cell>
          <cell r="Y9">
            <v>356.00991821289063</v>
          </cell>
          <cell r="Z9">
            <v>0</v>
          </cell>
          <cell r="AA9">
            <v>0</v>
          </cell>
          <cell r="AB9">
            <v>0</v>
          </cell>
          <cell r="AC9">
            <v>0</v>
          </cell>
          <cell r="AD9">
            <v>0</v>
          </cell>
          <cell r="AE9">
            <v>0</v>
          </cell>
          <cell r="AF9">
            <v>0</v>
          </cell>
          <cell r="AG9">
            <v>0</v>
          </cell>
        </row>
      </sheetData>
      <sheetData sheetId="1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ch Compare"/>
      <sheetName val="B&amp;V Cash In"/>
      <sheetName val="Cancellation - BSPI"/>
      <sheetName val="Cancellation - BSPII"/>
      <sheetName val="Cancellation Curve"/>
      <sheetName val="Comparative Curve"/>
      <sheetName val="B&amp;V Cash Out - II"/>
      <sheetName val="B&amp;V Cash Out - I"/>
      <sheetName val="CF Table - Post Award"/>
      <sheetName val="Cash Curve"/>
      <sheetName val="Progress %'s"/>
      <sheetName val="Acct Summary"/>
      <sheetName val="Estimate"/>
      <sheetName val="S-Curves"/>
    </sheetNames>
    <sheetDataSet>
      <sheetData sheetId="0" refreshError="1"/>
      <sheetData sheetId="1" refreshError="1"/>
      <sheetData sheetId="2" refreshError="1"/>
      <sheetData sheetId="3" refreshError="1"/>
      <sheetData sheetId="4" refreshError="1"/>
      <sheetData sheetId="5" refreshError="1"/>
      <sheetData sheetId="6">
        <row r="1">
          <cell r="C1" t="str">
            <v>Big Stone II Power Plant</v>
          </cell>
        </row>
        <row r="2">
          <cell r="C2" t="str">
            <v>B&amp;V Project No. 142662</v>
          </cell>
        </row>
        <row r="3">
          <cell r="C3" t="str">
            <v>Project Cash Out Report</v>
          </cell>
        </row>
        <row r="4">
          <cell r="C4" t="str">
            <v xml:space="preserve">Status As Of:  </v>
          </cell>
          <cell r="D4">
            <v>38889</v>
          </cell>
          <cell r="AH4" t="str">
            <v xml:space="preserve"> </v>
          </cell>
        </row>
        <row r="5">
          <cell r="C5" t="str">
            <v>File Name:</v>
          </cell>
          <cell r="D5" t="str">
            <v>C:\Documents and Settings\ros15108\My Documents\[Oakchia Cash Flow_june22start.xls]B&amp;V Cash Out - II</v>
          </cell>
        </row>
        <row r="7">
          <cell r="AF7">
            <v>39263</v>
          </cell>
          <cell r="AG7">
            <v>39298</v>
          </cell>
          <cell r="AH7">
            <v>39326</v>
          </cell>
          <cell r="AI7">
            <v>39354</v>
          </cell>
          <cell r="AJ7">
            <v>39389</v>
          </cell>
          <cell r="AK7">
            <v>39417</v>
          </cell>
          <cell r="AL7">
            <v>39445</v>
          </cell>
          <cell r="AM7">
            <v>39480</v>
          </cell>
          <cell r="AN7">
            <v>39510</v>
          </cell>
          <cell r="AO7">
            <v>39540</v>
          </cell>
          <cell r="AP7">
            <v>39570</v>
          </cell>
          <cell r="AQ7">
            <v>39600</v>
          </cell>
          <cell r="AR7">
            <v>39634</v>
          </cell>
          <cell r="AS7">
            <v>39664</v>
          </cell>
          <cell r="AT7">
            <v>39694</v>
          </cell>
          <cell r="AU7">
            <v>39724</v>
          </cell>
          <cell r="AV7">
            <v>39754</v>
          </cell>
          <cell r="AW7">
            <v>39784</v>
          </cell>
          <cell r="AX7">
            <v>39814</v>
          </cell>
          <cell r="AY7">
            <v>39844</v>
          </cell>
          <cell r="AZ7">
            <v>39872</v>
          </cell>
          <cell r="BA7">
            <v>39907</v>
          </cell>
          <cell r="BB7">
            <v>39935</v>
          </cell>
          <cell r="BC7">
            <v>39963</v>
          </cell>
          <cell r="BD7">
            <v>39998</v>
          </cell>
          <cell r="BE7">
            <v>40026</v>
          </cell>
          <cell r="BF7">
            <v>40054</v>
          </cell>
          <cell r="BG7">
            <v>40089</v>
          </cell>
          <cell r="BH7">
            <v>40117</v>
          </cell>
          <cell r="BI7">
            <v>40145</v>
          </cell>
        </row>
        <row r="8">
          <cell r="AF8">
            <v>39297</v>
          </cell>
          <cell r="AG8">
            <v>39325</v>
          </cell>
          <cell r="AH8">
            <v>39353</v>
          </cell>
          <cell r="AI8">
            <v>39388</v>
          </cell>
          <cell r="AJ8">
            <v>39416</v>
          </cell>
          <cell r="AK8">
            <v>39444</v>
          </cell>
          <cell r="AL8">
            <v>39479</v>
          </cell>
          <cell r="AM8">
            <v>39509</v>
          </cell>
          <cell r="AN8">
            <v>39539</v>
          </cell>
          <cell r="AO8">
            <v>39569</v>
          </cell>
          <cell r="AP8">
            <v>39599</v>
          </cell>
          <cell r="AQ8">
            <v>39633</v>
          </cell>
          <cell r="AR8">
            <v>39663</v>
          </cell>
          <cell r="AS8">
            <v>39693</v>
          </cell>
          <cell r="AT8">
            <v>39723</v>
          </cell>
          <cell r="AU8">
            <v>39753</v>
          </cell>
          <cell r="AV8">
            <v>39783</v>
          </cell>
          <cell r="AW8">
            <v>39813</v>
          </cell>
          <cell r="AX8">
            <v>39843</v>
          </cell>
          <cell r="AY8">
            <v>39871</v>
          </cell>
          <cell r="AZ8">
            <v>39906</v>
          </cell>
          <cell r="BA8">
            <v>39934</v>
          </cell>
          <cell r="BB8">
            <v>39962</v>
          </cell>
          <cell r="BC8">
            <v>39997</v>
          </cell>
          <cell r="BD8">
            <v>40025</v>
          </cell>
          <cell r="BE8">
            <v>40053</v>
          </cell>
          <cell r="BF8">
            <v>40088</v>
          </cell>
          <cell r="BG8">
            <v>40116</v>
          </cell>
          <cell r="BH8">
            <v>40144</v>
          </cell>
          <cell r="BI8">
            <v>40179</v>
          </cell>
        </row>
        <row r="24">
          <cell r="D24" t="str">
            <v>Civil / Structural Purchase Contracts:</v>
          </cell>
        </row>
        <row r="25">
          <cell r="D25">
            <v>61.020099999999999</v>
          </cell>
          <cell r="F25" t="str">
            <v>Pre-Engineered Metal Buildings</v>
          </cell>
          <cell r="G25" t="str">
            <v>Erection</v>
          </cell>
          <cell r="J25">
            <v>1</v>
          </cell>
          <cell r="N25">
            <v>2668340.9702963522</v>
          </cell>
          <cell r="O25">
            <v>2668340.9702963522</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101557.68103912252</v>
          </cell>
          <cell r="AY25">
            <v>289211.80680183228</v>
          </cell>
          <cell r="AZ25">
            <v>432836.0566905202</v>
          </cell>
          <cell r="BA25">
            <v>510564.94061670109</v>
          </cell>
          <cell r="BB25">
            <v>510564.94061670109</v>
          </cell>
          <cell r="BC25">
            <v>432836.0566905202</v>
          </cell>
          <cell r="BD25">
            <v>289211.80680183228</v>
          </cell>
          <cell r="BE25">
            <v>101557.68103912252</v>
          </cell>
          <cell r="BF25">
            <v>0</v>
          </cell>
          <cell r="BG25">
            <v>0</v>
          </cell>
          <cell r="BH25">
            <v>0</v>
          </cell>
        </row>
        <row r="26">
          <cell r="G26" t="str">
            <v>Taxes</v>
          </cell>
          <cell r="N26">
            <v>85959.379573748563</v>
          </cell>
          <cell r="O26">
            <v>85959.379573748563</v>
          </cell>
          <cell r="P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3271.6340790967447</v>
          </cell>
          <cell r="AY26">
            <v>9316.8256061845332</v>
          </cell>
          <cell r="AZ26">
            <v>13943.614891965159</v>
          </cell>
          <cell r="BA26">
            <v>16447.615209627846</v>
          </cell>
          <cell r="BB26">
            <v>16447.615209627846</v>
          </cell>
          <cell r="BC26">
            <v>13943.614891965159</v>
          </cell>
          <cell r="BD26">
            <v>9316.8256061845332</v>
          </cell>
          <cell r="BE26">
            <v>3271.6340790967447</v>
          </cell>
          <cell r="BF26">
            <v>0</v>
          </cell>
          <cell r="BG26">
            <v>0</v>
          </cell>
          <cell r="BH26">
            <v>0</v>
          </cell>
        </row>
        <row r="27">
          <cell r="D27">
            <v>61.020200000000003</v>
          </cell>
          <cell r="F27" t="str">
            <v>Limestone Covered Storage Structure</v>
          </cell>
          <cell r="G27" t="str">
            <v>Erection</v>
          </cell>
          <cell r="J27">
            <v>1</v>
          </cell>
          <cell r="N27">
            <v>509611.77218811202</v>
          </cell>
          <cell r="O27">
            <v>509611.77218811202</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127402.94304702801</v>
          </cell>
          <cell r="BE27">
            <v>254805.88609405601</v>
          </cell>
          <cell r="BF27">
            <v>127402.94304702801</v>
          </cell>
          <cell r="BG27">
            <v>0</v>
          </cell>
          <cell r="BH27">
            <v>0</v>
          </cell>
        </row>
        <row r="28">
          <cell r="G28" t="str">
            <v>Taxes</v>
          </cell>
          <cell r="N28">
            <v>38500.020800359365</v>
          </cell>
          <cell r="O28">
            <v>38500.020800359365</v>
          </cell>
          <cell r="P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9625.0052000898413</v>
          </cell>
          <cell r="BE28">
            <v>19250.010400179683</v>
          </cell>
          <cell r="BF28">
            <v>9625.0052000898413</v>
          </cell>
          <cell r="BG28">
            <v>0</v>
          </cell>
          <cell r="BH28">
            <v>0</v>
          </cell>
        </row>
        <row r="29">
          <cell r="D29">
            <v>61.040300000000002</v>
          </cell>
          <cell r="F29" t="str">
            <v>Coal Handling System</v>
          </cell>
          <cell r="G29" t="str">
            <v>LNTP</v>
          </cell>
          <cell r="I29">
            <v>30</v>
          </cell>
          <cell r="J29">
            <v>0.05</v>
          </cell>
          <cell r="K29">
            <v>39003</v>
          </cell>
          <cell r="L29">
            <v>39033</v>
          </cell>
          <cell r="N29">
            <v>37501217.734554112</v>
          </cell>
          <cell r="O29">
            <v>37501217.734554112</v>
          </cell>
          <cell r="P29">
            <v>0</v>
          </cell>
          <cell r="Q29">
            <v>0</v>
          </cell>
          <cell r="R29">
            <v>0</v>
          </cell>
          <cell r="S29">
            <v>0</v>
          </cell>
          <cell r="T29">
            <v>0</v>
          </cell>
          <cell r="U29">
            <v>0</v>
          </cell>
          <cell r="V29">
            <v>0</v>
          </cell>
          <cell r="W29">
            <v>0</v>
          </cell>
          <cell r="X29">
            <v>1875060.8867277056</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row>
        <row r="30">
          <cell r="G30" t="str">
            <v>Dwgs Received</v>
          </cell>
          <cell r="I30">
            <v>30</v>
          </cell>
          <cell r="J30">
            <v>0.1</v>
          </cell>
          <cell r="K30">
            <v>39063</v>
          </cell>
          <cell r="L30">
            <v>39093</v>
          </cell>
          <cell r="R30">
            <v>0</v>
          </cell>
          <cell r="S30">
            <v>0</v>
          </cell>
          <cell r="T30">
            <v>0</v>
          </cell>
          <cell r="U30">
            <v>0</v>
          </cell>
          <cell r="V30">
            <v>0</v>
          </cell>
          <cell r="W30">
            <v>0</v>
          </cell>
          <cell r="X30">
            <v>0</v>
          </cell>
          <cell r="Y30">
            <v>0</v>
          </cell>
          <cell r="Z30">
            <v>3750121.7734554112</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row>
        <row r="31">
          <cell r="G31" t="str">
            <v>FNTP-Material Order</v>
          </cell>
          <cell r="I31">
            <v>30</v>
          </cell>
          <cell r="J31">
            <v>0.1</v>
          </cell>
          <cell r="K31">
            <v>39173</v>
          </cell>
          <cell r="L31">
            <v>39203</v>
          </cell>
          <cell r="R31">
            <v>0</v>
          </cell>
          <cell r="S31">
            <v>0</v>
          </cell>
          <cell r="T31">
            <v>0</v>
          </cell>
          <cell r="U31">
            <v>0</v>
          </cell>
          <cell r="V31">
            <v>0</v>
          </cell>
          <cell r="W31">
            <v>0</v>
          </cell>
          <cell r="X31">
            <v>0</v>
          </cell>
          <cell r="Y31">
            <v>0</v>
          </cell>
          <cell r="Z31">
            <v>0</v>
          </cell>
          <cell r="AA31">
            <v>0</v>
          </cell>
          <cell r="AB31">
            <v>0</v>
          </cell>
          <cell r="AC31">
            <v>0</v>
          </cell>
          <cell r="AD31">
            <v>3750121.7734554112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row>
        <row r="32">
          <cell r="G32" t="str">
            <v>Erection</v>
          </cell>
          <cell r="I32">
            <v>30</v>
          </cell>
          <cell r="J32">
            <v>0.7</v>
          </cell>
          <cell r="K32">
            <v>39722</v>
          </cell>
          <cell r="L32">
            <v>39752</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329081.83851525316</v>
          </cell>
          <cell r="AW32">
            <v>970743.9780365167</v>
          </cell>
          <cell r="AX32">
            <v>1563728.9610251852</v>
          </cell>
          <cell r="AY32">
            <v>2078302.0443445554</v>
          </cell>
          <cell r="AZ32">
            <v>2488660.3849269212</v>
          </cell>
          <cell r="BA32">
            <v>2774226.9020682783</v>
          </cell>
          <cell r="BB32">
            <v>2920682.0981772281</v>
          </cell>
          <cell r="BC32">
            <v>2920682.0981772281</v>
          </cell>
          <cell r="BD32">
            <v>2774226.9020682783</v>
          </cell>
          <cell r="BE32">
            <v>2488660.3849269212</v>
          </cell>
          <cell r="BF32">
            <v>2078302.0443445554</v>
          </cell>
          <cell r="BG32">
            <v>1563728.9610251852</v>
          </cell>
          <cell r="BH32">
            <v>970743.9780365167</v>
          </cell>
        </row>
        <row r="33">
          <cell r="G33" t="str">
            <v>Retainage</v>
          </cell>
          <cell r="I33">
            <v>30</v>
          </cell>
          <cell r="J33">
            <v>0.05</v>
          </cell>
          <cell r="K33">
            <v>40513</v>
          </cell>
          <cell r="L33">
            <v>40543</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row>
        <row r="34">
          <cell r="G34" t="str">
            <v>Taxes</v>
          </cell>
          <cell r="N34">
            <v>1294748.2059622495</v>
          </cell>
          <cell r="O34">
            <v>1294748.2059622495</v>
          </cell>
          <cell r="P34">
            <v>2.3283064365386963E-10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16231.02036115593</v>
          </cell>
          <cell r="AW34">
            <v>47879.169947720766</v>
          </cell>
          <cell r="AX34">
            <v>77126.458027104309</v>
          </cell>
          <cell r="AY34">
            <v>102506.30344896692</v>
          </cell>
          <cell r="AZ34">
            <v>122746.05478685129</v>
          </cell>
          <cell r="BA34">
            <v>136830.80639483442</v>
          </cell>
          <cell r="BB34">
            <v>144054.29001449113</v>
          </cell>
          <cell r="BC34">
            <v>144054.29001449113</v>
          </cell>
          <cell r="BD34">
            <v>136830.80639483442</v>
          </cell>
          <cell r="BE34">
            <v>122746.05478685129</v>
          </cell>
          <cell r="BF34">
            <v>102506.30344896692</v>
          </cell>
          <cell r="BG34">
            <v>77126.458027104309</v>
          </cell>
          <cell r="BH34">
            <v>47879.169947720766</v>
          </cell>
        </row>
        <row r="35">
          <cell r="D35">
            <v>61.040300000000002</v>
          </cell>
          <cell r="F35" t="str">
            <v>Conveying System</v>
          </cell>
          <cell r="G35" t="str">
            <v>Engineering</v>
          </cell>
          <cell r="I35">
            <v>30</v>
          </cell>
          <cell r="J35">
            <v>0.1</v>
          </cell>
          <cell r="K35">
            <v>39123</v>
          </cell>
          <cell r="L35">
            <v>39153</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row>
        <row r="36">
          <cell r="G36" t="str">
            <v>Delivery</v>
          </cell>
          <cell r="I36">
            <v>30</v>
          </cell>
          <cell r="J36">
            <v>0.8</v>
          </cell>
          <cell r="K36">
            <v>39722</v>
          </cell>
          <cell r="L36">
            <v>39752</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row>
        <row r="37">
          <cell r="G37" t="str">
            <v>Retainage</v>
          </cell>
          <cell r="I37">
            <v>30</v>
          </cell>
          <cell r="J37">
            <v>0.1</v>
          </cell>
          <cell r="K37">
            <v>40513</v>
          </cell>
          <cell r="L37">
            <v>40543</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row>
        <row r="38">
          <cell r="D38">
            <v>61.040399999999998</v>
          </cell>
          <cell r="F38" t="str">
            <v>Limestone Receiving and Transfer System</v>
          </cell>
          <cell r="G38" t="str">
            <v>Engineering</v>
          </cell>
          <cell r="I38">
            <v>30</v>
          </cell>
          <cell r="J38">
            <v>0.1</v>
          </cell>
          <cell r="K38">
            <v>39084</v>
          </cell>
          <cell r="L38">
            <v>39114</v>
          </cell>
          <cell r="N38">
            <v>702728.24264136527</v>
          </cell>
          <cell r="O38">
            <v>702728.24264136527</v>
          </cell>
          <cell r="P38">
            <v>0</v>
          </cell>
          <cell r="Q38">
            <v>0</v>
          </cell>
          <cell r="R38">
            <v>0</v>
          </cell>
          <cell r="S38">
            <v>0</v>
          </cell>
          <cell r="T38">
            <v>0</v>
          </cell>
          <cell r="U38">
            <v>0</v>
          </cell>
          <cell r="V38">
            <v>0</v>
          </cell>
          <cell r="W38">
            <v>0</v>
          </cell>
          <cell r="X38">
            <v>0</v>
          </cell>
          <cell r="Y38">
            <v>0</v>
          </cell>
          <cell r="Z38">
            <v>70272.824264136536</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row>
        <row r="39">
          <cell r="G39" t="str">
            <v>Delivery</v>
          </cell>
          <cell r="I39">
            <v>30</v>
          </cell>
          <cell r="J39">
            <v>0.8</v>
          </cell>
          <cell r="K39">
            <v>39783</v>
          </cell>
          <cell r="L39">
            <v>39813</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562182.59411309229</v>
          </cell>
          <cell r="AX39">
            <v>0</v>
          </cell>
          <cell r="AY39">
            <v>0</v>
          </cell>
          <cell r="AZ39">
            <v>0</v>
          </cell>
          <cell r="BA39">
            <v>0</v>
          </cell>
          <cell r="BB39">
            <v>0</v>
          </cell>
          <cell r="BC39">
            <v>0</v>
          </cell>
          <cell r="BD39">
            <v>0</v>
          </cell>
          <cell r="BE39">
            <v>0</v>
          </cell>
          <cell r="BF39">
            <v>0</v>
          </cell>
          <cell r="BG39">
            <v>0</v>
          </cell>
          <cell r="BH39">
            <v>0</v>
          </cell>
        </row>
        <row r="40">
          <cell r="G40" t="str">
            <v>Retainage</v>
          </cell>
          <cell r="I40">
            <v>30</v>
          </cell>
          <cell r="J40">
            <v>0.1</v>
          </cell>
          <cell r="K40">
            <v>40513</v>
          </cell>
          <cell r="L40">
            <v>40543</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row>
        <row r="41">
          <cell r="G41" t="str">
            <v>Taxes</v>
          </cell>
          <cell r="N41">
            <v>38202.704645110265</v>
          </cell>
          <cell r="O41">
            <v>38202.704645110265</v>
          </cell>
          <cell r="P41">
            <v>0</v>
          </cell>
          <cell r="S41">
            <v>0</v>
          </cell>
          <cell r="T41">
            <v>0</v>
          </cell>
          <cell r="U41">
            <v>0</v>
          </cell>
          <cell r="V41">
            <v>0</v>
          </cell>
          <cell r="W41">
            <v>0</v>
          </cell>
          <cell r="X41">
            <v>0</v>
          </cell>
          <cell r="Y41">
            <v>0</v>
          </cell>
          <cell r="Z41">
            <v>3820.2704645110266</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30562.163716088213</v>
          </cell>
          <cell r="AX41">
            <v>0</v>
          </cell>
          <cell r="AY41">
            <v>0</v>
          </cell>
          <cell r="AZ41">
            <v>0</v>
          </cell>
          <cell r="BA41">
            <v>0</v>
          </cell>
          <cell r="BB41">
            <v>0</v>
          </cell>
          <cell r="BC41">
            <v>0</v>
          </cell>
          <cell r="BD41">
            <v>0</v>
          </cell>
          <cell r="BE41">
            <v>0</v>
          </cell>
          <cell r="BF41">
            <v>0</v>
          </cell>
          <cell r="BG41">
            <v>0</v>
          </cell>
          <cell r="BH41">
            <v>0</v>
          </cell>
        </row>
        <row r="42">
          <cell r="D42">
            <v>61.040700000000001</v>
          </cell>
          <cell r="F42" t="str">
            <v>Bottom Ash Handling System</v>
          </cell>
          <cell r="G42" t="str">
            <v>Engineering</v>
          </cell>
          <cell r="I42">
            <v>30</v>
          </cell>
          <cell r="J42">
            <v>0.1</v>
          </cell>
          <cell r="K42">
            <v>39187</v>
          </cell>
          <cell r="L42">
            <v>39217</v>
          </cell>
          <cell r="N42">
            <v>2588075.2582830871</v>
          </cell>
          <cell r="O42">
            <v>2588075.2582830871</v>
          </cell>
          <cell r="P42">
            <v>4.6566128730773926E-10</v>
          </cell>
          <cell r="Q42">
            <v>0</v>
          </cell>
          <cell r="R42">
            <v>0</v>
          </cell>
          <cell r="S42">
            <v>0</v>
          </cell>
          <cell r="T42">
            <v>0</v>
          </cell>
          <cell r="U42">
            <v>0</v>
          </cell>
          <cell r="V42">
            <v>0</v>
          </cell>
          <cell r="W42">
            <v>0</v>
          </cell>
          <cell r="X42">
            <v>0</v>
          </cell>
          <cell r="Y42">
            <v>0</v>
          </cell>
          <cell r="Z42">
            <v>0</v>
          </cell>
          <cell r="AA42">
            <v>0</v>
          </cell>
          <cell r="AB42">
            <v>0</v>
          </cell>
          <cell r="AC42">
            <v>0</v>
          </cell>
          <cell r="AD42">
            <v>258807.52582830872</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row>
        <row r="43">
          <cell r="G43" t="str">
            <v>Delivery</v>
          </cell>
          <cell r="I43">
            <v>30</v>
          </cell>
          <cell r="J43">
            <v>0.8</v>
          </cell>
          <cell r="K43">
            <v>39753</v>
          </cell>
          <cell r="L43">
            <v>39783</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2070460.2066264697</v>
          </cell>
          <cell r="AW43">
            <v>0</v>
          </cell>
          <cell r="AX43">
            <v>0</v>
          </cell>
          <cell r="AY43">
            <v>0</v>
          </cell>
          <cell r="AZ43">
            <v>0</v>
          </cell>
          <cell r="BA43">
            <v>0</v>
          </cell>
          <cell r="BB43">
            <v>0</v>
          </cell>
          <cell r="BC43">
            <v>0</v>
          </cell>
          <cell r="BD43">
            <v>0</v>
          </cell>
          <cell r="BE43">
            <v>0</v>
          </cell>
          <cell r="BF43">
            <v>0</v>
          </cell>
          <cell r="BG43">
            <v>0</v>
          </cell>
          <cell r="BH43">
            <v>0</v>
          </cell>
        </row>
        <row r="44">
          <cell r="G44" t="str">
            <v>Retainage</v>
          </cell>
          <cell r="I44">
            <v>30</v>
          </cell>
          <cell r="J44">
            <v>0.1</v>
          </cell>
          <cell r="K44">
            <v>40513</v>
          </cell>
          <cell r="L44">
            <v>40543</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row>
        <row r="45">
          <cell r="G45" t="str">
            <v>Taxes</v>
          </cell>
          <cell r="N45">
            <v>151130.46644475783</v>
          </cell>
          <cell r="O45">
            <v>151130.46644475783</v>
          </cell>
          <cell r="P45">
            <v>0</v>
          </cell>
          <cell r="S45">
            <v>0</v>
          </cell>
          <cell r="T45">
            <v>0</v>
          </cell>
          <cell r="U45">
            <v>0</v>
          </cell>
          <cell r="V45">
            <v>0</v>
          </cell>
          <cell r="W45">
            <v>0</v>
          </cell>
          <cell r="X45">
            <v>0</v>
          </cell>
          <cell r="Y45">
            <v>0</v>
          </cell>
          <cell r="Z45">
            <v>0</v>
          </cell>
          <cell r="AA45">
            <v>0</v>
          </cell>
          <cell r="AB45">
            <v>0</v>
          </cell>
          <cell r="AC45">
            <v>0</v>
          </cell>
          <cell r="AD45">
            <v>15113.046644475784</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120904.37315580627</v>
          </cell>
          <cell r="AW45">
            <v>0</v>
          </cell>
          <cell r="AX45">
            <v>0</v>
          </cell>
          <cell r="AY45">
            <v>0</v>
          </cell>
          <cell r="AZ45">
            <v>0</v>
          </cell>
          <cell r="BA45">
            <v>0</v>
          </cell>
          <cell r="BB45">
            <v>0</v>
          </cell>
          <cell r="BC45">
            <v>0</v>
          </cell>
          <cell r="BD45">
            <v>0</v>
          </cell>
          <cell r="BE45">
            <v>0</v>
          </cell>
          <cell r="BF45">
            <v>0</v>
          </cell>
          <cell r="BG45">
            <v>0</v>
          </cell>
          <cell r="BH45">
            <v>0</v>
          </cell>
        </row>
        <row r="46">
          <cell r="D46">
            <v>61.040799999999997</v>
          </cell>
          <cell r="F46" t="str">
            <v>Fly Ash Handling System</v>
          </cell>
          <cell r="G46" t="str">
            <v>Engineering</v>
          </cell>
          <cell r="I46">
            <v>30</v>
          </cell>
          <cell r="J46">
            <v>0.1</v>
          </cell>
          <cell r="K46">
            <v>39172</v>
          </cell>
          <cell r="L46">
            <v>39202</v>
          </cell>
          <cell r="N46">
            <v>4705333.4886146598</v>
          </cell>
          <cell r="O46">
            <v>4705333.4886146598</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470533.34886146599</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row>
        <row r="47">
          <cell r="G47" t="str">
            <v>Delivery</v>
          </cell>
          <cell r="I47">
            <v>30</v>
          </cell>
          <cell r="J47">
            <v>0.8</v>
          </cell>
          <cell r="K47">
            <v>39753</v>
          </cell>
          <cell r="L47">
            <v>39783</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3764266.7908917279</v>
          </cell>
          <cell r="AW47">
            <v>0</v>
          </cell>
          <cell r="AX47">
            <v>0</v>
          </cell>
          <cell r="AY47">
            <v>0</v>
          </cell>
          <cell r="AZ47">
            <v>0</v>
          </cell>
          <cell r="BA47">
            <v>0</v>
          </cell>
          <cell r="BB47">
            <v>0</v>
          </cell>
          <cell r="BC47">
            <v>0</v>
          </cell>
          <cell r="BD47">
            <v>0</v>
          </cell>
          <cell r="BE47">
            <v>0</v>
          </cell>
          <cell r="BF47">
            <v>0</v>
          </cell>
          <cell r="BG47">
            <v>0</v>
          </cell>
          <cell r="BH47">
            <v>0</v>
          </cell>
        </row>
        <row r="48">
          <cell r="G48" t="str">
            <v>Retainage</v>
          </cell>
          <cell r="I48">
            <v>30</v>
          </cell>
          <cell r="J48">
            <v>0.1</v>
          </cell>
          <cell r="K48">
            <v>40513</v>
          </cell>
          <cell r="L48">
            <v>40543</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row>
        <row r="49">
          <cell r="G49" t="str">
            <v>Taxes</v>
          </cell>
          <cell r="N49">
            <v>274767.60679062526</v>
          </cell>
          <cell r="O49">
            <v>274767.60679062526</v>
          </cell>
          <cell r="P49">
            <v>0</v>
          </cell>
          <cell r="S49">
            <v>0</v>
          </cell>
          <cell r="T49">
            <v>0</v>
          </cell>
          <cell r="U49">
            <v>0</v>
          </cell>
          <cell r="V49">
            <v>0</v>
          </cell>
          <cell r="W49">
            <v>0</v>
          </cell>
          <cell r="X49">
            <v>0</v>
          </cell>
          <cell r="Y49">
            <v>0</v>
          </cell>
          <cell r="Z49">
            <v>0</v>
          </cell>
          <cell r="AA49">
            <v>0</v>
          </cell>
          <cell r="AB49">
            <v>0</v>
          </cell>
          <cell r="AC49">
            <v>0</v>
          </cell>
          <cell r="AD49">
            <v>27476.760679062529</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219814.08543250023</v>
          </cell>
          <cell r="AW49">
            <v>0</v>
          </cell>
          <cell r="AX49">
            <v>0</v>
          </cell>
          <cell r="AY49">
            <v>0</v>
          </cell>
          <cell r="AZ49">
            <v>0</v>
          </cell>
          <cell r="BA49">
            <v>0</v>
          </cell>
          <cell r="BB49">
            <v>0</v>
          </cell>
          <cell r="BC49">
            <v>0</v>
          </cell>
          <cell r="BD49">
            <v>0</v>
          </cell>
          <cell r="BE49">
            <v>0</v>
          </cell>
          <cell r="BF49">
            <v>0</v>
          </cell>
          <cell r="BG49">
            <v>0</v>
          </cell>
          <cell r="BH49">
            <v>0</v>
          </cell>
        </row>
        <row r="50">
          <cell r="D50">
            <v>61.120100000000001</v>
          </cell>
          <cell r="F50" t="str">
            <v>Hoists and Trolleys</v>
          </cell>
          <cell r="G50" t="str">
            <v>Engineering</v>
          </cell>
          <cell r="I50">
            <v>30</v>
          </cell>
          <cell r="J50">
            <v>0.1</v>
          </cell>
          <cell r="K50">
            <v>39715</v>
          </cell>
          <cell r="L50">
            <v>39745</v>
          </cell>
          <cell r="N50">
            <v>547022.83070880675</v>
          </cell>
          <cell r="O50">
            <v>547022.83070880675</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54702.28307088068</v>
          </cell>
          <cell r="AV50">
            <v>0</v>
          </cell>
          <cell r="AW50">
            <v>0</v>
          </cell>
          <cell r="AX50">
            <v>0</v>
          </cell>
          <cell r="AY50">
            <v>0</v>
          </cell>
          <cell r="AZ50">
            <v>0</v>
          </cell>
          <cell r="BA50">
            <v>0</v>
          </cell>
          <cell r="BB50">
            <v>0</v>
          </cell>
          <cell r="BC50">
            <v>0</v>
          </cell>
          <cell r="BD50">
            <v>0</v>
          </cell>
          <cell r="BE50">
            <v>0</v>
          </cell>
          <cell r="BF50">
            <v>0</v>
          </cell>
          <cell r="BG50">
            <v>0</v>
          </cell>
          <cell r="BH50">
            <v>0</v>
          </cell>
        </row>
        <row r="51">
          <cell r="G51" t="str">
            <v>Delivery</v>
          </cell>
          <cell r="I51">
            <v>30</v>
          </cell>
          <cell r="J51">
            <v>0.8</v>
          </cell>
          <cell r="K51">
            <v>39753</v>
          </cell>
          <cell r="L51">
            <v>39783</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437618.26456704544</v>
          </cell>
          <cell r="AW51">
            <v>0</v>
          </cell>
          <cell r="AX51">
            <v>0</v>
          </cell>
          <cell r="AY51">
            <v>0</v>
          </cell>
          <cell r="AZ51">
            <v>0</v>
          </cell>
          <cell r="BA51">
            <v>0</v>
          </cell>
          <cell r="BB51">
            <v>0</v>
          </cell>
          <cell r="BC51">
            <v>0</v>
          </cell>
          <cell r="BD51">
            <v>0</v>
          </cell>
          <cell r="BE51">
            <v>0</v>
          </cell>
          <cell r="BF51">
            <v>0</v>
          </cell>
          <cell r="BG51">
            <v>0</v>
          </cell>
          <cell r="BH51">
            <v>0</v>
          </cell>
        </row>
        <row r="52">
          <cell r="G52" t="str">
            <v>Retainage</v>
          </cell>
          <cell r="I52">
            <v>30</v>
          </cell>
          <cell r="J52">
            <v>0.1</v>
          </cell>
          <cell r="K52">
            <v>40513</v>
          </cell>
          <cell r="L52">
            <v>40543</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row>
        <row r="53">
          <cell r="G53" t="str">
            <v>Taxes</v>
          </cell>
          <cell r="N53">
            <v>29938.075889166746</v>
          </cell>
          <cell r="O53">
            <v>29938.075889166746</v>
          </cell>
          <cell r="P53">
            <v>3.637978807091713E-12</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2993.8075889166748</v>
          </cell>
          <cell r="AV53">
            <v>23950.460711333399</v>
          </cell>
          <cell r="AW53">
            <v>0</v>
          </cell>
          <cell r="AX53">
            <v>0</v>
          </cell>
          <cell r="AY53">
            <v>0</v>
          </cell>
          <cell r="AZ53">
            <v>0</v>
          </cell>
          <cell r="BA53">
            <v>0</v>
          </cell>
          <cell r="BB53">
            <v>0</v>
          </cell>
          <cell r="BC53">
            <v>0</v>
          </cell>
          <cell r="BD53">
            <v>0</v>
          </cell>
          <cell r="BE53">
            <v>0</v>
          </cell>
          <cell r="BF53">
            <v>0</v>
          </cell>
          <cell r="BG53">
            <v>0</v>
          </cell>
          <cell r="BH53">
            <v>0</v>
          </cell>
        </row>
        <row r="54">
          <cell r="D54">
            <v>61.121099999999998</v>
          </cell>
          <cell r="F54" t="str">
            <v>Turbine Room Cranes</v>
          </cell>
          <cell r="G54" t="str">
            <v>Engineering</v>
          </cell>
          <cell r="I54">
            <v>30</v>
          </cell>
          <cell r="J54">
            <v>0.1</v>
          </cell>
          <cell r="K54">
            <v>39210</v>
          </cell>
          <cell r="L54">
            <v>39240</v>
          </cell>
          <cell r="N54">
            <v>594659.8412735482</v>
          </cell>
          <cell r="O54">
            <v>594659.8412735482</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59465.984127354823</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row>
        <row r="55">
          <cell r="G55" t="str">
            <v>Delivery</v>
          </cell>
          <cell r="I55">
            <v>30</v>
          </cell>
          <cell r="J55">
            <v>0.8</v>
          </cell>
          <cell r="K55">
            <v>39692</v>
          </cell>
          <cell r="L55">
            <v>39722</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475727.87301883858</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row>
        <row r="56">
          <cell r="G56" t="str">
            <v>Retainage</v>
          </cell>
          <cell r="I56">
            <v>30</v>
          </cell>
          <cell r="J56">
            <v>0.1</v>
          </cell>
          <cell r="K56">
            <v>40513</v>
          </cell>
          <cell r="L56">
            <v>40543</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row>
        <row r="57">
          <cell r="G57" t="str">
            <v>Taxes</v>
          </cell>
          <cell r="N57">
            <v>32545.20736039312</v>
          </cell>
          <cell r="O57">
            <v>32545.20736039312</v>
          </cell>
          <cell r="P57">
            <v>0</v>
          </cell>
          <cell r="S57">
            <v>0</v>
          </cell>
          <cell r="T57">
            <v>0</v>
          </cell>
          <cell r="U57">
            <v>0</v>
          </cell>
          <cell r="V57">
            <v>0</v>
          </cell>
          <cell r="W57">
            <v>0</v>
          </cell>
          <cell r="X57">
            <v>0</v>
          </cell>
          <cell r="Y57">
            <v>0</v>
          </cell>
          <cell r="Z57">
            <v>0</v>
          </cell>
          <cell r="AA57">
            <v>0</v>
          </cell>
          <cell r="AB57">
            <v>0</v>
          </cell>
          <cell r="AC57">
            <v>0</v>
          </cell>
          <cell r="AD57">
            <v>0</v>
          </cell>
          <cell r="AE57">
            <v>3254.5207360393124</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26036.165888314499</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row>
        <row r="58">
          <cell r="D58">
            <v>61.1601</v>
          </cell>
          <cell r="F58" t="str">
            <v>Elevators</v>
          </cell>
          <cell r="G58" t="str">
            <v>Erection</v>
          </cell>
          <cell r="J58">
            <v>1</v>
          </cell>
          <cell r="N58">
            <v>1624923.9924430531</v>
          </cell>
          <cell r="O58">
            <v>1624923.9924430531</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155166.43399451725</v>
          </cell>
          <cell r="AW58">
            <v>406230.99811076326</v>
          </cell>
          <cell r="AX58">
            <v>502129.12823249208</v>
          </cell>
          <cell r="AY58">
            <v>406230.99811076326</v>
          </cell>
          <cell r="AZ58">
            <v>155166.43399451725</v>
          </cell>
          <cell r="BA58">
            <v>0</v>
          </cell>
          <cell r="BB58">
            <v>0</v>
          </cell>
          <cell r="BC58">
            <v>0</v>
          </cell>
          <cell r="BD58">
            <v>0</v>
          </cell>
          <cell r="BE58">
            <v>0</v>
          </cell>
          <cell r="BF58">
            <v>0</v>
          </cell>
          <cell r="BG58">
            <v>0</v>
          </cell>
          <cell r="BH58">
            <v>0</v>
          </cell>
        </row>
        <row r="59">
          <cell r="G59" t="str">
            <v>Taxes</v>
          </cell>
          <cell r="N59">
            <v>53992.32492576271</v>
          </cell>
          <cell r="O59">
            <v>53992.32492576271</v>
          </cell>
          <cell r="P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5155.8082475033034</v>
          </cell>
          <cell r="AW59">
            <v>13498.081231440678</v>
          </cell>
          <cell r="AX59">
            <v>16684.54596787475</v>
          </cell>
          <cell r="AY59">
            <v>13498.081231440678</v>
          </cell>
          <cell r="AZ59">
            <v>5155.8082475033034</v>
          </cell>
          <cell r="BA59">
            <v>0</v>
          </cell>
          <cell r="BB59">
            <v>0</v>
          </cell>
          <cell r="BC59">
            <v>0</v>
          </cell>
          <cell r="BD59">
            <v>0</v>
          </cell>
          <cell r="BE59">
            <v>0</v>
          </cell>
          <cell r="BF59">
            <v>0</v>
          </cell>
          <cell r="BG59">
            <v>0</v>
          </cell>
          <cell r="BH59">
            <v>0</v>
          </cell>
        </row>
        <row r="60">
          <cell r="D60">
            <v>61.320099999999996</v>
          </cell>
          <cell r="F60" t="str">
            <v>HVAC Systems</v>
          </cell>
          <cell r="G60" t="str">
            <v>Erection</v>
          </cell>
          <cell r="J60">
            <v>1</v>
          </cell>
          <cell r="N60">
            <v>9174884.324758416</v>
          </cell>
          <cell r="O60">
            <v>9174884.324758416</v>
          </cell>
          <cell r="P60">
            <v>-1.862645149230957E-9</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349198.24197773892</v>
          </cell>
          <cell r="AW60">
            <v>994432.459082052</v>
          </cell>
          <cell r="AX60">
            <v>1488273.3488438122</v>
          </cell>
          <cell r="AY60">
            <v>1755538.112475605</v>
          </cell>
          <cell r="AZ60">
            <v>1755538.112475605</v>
          </cell>
          <cell r="BA60">
            <v>1488273.3488438122</v>
          </cell>
          <cell r="BB60">
            <v>994432.459082052</v>
          </cell>
          <cell r="BC60">
            <v>349198.24197773892</v>
          </cell>
          <cell r="BD60">
            <v>0</v>
          </cell>
          <cell r="BE60">
            <v>0</v>
          </cell>
          <cell r="BF60">
            <v>0</v>
          </cell>
          <cell r="BG60">
            <v>0</v>
          </cell>
          <cell r="BH60">
            <v>0</v>
          </cell>
        </row>
        <row r="61">
          <cell r="G61" t="str">
            <v>Taxes</v>
          </cell>
          <cell r="N61">
            <v>304859.38906831929</v>
          </cell>
          <cell r="O61">
            <v>304859.38906831929</v>
          </cell>
          <cell r="P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11603.019607101991</v>
          </cell>
          <cell r="AW61">
            <v>33042.60426775935</v>
          </cell>
          <cell r="AX61">
            <v>49451.75196060392</v>
          </cell>
          <cell r="AY61">
            <v>58332.318698694377</v>
          </cell>
          <cell r="AZ61">
            <v>58332.318698694377</v>
          </cell>
          <cell r="BA61">
            <v>49451.75196060392</v>
          </cell>
          <cell r="BB61">
            <v>33042.60426775935</v>
          </cell>
          <cell r="BC61">
            <v>11603.019607101991</v>
          </cell>
          <cell r="BD61">
            <v>0</v>
          </cell>
          <cell r="BE61">
            <v>0</v>
          </cell>
          <cell r="BF61">
            <v>0</v>
          </cell>
          <cell r="BG61">
            <v>0</v>
          </cell>
          <cell r="BH61">
            <v>0</v>
          </cell>
        </row>
        <row r="62">
          <cell r="D62">
            <v>61.380099999999999</v>
          </cell>
          <cell r="F62" t="str">
            <v>Breeching and Ducts</v>
          </cell>
          <cell r="G62" t="str">
            <v>Engineering</v>
          </cell>
          <cell r="I62">
            <v>30</v>
          </cell>
          <cell r="J62">
            <v>0.1</v>
          </cell>
          <cell r="K62">
            <v>39562</v>
          </cell>
          <cell r="L62">
            <v>39592</v>
          </cell>
          <cell r="N62">
            <v>833129.65053020802</v>
          </cell>
          <cell r="O62">
            <v>833129.65053020802</v>
          </cell>
          <cell r="P62">
            <v>-1.1641532182693481E-10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83312.965053020802</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row>
        <row r="63">
          <cell r="G63" t="str">
            <v>Delivery</v>
          </cell>
          <cell r="I63">
            <v>30</v>
          </cell>
          <cell r="J63">
            <v>0.8</v>
          </cell>
          <cell r="K63">
            <v>39722</v>
          </cell>
          <cell r="L63">
            <v>39752</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666503.72042416641</v>
          </cell>
          <cell r="AV63">
            <v>0</v>
          </cell>
          <cell r="AW63">
            <v>0</v>
          </cell>
          <cell r="AX63">
            <v>0</v>
          </cell>
          <cell r="AY63">
            <v>0</v>
          </cell>
          <cell r="AZ63">
            <v>0</v>
          </cell>
          <cell r="BA63">
            <v>0</v>
          </cell>
          <cell r="BB63">
            <v>0</v>
          </cell>
          <cell r="BC63">
            <v>0</v>
          </cell>
          <cell r="BD63">
            <v>0</v>
          </cell>
          <cell r="BE63">
            <v>0</v>
          </cell>
          <cell r="BF63">
            <v>0</v>
          </cell>
          <cell r="BG63">
            <v>0</v>
          </cell>
          <cell r="BH63">
            <v>0</v>
          </cell>
        </row>
        <row r="64">
          <cell r="G64" t="str">
            <v>Retainage</v>
          </cell>
          <cell r="I64">
            <v>30</v>
          </cell>
          <cell r="J64">
            <v>0.1</v>
          </cell>
          <cell r="K64">
            <v>40513</v>
          </cell>
          <cell r="L64">
            <v>40543</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row>
        <row r="65">
          <cell r="G65" t="str">
            <v>Taxes</v>
          </cell>
          <cell r="N65">
            <v>45596.449184340745</v>
          </cell>
          <cell r="O65">
            <v>45596.449184340745</v>
          </cell>
          <cell r="P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4559.6449184340745</v>
          </cell>
          <cell r="AQ65">
            <v>0</v>
          </cell>
          <cell r="AR65">
            <v>0</v>
          </cell>
          <cell r="AS65">
            <v>0</v>
          </cell>
          <cell r="AT65">
            <v>0</v>
          </cell>
          <cell r="AU65">
            <v>36477.159347472596</v>
          </cell>
          <cell r="AV65">
            <v>0</v>
          </cell>
          <cell r="AW65">
            <v>0</v>
          </cell>
          <cell r="AX65">
            <v>0</v>
          </cell>
          <cell r="AY65">
            <v>0</v>
          </cell>
          <cell r="AZ65">
            <v>0</v>
          </cell>
          <cell r="BA65">
            <v>0</v>
          </cell>
          <cell r="BB65">
            <v>0</v>
          </cell>
          <cell r="BC65">
            <v>0</v>
          </cell>
          <cell r="BD65">
            <v>0</v>
          </cell>
          <cell r="BE65">
            <v>0</v>
          </cell>
          <cell r="BF65">
            <v>0</v>
          </cell>
          <cell r="BG65">
            <v>0</v>
          </cell>
          <cell r="BH65">
            <v>0</v>
          </cell>
        </row>
        <row r="66">
          <cell r="D66">
            <v>61.380299999999998</v>
          </cell>
          <cell r="F66" t="str">
            <v>Ductwork Expansion Joints</v>
          </cell>
          <cell r="G66" t="str">
            <v>Engineering</v>
          </cell>
          <cell r="I66">
            <v>30</v>
          </cell>
          <cell r="J66">
            <v>0.1</v>
          </cell>
          <cell r="K66">
            <v>39682</v>
          </cell>
          <cell r="L66">
            <v>39712</v>
          </cell>
          <cell r="N66">
            <v>184215.15281333882</v>
          </cell>
          <cell r="O66">
            <v>184215.15281333882</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18421.515281333883</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row>
        <row r="67">
          <cell r="G67" t="str">
            <v>Delivery</v>
          </cell>
          <cell r="I67">
            <v>30</v>
          </cell>
          <cell r="J67">
            <v>0.8</v>
          </cell>
          <cell r="K67">
            <v>39722</v>
          </cell>
          <cell r="L67">
            <v>39752</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147372.12225067106</v>
          </cell>
          <cell r="AV67">
            <v>0</v>
          </cell>
          <cell r="AW67">
            <v>0</v>
          </cell>
          <cell r="AX67">
            <v>0</v>
          </cell>
          <cell r="AY67">
            <v>0</v>
          </cell>
          <cell r="AZ67">
            <v>0</v>
          </cell>
          <cell r="BA67">
            <v>0</v>
          </cell>
          <cell r="BB67">
            <v>0</v>
          </cell>
          <cell r="BC67">
            <v>0</v>
          </cell>
          <cell r="BD67">
            <v>0</v>
          </cell>
          <cell r="BE67">
            <v>0</v>
          </cell>
          <cell r="BF67">
            <v>0</v>
          </cell>
          <cell r="BG67">
            <v>0</v>
          </cell>
          <cell r="BH67">
            <v>0</v>
          </cell>
        </row>
        <row r="68">
          <cell r="G68" t="str">
            <v>Retainage</v>
          </cell>
          <cell r="I68">
            <v>30</v>
          </cell>
          <cell r="J68">
            <v>0.1</v>
          </cell>
          <cell r="K68">
            <v>40513</v>
          </cell>
          <cell r="L68">
            <v>40543</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row>
        <row r="69">
          <cell r="G69" t="str">
            <v>Taxes</v>
          </cell>
          <cell r="N69">
            <v>10081.932444600247</v>
          </cell>
          <cell r="O69">
            <v>10081.932444600247</v>
          </cell>
          <cell r="P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1008.1932444600247</v>
          </cell>
          <cell r="AU69">
            <v>8065.5459556801979</v>
          </cell>
          <cell r="AV69">
            <v>0</v>
          </cell>
          <cell r="AW69">
            <v>0</v>
          </cell>
          <cell r="AX69">
            <v>0</v>
          </cell>
          <cell r="AY69">
            <v>0</v>
          </cell>
          <cell r="AZ69">
            <v>0</v>
          </cell>
          <cell r="BA69">
            <v>0</v>
          </cell>
          <cell r="BB69">
            <v>0</v>
          </cell>
          <cell r="BC69">
            <v>0</v>
          </cell>
          <cell r="BD69">
            <v>0</v>
          </cell>
          <cell r="BE69">
            <v>0</v>
          </cell>
          <cell r="BF69">
            <v>0</v>
          </cell>
          <cell r="BG69">
            <v>0</v>
          </cell>
          <cell r="BH69">
            <v>0</v>
          </cell>
        </row>
        <row r="70">
          <cell r="D70">
            <v>61.400100000000002</v>
          </cell>
          <cell r="F70" t="str">
            <v>Structural Steel - Furnish</v>
          </cell>
          <cell r="G70" t="str">
            <v>Fabrication</v>
          </cell>
          <cell r="I70">
            <v>30</v>
          </cell>
          <cell r="J70">
            <v>0.15</v>
          </cell>
          <cell r="K70">
            <v>39294</v>
          </cell>
          <cell r="L70">
            <v>39324</v>
          </cell>
          <cell r="N70">
            <v>41831753.281719178</v>
          </cell>
          <cell r="O70">
            <v>41831753.281719178</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6274762.9922578763</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row>
        <row r="71">
          <cell r="G71" t="str">
            <v>Delivery - Boiler Tier 1</v>
          </cell>
          <cell r="I71">
            <v>30</v>
          </cell>
          <cell r="J71">
            <v>0.1</v>
          </cell>
          <cell r="K71">
            <v>39539</v>
          </cell>
          <cell r="L71">
            <v>39569</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4183175.3281719182</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row>
        <row r="72">
          <cell r="G72" t="str">
            <v>Delivery - Boiler Tier 2</v>
          </cell>
          <cell r="I72">
            <v>30</v>
          </cell>
          <cell r="J72">
            <v>0.1</v>
          </cell>
          <cell r="K72">
            <v>39569</v>
          </cell>
          <cell r="L72">
            <v>39599</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4183175.3281719182</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row>
        <row r="73">
          <cell r="G73" t="str">
            <v>Delivery - Boiler Tier 3</v>
          </cell>
          <cell r="I73">
            <v>30</v>
          </cell>
          <cell r="J73">
            <v>0.1</v>
          </cell>
          <cell r="K73">
            <v>39599</v>
          </cell>
          <cell r="L73">
            <v>39629</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4183175.3281719182</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row>
        <row r="74">
          <cell r="G74" t="str">
            <v>Delivery - Boiler Tier 4</v>
          </cell>
          <cell r="I74">
            <v>30</v>
          </cell>
          <cell r="J74">
            <v>0.1</v>
          </cell>
          <cell r="K74">
            <v>39629</v>
          </cell>
          <cell r="L74">
            <v>39659</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4183175.3281719182</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row>
        <row r="75">
          <cell r="G75" t="str">
            <v>Delivery - Boiler Tier 5</v>
          </cell>
          <cell r="I75">
            <v>30</v>
          </cell>
          <cell r="J75">
            <v>0.1</v>
          </cell>
          <cell r="K75">
            <v>39659</v>
          </cell>
          <cell r="L75">
            <v>39689</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4183175.3281719182</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row>
        <row r="76">
          <cell r="G76" t="str">
            <v>Delivery - Turbine Tier 1</v>
          </cell>
          <cell r="I76">
            <v>30</v>
          </cell>
          <cell r="J76">
            <v>0.1</v>
          </cell>
          <cell r="K76">
            <v>39661</v>
          </cell>
          <cell r="L76">
            <v>39691</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4183175.3281719182</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row>
        <row r="77">
          <cell r="G77" t="str">
            <v>Delivery - Turbine Tier 2</v>
          </cell>
          <cell r="I77">
            <v>30</v>
          </cell>
          <cell r="J77">
            <v>0.1</v>
          </cell>
          <cell r="K77">
            <v>39691</v>
          </cell>
          <cell r="L77">
            <v>39721</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4183175.3281719182</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row>
        <row r="78">
          <cell r="G78" t="str">
            <v>Delivery - Misc</v>
          </cell>
          <cell r="I78">
            <v>30</v>
          </cell>
          <cell r="J78">
            <v>0.1</v>
          </cell>
          <cell r="K78">
            <v>39691</v>
          </cell>
          <cell r="L78">
            <v>39721</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4183175.3281719182</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row>
        <row r="79">
          <cell r="G79" t="str">
            <v>Retainage</v>
          </cell>
          <cell r="I79">
            <v>30</v>
          </cell>
          <cell r="J79">
            <v>0.05</v>
          </cell>
          <cell r="K79">
            <v>40513</v>
          </cell>
          <cell r="L79">
            <v>40543</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row>
        <row r="80">
          <cell r="G80" t="str">
            <v>Taxes</v>
          </cell>
          <cell r="N80">
            <v>2228188.4591576541</v>
          </cell>
          <cell r="O80">
            <v>2228188.4591576541</v>
          </cell>
          <cell r="P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334228.26887364808</v>
          </cell>
          <cell r="AH80">
            <v>0</v>
          </cell>
          <cell r="AI80">
            <v>0</v>
          </cell>
          <cell r="AJ80">
            <v>0</v>
          </cell>
          <cell r="AK80">
            <v>0</v>
          </cell>
          <cell r="AL80">
            <v>0</v>
          </cell>
          <cell r="AM80">
            <v>0</v>
          </cell>
          <cell r="AN80">
            <v>0</v>
          </cell>
          <cell r="AO80">
            <v>222818.84591576541</v>
          </cell>
          <cell r="AP80">
            <v>222818.84591576541</v>
          </cell>
          <cell r="AQ80">
            <v>222818.84591576541</v>
          </cell>
          <cell r="AR80">
            <v>222818.84591576541</v>
          </cell>
          <cell r="AS80">
            <v>445637.69183153083</v>
          </cell>
          <cell r="AT80">
            <v>445637.69183153083</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row>
        <row r="81">
          <cell r="E81" t="str">
            <v xml:space="preserve">Subtotal - Civil / Structural Purchase Contracts: </v>
          </cell>
          <cell r="N81">
            <v>108054406.76307136</v>
          </cell>
          <cell r="O81">
            <v>108054406.76307136</v>
          </cell>
          <cell r="P81">
            <v>-1.2769305612891912E-9</v>
          </cell>
          <cell r="Q81">
            <v>0</v>
          </cell>
          <cell r="R81">
            <v>0</v>
          </cell>
          <cell r="S81">
            <v>0</v>
          </cell>
          <cell r="T81">
            <v>0</v>
          </cell>
          <cell r="U81">
            <v>0</v>
          </cell>
          <cell r="V81">
            <v>0</v>
          </cell>
          <cell r="W81">
            <v>0</v>
          </cell>
          <cell r="X81">
            <v>1875060.8867277056</v>
          </cell>
          <cell r="Y81">
            <v>0</v>
          </cell>
          <cell r="Z81">
            <v>3824214.8681840589</v>
          </cell>
          <cell r="AA81">
            <v>0</v>
          </cell>
          <cell r="AB81">
            <v>0</v>
          </cell>
          <cell r="AC81">
            <v>0</v>
          </cell>
          <cell r="AD81">
            <v>4522052.4554687245</v>
          </cell>
          <cell r="AE81">
            <v>62720.504863394133</v>
          </cell>
          <cell r="AF81">
            <v>0</v>
          </cell>
          <cell r="AG81">
            <v>6608991.2611315241</v>
          </cell>
          <cell r="AH81">
            <v>0</v>
          </cell>
          <cell r="AI81">
            <v>0</v>
          </cell>
          <cell r="AJ81">
            <v>0</v>
          </cell>
          <cell r="AK81">
            <v>0</v>
          </cell>
          <cell r="AL81">
            <v>0</v>
          </cell>
          <cell r="AM81">
            <v>0</v>
          </cell>
          <cell r="AN81">
            <v>0</v>
          </cell>
          <cell r="AO81">
            <v>4405994.1740876837</v>
          </cell>
          <cell r="AP81">
            <v>4493866.784059139</v>
          </cell>
          <cell r="AQ81">
            <v>4405994.1740876837</v>
          </cell>
          <cell r="AR81">
            <v>4405994.1740876837</v>
          </cell>
          <cell r="AS81">
            <v>8811988.3481753673</v>
          </cell>
          <cell r="AT81">
            <v>9333182.0956083145</v>
          </cell>
          <cell r="AU81">
            <v>916114.63863778755</v>
          </cell>
          <cell r="AV81">
            <v>7503450.5440881532</v>
          </cell>
          <cell r="AW81">
            <v>3058572.0485054334</v>
          </cell>
          <cell r="AX81">
            <v>3802223.5091752918</v>
          </cell>
          <cell r="AY81">
            <v>4712936.4907180415</v>
          </cell>
          <cell r="AZ81">
            <v>5032378.7847125772</v>
          </cell>
          <cell r="BA81">
            <v>4975795.365093858</v>
          </cell>
          <cell r="BB81">
            <v>4619224.0073678587</v>
          </cell>
          <cell r="BC81">
            <v>3872317.3213590453</v>
          </cell>
          <cell r="BD81">
            <v>3346614.2891182476</v>
          </cell>
          <cell r="BE81">
            <v>2990291.6513262275</v>
          </cell>
          <cell r="BF81">
            <v>2317836.2960406397</v>
          </cell>
          <cell r="BG81">
            <v>1640855.4190522896</v>
          </cell>
          <cell r="BH81">
            <v>1018623.1479842374</v>
          </cell>
        </row>
        <row r="83">
          <cell r="D83" t="str">
            <v>Mechanical Purchase Contracts:</v>
          </cell>
        </row>
        <row r="84">
          <cell r="D84">
            <v>62.020099999999999</v>
          </cell>
          <cell r="F84" t="str">
            <v>Flue Gas Desulfurization System</v>
          </cell>
          <cell r="G84" t="str">
            <v>LNTP</v>
          </cell>
          <cell r="I84">
            <v>30</v>
          </cell>
          <cell r="J84">
            <v>0.05</v>
          </cell>
          <cell r="K84">
            <v>39010</v>
          </cell>
          <cell r="L84">
            <v>39040</v>
          </cell>
          <cell r="N84">
            <v>38150637.920528941</v>
          </cell>
          <cell r="O84">
            <v>38150637.920528941</v>
          </cell>
          <cell r="P84">
            <v>-7.4505805969238281E-9</v>
          </cell>
          <cell r="Q84">
            <v>0</v>
          </cell>
          <cell r="R84">
            <v>0</v>
          </cell>
          <cell r="S84">
            <v>0</v>
          </cell>
          <cell r="T84">
            <v>0</v>
          </cell>
          <cell r="U84">
            <v>0</v>
          </cell>
          <cell r="V84">
            <v>0</v>
          </cell>
          <cell r="W84">
            <v>0</v>
          </cell>
          <cell r="X84">
            <v>1907531.8960264472</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row>
        <row r="85">
          <cell r="G85" t="str">
            <v>FNTP</v>
          </cell>
          <cell r="I85">
            <v>30</v>
          </cell>
          <cell r="J85">
            <v>0.05</v>
          </cell>
          <cell r="K85">
            <v>39173</v>
          </cell>
          <cell r="L85">
            <v>39203</v>
          </cell>
          <cell r="Q85">
            <v>0</v>
          </cell>
          <cell r="R85">
            <v>0</v>
          </cell>
          <cell r="S85">
            <v>0</v>
          </cell>
          <cell r="T85">
            <v>0</v>
          </cell>
          <cell r="U85">
            <v>0</v>
          </cell>
          <cell r="V85">
            <v>0</v>
          </cell>
          <cell r="W85">
            <v>0</v>
          </cell>
          <cell r="X85">
            <v>0</v>
          </cell>
          <cell r="Y85">
            <v>0</v>
          </cell>
          <cell r="Z85">
            <v>0</v>
          </cell>
          <cell r="AA85">
            <v>0</v>
          </cell>
          <cell r="AB85">
            <v>0</v>
          </cell>
          <cell r="AC85">
            <v>0</v>
          </cell>
          <cell r="AD85">
            <v>1907531.8960264472</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row>
        <row r="86">
          <cell r="G86" t="str">
            <v>Dwgs Received</v>
          </cell>
          <cell r="I86">
            <v>30</v>
          </cell>
          <cell r="J86">
            <v>0.1</v>
          </cell>
          <cell r="K86">
            <v>39130</v>
          </cell>
          <cell r="L86">
            <v>39160</v>
          </cell>
          <cell r="Q86">
            <v>0</v>
          </cell>
          <cell r="R86">
            <v>0</v>
          </cell>
          <cell r="S86">
            <v>0</v>
          </cell>
          <cell r="T86">
            <v>0</v>
          </cell>
          <cell r="U86">
            <v>0</v>
          </cell>
          <cell r="V86">
            <v>0</v>
          </cell>
          <cell r="W86">
            <v>0</v>
          </cell>
          <cell r="X86">
            <v>0</v>
          </cell>
          <cell r="Y86">
            <v>0</v>
          </cell>
          <cell r="Z86">
            <v>0</v>
          </cell>
          <cell r="AA86">
            <v>0</v>
          </cell>
          <cell r="AB86">
            <v>3815063.7920528944</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row>
        <row r="87">
          <cell r="G87" t="str">
            <v>Fabrication</v>
          </cell>
          <cell r="I87">
            <v>30</v>
          </cell>
          <cell r="J87">
            <v>0.65</v>
          </cell>
          <cell r="K87">
            <v>39692</v>
          </cell>
          <cell r="L87">
            <v>39722</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1549869.6655214883</v>
          </cell>
          <cell r="AF87">
            <v>1549869.6655214883</v>
          </cell>
          <cell r="AG87">
            <v>1549869.6655214883</v>
          </cell>
          <cell r="AH87">
            <v>1549869.6655214883</v>
          </cell>
          <cell r="AI87">
            <v>1549869.6655214883</v>
          </cell>
          <cell r="AJ87">
            <v>1549869.6655214883</v>
          </cell>
          <cell r="AK87">
            <v>1549869.6655214883</v>
          </cell>
          <cell r="AL87">
            <v>1549869.6655214883</v>
          </cell>
          <cell r="AM87">
            <v>1549869.6655214883</v>
          </cell>
          <cell r="AN87">
            <v>1549869.6655214883</v>
          </cell>
          <cell r="AO87">
            <v>1549869.6655214883</v>
          </cell>
          <cell r="AP87">
            <v>1549869.6655214883</v>
          </cell>
          <cell r="AQ87">
            <v>1549869.6655214883</v>
          </cell>
          <cell r="AR87">
            <v>1549869.6655214883</v>
          </cell>
          <cell r="AS87">
            <v>1549869.6655214883</v>
          </cell>
          <cell r="AT87">
            <v>1549869.6655214883</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row>
        <row r="88">
          <cell r="G88" t="str">
            <v>Delivery</v>
          </cell>
          <cell r="I88">
            <v>30</v>
          </cell>
          <cell r="J88">
            <v>0.1</v>
          </cell>
          <cell r="K88">
            <v>39722</v>
          </cell>
          <cell r="L88">
            <v>39752</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3815063.7920528944</v>
          </cell>
          <cell r="AV88">
            <v>0</v>
          </cell>
          <cell r="AW88">
            <v>0</v>
          </cell>
          <cell r="AX88">
            <v>0</v>
          </cell>
          <cell r="AY88">
            <v>0</v>
          </cell>
          <cell r="AZ88">
            <v>0</v>
          </cell>
          <cell r="BA88">
            <v>0</v>
          </cell>
          <cell r="BB88">
            <v>0</v>
          </cell>
          <cell r="BC88">
            <v>0</v>
          </cell>
          <cell r="BD88">
            <v>0</v>
          </cell>
          <cell r="BE88">
            <v>0</v>
          </cell>
          <cell r="BF88">
            <v>0</v>
          </cell>
          <cell r="BG88">
            <v>0</v>
          </cell>
          <cell r="BH88">
            <v>0</v>
          </cell>
        </row>
        <row r="89">
          <cell r="G89" t="str">
            <v>Retainage</v>
          </cell>
          <cell r="I89">
            <v>30</v>
          </cell>
          <cell r="J89">
            <v>0.05</v>
          </cell>
          <cell r="K89">
            <v>40513</v>
          </cell>
          <cell r="L89">
            <v>40543</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row>
        <row r="90">
          <cell r="G90" t="str">
            <v>Taxes</v>
          </cell>
          <cell r="N90">
            <v>1718853.3327579959</v>
          </cell>
          <cell r="O90">
            <v>1718853.3327579959</v>
          </cell>
          <cell r="P90">
            <v>0</v>
          </cell>
          <cell r="S90">
            <v>0</v>
          </cell>
          <cell r="T90">
            <v>0</v>
          </cell>
          <cell r="U90">
            <v>0</v>
          </cell>
          <cell r="V90">
            <v>0</v>
          </cell>
          <cell r="W90">
            <v>0</v>
          </cell>
          <cell r="X90">
            <v>85942.666637899805</v>
          </cell>
          <cell r="Y90">
            <v>0</v>
          </cell>
          <cell r="Z90">
            <v>0</v>
          </cell>
          <cell r="AA90">
            <v>0</v>
          </cell>
          <cell r="AB90">
            <v>171885.33327579961</v>
          </cell>
          <cell r="AC90">
            <v>0</v>
          </cell>
          <cell r="AD90">
            <v>85942.666637899805</v>
          </cell>
          <cell r="AE90">
            <v>69828.416643293589</v>
          </cell>
          <cell r="AF90">
            <v>69828.416643293589</v>
          </cell>
          <cell r="AG90">
            <v>69828.416643293589</v>
          </cell>
          <cell r="AH90">
            <v>69828.416643293589</v>
          </cell>
          <cell r="AI90">
            <v>69828.416643293589</v>
          </cell>
          <cell r="AJ90">
            <v>69828.416643293589</v>
          </cell>
          <cell r="AK90">
            <v>69828.416643293589</v>
          </cell>
          <cell r="AL90">
            <v>69828.416643293589</v>
          </cell>
          <cell r="AM90">
            <v>69828.416643293589</v>
          </cell>
          <cell r="AN90">
            <v>69828.416643293589</v>
          </cell>
          <cell r="AO90">
            <v>69828.416643293589</v>
          </cell>
          <cell r="AP90">
            <v>69828.416643293589</v>
          </cell>
          <cell r="AQ90">
            <v>69828.416643293589</v>
          </cell>
          <cell r="AR90">
            <v>69828.416643293589</v>
          </cell>
          <cell r="AS90">
            <v>69828.416643293589</v>
          </cell>
          <cell r="AT90">
            <v>69828.416643293589</v>
          </cell>
          <cell r="AU90">
            <v>171885.33327579961</v>
          </cell>
          <cell r="AV90">
            <v>0</v>
          </cell>
          <cell r="AW90">
            <v>0</v>
          </cell>
          <cell r="AX90">
            <v>0</v>
          </cell>
          <cell r="AY90">
            <v>0</v>
          </cell>
          <cell r="AZ90">
            <v>0</v>
          </cell>
          <cell r="BA90">
            <v>0</v>
          </cell>
          <cell r="BB90">
            <v>0</v>
          </cell>
          <cell r="BC90">
            <v>0</v>
          </cell>
          <cell r="BD90">
            <v>0</v>
          </cell>
          <cell r="BE90">
            <v>0</v>
          </cell>
          <cell r="BF90">
            <v>0</v>
          </cell>
          <cell r="BG90">
            <v>0</v>
          </cell>
          <cell r="BH90">
            <v>0</v>
          </cell>
        </row>
        <row r="91">
          <cell r="D91">
            <v>62.020299999999999</v>
          </cell>
          <cell r="F91" t="str">
            <v>Fabric Filter</v>
          </cell>
          <cell r="G91" t="str">
            <v>LNTP</v>
          </cell>
          <cell r="I91">
            <v>30</v>
          </cell>
          <cell r="J91">
            <v>0.05</v>
          </cell>
          <cell r="K91">
            <v>38935</v>
          </cell>
          <cell r="L91">
            <v>38965</v>
          </cell>
          <cell r="N91">
            <v>16497787.180170529</v>
          </cell>
          <cell r="O91">
            <v>16497787.180170529</v>
          </cell>
          <cell r="P91">
            <v>5.5879354476928711E-9</v>
          </cell>
          <cell r="Q91">
            <v>0</v>
          </cell>
          <cell r="R91">
            <v>0</v>
          </cell>
          <cell r="S91">
            <v>0</v>
          </cell>
          <cell r="T91">
            <v>0</v>
          </cell>
          <cell r="U91">
            <v>0</v>
          </cell>
          <cell r="V91">
            <v>824889.35900852643</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row>
        <row r="92">
          <cell r="G92" t="str">
            <v>Dwgs Received</v>
          </cell>
          <cell r="I92">
            <v>30</v>
          </cell>
          <cell r="J92">
            <v>0.1</v>
          </cell>
          <cell r="K92">
            <v>39055</v>
          </cell>
          <cell r="L92">
            <v>39085</v>
          </cell>
          <cell r="R92">
            <v>0</v>
          </cell>
          <cell r="S92">
            <v>0</v>
          </cell>
          <cell r="T92">
            <v>0</v>
          </cell>
          <cell r="U92">
            <v>0</v>
          </cell>
          <cell r="V92">
            <v>0</v>
          </cell>
          <cell r="W92">
            <v>0</v>
          </cell>
          <cell r="X92">
            <v>0</v>
          </cell>
          <cell r="Y92">
            <v>0</v>
          </cell>
          <cell r="Z92">
            <v>1649778.7180170529</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row>
        <row r="93">
          <cell r="G93" t="str">
            <v>FNTP-Material Order</v>
          </cell>
          <cell r="I93">
            <v>30</v>
          </cell>
          <cell r="J93">
            <v>0.1</v>
          </cell>
          <cell r="K93">
            <v>39173</v>
          </cell>
          <cell r="L93">
            <v>39203</v>
          </cell>
          <cell r="R93">
            <v>0</v>
          </cell>
          <cell r="S93">
            <v>0</v>
          </cell>
          <cell r="T93">
            <v>0</v>
          </cell>
          <cell r="U93">
            <v>0</v>
          </cell>
          <cell r="V93">
            <v>0</v>
          </cell>
          <cell r="W93">
            <v>0</v>
          </cell>
          <cell r="X93">
            <v>0</v>
          </cell>
          <cell r="Y93">
            <v>0</v>
          </cell>
          <cell r="Z93">
            <v>0</v>
          </cell>
          <cell r="AA93">
            <v>0</v>
          </cell>
          <cell r="AB93">
            <v>0</v>
          </cell>
          <cell r="AC93">
            <v>0</v>
          </cell>
          <cell r="AD93">
            <v>1649778.7180170529</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row>
        <row r="94">
          <cell r="G94" t="str">
            <v>Delivery</v>
          </cell>
          <cell r="I94">
            <v>30</v>
          </cell>
          <cell r="J94">
            <v>0.7</v>
          </cell>
          <cell r="K94">
            <v>39814</v>
          </cell>
          <cell r="L94">
            <v>39844</v>
          </cell>
          <cell r="Q94">
            <v>0</v>
          </cell>
          <cell r="R94">
            <v>0</v>
          </cell>
          <cell r="S94">
            <v>0</v>
          </cell>
          <cell r="T94">
            <v>0</v>
          </cell>
          <cell r="U94">
            <v>0</v>
          </cell>
          <cell r="V94">
            <v>0</v>
          </cell>
          <cell r="W94">
            <v>0</v>
          </cell>
          <cell r="X94">
            <v>0</v>
          </cell>
          <cell r="Y94">
            <v>0</v>
          </cell>
          <cell r="Z94">
            <v>0</v>
          </cell>
          <cell r="AA94">
            <v>0</v>
          </cell>
          <cell r="AB94">
            <v>0</v>
          </cell>
          <cell r="AC94">
            <v>0</v>
          </cell>
          <cell r="AE94">
            <v>549926.23933901766</v>
          </cell>
          <cell r="AF94">
            <v>549926.23933901766</v>
          </cell>
          <cell r="AG94">
            <v>549926.23933901766</v>
          </cell>
          <cell r="AH94">
            <v>549926.23933901766</v>
          </cell>
          <cell r="AI94">
            <v>549926.23933901766</v>
          </cell>
          <cell r="AJ94">
            <v>549926.23933901766</v>
          </cell>
          <cell r="AK94">
            <v>549926.23933901766</v>
          </cell>
          <cell r="AL94">
            <v>549926.23933901766</v>
          </cell>
          <cell r="AM94">
            <v>549926.23933901766</v>
          </cell>
          <cell r="AN94">
            <v>549926.23933901766</v>
          </cell>
          <cell r="AO94">
            <v>549926.23933901766</v>
          </cell>
          <cell r="AP94">
            <v>549926.23933901766</v>
          </cell>
          <cell r="AQ94">
            <v>549926.23933901766</v>
          </cell>
          <cell r="AR94">
            <v>549926.23933901766</v>
          </cell>
          <cell r="AS94">
            <v>549926.23933901766</v>
          </cell>
          <cell r="AT94">
            <v>549926.23933901766</v>
          </cell>
          <cell r="AU94">
            <v>549926.23933901766</v>
          </cell>
          <cell r="AV94">
            <v>549926.23933901766</v>
          </cell>
          <cell r="AW94">
            <v>549926.23933901766</v>
          </cell>
          <cell r="AX94">
            <v>549926.23933901766</v>
          </cell>
          <cell r="AY94">
            <v>549926.23933901766</v>
          </cell>
          <cell r="AZ94">
            <v>0</v>
          </cell>
          <cell r="BA94">
            <v>0</v>
          </cell>
          <cell r="BB94">
            <v>0</v>
          </cell>
          <cell r="BC94">
            <v>0</v>
          </cell>
          <cell r="BD94">
            <v>0</v>
          </cell>
          <cell r="BE94">
            <v>0</v>
          </cell>
          <cell r="BF94">
            <v>0</v>
          </cell>
          <cell r="BG94">
            <v>0</v>
          </cell>
          <cell r="BH94">
            <v>0</v>
          </cell>
        </row>
        <row r="95">
          <cell r="G95" t="str">
            <v>Retainage</v>
          </cell>
          <cell r="I95">
            <v>30</v>
          </cell>
          <cell r="J95">
            <v>0.05</v>
          </cell>
          <cell r="K95">
            <v>40513</v>
          </cell>
          <cell r="L95">
            <v>40543</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row>
        <row r="96">
          <cell r="G96" t="str">
            <v>Taxes</v>
          </cell>
          <cell r="N96">
            <v>989782.23634728044</v>
          </cell>
          <cell r="O96">
            <v>989782.23634728044</v>
          </cell>
          <cell r="P96">
            <v>4.6566128730773926E-10</v>
          </cell>
          <cell r="S96">
            <v>0</v>
          </cell>
          <cell r="T96">
            <v>0</v>
          </cell>
          <cell r="U96">
            <v>0</v>
          </cell>
          <cell r="V96">
            <v>49489.111817364028</v>
          </cell>
          <cell r="W96">
            <v>0</v>
          </cell>
          <cell r="X96">
            <v>0</v>
          </cell>
          <cell r="Y96">
            <v>0</v>
          </cell>
          <cell r="Z96">
            <v>98978.223634728056</v>
          </cell>
          <cell r="AA96">
            <v>0</v>
          </cell>
          <cell r="AB96">
            <v>0</v>
          </cell>
          <cell r="AC96">
            <v>0</v>
          </cell>
          <cell r="AD96">
            <v>98978.223634728056</v>
          </cell>
          <cell r="AE96">
            <v>32992.741211576016</v>
          </cell>
          <cell r="AF96">
            <v>32992.741211576016</v>
          </cell>
          <cell r="AG96">
            <v>32992.741211576016</v>
          </cell>
          <cell r="AH96">
            <v>32992.741211576016</v>
          </cell>
          <cell r="AI96">
            <v>32992.741211576016</v>
          </cell>
          <cell r="AJ96">
            <v>32992.741211576016</v>
          </cell>
          <cell r="AK96">
            <v>32992.741211576016</v>
          </cell>
          <cell r="AL96">
            <v>32992.741211576016</v>
          </cell>
          <cell r="AM96">
            <v>32992.741211576016</v>
          </cell>
          <cell r="AN96">
            <v>32992.741211576016</v>
          </cell>
          <cell r="AO96">
            <v>32992.741211576016</v>
          </cell>
          <cell r="AP96">
            <v>32992.741211576016</v>
          </cell>
          <cell r="AQ96">
            <v>32992.741211576016</v>
          </cell>
          <cell r="AR96">
            <v>32992.741211576016</v>
          </cell>
          <cell r="AS96">
            <v>32992.741211576016</v>
          </cell>
          <cell r="AT96">
            <v>32992.741211576016</v>
          </cell>
          <cell r="AU96">
            <v>32992.741211576016</v>
          </cell>
          <cell r="AV96">
            <v>32992.741211576016</v>
          </cell>
          <cell r="AW96">
            <v>32992.741211576016</v>
          </cell>
          <cell r="AX96">
            <v>32992.741211576016</v>
          </cell>
          <cell r="AY96">
            <v>32992.741211576016</v>
          </cell>
          <cell r="AZ96">
            <v>0</v>
          </cell>
          <cell r="BA96">
            <v>0</v>
          </cell>
          <cell r="BB96">
            <v>0</v>
          </cell>
          <cell r="BC96">
            <v>0</v>
          </cell>
          <cell r="BD96">
            <v>0</v>
          </cell>
          <cell r="BE96">
            <v>0</v>
          </cell>
          <cell r="BF96">
            <v>0</v>
          </cell>
          <cell r="BG96">
            <v>0</v>
          </cell>
          <cell r="BH96">
            <v>0</v>
          </cell>
        </row>
        <row r="97">
          <cell r="D97">
            <v>62.020499999999998</v>
          </cell>
          <cell r="F97" t="str">
            <v>Continuous Emissions Monitoring Equipment</v>
          </cell>
          <cell r="G97" t="str">
            <v>Engineering</v>
          </cell>
          <cell r="I97">
            <v>30</v>
          </cell>
          <cell r="J97">
            <v>0.1</v>
          </cell>
          <cell r="K97">
            <v>39428</v>
          </cell>
          <cell r="L97">
            <v>39458</v>
          </cell>
          <cell r="N97">
            <v>648523.79279999994</v>
          </cell>
          <cell r="O97">
            <v>648523.79279999994</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64852.379279999994</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row>
        <row r="98">
          <cell r="G98" t="str">
            <v>Delivery</v>
          </cell>
          <cell r="I98">
            <v>30</v>
          </cell>
          <cell r="J98">
            <v>0.8</v>
          </cell>
          <cell r="K98">
            <v>40087</v>
          </cell>
          <cell r="L98">
            <v>40117</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518819.03423999995</v>
          </cell>
        </row>
        <row r="99">
          <cell r="G99" t="str">
            <v>Retainage</v>
          </cell>
          <cell r="I99">
            <v>30</v>
          </cell>
          <cell r="J99">
            <v>0.1</v>
          </cell>
          <cell r="K99">
            <v>40513</v>
          </cell>
          <cell r="L99">
            <v>40543</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row>
        <row r="100">
          <cell r="G100" t="str">
            <v>Taxes</v>
          </cell>
          <cell r="N100">
            <v>38688.684588395998</v>
          </cell>
          <cell r="O100">
            <v>38688.684588395998</v>
          </cell>
          <cell r="P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3868.8684588396</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30950.9476707168</v>
          </cell>
        </row>
        <row r="101">
          <cell r="D101">
            <v>62.040100000000002</v>
          </cell>
          <cell r="F101" t="str">
            <v>Compressed Air Equipment</v>
          </cell>
          <cell r="G101" t="str">
            <v>Engineering</v>
          </cell>
          <cell r="I101">
            <v>30</v>
          </cell>
          <cell r="J101">
            <v>0.1</v>
          </cell>
          <cell r="K101">
            <v>39426</v>
          </cell>
          <cell r="L101">
            <v>39456</v>
          </cell>
          <cell r="N101">
            <v>659356.80092287716</v>
          </cell>
          <cell r="O101">
            <v>659356.80092287716</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65935.680092287716</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row>
        <row r="102">
          <cell r="G102" t="str">
            <v>Delivery</v>
          </cell>
          <cell r="I102">
            <v>30</v>
          </cell>
          <cell r="J102">
            <v>0.8</v>
          </cell>
          <cell r="K102">
            <v>39873</v>
          </cell>
          <cell r="L102">
            <v>39903</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527485.44073830172</v>
          </cell>
          <cell r="BA102">
            <v>0</v>
          </cell>
          <cell r="BB102">
            <v>0</v>
          </cell>
          <cell r="BC102">
            <v>0</v>
          </cell>
          <cell r="BD102">
            <v>0</v>
          </cell>
          <cell r="BE102">
            <v>0</v>
          </cell>
          <cell r="BF102">
            <v>0</v>
          </cell>
          <cell r="BG102">
            <v>0</v>
          </cell>
          <cell r="BH102">
            <v>0</v>
          </cell>
        </row>
        <row r="103">
          <cell r="G103" t="str">
            <v>Retainage</v>
          </cell>
          <cell r="I103">
            <v>30</v>
          </cell>
          <cell r="J103">
            <v>0.1</v>
          </cell>
          <cell r="K103">
            <v>40513</v>
          </cell>
          <cell r="L103">
            <v>40543</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row>
        <row r="104">
          <cell r="G104" t="str">
            <v>Taxes</v>
          </cell>
          <cell r="N104">
            <v>39734.25429883592</v>
          </cell>
          <cell r="O104">
            <v>39734.25429883592</v>
          </cell>
          <cell r="P104">
            <v>7.2759576141834259E-12</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3973.4254298835922</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31787.403439068737</v>
          </cell>
          <cell r="BA104">
            <v>0</v>
          </cell>
          <cell r="BB104">
            <v>0</v>
          </cell>
          <cell r="BC104">
            <v>0</v>
          </cell>
          <cell r="BD104">
            <v>0</v>
          </cell>
          <cell r="BE104">
            <v>0</v>
          </cell>
          <cell r="BF104">
            <v>0</v>
          </cell>
          <cell r="BG104">
            <v>0</v>
          </cell>
          <cell r="BH104">
            <v>0</v>
          </cell>
        </row>
        <row r="105">
          <cell r="D105">
            <v>62.040599999999998</v>
          </cell>
          <cell r="F105" t="str">
            <v>Compressed Gas Storage Equipment</v>
          </cell>
          <cell r="G105" t="str">
            <v>Engineering</v>
          </cell>
          <cell r="I105">
            <v>30</v>
          </cell>
          <cell r="J105">
            <v>0.1</v>
          </cell>
          <cell r="K105">
            <v>39419</v>
          </cell>
          <cell r="L105">
            <v>39449</v>
          </cell>
          <cell r="N105">
            <v>665727.29907712282</v>
          </cell>
          <cell r="O105">
            <v>665727.29907712282</v>
          </cell>
          <cell r="P105">
            <v>1.1641532182693481E-10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66572.729907712288</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row>
        <row r="106">
          <cell r="G106" t="str">
            <v>Delivery</v>
          </cell>
          <cell r="I106">
            <v>30</v>
          </cell>
          <cell r="J106">
            <v>0.8</v>
          </cell>
          <cell r="K106">
            <v>39873</v>
          </cell>
          <cell r="L106">
            <v>39903</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532581.8392616983</v>
          </cell>
          <cell r="BA106">
            <v>0</v>
          </cell>
          <cell r="BB106">
            <v>0</v>
          </cell>
          <cell r="BC106">
            <v>0</v>
          </cell>
          <cell r="BD106">
            <v>0</v>
          </cell>
          <cell r="BE106">
            <v>0</v>
          </cell>
          <cell r="BF106">
            <v>0</v>
          </cell>
          <cell r="BG106">
            <v>0</v>
          </cell>
          <cell r="BH106">
            <v>0</v>
          </cell>
        </row>
        <row r="107">
          <cell r="G107" t="str">
            <v>Retainage</v>
          </cell>
          <cell r="I107">
            <v>30</v>
          </cell>
          <cell r="J107">
            <v>0.1</v>
          </cell>
          <cell r="K107">
            <v>40513</v>
          </cell>
          <cell r="L107">
            <v>40543</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row>
        <row r="108">
          <cell r="G108" t="str">
            <v>Taxes</v>
          </cell>
          <cell r="N108">
            <v>40118.154174164076</v>
          </cell>
          <cell r="O108">
            <v>40118.154174164076</v>
          </cell>
          <cell r="P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4011.8154174164079</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32094.523339331263</v>
          </cell>
          <cell r="BA108">
            <v>0</v>
          </cell>
          <cell r="BB108">
            <v>0</v>
          </cell>
          <cell r="BC108">
            <v>0</v>
          </cell>
          <cell r="BD108">
            <v>0</v>
          </cell>
          <cell r="BE108">
            <v>0</v>
          </cell>
          <cell r="BF108">
            <v>0</v>
          </cell>
          <cell r="BG108">
            <v>0</v>
          </cell>
          <cell r="BH108">
            <v>0</v>
          </cell>
        </row>
        <row r="109">
          <cell r="D109">
            <v>62.060099999999998</v>
          </cell>
          <cell r="F109" t="str">
            <v>Cooling Tower (F&amp;E)</v>
          </cell>
          <cell r="G109" t="str">
            <v>Erection</v>
          </cell>
          <cell r="J109">
            <v>1</v>
          </cell>
          <cell r="N109">
            <v>10212757.836492233</v>
          </cell>
          <cell r="O109">
            <v>10212757.836492233</v>
          </cell>
          <cell r="P109">
            <v>1.862645149230957E-9</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307952.32983351144</v>
          </cell>
          <cell r="AV109">
            <v>886713.39363026933</v>
          </cell>
          <cell r="AW109">
            <v>1358523.7356592775</v>
          </cell>
          <cell r="AX109">
            <v>1666476.065492789</v>
          </cell>
          <cell r="AY109">
            <v>1773426.7872605387</v>
          </cell>
          <cell r="AZ109">
            <v>1666476.065492789</v>
          </cell>
          <cell r="BA109">
            <v>1358523.7356592775</v>
          </cell>
          <cell r="BB109">
            <v>886713.39363026933</v>
          </cell>
          <cell r="BC109">
            <v>307952.32983351144</v>
          </cell>
          <cell r="BD109">
            <v>0</v>
          </cell>
          <cell r="BE109">
            <v>0</v>
          </cell>
          <cell r="BF109">
            <v>0</v>
          </cell>
          <cell r="BG109">
            <v>0</v>
          </cell>
          <cell r="BH109">
            <v>0</v>
          </cell>
        </row>
        <row r="110">
          <cell r="G110" t="str">
            <v>Taxes</v>
          </cell>
          <cell r="N110">
            <v>339791.18744280643</v>
          </cell>
          <cell r="O110">
            <v>339791.18744280643</v>
          </cell>
          <cell r="P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10245.957997359907</v>
          </cell>
          <cell r="AV110">
            <v>29502.060243362845</v>
          </cell>
          <cell r="AW110">
            <v>45199.778619978853</v>
          </cell>
          <cell r="AX110">
            <v>55445.736617338764</v>
          </cell>
          <cell r="AY110">
            <v>59004.120486725689</v>
          </cell>
          <cell r="AZ110">
            <v>55445.736617338764</v>
          </cell>
          <cell r="BA110">
            <v>45199.778619978853</v>
          </cell>
          <cell r="BB110">
            <v>29502.060243362845</v>
          </cell>
          <cell r="BC110">
            <v>10245.957997359907</v>
          </cell>
          <cell r="BD110">
            <v>0</v>
          </cell>
          <cell r="BE110">
            <v>0</v>
          </cell>
          <cell r="BF110">
            <v>0</v>
          </cell>
          <cell r="BG110">
            <v>0</v>
          </cell>
          <cell r="BH110">
            <v>0</v>
          </cell>
        </row>
        <row r="111">
          <cell r="D111">
            <v>62.080100000000002</v>
          </cell>
          <cell r="F111" t="str">
            <v>Fire Protection Equipment</v>
          </cell>
          <cell r="G111" t="str">
            <v>Mob/Delivery</v>
          </cell>
          <cell r="I111">
            <v>30</v>
          </cell>
          <cell r="J111">
            <v>1</v>
          </cell>
          <cell r="K111">
            <v>39692</v>
          </cell>
          <cell r="L111">
            <v>39722</v>
          </cell>
          <cell r="N111">
            <v>8961871.214570798</v>
          </cell>
          <cell r="O111">
            <v>8961871.214570798</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8961871.214570798</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row>
        <row r="112">
          <cell r="G112" t="str">
            <v>Taxes</v>
          </cell>
          <cell r="N112">
            <v>314651.60268938995</v>
          </cell>
          <cell r="O112">
            <v>314651.60268938995</v>
          </cell>
          <cell r="P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11975.713546394612</v>
          </cell>
          <cell r="AX112">
            <v>34103.946811858885</v>
          </cell>
          <cell r="AY112">
            <v>51040.163328265342</v>
          </cell>
          <cell r="AZ112">
            <v>60205.977658176133</v>
          </cell>
          <cell r="BA112">
            <v>60205.977658176133</v>
          </cell>
          <cell r="BB112">
            <v>51040.163328265342</v>
          </cell>
          <cell r="BC112">
            <v>34103.946811858885</v>
          </cell>
          <cell r="BD112">
            <v>11975.713546394612</v>
          </cell>
          <cell r="BE112">
            <v>0</v>
          </cell>
          <cell r="BF112">
            <v>0</v>
          </cell>
          <cell r="BG112">
            <v>0</v>
          </cell>
          <cell r="BH112">
            <v>0</v>
          </cell>
        </row>
        <row r="113">
          <cell r="D113">
            <v>62.100099999999998</v>
          </cell>
          <cell r="F113" t="str">
            <v>Steam Turbine Generator</v>
          </cell>
          <cell r="G113" t="str">
            <v>LNTP</v>
          </cell>
          <cell r="I113">
            <v>30</v>
          </cell>
          <cell r="J113">
            <v>0.05</v>
          </cell>
          <cell r="K113">
            <v>39022</v>
          </cell>
          <cell r="L113">
            <v>39052</v>
          </cell>
          <cell r="N113">
            <v>54000000</v>
          </cell>
          <cell r="O113">
            <v>54000000</v>
          </cell>
          <cell r="P113">
            <v>0</v>
          </cell>
          <cell r="Q113">
            <v>0</v>
          </cell>
          <cell r="R113">
            <v>0</v>
          </cell>
          <cell r="S113">
            <v>0</v>
          </cell>
          <cell r="T113">
            <v>0</v>
          </cell>
          <cell r="U113">
            <v>0</v>
          </cell>
          <cell r="V113">
            <v>0</v>
          </cell>
          <cell r="W113">
            <v>0</v>
          </cell>
          <cell r="X113">
            <v>2700000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row>
        <row r="114">
          <cell r="G114" t="str">
            <v>FNTP</v>
          </cell>
          <cell r="I114">
            <v>30</v>
          </cell>
          <cell r="J114">
            <v>0.05</v>
          </cell>
          <cell r="K114">
            <v>39173</v>
          </cell>
          <cell r="L114">
            <v>39203</v>
          </cell>
          <cell r="R114">
            <v>0</v>
          </cell>
          <cell r="S114">
            <v>0</v>
          </cell>
          <cell r="T114">
            <v>0</v>
          </cell>
          <cell r="U114">
            <v>0</v>
          </cell>
          <cell r="V114">
            <v>0</v>
          </cell>
          <cell r="W114">
            <v>0</v>
          </cell>
          <cell r="X114">
            <v>0</v>
          </cell>
          <cell r="Y114">
            <v>0</v>
          </cell>
          <cell r="Z114">
            <v>0</v>
          </cell>
          <cell r="AA114">
            <v>0</v>
          </cell>
          <cell r="AB114">
            <v>0</v>
          </cell>
          <cell r="AC114">
            <v>0</v>
          </cell>
          <cell r="AD114">
            <v>2700000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row>
        <row r="115">
          <cell r="G115" t="str">
            <v>Delivery</v>
          </cell>
          <cell r="I115">
            <v>30</v>
          </cell>
          <cell r="J115">
            <v>0.85</v>
          </cell>
          <cell r="K115">
            <v>39692</v>
          </cell>
          <cell r="L115">
            <v>39722</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45900000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row>
        <row r="116">
          <cell r="G116" t="str">
            <v>Retainage</v>
          </cell>
          <cell r="I116">
            <v>30</v>
          </cell>
          <cell r="J116">
            <v>0.05</v>
          </cell>
          <cell r="K116">
            <v>40513</v>
          </cell>
          <cell r="L116">
            <v>40543</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row>
        <row r="117">
          <cell r="G117" t="str">
            <v>Taxes</v>
          </cell>
          <cell r="N117">
            <v>3306225.6</v>
          </cell>
          <cell r="O117">
            <v>3306225.6</v>
          </cell>
          <cell r="P117">
            <v>-4.6566128730773926E-10</v>
          </cell>
          <cell r="S117">
            <v>0</v>
          </cell>
          <cell r="T117">
            <v>0</v>
          </cell>
          <cell r="U117">
            <v>0</v>
          </cell>
          <cell r="V117">
            <v>0</v>
          </cell>
          <cell r="W117">
            <v>0</v>
          </cell>
          <cell r="X117">
            <v>165311.28000000003</v>
          </cell>
          <cell r="Y117">
            <v>0</v>
          </cell>
          <cell r="Z117">
            <v>0</v>
          </cell>
          <cell r="AA117">
            <v>0</v>
          </cell>
          <cell r="AB117">
            <v>0</v>
          </cell>
          <cell r="AC117">
            <v>0</v>
          </cell>
          <cell r="AD117">
            <v>165311.28000000003</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2810291.76</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row>
        <row r="118">
          <cell r="D118">
            <v>62.120100000000001</v>
          </cell>
          <cell r="F118" t="str">
            <v>Air Preheat Coils</v>
          </cell>
          <cell r="G118" t="str">
            <v>Engineering</v>
          </cell>
          <cell r="I118">
            <v>30</v>
          </cell>
          <cell r="J118">
            <v>0.1</v>
          </cell>
          <cell r="K118">
            <v>39251</v>
          </cell>
          <cell r="L118">
            <v>39281</v>
          </cell>
          <cell r="N118">
            <v>652095.66053021536</v>
          </cell>
          <cell r="O118">
            <v>652095.66053021536</v>
          </cell>
          <cell r="P118">
            <v>1.1641532182693481E-10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65209.566053021539</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row>
        <row r="119">
          <cell r="G119" t="str">
            <v>Delivery</v>
          </cell>
          <cell r="I119">
            <v>30</v>
          </cell>
          <cell r="J119">
            <v>0.8</v>
          </cell>
          <cell r="K119">
            <v>39873</v>
          </cell>
          <cell r="L119">
            <v>39903</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521676.52842417231</v>
          </cell>
          <cell r="BA119">
            <v>0</v>
          </cell>
          <cell r="BB119">
            <v>0</v>
          </cell>
          <cell r="BC119">
            <v>0</v>
          </cell>
          <cell r="BD119">
            <v>0</v>
          </cell>
          <cell r="BE119">
            <v>0</v>
          </cell>
          <cell r="BF119">
            <v>0</v>
          </cell>
          <cell r="BG119">
            <v>0</v>
          </cell>
          <cell r="BH119">
            <v>0</v>
          </cell>
        </row>
        <row r="120">
          <cell r="G120" t="str">
            <v>Retainage</v>
          </cell>
          <cell r="I120">
            <v>30</v>
          </cell>
          <cell r="J120">
            <v>0.1</v>
          </cell>
          <cell r="K120">
            <v>40513</v>
          </cell>
          <cell r="L120">
            <v>40543</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row>
        <row r="121">
          <cell r="G121" t="str">
            <v>Taxes</v>
          </cell>
          <cell r="N121">
            <v>39122.380119421694</v>
          </cell>
          <cell r="O121">
            <v>39122.380119421694</v>
          </cell>
          <cell r="P121">
            <v>7.2759576141834259E-12</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3912.2380119421696</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31297.904095537357</v>
          </cell>
          <cell r="BA121">
            <v>0</v>
          </cell>
          <cell r="BB121">
            <v>0</v>
          </cell>
          <cell r="BC121">
            <v>0</v>
          </cell>
          <cell r="BD121">
            <v>0</v>
          </cell>
          <cell r="BE121">
            <v>0</v>
          </cell>
          <cell r="BF121">
            <v>0</v>
          </cell>
          <cell r="BG121">
            <v>0</v>
          </cell>
          <cell r="BH121">
            <v>0</v>
          </cell>
        </row>
        <row r="122">
          <cell r="D122">
            <v>62.120199999999997</v>
          </cell>
          <cell r="F122" t="str">
            <v>Heat Exchangers</v>
          </cell>
          <cell r="G122" t="str">
            <v>Engineering</v>
          </cell>
          <cell r="I122">
            <v>30</v>
          </cell>
          <cell r="J122">
            <v>0.1</v>
          </cell>
          <cell r="K122">
            <v>39356</v>
          </cell>
          <cell r="L122">
            <v>39386</v>
          </cell>
          <cell r="N122">
            <v>641557.69896888151</v>
          </cell>
          <cell r="O122">
            <v>641557.69896888151</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64155.769896888152</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row>
        <row r="123">
          <cell r="G123" t="str">
            <v>Delivery</v>
          </cell>
          <cell r="I123">
            <v>30</v>
          </cell>
          <cell r="J123">
            <v>0.8</v>
          </cell>
          <cell r="K123">
            <v>39722</v>
          </cell>
          <cell r="L123">
            <v>39752</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513246.15917510522</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row>
        <row r="124">
          <cell r="G124" t="str">
            <v>Retainage</v>
          </cell>
          <cell r="I124">
            <v>30</v>
          </cell>
          <cell r="J124">
            <v>0.1</v>
          </cell>
          <cell r="K124">
            <v>40513</v>
          </cell>
          <cell r="L124">
            <v>40543</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row>
        <row r="125">
          <cell r="G125" t="str">
            <v>Taxes</v>
          </cell>
          <cell r="N125">
            <v>38490.156715954872</v>
          </cell>
          <cell r="O125">
            <v>38490.156715954872</v>
          </cell>
          <cell r="P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3849.0156715954872</v>
          </cell>
          <cell r="AJ125">
            <v>0</v>
          </cell>
          <cell r="AK125">
            <v>0</v>
          </cell>
          <cell r="AL125">
            <v>0</v>
          </cell>
          <cell r="AM125">
            <v>0</v>
          </cell>
          <cell r="AN125">
            <v>0</v>
          </cell>
          <cell r="AO125">
            <v>0</v>
          </cell>
          <cell r="AP125">
            <v>0</v>
          </cell>
          <cell r="AQ125">
            <v>0</v>
          </cell>
          <cell r="AR125">
            <v>0</v>
          </cell>
          <cell r="AS125">
            <v>0</v>
          </cell>
          <cell r="AT125">
            <v>0</v>
          </cell>
          <cell r="AU125">
            <v>30792.125372763898</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row>
        <row r="126">
          <cell r="D126">
            <v>62.1203</v>
          </cell>
          <cell r="F126" t="str">
            <v>Condenser</v>
          </cell>
          <cell r="G126" t="str">
            <v>Dwgs Received</v>
          </cell>
          <cell r="I126">
            <v>30</v>
          </cell>
          <cell r="J126">
            <v>0.1</v>
          </cell>
          <cell r="K126">
            <v>39128</v>
          </cell>
          <cell r="L126">
            <v>39158</v>
          </cell>
          <cell r="N126">
            <v>5173355.62</v>
          </cell>
          <cell r="O126">
            <v>5173355.62</v>
          </cell>
          <cell r="P126">
            <v>0</v>
          </cell>
          <cell r="Q126">
            <v>0</v>
          </cell>
          <cell r="R126">
            <v>0</v>
          </cell>
          <cell r="S126">
            <v>0</v>
          </cell>
          <cell r="T126">
            <v>0</v>
          </cell>
          <cell r="U126">
            <v>0</v>
          </cell>
          <cell r="V126">
            <v>0</v>
          </cell>
          <cell r="W126">
            <v>0</v>
          </cell>
          <cell r="X126">
            <v>0</v>
          </cell>
          <cell r="Y126">
            <v>0</v>
          </cell>
          <cell r="Z126">
            <v>0</v>
          </cell>
          <cell r="AA126">
            <v>0</v>
          </cell>
          <cell r="AB126">
            <v>517335.56200000003</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row>
        <row r="127">
          <cell r="G127" t="str">
            <v>Material</v>
          </cell>
          <cell r="I127">
            <v>30</v>
          </cell>
          <cell r="J127">
            <v>0.4</v>
          </cell>
          <cell r="K127">
            <v>39173</v>
          </cell>
          <cell r="L127">
            <v>39203</v>
          </cell>
          <cell r="R127">
            <v>0</v>
          </cell>
          <cell r="S127">
            <v>0</v>
          </cell>
          <cell r="T127">
            <v>0</v>
          </cell>
          <cell r="U127">
            <v>0</v>
          </cell>
          <cell r="V127">
            <v>0</v>
          </cell>
          <cell r="W127">
            <v>0</v>
          </cell>
          <cell r="X127">
            <v>0</v>
          </cell>
          <cell r="Y127">
            <v>0</v>
          </cell>
          <cell r="Z127">
            <v>0</v>
          </cell>
          <cell r="AA127">
            <v>0</v>
          </cell>
          <cell r="AB127">
            <v>0</v>
          </cell>
          <cell r="AC127">
            <v>0</v>
          </cell>
          <cell r="AD127">
            <v>2069342.2480000001</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row>
        <row r="128">
          <cell r="G128" t="str">
            <v>Fab &amp; Delivery</v>
          </cell>
          <cell r="I128">
            <v>30</v>
          </cell>
          <cell r="J128">
            <v>0.45</v>
          </cell>
          <cell r="K128">
            <v>39448</v>
          </cell>
          <cell r="L128">
            <v>39478</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291001.25362500001</v>
          </cell>
          <cell r="AF128">
            <v>291001.25362500001</v>
          </cell>
          <cell r="AG128">
            <v>291001.25362500001</v>
          </cell>
          <cell r="AH128">
            <v>291001.25362500001</v>
          </cell>
          <cell r="AI128">
            <v>291001.25362500001</v>
          </cell>
          <cell r="AJ128">
            <v>291001.25362500001</v>
          </cell>
          <cell r="AK128">
            <v>291001.25362500001</v>
          </cell>
          <cell r="AL128">
            <v>291001.25362500001</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row>
        <row r="129">
          <cell r="G129" t="str">
            <v>Retainage</v>
          </cell>
          <cell r="I129">
            <v>30</v>
          </cell>
          <cell r="J129">
            <v>0.05</v>
          </cell>
          <cell r="K129">
            <v>40513</v>
          </cell>
          <cell r="L129">
            <v>40543</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row>
        <row r="130">
          <cell r="G130" t="str">
            <v>Taxes</v>
          </cell>
          <cell r="N130">
            <v>310449.78144420002</v>
          </cell>
          <cell r="O130">
            <v>310449.78144420002</v>
          </cell>
          <cell r="P130">
            <v>0</v>
          </cell>
          <cell r="S130">
            <v>0</v>
          </cell>
          <cell r="T130">
            <v>0</v>
          </cell>
          <cell r="U130">
            <v>0</v>
          </cell>
          <cell r="V130">
            <v>0</v>
          </cell>
          <cell r="W130">
            <v>0</v>
          </cell>
          <cell r="X130">
            <v>0</v>
          </cell>
          <cell r="Y130">
            <v>0</v>
          </cell>
          <cell r="Z130">
            <v>0</v>
          </cell>
          <cell r="AA130">
            <v>0</v>
          </cell>
          <cell r="AB130">
            <v>31044.978144420005</v>
          </cell>
          <cell r="AC130">
            <v>0</v>
          </cell>
          <cell r="AD130">
            <v>124179.91257768002</v>
          </cell>
          <cell r="AE130">
            <v>17462.80020623625</v>
          </cell>
          <cell r="AF130">
            <v>17462.80020623625</v>
          </cell>
          <cell r="AG130">
            <v>17462.80020623625</v>
          </cell>
          <cell r="AH130">
            <v>17462.80020623625</v>
          </cell>
          <cell r="AI130">
            <v>17462.80020623625</v>
          </cell>
          <cell r="AJ130">
            <v>17462.80020623625</v>
          </cell>
          <cell r="AK130">
            <v>17462.80020623625</v>
          </cell>
          <cell r="AL130">
            <v>17462.80020623625</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row>
        <row r="131">
          <cell r="D131">
            <v>62.120399999999997</v>
          </cell>
          <cell r="F131" t="str">
            <v>Air-Cooled Heat Exchangers</v>
          </cell>
          <cell r="G131" t="str">
            <v>Engineering</v>
          </cell>
          <cell r="I131">
            <v>30</v>
          </cell>
          <cell r="J131">
            <v>0.1</v>
          </cell>
          <cell r="K131">
            <v>39390</v>
          </cell>
          <cell r="L131">
            <v>39420</v>
          </cell>
          <cell r="N131">
            <v>604025.23313399346</v>
          </cell>
          <cell r="O131">
            <v>604025.23313399346</v>
          </cell>
          <cell r="P131">
            <v>1.1641532182693481E-10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60402.523313399346</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row>
        <row r="132">
          <cell r="G132" t="str">
            <v>Delivery</v>
          </cell>
          <cell r="I132">
            <v>30</v>
          </cell>
          <cell r="J132">
            <v>0.8</v>
          </cell>
          <cell r="K132">
            <v>39753</v>
          </cell>
          <cell r="L132">
            <v>39783</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483220.18650719477</v>
          </cell>
          <cell r="AW132">
            <v>0</v>
          </cell>
          <cell r="AX132">
            <v>0</v>
          </cell>
          <cell r="AY132">
            <v>0</v>
          </cell>
          <cell r="AZ132">
            <v>0</v>
          </cell>
          <cell r="BA132">
            <v>0</v>
          </cell>
          <cell r="BB132">
            <v>0</v>
          </cell>
          <cell r="BC132">
            <v>0</v>
          </cell>
          <cell r="BD132">
            <v>0</v>
          </cell>
          <cell r="BE132">
            <v>0</v>
          </cell>
          <cell r="BF132">
            <v>0</v>
          </cell>
          <cell r="BG132">
            <v>0</v>
          </cell>
          <cell r="BH132">
            <v>0</v>
          </cell>
        </row>
        <row r="133">
          <cell r="G133" t="str">
            <v>Retainage</v>
          </cell>
          <cell r="I133">
            <v>30</v>
          </cell>
          <cell r="J133">
            <v>0.1</v>
          </cell>
          <cell r="K133">
            <v>40513</v>
          </cell>
          <cell r="L133">
            <v>40543</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row>
        <row r="134">
          <cell r="G134" t="str">
            <v>Taxes</v>
          </cell>
          <cell r="N134">
            <v>36238.402128264803</v>
          </cell>
          <cell r="O134">
            <v>36238.402128264803</v>
          </cell>
          <cell r="P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3623.8402128264806</v>
          </cell>
          <cell r="AL134">
            <v>0</v>
          </cell>
          <cell r="AM134">
            <v>0</v>
          </cell>
          <cell r="AN134">
            <v>0</v>
          </cell>
          <cell r="AO134">
            <v>0</v>
          </cell>
          <cell r="AP134">
            <v>0</v>
          </cell>
          <cell r="AQ134">
            <v>0</v>
          </cell>
          <cell r="AR134">
            <v>0</v>
          </cell>
          <cell r="AS134">
            <v>0</v>
          </cell>
          <cell r="AT134">
            <v>0</v>
          </cell>
          <cell r="AU134">
            <v>0</v>
          </cell>
          <cell r="AV134">
            <v>28990.721702611845</v>
          </cell>
          <cell r="AW134">
            <v>0</v>
          </cell>
          <cell r="AX134">
            <v>0</v>
          </cell>
          <cell r="AY134">
            <v>0</v>
          </cell>
          <cell r="AZ134">
            <v>0</v>
          </cell>
          <cell r="BA134">
            <v>0</v>
          </cell>
          <cell r="BB134">
            <v>0</v>
          </cell>
          <cell r="BC134">
            <v>0</v>
          </cell>
          <cell r="BD134">
            <v>0</v>
          </cell>
          <cell r="BE134">
            <v>0</v>
          </cell>
          <cell r="BF134">
            <v>0</v>
          </cell>
          <cell r="BG134">
            <v>0</v>
          </cell>
          <cell r="BH134">
            <v>0</v>
          </cell>
        </row>
        <row r="135">
          <cell r="D135">
            <v>62.1205</v>
          </cell>
          <cell r="F135" t="str">
            <v>Deaerator</v>
          </cell>
          <cell r="G135" t="str">
            <v>Engineering</v>
          </cell>
          <cell r="I135">
            <v>30</v>
          </cell>
          <cell r="J135">
            <v>0.1</v>
          </cell>
          <cell r="K135">
            <v>39206</v>
          </cell>
          <cell r="L135">
            <v>39236</v>
          </cell>
          <cell r="N135">
            <v>845655.94862156617</v>
          </cell>
          <cell r="O135">
            <v>845655.94862156617</v>
          </cell>
          <cell r="P135">
            <v>1.1641532182693481E-10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84565.59486215662</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row>
        <row r="136">
          <cell r="G136" t="str">
            <v>Delivery</v>
          </cell>
          <cell r="I136">
            <v>30</v>
          </cell>
          <cell r="J136">
            <v>0.8</v>
          </cell>
          <cell r="K136">
            <v>39508</v>
          </cell>
          <cell r="L136">
            <v>39538</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676524.75889725296</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row>
        <row r="137">
          <cell r="G137" t="str">
            <v>Retainage</v>
          </cell>
          <cell r="I137">
            <v>30</v>
          </cell>
          <cell r="J137">
            <v>0.1</v>
          </cell>
          <cell r="K137">
            <v>40513</v>
          </cell>
          <cell r="L137">
            <v>40543</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row>
        <row r="138">
          <cell r="G138" t="str">
            <v>Taxes</v>
          </cell>
          <cell r="N138">
            <v>50735.00020736616</v>
          </cell>
          <cell r="O138">
            <v>50735.00020736616</v>
          </cell>
          <cell r="P138">
            <v>7.2759576141834259E-12</v>
          </cell>
          <cell r="S138">
            <v>0</v>
          </cell>
          <cell r="T138">
            <v>0</v>
          </cell>
          <cell r="U138">
            <v>0</v>
          </cell>
          <cell r="V138">
            <v>0</v>
          </cell>
          <cell r="W138">
            <v>0</v>
          </cell>
          <cell r="X138">
            <v>0</v>
          </cell>
          <cell r="Y138">
            <v>0</v>
          </cell>
          <cell r="Z138">
            <v>0</v>
          </cell>
          <cell r="AA138">
            <v>0</v>
          </cell>
          <cell r="AB138">
            <v>0</v>
          </cell>
          <cell r="AC138">
            <v>0</v>
          </cell>
          <cell r="AD138">
            <v>0</v>
          </cell>
          <cell r="AE138">
            <v>5073.5000207366165</v>
          </cell>
          <cell r="AF138">
            <v>0</v>
          </cell>
          <cell r="AG138">
            <v>0</v>
          </cell>
          <cell r="AH138">
            <v>0</v>
          </cell>
          <cell r="AI138">
            <v>0</v>
          </cell>
          <cell r="AJ138">
            <v>0</v>
          </cell>
          <cell r="AK138">
            <v>0</v>
          </cell>
          <cell r="AL138">
            <v>0</v>
          </cell>
          <cell r="AM138">
            <v>0</v>
          </cell>
          <cell r="AN138">
            <v>40588.000165892932</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row>
        <row r="139">
          <cell r="D139">
            <v>62.120600000000003</v>
          </cell>
          <cell r="F139" t="str">
            <v>Feedwater Heaters</v>
          </cell>
          <cell r="G139" t="str">
            <v>Dwgs Received</v>
          </cell>
          <cell r="I139">
            <v>30</v>
          </cell>
          <cell r="J139">
            <v>0.1</v>
          </cell>
          <cell r="K139">
            <v>39129</v>
          </cell>
          <cell r="L139">
            <v>39159</v>
          </cell>
          <cell r="N139">
            <v>6451731.8902941579</v>
          </cell>
          <cell r="O139">
            <v>6451731.8902941579</v>
          </cell>
          <cell r="P139">
            <v>9.3132257461547852E-10</v>
          </cell>
          <cell r="Q139">
            <v>0</v>
          </cell>
          <cell r="R139">
            <v>0</v>
          </cell>
          <cell r="S139">
            <v>0</v>
          </cell>
          <cell r="T139">
            <v>0</v>
          </cell>
          <cell r="U139">
            <v>0</v>
          </cell>
          <cell r="V139">
            <v>0</v>
          </cell>
          <cell r="W139">
            <v>0</v>
          </cell>
          <cell r="X139">
            <v>0</v>
          </cell>
          <cell r="Y139">
            <v>0</v>
          </cell>
          <cell r="Z139">
            <v>0</v>
          </cell>
          <cell r="AA139">
            <v>0</v>
          </cell>
          <cell r="AB139">
            <v>645173.18902941584</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row>
        <row r="140">
          <cell r="G140" t="str">
            <v>Material</v>
          </cell>
          <cell r="I140">
            <v>30</v>
          </cell>
          <cell r="J140">
            <v>0.3</v>
          </cell>
          <cell r="K140">
            <v>39173</v>
          </cell>
          <cell r="L140">
            <v>39203</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1935519.5670882473</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row>
        <row r="141">
          <cell r="G141" t="str">
            <v>Fabrication</v>
          </cell>
          <cell r="I141">
            <v>30</v>
          </cell>
          <cell r="J141">
            <v>0.3</v>
          </cell>
          <cell r="K141">
            <v>39478</v>
          </cell>
          <cell r="L141">
            <v>39508</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215057.72967647191</v>
          </cell>
          <cell r="AF141">
            <v>215057.72967647191</v>
          </cell>
          <cell r="AG141">
            <v>215057.72967647191</v>
          </cell>
          <cell r="AH141">
            <v>215057.72967647191</v>
          </cell>
          <cell r="AI141">
            <v>215057.72967647191</v>
          </cell>
          <cell r="AJ141">
            <v>215057.72967647191</v>
          </cell>
          <cell r="AK141">
            <v>215057.72967647191</v>
          </cell>
          <cell r="AL141">
            <v>215057.72967647191</v>
          </cell>
          <cell r="AM141">
            <v>215057.72967647191</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row>
        <row r="142">
          <cell r="G142" t="str">
            <v>Delivery</v>
          </cell>
          <cell r="I142">
            <v>30</v>
          </cell>
          <cell r="J142">
            <v>0.25</v>
          </cell>
          <cell r="K142">
            <v>39508</v>
          </cell>
          <cell r="L142">
            <v>39538</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1612932.9725735395</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row>
        <row r="143">
          <cell r="G143" t="str">
            <v>Retainage</v>
          </cell>
          <cell r="I143">
            <v>30</v>
          </cell>
          <cell r="J143">
            <v>0.05</v>
          </cell>
          <cell r="K143">
            <v>40513</v>
          </cell>
          <cell r="L143">
            <v>40543</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row>
        <row r="144">
          <cell r="G144" t="str">
            <v>Taxes</v>
          </cell>
          <cell r="N144">
            <v>387070.67493050377</v>
          </cell>
          <cell r="O144">
            <v>387070.67493050377</v>
          </cell>
          <cell r="P144">
            <v>-5.8207660913467407E-11</v>
          </cell>
          <cell r="S144">
            <v>0</v>
          </cell>
          <cell r="T144">
            <v>0</v>
          </cell>
          <cell r="U144">
            <v>0</v>
          </cell>
          <cell r="V144">
            <v>0</v>
          </cell>
          <cell r="W144">
            <v>0</v>
          </cell>
          <cell r="X144">
            <v>0</v>
          </cell>
          <cell r="Y144">
            <v>0</v>
          </cell>
          <cell r="Z144">
            <v>0</v>
          </cell>
          <cell r="AA144">
            <v>0</v>
          </cell>
          <cell r="AB144">
            <v>38707.067493050381</v>
          </cell>
          <cell r="AC144">
            <v>0</v>
          </cell>
          <cell r="AD144">
            <v>116121.20247915112</v>
          </cell>
          <cell r="AE144">
            <v>12902.355831016792</v>
          </cell>
          <cell r="AF144">
            <v>12902.355831016792</v>
          </cell>
          <cell r="AG144">
            <v>12902.355831016792</v>
          </cell>
          <cell r="AH144">
            <v>12902.355831016792</v>
          </cell>
          <cell r="AI144">
            <v>12902.355831016792</v>
          </cell>
          <cell r="AJ144">
            <v>12902.355831016792</v>
          </cell>
          <cell r="AK144">
            <v>12902.355831016792</v>
          </cell>
          <cell r="AL144">
            <v>12902.355831016792</v>
          </cell>
          <cell r="AM144">
            <v>12902.355831016792</v>
          </cell>
          <cell r="AN144">
            <v>96767.668732625942</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row>
        <row r="145">
          <cell r="D145">
            <v>62.220100000000002</v>
          </cell>
          <cell r="F145" t="str">
            <v>Fabricated Steel Pipe</v>
          </cell>
          <cell r="G145" t="str">
            <v>Dwgs Received</v>
          </cell>
          <cell r="I145">
            <v>30</v>
          </cell>
          <cell r="J145">
            <v>0.2</v>
          </cell>
          <cell r="K145">
            <v>39510</v>
          </cell>
          <cell r="L145">
            <v>39540</v>
          </cell>
          <cell r="N145">
            <v>14107603.38269493</v>
          </cell>
          <cell r="O145">
            <v>14107603.38269493</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2821520.6765389862</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row>
        <row r="146">
          <cell r="G146" t="str">
            <v>Delivery</v>
          </cell>
          <cell r="I146">
            <v>30</v>
          </cell>
          <cell r="J146">
            <v>0.75</v>
          </cell>
          <cell r="K146">
            <v>39814</v>
          </cell>
          <cell r="L146">
            <v>39844</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10580702.537021197</v>
          </cell>
          <cell r="AZ146">
            <v>0</v>
          </cell>
          <cell r="BA146">
            <v>0</v>
          </cell>
          <cell r="BB146">
            <v>0</v>
          </cell>
          <cell r="BC146">
            <v>0</v>
          </cell>
          <cell r="BD146">
            <v>0</v>
          </cell>
          <cell r="BE146">
            <v>0</v>
          </cell>
          <cell r="BF146">
            <v>0</v>
          </cell>
          <cell r="BG146">
            <v>0</v>
          </cell>
          <cell r="BH146">
            <v>0</v>
          </cell>
        </row>
        <row r="147">
          <cell r="G147" t="str">
            <v>Retainage</v>
          </cell>
          <cell r="I147">
            <v>30</v>
          </cell>
          <cell r="J147">
            <v>0.05</v>
          </cell>
          <cell r="K147">
            <v>40513</v>
          </cell>
          <cell r="L147">
            <v>40543</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row>
        <row r="148">
          <cell r="G148" t="str">
            <v>Taxes</v>
          </cell>
          <cell r="N148">
            <v>818510.34966441756</v>
          </cell>
          <cell r="O148">
            <v>818510.34966441756</v>
          </cell>
          <cell r="P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163702.06993288352</v>
          </cell>
          <cell r="AP148">
            <v>0</v>
          </cell>
          <cell r="AQ148">
            <v>0</v>
          </cell>
          <cell r="AR148">
            <v>0</v>
          </cell>
          <cell r="AS148">
            <v>0</v>
          </cell>
          <cell r="AT148">
            <v>0</v>
          </cell>
          <cell r="AU148">
            <v>0</v>
          </cell>
          <cell r="AV148">
            <v>0</v>
          </cell>
          <cell r="AW148">
            <v>0</v>
          </cell>
          <cell r="AX148">
            <v>0</v>
          </cell>
          <cell r="AY148">
            <v>613882.76224831317</v>
          </cell>
          <cell r="AZ148">
            <v>0</v>
          </cell>
          <cell r="BA148">
            <v>0</v>
          </cell>
          <cell r="BB148">
            <v>0</v>
          </cell>
          <cell r="BC148">
            <v>0</v>
          </cell>
          <cell r="BD148">
            <v>0</v>
          </cell>
          <cell r="BE148">
            <v>0</v>
          </cell>
          <cell r="BF148">
            <v>0</v>
          </cell>
          <cell r="BG148">
            <v>0</v>
          </cell>
          <cell r="BH148">
            <v>0</v>
          </cell>
        </row>
        <row r="149">
          <cell r="D149">
            <v>62.220199999999998</v>
          </cell>
          <cell r="F149" t="str">
            <v>Fabricated Alloy Steel Pipe</v>
          </cell>
          <cell r="G149" t="str">
            <v>Material</v>
          </cell>
          <cell r="I149">
            <v>30</v>
          </cell>
          <cell r="J149">
            <v>0.2</v>
          </cell>
          <cell r="K149">
            <v>39302</v>
          </cell>
          <cell r="L149">
            <v>39332</v>
          </cell>
          <cell r="N149">
            <v>11360404.957844673</v>
          </cell>
          <cell r="O149">
            <v>11360404.957844673</v>
          </cell>
          <cell r="P149">
            <v>1.862645149230957E-9</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2272080.9915689346</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row>
        <row r="150">
          <cell r="G150" t="str">
            <v>Fabrication</v>
          </cell>
          <cell r="I150">
            <v>30</v>
          </cell>
          <cell r="J150">
            <v>0.25</v>
          </cell>
          <cell r="K150">
            <v>39600</v>
          </cell>
          <cell r="L150">
            <v>39630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315566.80438457424</v>
          </cell>
          <cell r="AJ150">
            <v>315566.80438457424</v>
          </cell>
          <cell r="AK150">
            <v>315566.80438457424</v>
          </cell>
          <cell r="AL150">
            <v>315566.80438457424</v>
          </cell>
          <cell r="AM150">
            <v>315566.80438457424</v>
          </cell>
          <cell r="AN150">
            <v>315566.80438457424</v>
          </cell>
          <cell r="AO150">
            <v>315566.80438457424</v>
          </cell>
          <cell r="AP150">
            <v>315566.80438457424</v>
          </cell>
          <cell r="AQ150">
            <v>315566.80438457424</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row>
        <row r="151">
          <cell r="G151" t="str">
            <v>Delivery</v>
          </cell>
          <cell r="I151">
            <v>30</v>
          </cell>
          <cell r="J151">
            <v>0.5</v>
          </cell>
          <cell r="K151">
            <v>39630</v>
          </cell>
          <cell r="L151">
            <v>39660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5680202.4789223364</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row>
        <row r="152">
          <cell r="G152" t="str">
            <v>Retainage</v>
          </cell>
          <cell r="I152">
            <v>30</v>
          </cell>
          <cell r="J152">
            <v>0.05</v>
          </cell>
          <cell r="K152">
            <v>40513</v>
          </cell>
          <cell r="L152">
            <v>40543</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row>
        <row r="153">
          <cell r="G153" t="str">
            <v>Taxes</v>
          </cell>
          <cell r="N153">
            <v>628360.252294729</v>
          </cell>
          <cell r="O153">
            <v>628360.252294729</v>
          </cell>
          <cell r="P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125672.0504589458</v>
          </cell>
          <cell r="AI153">
            <v>17454.451452631361</v>
          </cell>
          <cell r="AJ153">
            <v>17454.451452631361</v>
          </cell>
          <cell r="AK153">
            <v>17454.451452631361</v>
          </cell>
          <cell r="AL153">
            <v>17454.451452631361</v>
          </cell>
          <cell r="AM153">
            <v>17454.451452631361</v>
          </cell>
          <cell r="AN153">
            <v>17454.451452631361</v>
          </cell>
          <cell r="AO153">
            <v>17454.451452631361</v>
          </cell>
          <cell r="AP153">
            <v>17454.451452631361</v>
          </cell>
          <cell r="AQ153">
            <v>17454.451452631361</v>
          </cell>
          <cell r="AR153">
            <v>314180.1261473645</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row>
        <row r="154">
          <cell r="D154">
            <v>62.220500000000001</v>
          </cell>
          <cell r="F154" t="str">
            <v>Concrete Pressure Pipe</v>
          </cell>
          <cell r="G154" t="str">
            <v>Engineering</v>
          </cell>
          <cell r="I154">
            <v>30</v>
          </cell>
          <cell r="J154">
            <v>0.05</v>
          </cell>
          <cell r="K154">
            <v>39302</v>
          </cell>
          <cell r="L154">
            <v>39332</v>
          </cell>
          <cell r="N154">
            <v>11444279.962188318</v>
          </cell>
          <cell r="O154">
            <v>11444279.962188318</v>
          </cell>
          <cell r="P154">
            <v>-1.862645149230957E-9</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572213.99810941599</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row>
        <row r="155">
          <cell r="G155" t="str">
            <v>Delivery</v>
          </cell>
          <cell r="I155">
            <v>30</v>
          </cell>
          <cell r="J155">
            <v>0.9</v>
          </cell>
          <cell r="K155">
            <v>39295</v>
          </cell>
          <cell r="L155">
            <v>39325</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10299851.965969486</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row>
        <row r="156">
          <cell r="G156" t="str">
            <v>Retainage</v>
          </cell>
          <cell r="I156">
            <v>30</v>
          </cell>
          <cell r="J156">
            <v>0.05</v>
          </cell>
          <cell r="K156">
            <v>40513</v>
          </cell>
          <cell r="L156">
            <v>40543</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row>
        <row r="157">
          <cell r="G157" t="str">
            <v>Taxes</v>
          </cell>
          <cell r="N157">
            <v>663986.74100794352</v>
          </cell>
          <cell r="O157">
            <v>663986.74100794352</v>
          </cell>
          <cell r="P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597588.06690714916</v>
          </cell>
          <cell r="AH157">
            <v>33199.337050397175</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row>
        <row r="158">
          <cell r="D158">
            <v>62.220599999999997</v>
          </cell>
          <cell r="F158" t="str">
            <v>Large Diameter Steel Pipe</v>
          </cell>
          <cell r="G158" t="str">
            <v>Engineering</v>
          </cell>
          <cell r="I158">
            <v>30</v>
          </cell>
          <cell r="J158">
            <v>0.1</v>
          </cell>
          <cell r="K158">
            <v>39445</v>
          </cell>
          <cell r="L158">
            <v>39475</v>
          </cell>
          <cell r="N158">
            <v>1038759.0806232563</v>
          </cell>
          <cell r="O158">
            <v>1038759.0806232563</v>
          </cell>
          <cell r="P158">
            <v>1.1641532182693481E-10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103875.90806232563</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row>
        <row r="159">
          <cell r="G159" t="str">
            <v>Delivery</v>
          </cell>
          <cell r="I159">
            <v>30</v>
          </cell>
          <cell r="J159">
            <v>0.8</v>
          </cell>
          <cell r="K159">
            <v>39722</v>
          </cell>
          <cell r="L159">
            <v>39752</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831007.26449860504</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row>
        <row r="160">
          <cell r="G160" t="str">
            <v>Retainage</v>
          </cell>
          <cell r="I160">
            <v>30</v>
          </cell>
          <cell r="J160">
            <v>0.1</v>
          </cell>
          <cell r="K160">
            <v>40513</v>
          </cell>
          <cell r="L160">
            <v>40543</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row>
        <row r="161">
          <cell r="G161" t="str">
            <v>Taxes</v>
          </cell>
          <cell r="N161">
            <v>60267.859482140666</v>
          </cell>
          <cell r="O161">
            <v>60267.859482140666</v>
          </cell>
          <cell r="P161">
            <v>-7.2759576141834259E-12</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6026.7859482140666</v>
          </cell>
          <cell r="AM161">
            <v>0</v>
          </cell>
          <cell r="AN161">
            <v>0</v>
          </cell>
          <cell r="AO161">
            <v>0</v>
          </cell>
          <cell r="AP161">
            <v>0</v>
          </cell>
          <cell r="AQ161">
            <v>0</v>
          </cell>
          <cell r="AR161">
            <v>0</v>
          </cell>
          <cell r="AS161">
            <v>0</v>
          </cell>
          <cell r="AT161">
            <v>0</v>
          </cell>
          <cell r="AU161">
            <v>48214.287585712533</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row>
        <row r="162">
          <cell r="D162">
            <v>62.240099999999998</v>
          </cell>
          <cell r="F162" t="str">
            <v>Piping Specialties</v>
          </cell>
          <cell r="G162" t="str">
            <v>Engineering</v>
          </cell>
          <cell r="I162">
            <v>30</v>
          </cell>
          <cell r="J162">
            <v>0.1</v>
          </cell>
          <cell r="K162">
            <v>39542</v>
          </cell>
          <cell r="L162">
            <v>39572</v>
          </cell>
          <cell r="N162">
            <v>1519392.1407105811</v>
          </cell>
          <cell r="O162">
            <v>1519392.1407105811</v>
          </cell>
          <cell r="P162">
            <v>2.3283064365386963E-10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151939.21407105812</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row>
        <row r="163">
          <cell r="G163" t="str">
            <v>Delivery</v>
          </cell>
          <cell r="I163">
            <v>30</v>
          </cell>
          <cell r="J163">
            <v>0.8</v>
          </cell>
          <cell r="K163">
            <v>39814</v>
          </cell>
          <cell r="L163">
            <v>39844</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1215513.7125684649</v>
          </cell>
          <cell r="AZ163">
            <v>0</v>
          </cell>
          <cell r="BA163">
            <v>0</v>
          </cell>
          <cell r="BB163">
            <v>0</v>
          </cell>
          <cell r="BC163">
            <v>0</v>
          </cell>
          <cell r="BD163">
            <v>0</v>
          </cell>
          <cell r="BE163">
            <v>0</v>
          </cell>
          <cell r="BF163">
            <v>0</v>
          </cell>
          <cell r="BG163">
            <v>0</v>
          </cell>
          <cell r="BH163">
            <v>0</v>
          </cell>
        </row>
        <row r="164">
          <cell r="G164" t="str">
            <v>Retainage</v>
          </cell>
          <cell r="I164">
            <v>30</v>
          </cell>
          <cell r="J164">
            <v>0.1</v>
          </cell>
          <cell r="K164">
            <v>40513</v>
          </cell>
          <cell r="L164">
            <v>40543</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row>
        <row r="165">
          <cell r="G165" t="str">
            <v>Taxes</v>
          </cell>
          <cell r="N165">
            <v>88153.753591902961</v>
          </cell>
          <cell r="O165">
            <v>88153.753591902961</v>
          </cell>
          <cell r="P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8815.3753591902969</v>
          </cell>
          <cell r="AQ165">
            <v>0</v>
          </cell>
          <cell r="AR165">
            <v>0</v>
          </cell>
          <cell r="AS165">
            <v>0</v>
          </cell>
          <cell r="AT165">
            <v>0</v>
          </cell>
          <cell r="AU165">
            <v>0</v>
          </cell>
          <cell r="AV165">
            <v>0</v>
          </cell>
          <cell r="AW165">
            <v>0</v>
          </cell>
          <cell r="AX165">
            <v>0</v>
          </cell>
          <cell r="AY165">
            <v>70523.002873522375</v>
          </cell>
          <cell r="AZ165">
            <v>0</v>
          </cell>
          <cell r="BA165">
            <v>0</v>
          </cell>
          <cell r="BB165">
            <v>0</v>
          </cell>
          <cell r="BC165">
            <v>0</v>
          </cell>
          <cell r="BD165">
            <v>0</v>
          </cell>
          <cell r="BE165">
            <v>0</v>
          </cell>
          <cell r="BF165">
            <v>0</v>
          </cell>
          <cell r="BG165">
            <v>0</v>
          </cell>
          <cell r="BH165">
            <v>0</v>
          </cell>
        </row>
        <row r="166">
          <cell r="D166">
            <v>62.2408</v>
          </cell>
          <cell r="F166" t="str">
            <v>Pipe Supports - Purchaser Designed</v>
          </cell>
          <cell r="G166" t="str">
            <v>Engineering</v>
          </cell>
          <cell r="I166">
            <v>30</v>
          </cell>
          <cell r="J166">
            <v>0.1</v>
          </cell>
          <cell r="K166">
            <v>39447</v>
          </cell>
          <cell r="L166">
            <v>39477</v>
          </cell>
          <cell r="N166">
            <v>5358863.5218832036</v>
          </cell>
          <cell r="O166">
            <v>5358863.5218832036</v>
          </cell>
          <cell r="P166">
            <v>9.3132257461547852E-10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535886.35218832036</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row>
        <row r="167">
          <cell r="G167" t="str">
            <v>Fab &amp; Delivery</v>
          </cell>
          <cell r="I167">
            <v>30</v>
          </cell>
          <cell r="J167">
            <v>0.8</v>
          </cell>
          <cell r="K167">
            <v>39600</v>
          </cell>
          <cell r="L167">
            <v>39630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4287090.8175065629</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row>
        <row r="168">
          <cell r="G168" t="str">
            <v>Retainage</v>
          </cell>
          <cell r="I168">
            <v>30</v>
          </cell>
          <cell r="J168">
            <v>0.1</v>
          </cell>
          <cell r="K168">
            <v>40513</v>
          </cell>
          <cell r="L168">
            <v>40543</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row>
        <row r="169">
          <cell r="G169" t="str">
            <v>Taxes</v>
          </cell>
          <cell r="N169">
            <v>310916.39990963624</v>
          </cell>
          <cell r="O169">
            <v>310916.39990963624</v>
          </cell>
          <cell r="P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31091.639990963624</v>
          </cell>
          <cell r="AM169">
            <v>0</v>
          </cell>
          <cell r="AN169">
            <v>0</v>
          </cell>
          <cell r="AO169">
            <v>0</v>
          </cell>
          <cell r="AP169">
            <v>0</v>
          </cell>
          <cell r="AQ169">
            <v>248733.11992770899</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row>
        <row r="170">
          <cell r="D170">
            <v>62.260199999999998</v>
          </cell>
          <cell r="F170" t="str">
            <v>Boiler Feed Pumps</v>
          </cell>
          <cell r="G170" t="str">
            <v>FNTP</v>
          </cell>
          <cell r="I170">
            <v>30</v>
          </cell>
          <cell r="J170">
            <v>0.05</v>
          </cell>
          <cell r="K170">
            <v>39115</v>
          </cell>
          <cell r="L170">
            <v>39145</v>
          </cell>
          <cell r="N170">
            <v>5605762.4837161694</v>
          </cell>
          <cell r="O170">
            <v>5605762.4837161694</v>
          </cell>
          <cell r="P170">
            <v>1.862645149230957E-9</v>
          </cell>
          <cell r="Q170">
            <v>0</v>
          </cell>
          <cell r="R170">
            <v>0</v>
          </cell>
          <cell r="S170">
            <v>0</v>
          </cell>
          <cell r="T170">
            <v>0</v>
          </cell>
          <cell r="U170">
            <v>0</v>
          </cell>
          <cell r="V170">
            <v>0</v>
          </cell>
          <cell r="W170">
            <v>0</v>
          </cell>
          <cell r="X170">
            <v>0</v>
          </cell>
          <cell r="Y170">
            <v>0</v>
          </cell>
          <cell r="Z170">
            <v>0</v>
          </cell>
          <cell r="AA170">
            <v>0</v>
          </cell>
          <cell r="AB170">
            <v>280288.12418580847</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row>
        <row r="171">
          <cell r="G171" t="str">
            <v>Dwgs Received</v>
          </cell>
          <cell r="I171">
            <v>30</v>
          </cell>
          <cell r="J171">
            <v>0.1</v>
          </cell>
          <cell r="K171">
            <v>39235</v>
          </cell>
          <cell r="L171">
            <v>39265</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560576.24837161694</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row>
        <row r="172">
          <cell r="G172" t="str">
            <v>Material</v>
          </cell>
          <cell r="I172">
            <v>30</v>
          </cell>
          <cell r="J172">
            <v>0.4</v>
          </cell>
          <cell r="K172">
            <v>39173</v>
          </cell>
          <cell r="L172">
            <v>39203</v>
          </cell>
          <cell r="R172">
            <v>0</v>
          </cell>
          <cell r="S172">
            <v>0</v>
          </cell>
          <cell r="T172">
            <v>0</v>
          </cell>
          <cell r="U172">
            <v>0</v>
          </cell>
          <cell r="V172">
            <v>0</v>
          </cell>
          <cell r="W172">
            <v>0</v>
          </cell>
          <cell r="X172">
            <v>0</v>
          </cell>
          <cell r="Y172">
            <v>0</v>
          </cell>
          <cell r="Z172">
            <v>0</v>
          </cell>
          <cell r="AA172">
            <v>0</v>
          </cell>
          <cell r="AB172">
            <v>0</v>
          </cell>
          <cell r="AC172">
            <v>0</v>
          </cell>
          <cell r="AD172">
            <v>2242304.9934864677</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row>
        <row r="173">
          <cell r="G173" t="str">
            <v>Fab &amp; Deliver</v>
          </cell>
          <cell r="I173">
            <v>30</v>
          </cell>
          <cell r="J173">
            <v>0.4</v>
          </cell>
          <cell r="K173">
            <v>39753</v>
          </cell>
          <cell r="L173">
            <v>39783</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124572.4996381371</v>
          </cell>
          <cell r="AF173">
            <v>124572.4996381371</v>
          </cell>
          <cell r="AG173">
            <v>124572.4996381371</v>
          </cell>
          <cell r="AH173">
            <v>124572.4996381371</v>
          </cell>
          <cell r="AI173">
            <v>124572.4996381371</v>
          </cell>
          <cell r="AJ173">
            <v>124572.4996381371</v>
          </cell>
          <cell r="AK173">
            <v>124572.4996381371</v>
          </cell>
          <cell r="AL173">
            <v>124572.4996381371</v>
          </cell>
          <cell r="AM173">
            <v>124572.4996381371</v>
          </cell>
          <cell r="AN173">
            <v>124572.4996381371</v>
          </cell>
          <cell r="AO173">
            <v>124572.4996381371</v>
          </cell>
          <cell r="AP173">
            <v>124572.4996381371</v>
          </cell>
          <cell r="AQ173">
            <v>124572.4996381371</v>
          </cell>
          <cell r="AR173">
            <v>124572.4996381371</v>
          </cell>
          <cell r="AS173">
            <v>124572.4996381371</v>
          </cell>
          <cell r="AT173">
            <v>124572.4996381371</v>
          </cell>
          <cell r="AU173">
            <v>124572.4996381371</v>
          </cell>
          <cell r="AV173">
            <v>124572.4996381371</v>
          </cell>
          <cell r="AW173">
            <v>0</v>
          </cell>
          <cell r="AX173">
            <v>0</v>
          </cell>
          <cell r="AY173">
            <v>0</v>
          </cell>
          <cell r="AZ173">
            <v>0</v>
          </cell>
          <cell r="BA173">
            <v>0</v>
          </cell>
          <cell r="BB173">
            <v>0</v>
          </cell>
          <cell r="BC173">
            <v>0</v>
          </cell>
          <cell r="BD173">
            <v>0</v>
          </cell>
          <cell r="BE173">
            <v>0</v>
          </cell>
          <cell r="BF173">
            <v>0</v>
          </cell>
          <cell r="BG173">
            <v>0</v>
          </cell>
          <cell r="BH173">
            <v>0</v>
          </cell>
        </row>
        <row r="174">
          <cell r="G174" t="str">
            <v>Retainage</v>
          </cell>
          <cell r="I174">
            <v>30</v>
          </cell>
          <cell r="J174">
            <v>0.05</v>
          </cell>
          <cell r="K174">
            <v>40513</v>
          </cell>
          <cell r="L174">
            <v>40543</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row>
        <row r="175">
          <cell r="G175" t="str">
            <v>Taxes</v>
          </cell>
          <cell r="N175">
            <v>336316.86886064702</v>
          </cell>
          <cell r="O175">
            <v>336316.86886064702</v>
          </cell>
          <cell r="P175">
            <v>5.8207660913467407E-11</v>
          </cell>
          <cell r="S175">
            <v>0</v>
          </cell>
          <cell r="T175">
            <v>0</v>
          </cell>
          <cell r="U175">
            <v>0</v>
          </cell>
          <cell r="V175">
            <v>0</v>
          </cell>
          <cell r="W175">
            <v>0</v>
          </cell>
          <cell r="X175">
            <v>0</v>
          </cell>
          <cell r="Y175">
            <v>0</v>
          </cell>
          <cell r="Z175">
            <v>0</v>
          </cell>
          <cell r="AA175">
            <v>0</v>
          </cell>
          <cell r="AB175">
            <v>16815.84344303235</v>
          </cell>
          <cell r="AC175">
            <v>0</v>
          </cell>
          <cell r="AD175">
            <v>134526.7475442588</v>
          </cell>
          <cell r="AE175">
            <v>7473.7081969032679</v>
          </cell>
          <cell r="AF175">
            <v>41105.395082967967</v>
          </cell>
          <cell r="AG175">
            <v>7473.7081969032679</v>
          </cell>
          <cell r="AH175">
            <v>7473.7081969032679</v>
          </cell>
          <cell r="AI175">
            <v>7473.7081969032679</v>
          </cell>
          <cell r="AJ175">
            <v>7473.7081969032679</v>
          </cell>
          <cell r="AK175">
            <v>7473.7081969032679</v>
          </cell>
          <cell r="AL175">
            <v>7473.7081969032679</v>
          </cell>
          <cell r="AM175">
            <v>7473.7081969032679</v>
          </cell>
          <cell r="AN175">
            <v>7473.7081969032679</v>
          </cell>
          <cell r="AO175">
            <v>7473.7081969032679</v>
          </cell>
          <cell r="AP175">
            <v>7473.7081969032679</v>
          </cell>
          <cell r="AQ175">
            <v>7473.7081969032679</v>
          </cell>
          <cell r="AR175">
            <v>7473.7081969032679</v>
          </cell>
          <cell r="AS175">
            <v>7473.7081969032679</v>
          </cell>
          <cell r="AT175">
            <v>7473.7081969032679</v>
          </cell>
          <cell r="AU175">
            <v>7473.7081969032679</v>
          </cell>
          <cell r="AV175">
            <v>7473.7081969032679</v>
          </cell>
          <cell r="AW175">
            <v>0</v>
          </cell>
          <cell r="AX175">
            <v>0</v>
          </cell>
          <cell r="AY175">
            <v>0</v>
          </cell>
          <cell r="AZ175">
            <v>0</v>
          </cell>
          <cell r="BA175">
            <v>0</v>
          </cell>
          <cell r="BB175">
            <v>0</v>
          </cell>
          <cell r="BC175">
            <v>0</v>
          </cell>
          <cell r="BD175">
            <v>0</v>
          </cell>
          <cell r="BE175">
            <v>0</v>
          </cell>
          <cell r="BF175">
            <v>0</v>
          </cell>
          <cell r="BG175">
            <v>0</v>
          </cell>
          <cell r="BH175">
            <v>0</v>
          </cell>
        </row>
        <row r="176">
          <cell r="D176">
            <v>62.260300000000001</v>
          </cell>
          <cell r="F176" t="str">
            <v>Vertical Circulating Water Pumps</v>
          </cell>
          <cell r="G176" t="str">
            <v>Engineering</v>
          </cell>
          <cell r="I176">
            <v>30</v>
          </cell>
          <cell r="J176">
            <v>0.1</v>
          </cell>
          <cell r="K176">
            <v>39387</v>
          </cell>
          <cell r="L176">
            <v>39417</v>
          </cell>
          <cell r="N176">
            <v>2677283.5880554463</v>
          </cell>
          <cell r="O176">
            <v>2677283.5880554463</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267728.35880554462</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row>
        <row r="177">
          <cell r="G177" t="str">
            <v>Delivery</v>
          </cell>
          <cell r="I177">
            <v>30</v>
          </cell>
          <cell r="J177">
            <v>0.8</v>
          </cell>
          <cell r="K177">
            <v>39814</v>
          </cell>
          <cell r="L177">
            <v>39844</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2141826.8704443569</v>
          </cell>
          <cell r="AZ177">
            <v>0</v>
          </cell>
          <cell r="BA177">
            <v>0</v>
          </cell>
          <cell r="BB177">
            <v>0</v>
          </cell>
          <cell r="BC177">
            <v>0</v>
          </cell>
          <cell r="BD177">
            <v>0</v>
          </cell>
          <cell r="BE177">
            <v>0</v>
          </cell>
          <cell r="BF177">
            <v>0</v>
          </cell>
          <cell r="BG177">
            <v>0</v>
          </cell>
          <cell r="BH177">
            <v>0</v>
          </cell>
        </row>
        <row r="178">
          <cell r="G178" t="str">
            <v>Retainage</v>
          </cell>
          <cell r="I178">
            <v>30</v>
          </cell>
          <cell r="J178">
            <v>0.1</v>
          </cell>
          <cell r="K178">
            <v>40513</v>
          </cell>
          <cell r="L178">
            <v>40543</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row>
        <row r="179">
          <cell r="G179" t="str">
            <v>Taxes</v>
          </cell>
          <cell r="N179">
            <v>160623.22226501166</v>
          </cell>
          <cell r="O179">
            <v>160623.22226501166</v>
          </cell>
          <cell r="P179">
            <v>-2.9103830456733704E-11</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16062.322226501165</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128498.57781200932</v>
          </cell>
          <cell r="AZ179">
            <v>0</v>
          </cell>
          <cell r="BA179">
            <v>0</v>
          </cell>
          <cell r="BB179">
            <v>0</v>
          </cell>
          <cell r="BC179">
            <v>0</v>
          </cell>
          <cell r="BD179">
            <v>0</v>
          </cell>
          <cell r="BE179">
            <v>0</v>
          </cell>
          <cell r="BF179">
            <v>0</v>
          </cell>
          <cell r="BG179">
            <v>0</v>
          </cell>
          <cell r="BH179">
            <v>0</v>
          </cell>
        </row>
        <row r="180">
          <cell r="D180">
            <v>62.260399999999997</v>
          </cell>
          <cell r="F180" t="str">
            <v>Condensate Pumps</v>
          </cell>
          <cell r="G180" t="str">
            <v>Engineering</v>
          </cell>
          <cell r="I180">
            <v>30</v>
          </cell>
          <cell r="J180">
            <v>0.1</v>
          </cell>
          <cell r="K180">
            <v>39285</v>
          </cell>
          <cell r="L180">
            <v>39315</v>
          </cell>
          <cell r="N180">
            <v>627689.24662055064</v>
          </cell>
          <cell r="O180">
            <v>627689.24662055064</v>
          </cell>
          <cell r="P180">
            <v>1.1641532182693481E-10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62768.924662055069</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cell r="BH180">
            <v>0</v>
          </cell>
        </row>
        <row r="181">
          <cell r="G181" t="str">
            <v>Delivery</v>
          </cell>
          <cell r="I181">
            <v>30</v>
          </cell>
          <cell r="J181">
            <v>0.8</v>
          </cell>
          <cell r="K181">
            <v>39753</v>
          </cell>
          <cell r="L181">
            <v>39783</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502151.39729644055</v>
          </cell>
          <cell r="AW181">
            <v>0</v>
          </cell>
          <cell r="AX181">
            <v>0</v>
          </cell>
          <cell r="AY181">
            <v>0</v>
          </cell>
          <cell r="AZ181">
            <v>0</v>
          </cell>
          <cell r="BA181">
            <v>0</v>
          </cell>
          <cell r="BB181">
            <v>0</v>
          </cell>
          <cell r="BC181">
            <v>0</v>
          </cell>
          <cell r="BD181">
            <v>0</v>
          </cell>
          <cell r="BE181">
            <v>0</v>
          </cell>
          <cell r="BF181">
            <v>0</v>
          </cell>
          <cell r="BG181">
            <v>0</v>
          </cell>
          <cell r="BH181">
            <v>0</v>
          </cell>
        </row>
        <row r="182">
          <cell r="G182" t="str">
            <v>Retainage</v>
          </cell>
          <cell r="I182">
            <v>30</v>
          </cell>
          <cell r="J182">
            <v>0.1</v>
          </cell>
          <cell r="K182">
            <v>40513</v>
          </cell>
          <cell r="L182">
            <v>40543</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row>
        <row r="183">
          <cell r="G183" t="str">
            <v>Taxes</v>
          </cell>
          <cell r="N183">
            <v>37658.12102352544</v>
          </cell>
          <cell r="O183">
            <v>37658.12102352544</v>
          </cell>
          <cell r="P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3765.8121023525441</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30126.496818820353</v>
          </cell>
          <cell r="AW183">
            <v>0</v>
          </cell>
          <cell r="AX183">
            <v>0</v>
          </cell>
          <cell r="AY183">
            <v>0</v>
          </cell>
          <cell r="AZ183">
            <v>0</v>
          </cell>
          <cell r="BA183">
            <v>0</v>
          </cell>
          <cell r="BB183">
            <v>0</v>
          </cell>
          <cell r="BC183">
            <v>0</v>
          </cell>
          <cell r="BD183">
            <v>0</v>
          </cell>
          <cell r="BE183">
            <v>0</v>
          </cell>
          <cell r="BF183">
            <v>0</v>
          </cell>
          <cell r="BG183">
            <v>0</v>
          </cell>
          <cell r="BH183">
            <v>0</v>
          </cell>
        </row>
        <row r="184">
          <cell r="D184">
            <v>62.2607</v>
          </cell>
          <cell r="F184" t="str">
            <v>Fire Water Pumps</v>
          </cell>
          <cell r="G184" t="str">
            <v>Engineering</v>
          </cell>
          <cell r="I184">
            <v>30</v>
          </cell>
          <cell r="J184">
            <v>0.1</v>
          </cell>
          <cell r="K184">
            <v>39457</v>
          </cell>
          <cell r="L184">
            <v>39487</v>
          </cell>
          <cell r="N184">
            <v>915627.18849946442</v>
          </cell>
          <cell r="O184">
            <v>915627.18849946442</v>
          </cell>
          <cell r="P184">
            <v>2.3283064365386963E-10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91562.718849946454</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row>
        <row r="185">
          <cell r="G185" t="str">
            <v>Delivery</v>
          </cell>
          <cell r="I185">
            <v>30</v>
          </cell>
          <cell r="J185">
            <v>0.8</v>
          </cell>
          <cell r="K185">
            <v>39814</v>
          </cell>
          <cell r="L185">
            <v>39844</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732501.75079957163</v>
          </cell>
          <cell r="AZ185">
            <v>0</v>
          </cell>
          <cell r="BA185">
            <v>0</v>
          </cell>
          <cell r="BB185">
            <v>0</v>
          </cell>
          <cell r="BC185">
            <v>0</v>
          </cell>
          <cell r="BD185">
            <v>0</v>
          </cell>
          <cell r="BE185">
            <v>0</v>
          </cell>
          <cell r="BF185">
            <v>0</v>
          </cell>
          <cell r="BG185">
            <v>0</v>
          </cell>
          <cell r="BH185">
            <v>0</v>
          </cell>
        </row>
        <row r="186">
          <cell r="G186" t="str">
            <v>Retainage</v>
          </cell>
          <cell r="I186">
            <v>30</v>
          </cell>
          <cell r="J186">
            <v>0.1</v>
          </cell>
          <cell r="K186">
            <v>40513</v>
          </cell>
          <cell r="L186">
            <v>40543</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row>
        <row r="187">
          <cell r="G187" t="str">
            <v>Taxes</v>
          </cell>
          <cell r="N187">
            <v>54932.914117274071</v>
          </cell>
          <cell r="O187">
            <v>54932.914117274071</v>
          </cell>
          <cell r="P187">
            <v>7.2759576141834259E-12</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5493.2914117274086</v>
          </cell>
          <cell r="AN187">
            <v>0</v>
          </cell>
          <cell r="AO187">
            <v>0</v>
          </cell>
          <cell r="AP187">
            <v>0</v>
          </cell>
          <cell r="AQ187">
            <v>0</v>
          </cell>
          <cell r="AR187">
            <v>0</v>
          </cell>
          <cell r="AS187">
            <v>0</v>
          </cell>
          <cell r="AT187">
            <v>0</v>
          </cell>
          <cell r="AU187">
            <v>0</v>
          </cell>
          <cell r="AV187">
            <v>0</v>
          </cell>
          <cell r="AW187">
            <v>0</v>
          </cell>
          <cell r="AX187">
            <v>0</v>
          </cell>
          <cell r="AY187">
            <v>43946.331293819268</v>
          </cell>
          <cell r="AZ187">
            <v>0</v>
          </cell>
          <cell r="BA187">
            <v>0</v>
          </cell>
          <cell r="BB187">
            <v>0</v>
          </cell>
          <cell r="BC187">
            <v>0</v>
          </cell>
          <cell r="BD187">
            <v>0</v>
          </cell>
          <cell r="BE187">
            <v>0</v>
          </cell>
          <cell r="BF187">
            <v>0</v>
          </cell>
          <cell r="BG187">
            <v>0</v>
          </cell>
          <cell r="BH187">
            <v>0</v>
          </cell>
        </row>
        <row r="188">
          <cell r="D188">
            <v>62.261000000000003</v>
          </cell>
          <cell r="F188" t="str">
            <v>Fuel Oil Pumps</v>
          </cell>
          <cell r="G188" t="str">
            <v>Engineering</v>
          </cell>
          <cell r="I188">
            <v>30</v>
          </cell>
          <cell r="J188">
            <v>0.1</v>
          </cell>
          <cell r="K188">
            <v>39598</v>
          </cell>
          <cell r="L188">
            <v>39628</v>
          </cell>
          <cell r="N188">
            <v>61866.701925639485</v>
          </cell>
          <cell r="O188">
            <v>61866.701925639485</v>
          </cell>
          <cell r="P188">
            <v>7.2759576141834259E-12</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6186.6701925639491</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row>
        <row r="189">
          <cell r="G189" t="str">
            <v>Delivery</v>
          </cell>
          <cell r="I189">
            <v>30</v>
          </cell>
          <cell r="J189">
            <v>0.8</v>
          </cell>
          <cell r="K189">
            <v>39814</v>
          </cell>
          <cell r="L189">
            <v>39844</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49493.361540511592</v>
          </cell>
          <cell r="AZ189">
            <v>0</v>
          </cell>
          <cell r="BA189">
            <v>0</v>
          </cell>
          <cell r="BB189">
            <v>0</v>
          </cell>
          <cell r="BC189">
            <v>0</v>
          </cell>
          <cell r="BD189">
            <v>0</v>
          </cell>
          <cell r="BE189">
            <v>0</v>
          </cell>
          <cell r="BF189">
            <v>0</v>
          </cell>
          <cell r="BG189">
            <v>0</v>
          </cell>
          <cell r="BH189">
            <v>0</v>
          </cell>
        </row>
        <row r="190">
          <cell r="G190" t="str">
            <v>Retainage</v>
          </cell>
          <cell r="I190">
            <v>30</v>
          </cell>
          <cell r="J190">
            <v>0.1</v>
          </cell>
          <cell r="K190">
            <v>40513</v>
          </cell>
          <cell r="L190">
            <v>40543</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cell r="BG190">
            <v>0</v>
          </cell>
          <cell r="BH190">
            <v>0</v>
          </cell>
        </row>
        <row r="191">
          <cell r="G191" t="str">
            <v>Taxes</v>
          </cell>
          <cell r="N191">
            <v>3711.6833863023021</v>
          </cell>
          <cell r="O191">
            <v>3711.6833863023021</v>
          </cell>
          <cell r="P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371.16833863023021</v>
          </cell>
          <cell r="AR191">
            <v>0</v>
          </cell>
          <cell r="AS191">
            <v>0</v>
          </cell>
          <cell r="AT191">
            <v>0</v>
          </cell>
          <cell r="AU191">
            <v>0</v>
          </cell>
          <cell r="AV191">
            <v>0</v>
          </cell>
          <cell r="AW191">
            <v>0</v>
          </cell>
          <cell r="AX191">
            <v>0</v>
          </cell>
          <cell r="AY191">
            <v>2969.3467090418417</v>
          </cell>
          <cell r="AZ191">
            <v>0</v>
          </cell>
          <cell r="BA191">
            <v>0</v>
          </cell>
          <cell r="BB191">
            <v>0</v>
          </cell>
          <cell r="BC191">
            <v>0</v>
          </cell>
          <cell r="BD191">
            <v>0</v>
          </cell>
          <cell r="BE191">
            <v>0</v>
          </cell>
          <cell r="BF191">
            <v>0</v>
          </cell>
          <cell r="BG191">
            <v>0</v>
          </cell>
          <cell r="BH191">
            <v>0</v>
          </cell>
        </row>
        <row r="192">
          <cell r="D192">
            <v>62.261299999999999</v>
          </cell>
          <cell r="F192" t="str">
            <v>General Service Horizontal Pumps</v>
          </cell>
          <cell r="G192" t="str">
            <v>Engineering</v>
          </cell>
          <cell r="I192">
            <v>30</v>
          </cell>
          <cell r="J192">
            <v>0.1</v>
          </cell>
          <cell r="K192">
            <v>39388</v>
          </cell>
          <cell r="L192">
            <v>39418</v>
          </cell>
          <cell r="N192">
            <v>2015524.2971288611</v>
          </cell>
          <cell r="O192">
            <v>2015524.2971288611</v>
          </cell>
          <cell r="P192">
            <v>-2.3283064365386963E-10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201552.42971288611</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row>
        <row r="193">
          <cell r="G193" t="str">
            <v>Delivery</v>
          </cell>
          <cell r="I193">
            <v>30</v>
          </cell>
          <cell r="J193">
            <v>0.8</v>
          </cell>
          <cell r="K193">
            <v>39814</v>
          </cell>
          <cell r="L193">
            <v>39844</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1612419.4377030889</v>
          </cell>
          <cell r="AZ193">
            <v>0</v>
          </cell>
          <cell r="BA193">
            <v>0</v>
          </cell>
          <cell r="BB193">
            <v>0</v>
          </cell>
          <cell r="BC193">
            <v>0</v>
          </cell>
          <cell r="BD193">
            <v>0</v>
          </cell>
          <cell r="BE193">
            <v>0</v>
          </cell>
          <cell r="BF193">
            <v>0</v>
          </cell>
          <cell r="BG193">
            <v>0</v>
          </cell>
          <cell r="BH193">
            <v>0</v>
          </cell>
        </row>
        <row r="194">
          <cell r="G194" t="str">
            <v>Retainage</v>
          </cell>
          <cell r="I194">
            <v>30</v>
          </cell>
          <cell r="J194">
            <v>0.1</v>
          </cell>
          <cell r="K194">
            <v>40513</v>
          </cell>
          <cell r="L194">
            <v>40543</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row>
        <row r="195">
          <cell r="G195" t="str">
            <v>Taxes</v>
          </cell>
          <cell r="N195">
            <v>120921.07410758006</v>
          </cell>
          <cell r="O195">
            <v>120921.07410758006</v>
          </cell>
          <cell r="P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12092.107410758006</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96736.859286064049</v>
          </cell>
          <cell r="AZ195">
            <v>0</v>
          </cell>
          <cell r="BA195">
            <v>0</v>
          </cell>
          <cell r="BB195">
            <v>0</v>
          </cell>
          <cell r="BC195">
            <v>0</v>
          </cell>
          <cell r="BD195">
            <v>0</v>
          </cell>
          <cell r="BE195">
            <v>0</v>
          </cell>
          <cell r="BF195">
            <v>0</v>
          </cell>
          <cell r="BG195">
            <v>0</v>
          </cell>
          <cell r="BH195">
            <v>0</v>
          </cell>
        </row>
        <row r="196">
          <cell r="D196">
            <v>62.3401</v>
          </cell>
          <cell r="F196" t="str">
            <v>Pulverized Coal Steam Generator</v>
          </cell>
          <cell r="G196" t="str">
            <v>LNTP</v>
          </cell>
          <cell r="I196">
            <v>30</v>
          </cell>
          <cell r="J196">
            <v>2.5000000000000001E-2</v>
          </cell>
          <cell r="K196">
            <v>39022</v>
          </cell>
          <cell r="L196">
            <v>39052</v>
          </cell>
          <cell r="N196">
            <v>127364667</v>
          </cell>
          <cell r="O196">
            <v>127364667</v>
          </cell>
          <cell r="P196">
            <v>-2.9802322387695313E-8</v>
          </cell>
          <cell r="Q196">
            <v>0</v>
          </cell>
          <cell r="R196">
            <v>0</v>
          </cell>
          <cell r="S196">
            <v>0</v>
          </cell>
          <cell r="T196">
            <v>0</v>
          </cell>
          <cell r="U196">
            <v>0</v>
          </cell>
          <cell r="V196">
            <v>0</v>
          </cell>
          <cell r="W196">
            <v>0</v>
          </cell>
          <cell r="X196">
            <v>3184116.6750000003</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row>
        <row r="197">
          <cell r="G197" t="str">
            <v>FNTP</v>
          </cell>
          <cell r="I197">
            <v>30</v>
          </cell>
          <cell r="J197">
            <v>7.4999999999999997E-2</v>
          </cell>
          <cell r="K197">
            <v>39173</v>
          </cell>
          <cell r="L197">
            <v>39203</v>
          </cell>
          <cell r="R197">
            <v>0</v>
          </cell>
          <cell r="S197">
            <v>0</v>
          </cell>
          <cell r="T197">
            <v>0</v>
          </cell>
          <cell r="U197">
            <v>0</v>
          </cell>
          <cell r="V197">
            <v>0</v>
          </cell>
          <cell r="W197">
            <v>0</v>
          </cell>
          <cell r="X197">
            <v>0</v>
          </cell>
          <cell r="Y197">
            <v>0</v>
          </cell>
          <cell r="Z197">
            <v>0</v>
          </cell>
          <cell r="AA197">
            <v>0</v>
          </cell>
          <cell r="AB197">
            <v>0</v>
          </cell>
          <cell r="AC197">
            <v>0</v>
          </cell>
          <cell r="AD197">
            <v>9552350.0250000004</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row>
        <row r="198">
          <cell r="G198" t="str">
            <v>Dwgs Received</v>
          </cell>
          <cell r="I198">
            <v>30</v>
          </cell>
          <cell r="J198">
            <v>0.1</v>
          </cell>
          <cell r="K198">
            <v>39144</v>
          </cell>
          <cell r="L198">
            <v>39174</v>
          </cell>
          <cell r="R198">
            <v>0</v>
          </cell>
          <cell r="S198">
            <v>0</v>
          </cell>
          <cell r="T198">
            <v>0</v>
          </cell>
          <cell r="U198">
            <v>0</v>
          </cell>
          <cell r="V198">
            <v>0</v>
          </cell>
          <cell r="W198">
            <v>0</v>
          </cell>
          <cell r="X198">
            <v>0</v>
          </cell>
          <cell r="Y198">
            <v>0</v>
          </cell>
          <cell r="Z198">
            <v>0</v>
          </cell>
          <cell r="AA198">
            <v>0</v>
          </cell>
          <cell r="AB198">
            <v>0</v>
          </cell>
          <cell r="AC198">
            <v>12736466.700000001</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row>
        <row r="199">
          <cell r="G199" t="str">
            <v>Fab &amp; Delivery</v>
          </cell>
          <cell r="I199">
            <v>30</v>
          </cell>
          <cell r="J199">
            <v>0.75</v>
          </cell>
          <cell r="K199">
            <v>39539</v>
          </cell>
          <cell r="L199">
            <v>39569</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8683954.5681818184</v>
          </cell>
          <cell r="AF199">
            <v>8683954.5681818184</v>
          </cell>
          <cell r="AG199">
            <v>8683954.5681818184</v>
          </cell>
          <cell r="AH199">
            <v>8683954.5681818184</v>
          </cell>
          <cell r="AI199">
            <v>8683954.5681818184</v>
          </cell>
          <cell r="AJ199">
            <v>8683954.5681818184</v>
          </cell>
          <cell r="AK199">
            <v>8683954.5681818184</v>
          </cell>
          <cell r="AL199">
            <v>8683954.5681818184</v>
          </cell>
          <cell r="AM199">
            <v>8683954.5681818184</v>
          </cell>
          <cell r="AN199">
            <v>8683954.5681818184</v>
          </cell>
          <cell r="AO199">
            <v>8683954.5681818184</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row>
        <row r="200">
          <cell r="G200" t="str">
            <v>Retainage</v>
          </cell>
          <cell r="I200">
            <v>30</v>
          </cell>
          <cell r="J200">
            <v>0.05</v>
          </cell>
          <cell r="K200">
            <v>40513</v>
          </cell>
          <cell r="L200">
            <v>40543</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row>
        <row r="201">
          <cell r="G201" t="str">
            <v>Taxes</v>
          </cell>
          <cell r="N201">
            <v>7675627.2476087995</v>
          </cell>
          <cell r="O201">
            <v>7675627.2476087995</v>
          </cell>
          <cell r="P201">
            <v>9.3132257461547852E-10</v>
          </cell>
          <cell r="S201">
            <v>0</v>
          </cell>
          <cell r="T201">
            <v>0</v>
          </cell>
          <cell r="U201">
            <v>0</v>
          </cell>
          <cell r="V201">
            <v>0</v>
          </cell>
          <cell r="W201">
            <v>0</v>
          </cell>
          <cell r="X201">
            <v>191890.68119022</v>
          </cell>
          <cell r="Y201">
            <v>0</v>
          </cell>
          <cell r="Z201">
            <v>0</v>
          </cell>
          <cell r="AA201">
            <v>0</v>
          </cell>
          <cell r="AB201">
            <v>0</v>
          </cell>
          <cell r="AC201">
            <v>767562.72476088</v>
          </cell>
          <cell r="AD201">
            <v>575672.04357065994</v>
          </cell>
          <cell r="AE201">
            <v>523338.22142787266</v>
          </cell>
          <cell r="AF201">
            <v>523338.22142787266</v>
          </cell>
          <cell r="AG201">
            <v>523338.22142787266</v>
          </cell>
          <cell r="AH201">
            <v>523338.22142787266</v>
          </cell>
          <cell r="AI201">
            <v>523338.22142787266</v>
          </cell>
          <cell r="AJ201">
            <v>523338.22142787266</v>
          </cell>
          <cell r="AK201">
            <v>523338.22142787266</v>
          </cell>
          <cell r="AL201">
            <v>523338.22142787266</v>
          </cell>
          <cell r="AM201">
            <v>523338.22142787266</v>
          </cell>
          <cell r="AN201">
            <v>523338.22142787266</v>
          </cell>
          <cell r="AO201">
            <v>523338.22142787266</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row>
        <row r="202">
          <cell r="D202">
            <v>62.340299999999999</v>
          </cell>
          <cell r="F202" t="str">
            <v>Induced Draft Fans</v>
          </cell>
          <cell r="G202" t="str">
            <v>Engineering</v>
          </cell>
          <cell r="I202">
            <v>30</v>
          </cell>
          <cell r="J202">
            <v>0.1</v>
          </cell>
          <cell r="K202">
            <v>39152</v>
          </cell>
          <cell r="L202">
            <v>39182</v>
          </cell>
          <cell r="N202">
            <v>5453240.441235492</v>
          </cell>
          <cell r="O202">
            <v>5453240.441235492</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545324.04412354925</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row>
        <row r="203">
          <cell r="G203" t="str">
            <v>Delivery</v>
          </cell>
          <cell r="I203">
            <v>30</v>
          </cell>
          <cell r="J203">
            <v>0.8</v>
          </cell>
          <cell r="K203">
            <v>39722</v>
          </cell>
          <cell r="L203">
            <v>39752</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4362592.352988394</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row>
        <row r="204">
          <cell r="G204" t="str">
            <v>Retainage</v>
          </cell>
          <cell r="I204">
            <v>30</v>
          </cell>
          <cell r="J204">
            <v>0.1</v>
          </cell>
          <cell r="K204">
            <v>40513</v>
          </cell>
          <cell r="L204">
            <v>40543</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row>
        <row r="205">
          <cell r="G205" t="str">
            <v>Taxes</v>
          </cell>
          <cell r="N205">
            <v>327166.33208561642</v>
          </cell>
          <cell r="O205">
            <v>327166.33208561642</v>
          </cell>
          <cell r="P205">
            <v>0</v>
          </cell>
          <cell r="S205">
            <v>0</v>
          </cell>
          <cell r="T205">
            <v>0</v>
          </cell>
          <cell r="U205">
            <v>0</v>
          </cell>
          <cell r="V205">
            <v>0</v>
          </cell>
          <cell r="W205">
            <v>0</v>
          </cell>
          <cell r="X205">
            <v>0</v>
          </cell>
          <cell r="Y205">
            <v>0</v>
          </cell>
          <cell r="Z205">
            <v>0</v>
          </cell>
          <cell r="AA205">
            <v>0</v>
          </cell>
          <cell r="AB205">
            <v>0</v>
          </cell>
          <cell r="AC205">
            <v>32716.633208561645</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261733.06566849316</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row>
        <row r="206">
          <cell r="D206">
            <v>62.341000000000001</v>
          </cell>
          <cell r="F206" t="str">
            <v>Dampers</v>
          </cell>
          <cell r="G206" t="str">
            <v>Engineering</v>
          </cell>
          <cell r="I206">
            <v>30</v>
          </cell>
          <cell r="J206">
            <v>0.1</v>
          </cell>
          <cell r="K206">
            <v>39674</v>
          </cell>
          <cell r="L206">
            <v>39704</v>
          </cell>
          <cell r="N206">
            <v>2414046.9580320427</v>
          </cell>
          <cell r="O206">
            <v>2414046.9580320427</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241404.69580320429</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row>
        <row r="207">
          <cell r="G207" t="str">
            <v>Delivery</v>
          </cell>
          <cell r="I207">
            <v>30</v>
          </cell>
          <cell r="J207">
            <v>0.8</v>
          </cell>
          <cell r="K207">
            <v>39722</v>
          </cell>
          <cell r="L207">
            <v>39752</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1931237.5664256343</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row>
        <row r="208">
          <cell r="G208" t="str">
            <v>Retainage</v>
          </cell>
          <cell r="I208">
            <v>30</v>
          </cell>
          <cell r="J208">
            <v>0.1</v>
          </cell>
          <cell r="K208">
            <v>40513</v>
          </cell>
          <cell r="L208">
            <v>40543</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row>
        <row r="209">
          <cell r="G209" t="str">
            <v>Taxes</v>
          </cell>
          <cell r="N209">
            <v>144830.38062463398</v>
          </cell>
          <cell r="O209">
            <v>144830.38062463398</v>
          </cell>
          <cell r="P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14483.038062463398</v>
          </cell>
          <cell r="AU209">
            <v>115864.30449970718</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row>
        <row r="210">
          <cell r="D210">
            <v>62.360100000000003</v>
          </cell>
          <cell r="F210" t="str">
            <v>Field Erected Tanks (F&amp;E)</v>
          </cell>
          <cell r="G210" t="str">
            <v>Erection</v>
          </cell>
          <cell r="J210">
            <v>1</v>
          </cell>
          <cell r="N210">
            <v>1173727.7811744229</v>
          </cell>
          <cell r="O210">
            <v>1173727.7811744229</v>
          </cell>
          <cell r="P210">
            <v>-2.3283064365386963E-10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44672.353703743596</v>
          </cell>
          <cell r="AP210">
            <v>127216.10021573056</v>
          </cell>
          <cell r="AQ210">
            <v>190392.34868669271</v>
          </cell>
          <cell r="AR210">
            <v>224583.08798104458</v>
          </cell>
          <cell r="AS210">
            <v>224583.08798104458</v>
          </cell>
          <cell r="AT210">
            <v>190392.34868669271</v>
          </cell>
          <cell r="AU210">
            <v>127216.10021573056</v>
          </cell>
          <cell r="AV210">
            <v>44672.353703743596</v>
          </cell>
          <cell r="AW210">
            <v>0</v>
          </cell>
          <cell r="AX210">
            <v>0</v>
          </cell>
          <cell r="AY210">
            <v>0</v>
          </cell>
          <cell r="AZ210">
            <v>0</v>
          </cell>
          <cell r="BA210">
            <v>0</v>
          </cell>
          <cell r="BB210">
            <v>0</v>
          </cell>
          <cell r="BC210">
            <v>0</v>
          </cell>
          <cell r="BD210">
            <v>0</v>
          </cell>
          <cell r="BE210">
            <v>0</v>
          </cell>
          <cell r="BF210">
            <v>0</v>
          </cell>
          <cell r="BG210">
            <v>0</v>
          </cell>
          <cell r="BH210">
            <v>0</v>
          </cell>
        </row>
        <row r="211">
          <cell r="G211" t="str">
            <v>Taxes</v>
          </cell>
          <cell r="N211">
            <v>23955.784013769975</v>
          </cell>
          <cell r="O211">
            <v>23955.784013769975</v>
          </cell>
          <cell r="P211">
            <v>-3.637978807091713E-12</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911.76273909340694</v>
          </cell>
          <cell r="AP211">
            <v>2596.480605403061</v>
          </cell>
          <cell r="AQ211">
            <v>3885.9078366953986</v>
          </cell>
          <cell r="AR211">
            <v>4583.7408256931203</v>
          </cell>
          <cell r="AS211">
            <v>4583.7408256931203</v>
          </cell>
          <cell r="AT211">
            <v>3885.9078366953986</v>
          </cell>
          <cell r="AU211">
            <v>2596.480605403061</v>
          </cell>
          <cell r="AV211">
            <v>911.76273909340694</v>
          </cell>
          <cell r="AW211">
            <v>0</v>
          </cell>
          <cell r="AX211">
            <v>0</v>
          </cell>
          <cell r="AY211">
            <v>0</v>
          </cell>
          <cell r="AZ211">
            <v>0</v>
          </cell>
          <cell r="BA211">
            <v>0</v>
          </cell>
          <cell r="BB211">
            <v>0</v>
          </cell>
          <cell r="BC211">
            <v>0</v>
          </cell>
          <cell r="BD211">
            <v>0</v>
          </cell>
          <cell r="BE211">
            <v>0</v>
          </cell>
          <cell r="BF211">
            <v>0</v>
          </cell>
          <cell r="BG211">
            <v>0</v>
          </cell>
          <cell r="BH211">
            <v>0</v>
          </cell>
        </row>
        <row r="212">
          <cell r="D212">
            <v>62.360199999999999</v>
          </cell>
          <cell r="F212" t="str">
            <v>Shop Fabricated Tanks</v>
          </cell>
          <cell r="G212" t="str">
            <v>Engineering</v>
          </cell>
          <cell r="I212">
            <v>30</v>
          </cell>
          <cell r="J212">
            <v>0.1</v>
          </cell>
          <cell r="K212">
            <v>39213</v>
          </cell>
          <cell r="L212">
            <v>39243</v>
          </cell>
          <cell r="N212">
            <v>601551.59616866673</v>
          </cell>
          <cell r="O212">
            <v>601551.59616866673</v>
          </cell>
          <cell r="P212">
            <v>-1.1641532182693481E-10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60155.159616866673</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row>
        <row r="213">
          <cell r="G213" t="str">
            <v>Delivery</v>
          </cell>
          <cell r="I213">
            <v>30</v>
          </cell>
          <cell r="J213">
            <v>0.8</v>
          </cell>
          <cell r="K213">
            <v>39508</v>
          </cell>
          <cell r="L213">
            <v>39538</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481241.27693493338</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row>
        <row r="214">
          <cell r="G214" t="str">
            <v>Retainage</v>
          </cell>
          <cell r="I214">
            <v>30</v>
          </cell>
          <cell r="J214">
            <v>0.1</v>
          </cell>
          <cell r="K214">
            <v>40513</v>
          </cell>
          <cell r="L214">
            <v>40543</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row>
        <row r="215">
          <cell r="G215" t="str">
            <v>Taxes</v>
          </cell>
          <cell r="N215">
            <v>36089.996654202492</v>
          </cell>
          <cell r="O215">
            <v>36089.996654202492</v>
          </cell>
          <cell r="P215">
            <v>0</v>
          </cell>
          <cell r="S215">
            <v>0</v>
          </cell>
          <cell r="T215">
            <v>0</v>
          </cell>
          <cell r="U215">
            <v>0</v>
          </cell>
          <cell r="V215">
            <v>0</v>
          </cell>
          <cell r="W215">
            <v>0</v>
          </cell>
          <cell r="X215">
            <v>0</v>
          </cell>
          <cell r="Y215">
            <v>0</v>
          </cell>
          <cell r="Z215">
            <v>0</v>
          </cell>
          <cell r="AA215">
            <v>0</v>
          </cell>
          <cell r="AB215">
            <v>0</v>
          </cell>
          <cell r="AC215">
            <v>0</v>
          </cell>
          <cell r="AD215">
            <v>0</v>
          </cell>
          <cell r="AE215">
            <v>3608.9996654202496</v>
          </cell>
          <cell r="AF215">
            <v>0</v>
          </cell>
          <cell r="AG215">
            <v>0</v>
          </cell>
          <cell r="AH215">
            <v>0</v>
          </cell>
          <cell r="AI215">
            <v>0</v>
          </cell>
          <cell r="AJ215">
            <v>0</v>
          </cell>
          <cell r="AK215">
            <v>0</v>
          </cell>
          <cell r="AL215">
            <v>0</v>
          </cell>
          <cell r="AM215">
            <v>0</v>
          </cell>
          <cell r="AN215">
            <v>28871.997323361997</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row>
        <row r="216">
          <cell r="D216">
            <v>62.380099999999999</v>
          </cell>
          <cell r="F216" t="str">
            <v>HP Metal Seated Butterfly Valves</v>
          </cell>
          <cell r="G216" t="str">
            <v>Engineering</v>
          </cell>
          <cell r="I216">
            <v>30</v>
          </cell>
          <cell r="J216">
            <v>0.1</v>
          </cell>
          <cell r="K216">
            <v>39496</v>
          </cell>
          <cell r="L216">
            <v>39526</v>
          </cell>
          <cell r="N216">
            <v>321666.16898943507</v>
          </cell>
          <cell r="O216">
            <v>321666.16898943507</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32166.61689894351</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row>
        <row r="217">
          <cell r="G217" t="str">
            <v>Delivery</v>
          </cell>
          <cell r="I217">
            <v>30</v>
          </cell>
          <cell r="J217">
            <v>0.8</v>
          </cell>
          <cell r="K217">
            <v>39814</v>
          </cell>
          <cell r="L217">
            <v>39844</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257332.93519154808</v>
          </cell>
          <cell r="AZ217">
            <v>0</v>
          </cell>
          <cell r="BA217">
            <v>0</v>
          </cell>
          <cell r="BB217">
            <v>0</v>
          </cell>
          <cell r="BC217">
            <v>0</v>
          </cell>
          <cell r="BD217">
            <v>0</v>
          </cell>
          <cell r="BE217">
            <v>0</v>
          </cell>
          <cell r="BF217">
            <v>0</v>
          </cell>
          <cell r="BG217">
            <v>0</v>
          </cell>
          <cell r="BH217">
            <v>0</v>
          </cell>
        </row>
        <row r="218">
          <cell r="G218" t="str">
            <v>Retainage</v>
          </cell>
          <cell r="I218">
            <v>30</v>
          </cell>
          <cell r="J218">
            <v>0.1</v>
          </cell>
          <cell r="K218">
            <v>40513</v>
          </cell>
          <cell r="L218">
            <v>40543</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row>
        <row r="219">
          <cell r="G219" t="str">
            <v>Taxes</v>
          </cell>
          <cell r="N219">
            <v>18662.779305074371</v>
          </cell>
          <cell r="O219">
            <v>18662.779305074371</v>
          </cell>
          <cell r="P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1866.2779305074373</v>
          </cell>
          <cell r="AO219">
            <v>0</v>
          </cell>
          <cell r="AP219">
            <v>0</v>
          </cell>
          <cell r="AQ219">
            <v>0</v>
          </cell>
          <cell r="AR219">
            <v>0</v>
          </cell>
          <cell r="AS219">
            <v>0</v>
          </cell>
          <cell r="AT219">
            <v>0</v>
          </cell>
          <cell r="AU219">
            <v>0</v>
          </cell>
          <cell r="AV219">
            <v>0</v>
          </cell>
          <cell r="AW219">
            <v>0</v>
          </cell>
          <cell r="AX219">
            <v>0</v>
          </cell>
          <cell r="AY219">
            <v>14930.223444059498</v>
          </cell>
          <cell r="AZ219">
            <v>0</v>
          </cell>
          <cell r="BA219">
            <v>0</v>
          </cell>
          <cell r="BB219">
            <v>0</v>
          </cell>
          <cell r="BC219">
            <v>0</v>
          </cell>
          <cell r="BD219">
            <v>0</v>
          </cell>
          <cell r="BE219">
            <v>0</v>
          </cell>
          <cell r="BF219">
            <v>0</v>
          </cell>
          <cell r="BG219">
            <v>0</v>
          </cell>
          <cell r="BH219">
            <v>0</v>
          </cell>
        </row>
        <row r="220">
          <cell r="D220">
            <v>62.380200000000002</v>
          </cell>
          <cell r="F220" t="str">
            <v>Butterfly Valves  - 24" &amp; Larger</v>
          </cell>
          <cell r="G220" t="str">
            <v>Engineering</v>
          </cell>
          <cell r="I220">
            <v>30</v>
          </cell>
          <cell r="J220">
            <v>0.1</v>
          </cell>
          <cell r="K220">
            <v>39525</v>
          </cell>
          <cell r="L220">
            <v>39555</v>
          </cell>
          <cell r="N220">
            <v>1443387.2403661835</v>
          </cell>
          <cell r="O220">
            <v>1443387.2403661835</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144338.72403661834</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row>
        <row r="221">
          <cell r="G221" t="str">
            <v>Delivery</v>
          </cell>
          <cell r="I221">
            <v>30</v>
          </cell>
          <cell r="J221">
            <v>0.8</v>
          </cell>
          <cell r="K221">
            <v>39814</v>
          </cell>
          <cell r="L221">
            <v>39844</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1154709.7922929467</v>
          </cell>
          <cell r="AZ221">
            <v>0</v>
          </cell>
          <cell r="BA221">
            <v>0</v>
          </cell>
          <cell r="BB221">
            <v>0</v>
          </cell>
          <cell r="BC221">
            <v>0</v>
          </cell>
          <cell r="BD221">
            <v>0</v>
          </cell>
          <cell r="BE221">
            <v>0</v>
          </cell>
          <cell r="BF221">
            <v>0</v>
          </cell>
          <cell r="BG221">
            <v>0</v>
          </cell>
          <cell r="BH221">
            <v>0</v>
          </cell>
        </row>
        <row r="222">
          <cell r="G222" t="str">
            <v>Retainage</v>
          </cell>
          <cell r="I222">
            <v>30</v>
          </cell>
          <cell r="J222">
            <v>0.1</v>
          </cell>
          <cell r="K222">
            <v>40513</v>
          </cell>
          <cell r="L222">
            <v>40543</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row>
        <row r="223">
          <cell r="G223" t="str">
            <v>Taxes</v>
          </cell>
          <cell r="N223">
            <v>83744.018226545799</v>
          </cell>
          <cell r="O223">
            <v>83744.018226545799</v>
          </cell>
          <cell r="P223">
            <v>-1.4551915228366852E-11</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8374.4018226545795</v>
          </cell>
          <cell r="AP223">
            <v>0</v>
          </cell>
          <cell r="AQ223">
            <v>0</v>
          </cell>
          <cell r="AR223">
            <v>0</v>
          </cell>
          <cell r="AS223">
            <v>0</v>
          </cell>
          <cell r="AT223">
            <v>0</v>
          </cell>
          <cell r="AU223">
            <v>0</v>
          </cell>
          <cell r="AV223">
            <v>0</v>
          </cell>
          <cell r="AW223">
            <v>0</v>
          </cell>
          <cell r="AX223">
            <v>0</v>
          </cell>
          <cell r="AY223">
            <v>66995.214581236636</v>
          </cell>
          <cell r="AZ223">
            <v>0</v>
          </cell>
          <cell r="BA223">
            <v>0</v>
          </cell>
          <cell r="BB223">
            <v>0</v>
          </cell>
          <cell r="BC223">
            <v>0</v>
          </cell>
          <cell r="BD223">
            <v>0</v>
          </cell>
          <cell r="BE223">
            <v>0</v>
          </cell>
          <cell r="BF223">
            <v>0</v>
          </cell>
          <cell r="BG223">
            <v>0</v>
          </cell>
          <cell r="BH223">
            <v>0</v>
          </cell>
        </row>
        <row r="224">
          <cell r="D224">
            <v>62.380299999999998</v>
          </cell>
          <cell r="F224" t="str">
            <v>Butterfly Valves - Smaller than 24"</v>
          </cell>
          <cell r="G224" t="str">
            <v>Engineering</v>
          </cell>
          <cell r="I224">
            <v>30</v>
          </cell>
          <cell r="J224">
            <v>0.1</v>
          </cell>
          <cell r="K224">
            <v>39477</v>
          </cell>
          <cell r="L224">
            <v>39507</v>
          </cell>
          <cell r="N224">
            <v>82823.150870234284</v>
          </cell>
          <cell r="O224">
            <v>82823.150870234284</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8282.3150870234294</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row>
        <row r="225">
          <cell r="G225" t="str">
            <v>Delivery</v>
          </cell>
          <cell r="I225">
            <v>30</v>
          </cell>
          <cell r="J225">
            <v>0.8</v>
          </cell>
          <cell r="K225">
            <v>39814</v>
          </cell>
          <cell r="L225">
            <v>39844</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66258.520696187436</v>
          </cell>
          <cell r="AZ225">
            <v>0</v>
          </cell>
          <cell r="BA225">
            <v>0</v>
          </cell>
          <cell r="BB225">
            <v>0</v>
          </cell>
          <cell r="BC225">
            <v>0</v>
          </cell>
          <cell r="BD225">
            <v>0</v>
          </cell>
          <cell r="BE225">
            <v>0</v>
          </cell>
          <cell r="BF225">
            <v>0</v>
          </cell>
          <cell r="BG225">
            <v>0</v>
          </cell>
          <cell r="BH225">
            <v>0</v>
          </cell>
        </row>
        <row r="226">
          <cell r="G226" t="str">
            <v>Retainage</v>
          </cell>
          <cell r="I226">
            <v>30</v>
          </cell>
          <cell r="J226">
            <v>0.1</v>
          </cell>
          <cell r="K226">
            <v>40513</v>
          </cell>
          <cell r="L226">
            <v>40543</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row>
        <row r="227">
          <cell r="G227" t="str">
            <v>Taxes</v>
          </cell>
          <cell r="N227">
            <v>4805.324075261482</v>
          </cell>
          <cell r="O227">
            <v>4805.324075261482</v>
          </cell>
          <cell r="P227">
            <v>1.8189894035458565E-12</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480.53240752614829</v>
          </cell>
          <cell r="AN227">
            <v>0</v>
          </cell>
          <cell r="AO227">
            <v>0</v>
          </cell>
          <cell r="AP227">
            <v>0</v>
          </cell>
          <cell r="AQ227">
            <v>0</v>
          </cell>
          <cell r="AR227">
            <v>0</v>
          </cell>
          <cell r="AS227">
            <v>0</v>
          </cell>
          <cell r="AT227">
            <v>0</v>
          </cell>
          <cell r="AU227">
            <v>0</v>
          </cell>
          <cell r="AV227">
            <v>0</v>
          </cell>
          <cell r="AW227">
            <v>0</v>
          </cell>
          <cell r="AX227">
            <v>0</v>
          </cell>
          <cell r="AY227">
            <v>3844.2592602091863</v>
          </cell>
          <cell r="AZ227">
            <v>0</v>
          </cell>
          <cell r="BA227">
            <v>0</v>
          </cell>
          <cell r="BB227">
            <v>0</v>
          </cell>
          <cell r="BC227">
            <v>0</v>
          </cell>
          <cell r="BD227">
            <v>0</v>
          </cell>
          <cell r="BE227">
            <v>0</v>
          </cell>
          <cell r="BF227">
            <v>0</v>
          </cell>
          <cell r="BG227">
            <v>0</v>
          </cell>
          <cell r="BH227">
            <v>0</v>
          </cell>
        </row>
        <row r="228">
          <cell r="D228">
            <v>62.380400000000002</v>
          </cell>
          <cell r="F228" t="str">
            <v>Extraction Steam Nonreturn Valves</v>
          </cell>
          <cell r="G228" t="str">
            <v>Engineering</v>
          </cell>
          <cell r="I228">
            <v>30</v>
          </cell>
          <cell r="J228">
            <v>0.1</v>
          </cell>
          <cell r="K228">
            <v>39475</v>
          </cell>
          <cell r="L228">
            <v>39505</v>
          </cell>
          <cell r="N228">
            <v>599248.15176824317</v>
          </cell>
          <cell r="O228">
            <v>599248.15176824317</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59924.815176824319</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row>
        <row r="229">
          <cell r="G229" t="str">
            <v>Delivery</v>
          </cell>
          <cell r="I229">
            <v>30</v>
          </cell>
          <cell r="J229">
            <v>0.8</v>
          </cell>
          <cell r="K229">
            <v>39814</v>
          </cell>
          <cell r="L229">
            <v>39844</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479398.52141459455</v>
          </cell>
          <cell r="AZ229">
            <v>0</v>
          </cell>
          <cell r="BA229">
            <v>0</v>
          </cell>
          <cell r="BB229">
            <v>0</v>
          </cell>
          <cell r="BC229">
            <v>0</v>
          </cell>
          <cell r="BD229">
            <v>0</v>
          </cell>
          <cell r="BE229">
            <v>0</v>
          </cell>
          <cell r="BF229">
            <v>0</v>
          </cell>
          <cell r="BG229">
            <v>0</v>
          </cell>
          <cell r="BH229">
            <v>0</v>
          </cell>
        </row>
        <row r="230">
          <cell r="G230" t="str">
            <v>Retainage</v>
          </cell>
          <cell r="I230">
            <v>30</v>
          </cell>
          <cell r="J230">
            <v>0.1</v>
          </cell>
          <cell r="K230">
            <v>40513</v>
          </cell>
          <cell r="L230">
            <v>40543</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row>
        <row r="231">
          <cell r="G231" t="str">
            <v>Taxes</v>
          </cell>
          <cell r="N231">
            <v>34767.834119949839</v>
          </cell>
          <cell r="O231">
            <v>34767.834119949839</v>
          </cell>
          <cell r="P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3476.7834119949839</v>
          </cell>
          <cell r="AN231">
            <v>0</v>
          </cell>
          <cell r="AO231">
            <v>0</v>
          </cell>
          <cell r="AP231">
            <v>0</v>
          </cell>
          <cell r="AQ231">
            <v>0</v>
          </cell>
          <cell r="AR231">
            <v>0</v>
          </cell>
          <cell r="AS231">
            <v>0</v>
          </cell>
          <cell r="AT231">
            <v>0</v>
          </cell>
          <cell r="AU231">
            <v>0</v>
          </cell>
          <cell r="AV231">
            <v>0</v>
          </cell>
          <cell r="AW231">
            <v>0</v>
          </cell>
          <cell r="AX231">
            <v>0</v>
          </cell>
          <cell r="AY231">
            <v>27814.267295959871</v>
          </cell>
          <cell r="AZ231">
            <v>0</v>
          </cell>
          <cell r="BA231">
            <v>0</v>
          </cell>
          <cell r="BB231">
            <v>0</v>
          </cell>
          <cell r="BC231">
            <v>0</v>
          </cell>
          <cell r="BD231">
            <v>0</v>
          </cell>
          <cell r="BE231">
            <v>0</v>
          </cell>
          <cell r="BF231">
            <v>0</v>
          </cell>
          <cell r="BG231">
            <v>0</v>
          </cell>
          <cell r="BH231">
            <v>0</v>
          </cell>
        </row>
        <row r="232">
          <cell r="D232">
            <v>62.380600000000001</v>
          </cell>
          <cell r="F232" t="str">
            <v>High-Pressure Valves</v>
          </cell>
          <cell r="G232" t="str">
            <v>Engineering</v>
          </cell>
          <cell r="I232">
            <v>30</v>
          </cell>
          <cell r="J232">
            <v>0.1</v>
          </cell>
          <cell r="K232">
            <v>39302</v>
          </cell>
          <cell r="L232">
            <v>39332</v>
          </cell>
          <cell r="N232">
            <v>1765432.7364563479</v>
          </cell>
          <cell r="O232">
            <v>1765432.7364563479</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176543.27364563479</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row>
        <row r="233">
          <cell r="G233" t="str">
            <v>Delivery</v>
          </cell>
          <cell r="I233">
            <v>30</v>
          </cell>
          <cell r="J233">
            <v>0.8</v>
          </cell>
          <cell r="K233">
            <v>39630</v>
          </cell>
          <cell r="L233">
            <v>39660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1412346.1891650783</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row>
        <row r="234">
          <cell r="G234" t="str">
            <v>Retainage</v>
          </cell>
          <cell r="I234">
            <v>30</v>
          </cell>
          <cell r="J234">
            <v>0.1</v>
          </cell>
          <cell r="K234">
            <v>40513</v>
          </cell>
          <cell r="L234">
            <v>40543</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row>
        <row r="235">
          <cell r="G235" t="str">
            <v>Taxes</v>
          </cell>
          <cell r="N235">
            <v>102428.80574587407</v>
          </cell>
          <cell r="O235">
            <v>102428.80574587407</v>
          </cell>
          <cell r="P235">
            <v>1.4551915228366852E-11</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10242.880574587407</v>
          </cell>
          <cell r="AI235">
            <v>0</v>
          </cell>
          <cell r="AJ235">
            <v>0</v>
          </cell>
          <cell r="AK235">
            <v>0</v>
          </cell>
          <cell r="AL235">
            <v>0</v>
          </cell>
          <cell r="AM235">
            <v>0</v>
          </cell>
          <cell r="AN235">
            <v>0</v>
          </cell>
          <cell r="AO235">
            <v>0</v>
          </cell>
          <cell r="AP235">
            <v>0</v>
          </cell>
          <cell r="AQ235">
            <v>0</v>
          </cell>
          <cell r="AR235">
            <v>81943.044596699256</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row>
        <row r="236">
          <cell r="D236">
            <v>62.380699999999997</v>
          </cell>
          <cell r="F236" t="str">
            <v>General Service Valves</v>
          </cell>
          <cell r="G236" t="str">
            <v>Engineering</v>
          </cell>
          <cell r="I236">
            <v>30</v>
          </cell>
          <cell r="J236">
            <v>0.1</v>
          </cell>
          <cell r="K236">
            <v>39669</v>
          </cell>
          <cell r="L236">
            <v>39699</v>
          </cell>
          <cell r="N236">
            <v>2604915.4633414634</v>
          </cell>
          <cell r="O236">
            <v>2604915.4633414634</v>
          </cell>
          <cell r="P236">
            <v>4.6566128730773926E-10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260491.54633414635</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row>
        <row r="237">
          <cell r="G237" t="str">
            <v>Delivery</v>
          </cell>
          <cell r="I237">
            <v>30</v>
          </cell>
          <cell r="J237">
            <v>0.8</v>
          </cell>
          <cell r="K237">
            <v>39814</v>
          </cell>
          <cell r="L237">
            <v>39844</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2083932.3706731708</v>
          </cell>
          <cell r="AZ237">
            <v>0</v>
          </cell>
          <cell r="BA237">
            <v>0</v>
          </cell>
          <cell r="BB237">
            <v>0</v>
          </cell>
          <cell r="BC237">
            <v>0</v>
          </cell>
          <cell r="BD237">
            <v>0</v>
          </cell>
          <cell r="BE237">
            <v>0</v>
          </cell>
          <cell r="BF237">
            <v>0</v>
          </cell>
          <cell r="BG237">
            <v>0</v>
          </cell>
          <cell r="BH237">
            <v>0</v>
          </cell>
        </row>
        <row r="238">
          <cell r="G238" t="str">
            <v>Retainage</v>
          </cell>
          <cell r="I238">
            <v>30</v>
          </cell>
          <cell r="J238">
            <v>0.1</v>
          </cell>
          <cell r="K238">
            <v>40513</v>
          </cell>
          <cell r="L238">
            <v>40543</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row>
        <row r="239">
          <cell r="G239" t="str">
            <v>Taxes</v>
          </cell>
          <cell r="N239">
            <v>151134.83197020326</v>
          </cell>
          <cell r="O239">
            <v>151134.83197020326</v>
          </cell>
          <cell r="P239">
            <v>2.9103830456733704E-11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15113.483197020327</v>
          </cell>
          <cell r="AU239">
            <v>0</v>
          </cell>
          <cell r="AV239">
            <v>0</v>
          </cell>
          <cell r="AW239">
            <v>0</v>
          </cell>
          <cell r="AX239">
            <v>0</v>
          </cell>
          <cell r="AY239">
            <v>120907.86557616261</v>
          </cell>
          <cell r="AZ239">
            <v>0</v>
          </cell>
          <cell r="BA239">
            <v>0</v>
          </cell>
          <cell r="BB239">
            <v>0</v>
          </cell>
          <cell r="BC239">
            <v>0</v>
          </cell>
          <cell r="BD239">
            <v>0</v>
          </cell>
          <cell r="BE239">
            <v>0</v>
          </cell>
          <cell r="BF239">
            <v>0</v>
          </cell>
          <cell r="BG239">
            <v>0</v>
          </cell>
          <cell r="BH239">
            <v>0</v>
          </cell>
        </row>
        <row r="240">
          <cell r="D240">
            <v>62.380899999999997</v>
          </cell>
          <cell r="F240" t="str">
            <v>Control Valves - General Application</v>
          </cell>
          <cell r="G240" t="str">
            <v>Engineering</v>
          </cell>
          <cell r="I240">
            <v>30</v>
          </cell>
          <cell r="J240">
            <v>0.1</v>
          </cell>
          <cell r="K240">
            <v>39458</v>
          </cell>
          <cell r="L240">
            <v>39488</v>
          </cell>
          <cell r="N240">
            <v>1849234.9999012577</v>
          </cell>
          <cell r="O240">
            <v>1849234.9999012577</v>
          </cell>
          <cell r="P240">
            <v>-2.3283064365386963E-10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184923.49999012577</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row>
        <row r="241">
          <cell r="G241" t="str">
            <v>Delivery</v>
          </cell>
          <cell r="I241">
            <v>30</v>
          </cell>
          <cell r="J241">
            <v>0.8</v>
          </cell>
          <cell r="K241">
            <v>39814</v>
          </cell>
          <cell r="L241">
            <v>39844</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1479387.9999210062</v>
          </cell>
          <cell r="AZ241">
            <v>0</v>
          </cell>
          <cell r="BA241">
            <v>0</v>
          </cell>
          <cell r="BB241">
            <v>0</v>
          </cell>
          <cell r="BC241">
            <v>0</v>
          </cell>
          <cell r="BD241">
            <v>0</v>
          </cell>
          <cell r="BE241">
            <v>0</v>
          </cell>
          <cell r="BF241">
            <v>0</v>
          </cell>
          <cell r="BG241">
            <v>0</v>
          </cell>
          <cell r="BH241">
            <v>0</v>
          </cell>
        </row>
        <row r="242">
          <cell r="G242" t="str">
            <v>Retainage</v>
          </cell>
          <cell r="I242">
            <v>30</v>
          </cell>
          <cell r="J242">
            <v>0.1</v>
          </cell>
          <cell r="K242">
            <v>40513</v>
          </cell>
          <cell r="L242">
            <v>40543</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row>
        <row r="243">
          <cell r="G243" t="str">
            <v>Taxes</v>
          </cell>
          <cell r="N243">
            <v>107290.93704445468</v>
          </cell>
          <cell r="O243">
            <v>107290.93704445468</v>
          </cell>
          <cell r="P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10729.093704445469</v>
          </cell>
          <cell r="AN243">
            <v>0</v>
          </cell>
          <cell r="AO243">
            <v>0</v>
          </cell>
          <cell r="AP243">
            <v>0</v>
          </cell>
          <cell r="AQ243">
            <v>0</v>
          </cell>
          <cell r="AR243">
            <v>0</v>
          </cell>
          <cell r="AS243">
            <v>0</v>
          </cell>
          <cell r="AT243">
            <v>0</v>
          </cell>
          <cell r="AU243">
            <v>0</v>
          </cell>
          <cell r="AV243">
            <v>0</v>
          </cell>
          <cell r="AW243">
            <v>0</v>
          </cell>
          <cell r="AX243">
            <v>0</v>
          </cell>
          <cell r="AY243">
            <v>85832.749635563756</v>
          </cell>
          <cell r="AZ243">
            <v>0</v>
          </cell>
          <cell r="BA243">
            <v>0</v>
          </cell>
          <cell r="BB243">
            <v>0</v>
          </cell>
          <cell r="BC243">
            <v>0</v>
          </cell>
          <cell r="BD243">
            <v>0</v>
          </cell>
          <cell r="BE243">
            <v>0</v>
          </cell>
          <cell r="BF243">
            <v>0</v>
          </cell>
          <cell r="BG243">
            <v>0</v>
          </cell>
          <cell r="BH243">
            <v>0</v>
          </cell>
        </row>
        <row r="244">
          <cell r="D244">
            <v>62.381100000000004</v>
          </cell>
          <cell r="F244" t="str">
            <v>General Service Forged Steel Valves</v>
          </cell>
          <cell r="G244" t="str">
            <v>Engineering</v>
          </cell>
          <cell r="I244">
            <v>30</v>
          </cell>
          <cell r="J244">
            <v>0.1</v>
          </cell>
          <cell r="K244">
            <v>39733</v>
          </cell>
          <cell r="L244">
            <v>39763</v>
          </cell>
          <cell r="N244">
            <v>1632782.1839060087</v>
          </cell>
          <cell r="O244">
            <v>1632782.1839060087</v>
          </cell>
          <cell r="P244">
            <v>-2.3283064365386963E-10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163278.21839060087</v>
          </cell>
          <cell r="AW244">
            <v>0</v>
          </cell>
          <cell r="AX244">
            <v>0</v>
          </cell>
          <cell r="AY244">
            <v>0</v>
          </cell>
          <cell r="AZ244">
            <v>0</v>
          </cell>
          <cell r="BA244">
            <v>0</v>
          </cell>
          <cell r="BB244">
            <v>0</v>
          </cell>
          <cell r="BC244">
            <v>0</v>
          </cell>
          <cell r="BD244">
            <v>0</v>
          </cell>
          <cell r="BE244">
            <v>0</v>
          </cell>
          <cell r="BF244">
            <v>0</v>
          </cell>
          <cell r="BG244">
            <v>0</v>
          </cell>
          <cell r="BH244">
            <v>0</v>
          </cell>
        </row>
        <row r="245">
          <cell r="G245" t="str">
            <v>Delivery</v>
          </cell>
          <cell r="I245">
            <v>30</v>
          </cell>
          <cell r="J245">
            <v>0.8</v>
          </cell>
          <cell r="K245">
            <v>39814</v>
          </cell>
          <cell r="L245">
            <v>39844</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1306225.747124807</v>
          </cell>
          <cell r="AZ245">
            <v>0</v>
          </cell>
          <cell r="BA245">
            <v>0</v>
          </cell>
          <cell r="BB245">
            <v>0</v>
          </cell>
          <cell r="BC245">
            <v>0</v>
          </cell>
          <cell r="BD245">
            <v>0</v>
          </cell>
          <cell r="BE245">
            <v>0</v>
          </cell>
          <cell r="BF245">
            <v>0</v>
          </cell>
          <cell r="BG245">
            <v>0</v>
          </cell>
          <cell r="BH245">
            <v>0</v>
          </cell>
        </row>
        <row r="246">
          <cell r="G246" t="str">
            <v>Retainage</v>
          </cell>
          <cell r="I246">
            <v>30</v>
          </cell>
          <cell r="J246">
            <v>0.1</v>
          </cell>
          <cell r="K246">
            <v>40513</v>
          </cell>
          <cell r="L246">
            <v>40543</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row>
        <row r="247">
          <cell r="G247" t="str">
            <v>Taxes</v>
          </cell>
          <cell r="N247">
            <v>94732.541029193642</v>
          </cell>
          <cell r="O247">
            <v>94732.541029193642</v>
          </cell>
          <cell r="P247">
            <v>1.4551915228366852E-11</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9473.2541029193653</v>
          </cell>
          <cell r="AW247">
            <v>0</v>
          </cell>
          <cell r="AX247">
            <v>0</v>
          </cell>
          <cell r="AY247">
            <v>75786.032823354923</v>
          </cell>
          <cell r="AZ247">
            <v>0</v>
          </cell>
          <cell r="BA247">
            <v>0</v>
          </cell>
          <cell r="BB247">
            <v>0</v>
          </cell>
          <cell r="BC247">
            <v>0</v>
          </cell>
          <cell r="BD247">
            <v>0</v>
          </cell>
          <cell r="BE247">
            <v>0</v>
          </cell>
          <cell r="BF247">
            <v>0</v>
          </cell>
          <cell r="BG247">
            <v>0</v>
          </cell>
          <cell r="BH247">
            <v>0</v>
          </cell>
        </row>
        <row r="248">
          <cell r="D248">
            <v>62.381500000000003</v>
          </cell>
          <cell r="F248" t="str">
            <v>Safety and Relief Valves</v>
          </cell>
          <cell r="G248" t="str">
            <v>Engineering</v>
          </cell>
          <cell r="I248">
            <v>30</v>
          </cell>
          <cell r="J248">
            <v>0.1</v>
          </cell>
          <cell r="K248">
            <v>39556</v>
          </cell>
          <cell r="L248">
            <v>39586</v>
          </cell>
          <cell r="N248">
            <v>220549.58015624943</v>
          </cell>
          <cell r="O248">
            <v>220549.58015624943</v>
          </cell>
          <cell r="P248">
            <v>2.9103830456733704E-11</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22054.958015624943</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row>
        <row r="249">
          <cell r="G249" t="str">
            <v>Delivery</v>
          </cell>
          <cell r="I249">
            <v>30</v>
          </cell>
          <cell r="J249">
            <v>0.8</v>
          </cell>
          <cell r="K249">
            <v>39814</v>
          </cell>
          <cell r="L249">
            <v>39844</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176439.66412499954</v>
          </cell>
          <cell r="AZ249">
            <v>0</v>
          </cell>
          <cell r="BA249">
            <v>0</v>
          </cell>
          <cell r="BB249">
            <v>0</v>
          </cell>
          <cell r="BC249">
            <v>0</v>
          </cell>
          <cell r="BD249">
            <v>0</v>
          </cell>
          <cell r="BE249">
            <v>0</v>
          </cell>
          <cell r="BF249">
            <v>0</v>
          </cell>
          <cell r="BG249">
            <v>0</v>
          </cell>
          <cell r="BH249">
            <v>0</v>
          </cell>
        </row>
        <row r="250">
          <cell r="G250" t="str">
            <v>Retainage</v>
          </cell>
          <cell r="I250">
            <v>30</v>
          </cell>
          <cell r="J250">
            <v>0.1</v>
          </cell>
          <cell r="K250">
            <v>40513</v>
          </cell>
          <cell r="L250">
            <v>40543</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0</v>
          </cell>
          <cell r="BH250">
            <v>0</v>
          </cell>
        </row>
        <row r="251">
          <cell r="G251" t="str">
            <v>Taxes</v>
          </cell>
          <cell r="N251">
            <v>12796.086555245052</v>
          </cell>
          <cell r="O251">
            <v>12796.086555245052</v>
          </cell>
          <cell r="P251">
            <v>1.8189894035458565E-12</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1279.6086555245054</v>
          </cell>
          <cell r="AQ251">
            <v>0</v>
          </cell>
          <cell r="AR251">
            <v>0</v>
          </cell>
          <cell r="AS251">
            <v>0</v>
          </cell>
          <cell r="AT251">
            <v>0</v>
          </cell>
          <cell r="AU251">
            <v>0</v>
          </cell>
          <cell r="AV251">
            <v>0</v>
          </cell>
          <cell r="AW251">
            <v>0</v>
          </cell>
          <cell r="AX251">
            <v>0</v>
          </cell>
          <cell r="AY251">
            <v>10236.869244196043</v>
          </cell>
          <cell r="AZ251">
            <v>0</v>
          </cell>
          <cell r="BA251">
            <v>0</v>
          </cell>
          <cell r="BB251">
            <v>0</v>
          </cell>
          <cell r="BC251">
            <v>0</v>
          </cell>
          <cell r="BD251">
            <v>0</v>
          </cell>
          <cell r="BE251">
            <v>0</v>
          </cell>
          <cell r="BF251">
            <v>0</v>
          </cell>
          <cell r="BG251">
            <v>0</v>
          </cell>
          <cell r="BH251">
            <v>0</v>
          </cell>
        </row>
        <row r="252">
          <cell r="D252">
            <v>62.384399999999999</v>
          </cell>
          <cell r="F252" t="str">
            <v>High-Pressure Ball Valves</v>
          </cell>
          <cell r="G252" t="str">
            <v>Engineering</v>
          </cell>
          <cell r="I252">
            <v>30</v>
          </cell>
          <cell r="J252">
            <v>0.1</v>
          </cell>
          <cell r="K252">
            <v>39281</v>
          </cell>
          <cell r="L252">
            <v>39311</v>
          </cell>
          <cell r="N252">
            <v>29352.594126337459</v>
          </cell>
          <cell r="O252">
            <v>29352.594126337459</v>
          </cell>
          <cell r="P252">
            <v>3.637978807091713E-12</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2935.2594126337463</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row>
        <row r="253">
          <cell r="G253" t="str">
            <v>Delivery</v>
          </cell>
          <cell r="I253">
            <v>30</v>
          </cell>
          <cell r="J253">
            <v>0.8</v>
          </cell>
          <cell r="K253">
            <v>39630</v>
          </cell>
          <cell r="L253">
            <v>39660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23482.07530106997</v>
          </cell>
          <cell r="AS253">
            <v>0</v>
          </cell>
          <cell r="AT253">
            <v>0</v>
          </cell>
          <cell r="AU253">
            <v>0</v>
          </cell>
          <cell r="AV253">
            <v>0</v>
          </cell>
          <cell r="AW253">
            <v>0</v>
          </cell>
          <cell r="AX253">
            <v>0</v>
          </cell>
          <cell r="AY253">
            <v>0</v>
          </cell>
          <cell r="AZ253">
            <v>0</v>
          </cell>
          <cell r="BA253">
            <v>0</v>
          </cell>
          <cell r="BB253">
            <v>0</v>
          </cell>
          <cell r="BC253">
            <v>0</v>
          </cell>
          <cell r="BD253">
            <v>0</v>
          </cell>
          <cell r="BE253">
            <v>0</v>
          </cell>
          <cell r="BF253">
            <v>0</v>
          </cell>
          <cell r="BG253">
            <v>0</v>
          </cell>
          <cell r="BH253">
            <v>0</v>
          </cell>
        </row>
        <row r="254">
          <cell r="G254" t="str">
            <v>Retainage</v>
          </cell>
          <cell r="I254">
            <v>30</v>
          </cell>
          <cell r="J254">
            <v>0.1</v>
          </cell>
          <cell r="K254">
            <v>40513</v>
          </cell>
          <cell r="L254">
            <v>40543</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row>
        <row r="255">
          <cell r="G255" t="str">
            <v>Taxes</v>
          </cell>
          <cell r="N255">
            <v>1703.0108821585477</v>
          </cell>
          <cell r="O255">
            <v>1703.0108821585477</v>
          </cell>
          <cell r="P255">
            <v>2.2737367544323206E-13</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170.30108821585478</v>
          </cell>
          <cell r="AH255">
            <v>0</v>
          </cell>
          <cell r="AI255">
            <v>0</v>
          </cell>
          <cell r="AJ255">
            <v>0</v>
          </cell>
          <cell r="AK255">
            <v>0</v>
          </cell>
          <cell r="AL255">
            <v>0</v>
          </cell>
          <cell r="AM255">
            <v>0</v>
          </cell>
          <cell r="AN255">
            <v>0</v>
          </cell>
          <cell r="AO255">
            <v>0</v>
          </cell>
          <cell r="AP255">
            <v>0</v>
          </cell>
          <cell r="AQ255">
            <v>0</v>
          </cell>
          <cell r="AR255">
            <v>1362.4087057268382</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row>
        <row r="256">
          <cell r="E256" t="str">
            <v xml:space="preserve">Subtotal - Mechanical Purchase Contracts: </v>
          </cell>
          <cell r="N256">
            <v>368208813.29199153</v>
          </cell>
          <cell r="O256">
            <v>368208813.29199153</v>
          </cell>
          <cell r="P256">
            <v>-2.4487007976858877E-8</v>
          </cell>
          <cell r="Q256">
            <v>0</v>
          </cell>
          <cell r="R256">
            <v>0</v>
          </cell>
          <cell r="S256">
            <v>0</v>
          </cell>
          <cell r="T256">
            <v>0</v>
          </cell>
          <cell r="U256">
            <v>0</v>
          </cell>
          <cell r="V256">
            <v>874378.47082589043</v>
          </cell>
          <cell r="W256">
            <v>0</v>
          </cell>
          <cell r="X256">
            <v>8234793.1988545666</v>
          </cell>
          <cell r="Y256">
            <v>0</v>
          </cell>
          <cell r="Z256">
            <v>1748756.9416517809</v>
          </cell>
          <cell r="AA256">
            <v>0</v>
          </cell>
          <cell r="AB256">
            <v>5516313.8896244224</v>
          </cell>
          <cell r="AC256">
            <v>14082070.102092993</v>
          </cell>
          <cell r="AD256">
            <v>23357559.524062593</v>
          </cell>
          <cell r="AE256">
            <v>12231783.453664012</v>
          </cell>
          <cell r="AF256">
            <v>12741709.938821476</v>
          </cell>
          <cell r="AG256">
            <v>23045460.529640727</v>
          </cell>
          <cell r="AH256">
            <v>15268332.730906747</v>
          </cell>
          <cell r="AI256">
            <v>12479406.240904521</v>
          </cell>
          <cell r="AJ256">
            <v>12411401.455336038</v>
          </cell>
          <cell r="AK256">
            <v>12972863.037017953</v>
          </cell>
          <cell r="AL256">
            <v>13297497.040112</v>
          </cell>
          <cell r="AM256">
            <v>12467810.451544415</v>
          </cell>
          <cell r="AN256">
            <v>14845936.88545437</v>
          </cell>
          <cell r="AO256">
            <v>15058497.304771293</v>
          </cell>
          <cell r="AP256">
            <v>2981586.2633101526</v>
          </cell>
          <cell r="AQ256">
            <v>7404344.5588764763</v>
          </cell>
          <cell r="AR256">
            <v>10077346.422195427</v>
          </cell>
          <cell r="AS256">
            <v>2563830.0993571533</v>
          </cell>
          <cell r="AT256">
            <v>60732597.265041433</v>
          </cell>
          <cell r="AU256">
            <v>13244612.308580752</v>
          </cell>
          <cell r="AV256">
            <v>2894005.0335206911</v>
          </cell>
          <cell r="AW256">
            <v>1998618.2083762446</v>
          </cell>
          <cell r="AX256">
            <v>2338944.7294725808</v>
          </cell>
          <cell r="AY256">
            <v>27165437.635226078</v>
          </cell>
          <cell r="AZ256">
            <v>3459051.4190664138</v>
          </cell>
          <cell r="BA256">
            <v>1463929.4919374324</v>
          </cell>
          <cell r="BB256">
            <v>967255.61720189743</v>
          </cell>
          <cell r="BC256">
            <v>352302.23464273021</v>
          </cell>
          <cell r="BD256">
            <v>11975.713546394612</v>
          </cell>
          <cell r="BE256">
            <v>0</v>
          </cell>
          <cell r="BF256">
            <v>0</v>
          </cell>
          <cell r="BG256">
            <v>0</v>
          </cell>
          <cell r="BH256">
            <v>549769.98191071674</v>
          </cell>
        </row>
        <row r="258">
          <cell r="D258" t="str">
            <v>Electrical Purchase Contracts:</v>
          </cell>
        </row>
        <row r="259">
          <cell r="D259">
            <v>63.080100000000002</v>
          </cell>
          <cell r="F259" t="str">
            <v>Power Cable</v>
          </cell>
          <cell r="N259">
            <v>6726257.8321316335</v>
          </cell>
          <cell r="O259">
            <v>6726257.8321316335</v>
          </cell>
          <cell r="P259">
            <v>-9.3132257461547852E-10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cell r="BH259">
            <v>0</v>
          </cell>
        </row>
        <row r="260">
          <cell r="G260" t="str">
            <v>Delivery</v>
          </cell>
          <cell r="I260">
            <v>30</v>
          </cell>
          <cell r="J260">
            <v>0.95</v>
          </cell>
          <cell r="K260">
            <v>39814</v>
          </cell>
          <cell r="L260">
            <v>39844</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6389944.9405250512</v>
          </cell>
          <cell r="AZ260">
            <v>0</v>
          </cell>
          <cell r="BA260">
            <v>0</v>
          </cell>
          <cell r="BB260">
            <v>0</v>
          </cell>
          <cell r="BC260">
            <v>0</v>
          </cell>
          <cell r="BD260">
            <v>0</v>
          </cell>
          <cell r="BE260">
            <v>0</v>
          </cell>
          <cell r="BF260">
            <v>0</v>
          </cell>
          <cell r="BG260">
            <v>0</v>
          </cell>
          <cell r="BH260">
            <v>0</v>
          </cell>
        </row>
        <row r="261">
          <cell r="G261" t="str">
            <v>Retainage</v>
          </cell>
          <cell r="I261">
            <v>30</v>
          </cell>
          <cell r="J261">
            <v>0.05</v>
          </cell>
          <cell r="K261">
            <v>40513</v>
          </cell>
          <cell r="L261">
            <v>40543</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cell r="BH261">
            <v>0</v>
          </cell>
        </row>
        <row r="262">
          <cell r="G262" t="str">
            <v>Taxes</v>
          </cell>
          <cell r="N262">
            <v>348560.41914241225</v>
          </cell>
          <cell r="O262">
            <v>348560.41914241225</v>
          </cell>
          <cell r="P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331132.39818529162</v>
          </cell>
          <cell r="AZ262">
            <v>0</v>
          </cell>
          <cell r="BA262">
            <v>0</v>
          </cell>
          <cell r="BB262">
            <v>0</v>
          </cell>
          <cell r="BC262">
            <v>0</v>
          </cell>
          <cell r="BD262">
            <v>0</v>
          </cell>
          <cell r="BE262">
            <v>0</v>
          </cell>
          <cell r="BF262">
            <v>0</v>
          </cell>
          <cell r="BG262">
            <v>0</v>
          </cell>
          <cell r="BH262">
            <v>0</v>
          </cell>
        </row>
        <row r="263">
          <cell r="D263">
            <v>63.080300000000001</v>
          </cell>
          <cell r="F263" t="str">
            <v>Control/Instrument Cable</v>
          </cell>
          <cell r="G263" t="str">
            <v>Engineering</v>
          </cell>
          <cell r="I263">
            <v>30</v>
          </cell>
          <cell r="J263">
            <v>0.1</v>
          </cell>
          <cell r="K263">
            <v>39689</v>
          </cell>
          <cell r="L263">
            <v>39719</v>
          </cell>
          <cell r="N263">
            <v>1522585.9969234162</v>
          </cell>
          <cell r="O263">
            <v>1522585.9969234162</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152258.59969234161</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row>
        <row r="264">
          <cell r="G264" t="str">
            <v>Delivery</v>
          </cell>
          <cell r="I264">
            <v>30</v>
          </cell>
          <cell r="J264">
            <v>0.8</v>
          </cell>
          <cell r="K264">
            <v>39814</v>
          </cell>
          <cell r="L264">
            <v>39844</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1218068.7975387329</v>
          </cell>
          <cell r="AZ264">
            <v>0</v>
          </cell>
          <cell r="BA264">
            <v>0</v>
          </cell>
          <cell r="BB264">
            <v>0</v>
          </cell>
          <cell r="BC264">
            <v>0</v>
          </cell>
          <cell r="BD264">
            <v>0</v>
          </cell>
          <cell r="BE264">
            <v>0</v>
          </cell>
          <cell r="BF264">
            <v>0</v>
          </cell>
          <cell r="BG264">
            <v>0</v>
          </cell>
          <cell r="BH264">
            <v>0</v>
          </cell>
        </row>
        <row r="265">
          <cell r="G265" t="str">
            <v>Retainage</v>
          </cell>
          <cell r="I265">
            <v>30</v>
          </cell>
          <cell r="J265">
            <v>0.1</v>
          </cell>
          <cell r="K265">
            <v>40513</v>
          </cell>
          <cell r="L265">
            <v>40543</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row>
        <row r="266">
          <cell r="G266" t="str">
            <v>Taxes</v>
          </cell>
          <cell r="N266">
            <v>78901.705303765324</v>
          </cell>
          <cell r="O266">
            <v>78901.705303765324</v>
          </cell>
          <cell r="P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7890.170530376532</v>
          </cell>
          <cell r="AU266">
            <v>0</v>
          </cell>
          <cell r="AV266">
            <v>0</v>
          </cell>
          <cell r="AW266">
            <v>0</v>
          </cell>
          <cell r="AX266">
            <v>0</v>
          </cell>
          <cell r="AY266">
            <v>63121.364243012256</v>
          </cell>
          <cell r="AZ266">
            <v>0</v>
          </cell>
          <cell r="BA266">
            <v>0</v>
          </cell>
          <cell r="BB266">
            <v>0</v>
          </cell>
          <cell r="BC266">
            <v>0</v>
          </cell>
          <cell r="BD266">
            <v>0</v>
          </cell>
          <cell r="BE266">
            <v>0</v>
          </cell>
          <cell r="BF266">
            <v>0</v>
          </cell>
          <cell r="BG266">
            <v>0</v>
          </cell>
          <cell r="BH266">
            <v>0</v>
          </cell>
        </row>
        <row r="267">
          <cell r="D267">
            <v>63.100200000000001</v>
          </cell>
          <cell r="F267" t="str">
            <v>Diesel Generators</v>
          </cell>
          <cell r="G267" t="str">
            <v>Engineering</v>
          </cell>
          <cell r="I267">
            <v>30</v>
          </cell>
          <cell r="J267">
            <v>0.1</v>
          </cell>
          <cell r="K267">
            <v>39503</v>
          </cell>
          <cell r="L267">
            <v>39533</v>
          </cell>
          <cell r="N267">
            <v>551857.56501818297</v>
          </cell>
          <cell r="O267">
            <v>551857.56501818297</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55185.756501818301</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row>
        <row r="268">
          <cell r="G268" t="str">
            <v>Delivery</v>
          </cell>
          <cell r="I268">
            <v>30</v>
          </cell>
          <cell r="J268">
            <v>0.8</v>
          </cell>
          <cell r="K268">
            <v>39753</v>
          </cell>
          <cell r="L268">
            <v>39783</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441486.05201454641</v>
          </cell>
          <cell r="AW268">
            <v>0</v>
          </cell>
          <cell r="AX268">
            <v>0</v>
          </cell>
          <cell r="AY268">
            <v>0</v>
          </cell>
          <cell r="AZ268">
            <v>0</v>
          </cell>
          <cell r="BA268">
            <v>0</v>
          </cell>
          <cell r="BB268">
            <v>0</v>
          </cell>
          <cell r="BC268">
            <v>0</v>
          </cell>
          <cell r="BD268">
            <v>0</v>
          </cell>
          <cell r="BE268">
            <v>0</v>
          </cell>
          <cell r="BF268">
            <v>0</v>
          </cell>
          <cell r="BG268">
            <v>0</v>
          </cell>
          <cell r="BH268">
            <v>0</v>
          </cell>
        </row>
        <row r="269">
          <cell r="G269" t="str">
            <v>Retainage</v>
          </cell>
          <cell r="I269">
            <v>30</v>
          </cell>
          <cell r="J269">
            <v>0.1</v>
          </cell>
          <cell r="K269">
            <v>40513</v>
          </cell>
          <cell r="L269">
            <v>40543</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row>
        <row r="270">
          <cell r="G270" t="str">
            <v>Taxes</v>
          </cell>
          <cell r="N270">
            <v>28597.729818021115</v>
          </cell>
          <cell r="O270">
            <v>28597.729818021115</v>
          </cell>
          <cell r="P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2859.7729818021116</v>
          </cell>
          <cell r="AO270">
            <v>0</v>
          </cell>
          <cell r="AP270">
            <v>0</v>
          </cell>
          <cell r="AQ270">
            <v>0</v>
          </cell>
          <cell r="AR270">
            <v>0</v>
          </cell>
          <cell r="AS270">
            <v>0</v>
          </cell>
          <cell r="AT270">
            <v>0</v>
          </cell>
          <cell r="AU270">
            <v>0</v>
          </cell>
          <cell r="AV270">
            <v>22878.183854416893</v>
          </cell>
          <cell r="AW270">
            <v>0</v>
          </cell>
          <cell r="AX270">
            <v>0</v>
          </cell>
          <cell r="AY270">
            <v>0</v>
          </cell>
          <cell r="AZ270">
            <v>0</v>
          </cell>
          <cell r="BA270">
            <v>0</v>
          </cell>
          <cell r="BB270">
            <v>0</v>
          </cell>
          <cell r="BC270">
            <v>0</v>
          </cell>
          <cell r="BD270">
            <v>0</v>
          </cell>
          <cell r="BE270">
            <v>0</v>
          </cell>
          <cell r="BF270">
            <v>0</v>
          </cell>
          <cell r="BG270">
            <v>0</v>
          </cell>
          <cell r="BH270">
            <v>0</v>
          </cell>
        </row>
        <row r="271">
          <cell r="D271">
            <v>63.120100000000001</v>
          </cell>
          <cell r="F271" t="str">
            <v>Isolated Phase Bus Duct</v>
          </cell>
          <cell r="G271" t="str">
            <v>Engineering</v>
          </cell>
          <cell r="I271">
            <v>30</v>
          </cell>
          <cell r="J271">
            <v>0.1</v>
          </cell>
          <cell r="K271">
            <v>39293</v>
          </cell>
          <cell r="L271">
            <v>39323</v>
          </cell>
          <cell r="N271">
            <v>1193921.9918969283</v>
          </cell>
          <cell r="O271">
            <v>1193921.9918969283</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119392.19918969284</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row>
        <row r="272">
          <cell r="G272" t="str">
            <v>Delivery</v>
          </cell>
          <cell r="I272">
            <v>30</v>
          </cell>
          <cell r="J272">
            <v>0.8</v>
          </cell>
          <cell r="K272">
            <v>39783</v>
          </cell>
          <cell r="L272">
            <v>39813</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955137.5935175427</v>
          </cell>
          <cell r="AX272">
            <v>0</v>
          </cell>
          <cell r="AY272">
            <v>0</v>
          </cell>
          <cell r="AZ272">
            <v>0</v>
          </cell>
          <cell r="BA272">
            <v>0</v>
          </cell>
          <cell r="BB272">
            <v>0</v>
          </cell>
          <cell r="BC272">
            <v>0</v>
          </cell>
          <cell r="BD272">
            <v>0</v>
          </cell>
          <cell r="BE272">
            <v>0</v>
          </cell>
          <cell r="BF272">
            <v>0</v>
          </cell>
          <cell r="BG272">
            <v>0</v>
          </cell>
          <cell r="BH272">
            <v>0</v>
          </cell>
        </row>
        <row r="273">
          <cell r="G273" t="str">
            <v>Retainage</v>
          </cell>
          <cell r="I273">
            <v>30</v>
          </cell>
          <cell r="J273">
            <v>0.1</v>
          </cell>
          <cell r="K273">
            <v>40513</v>
          </cell>
          <cell r="L273">
            <v>40543</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row>
        <row r="274">
          <cell r="G274" t="str">
            <v>Taxes</v>
          </cell>
          <cell r="N274">
            <v>61870.056174616308</v>
          </cell>
          <cell r="O274">
            <v>61870.056174616308</v>
          </cell>
          <cell r="P274">
            <v>7.2759576141834259E-12</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6187.0056174616311</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49496.044939693049</v>
          </cell>
          <cell r="AX274">
            <v>0</v>
          </cell>
          <cell r="AY274">
            <v>0</v>
          </cell>
          <cell r="AZ274">
            <v>0</v>
          </cell>
          <cell r="BA274">
            <v>0</v>
          </cell>
          <cell r="BB274">
            <v>0</v>
          </cell>
          <cell r="BC274">
            <v>0</v>
          </cell>
          <cell r="BD274">
            <v>0</v>
          </cell>
          <cell r="BE274">
            <v>0</v>
          </cell>
          <cell r="BF274">
            <v>0</v>
          </cell>
          <cell r="BG274">
            <v>0</v>
          </cell>
          <cell r="BH274">
            <v>0</v>
          </cell>
        </row>
        <row r="275">
          <cell r="D275">
            <v>63.1203</v>
          </cell>
          <cell r="F275" t="str">
            <v>Generator Breaker</v>
          </cell>
          <cell r="G275" t="str">
            <v>Engineering</v>
          </cell>
          <cell r="I275">
            <v>30</v>
          </cell>
          <cell r="J275">
            <v>0.1</v>
          </cell>
          <cell r="K275">
            <v>39388</v>
          </cell>
          <cell r="L275">
            <v>39418</v>
          </cell>
          <cell r="N275">
            <v>2454446.5868572844</v>
          </cell>
          <cell r="O275">
            <v>2454446.5868572844</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245444.65868572844</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row>
        <row r="276">
          <cell r="G276" t="str">
            <v>Delivery</v>
          </cell>
          <cell r="I276">
            <v>30</v>
          </cell>
          <cell r="J276">
            <v>0.8</v>
          </cell>
          <cell r="K276">
            <v>39753</v>
          </cell>
          <cell r="L276">
            <v>39783</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1963557.2694858275</v>
          </cell>
          <cell r="AW276">
            <v>0</v>
          </cell>
          <cell r="AX276">
            <v>0</v>
          </cell>
          <cell r="AY276">
            <v>0</v>
          </cell>
          <cell r="AZ276">
            <v>0</v>
          </cell>
          <cell r="BA276">
            <v>0</v>
          </cell>
          <cell r="BB276">
            <v>0</v>
          </cell>
          <cell r="BC276">
            <v>0</v>
          </cell>
          <cell r="BD276">
            <v>0</v>
          </cell>
          <cell r="BE276">
            <v>0</v>
          </cell>
          <cell r="BF276">
            <v>0</v>
          </cell>
          <cell r="BG276">
            <v>0</v>
          </cell>
          <cell r="BH276">
            <v>0</v>
          </cell>
        </row>
        <row r="277">
          <cell r="G277" t="str">
            <v>Retainage</v>
          </cell>
          <cell r="I277">
            <v>30</v>
          </cell>
          <cell r="J277">
            <v>0.1</v>
          </cell>
          <cell r="K277">
            <v>40513</v>
          </cell>
          <cell r="L277">
            <v>40543</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row>
        <row r="278">
          <cell r="G278" t="str">
            <v>Taxes</v>
          </cell>
          <cell r="N278">
            <v>127191.51605975718</v>
          </cell>
          <cell r="O278">
            <v>127191.51605975718</v>
          </cell>
          <cell r="P278">
            <v>2.9103830456733704E-11</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12719.15160597572</v>
          </cell>
          <cell r="AL278">
            <v>0</v>
          </cell>
          <cell r="AM278">
            <v>0</v>
          </cell>
          <cell r="AN278">
            <v>0</v>
          </cell>
          <cell r="AO278">
            <v>0</v>
          </cell>
          <cell r="AP278">
            <v>0</v>
          </cell>
          <cell r="AQ278">
            <v>0</v>
          </cell>
          <cell r="AR278">
            <v>0</v>
          </cell>
          <cell r="AS278">
            <v>0</v>
          </cell>
          <cell r="AT278">
            <v>0</v>
          </cell>
          <cell r="AU278">
            <v>0</v>
          </cell>
          <cell r="AV278">
            <v>101753.21284780576</v>
          </cell>
          <cell r="AW278">
            <v>0</v>
          </cell>
          <cell r="AX278">
            <v>0</v>
          </cell>
          <cell r="AY278">
            <v>0</v>
          </cell>
          <cell r="AZ278">
            <v>0</v>
          </cell>
          <cell r="BA278">
            <v>0</v>
          </cell>
          <cell r="BB278">
            <v>0</v>
          </cell>
          <cell r="BC278">
            <v>0</v>
          </cell>
          <cell r="BD278">
            <v>0</v>
          </cell>
          <cell r="BE278">
            <v>0</v>
          </cell>
          <cell r="BF278">
            <v>0</v>
          </cell>
          <cell r="BG278">
            <v>0</v>
          </cell>
          <cell r="BH278">
            <v>0</v>
          </cell>
        </row>
        <row r="279">
          <cell r="D279">
            <v>63.120600000000003</v>
          </cell>
          <cell r="F279" t="str">
            <v>Cable Bus</v>
          </cell>
          <cell r="G279" t="str">
            <v>Engineering</v>
          </cell>
          <cell r="I279">
            <v>30</v>
          </cell>
          <cell r="J279">
            <v>0.1</v>
          </cell>
          <cell r="K279">
            <v>39553</v>
          </cell>
          <cell r="L279">
            <v>39583</v>
          </cell>
          <cell r="N279">
            <v>722980.31982108508</v>
          </cell>
          <cell r="O279">
            <v>722980.31982108508</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72298.031982108514</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row>
        <row r="280">
          <cell r="G280" t="str">
            <v>Delivery</v>
          </cell>
          <cell r="I280">
            <v>30</v>
          </cell>
          <cell r="J280">
            <v>0.8</v>
          </cell>
          <cell r="K280">
            <v>39783</v>
          </cell>
          <cell r="L280">
            <v>39813</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578384.25585686811</v>
          </cell>
          <cell r="AX280">
            <v>0</v>
          </cell>
          <cell r="AY280">
            <v>0</v>
          </cell>
          <cell r="AZ280">
            <v>0</v>
          </cell>
          <cell r="BA280">
            <v>0</v>
          </cell>
          <cell r="BB280">
            <v>0</v>
          </cell>
          <cell r="BC280">
            <v>0</v>
          </cell>
          <cell r="BD280">
            <v>0</v>
          </cell>
          <cell r="BE280">
            <v>0</v>
          </cell>
          <cell r="BF280">
            <v>0</v>
          </cell>
          <cell r="BG280">
            <v>0</v>
          </cell>
          <cell r="BH280">
            <v>0</v>
          </cell>
        </row>
        <row r="281">
          <cell r="G281" t="str">
            <v>Retainage</v>
          </cell>
          <cell r="I281">
            <v>30</v>
          </cell>
          <cell r="J281">
            <v>0.1</v>
          </cell>
          <cell r="K281">
            <v>40513</v>
          </cell>
          <cell r="L281">
            <v>40543</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0</v>
          </cell>
        </row>
        <row r="282">
          <cell r="G282" t="str">
            <v>Taxes</v>
          </cell>
          <cell r="N282">
            <v>37465.456959548348</v>
          </cell>
          <cell r="O282">
            <v>37465.456959548348</v>
          </cell>
          <cell r="P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3746.5456959548351</v>
          </cell>
          <cell r="AQ282">
            <v>0</v>
          </cell>
          <cell r="AR282">
            <v>0</v>
          </cell>
          <cell r="AS282">
            <v>0</v>
          </cell>
          <cell r="AT282">
            <v>0</v>
          </cell>
          <cell r="AU282">
            <v>0</v>
          </cell>
          <cell r="AV282">
            <v>0</v>
          </cell>
          <cell r="AW282">
            <v>29972.365567638681</v>
          </cell>
          <cell r="AX282">
            <v>0</v>
          </cell>
          <cell r="AY282">
            <v>0</v>
          </cell>
          <cell r="AZ282">
            <v>0</v>
          </cell>
          <cell r="BA282">
            <v>0</v>
          </cell>
          <cell r="BB282">
            <v>0</v>
          </cell>
          <cell r="BC282">
            <v>0</v>
          </cell>
          <cell r="BD282">
            <v>0</v>
          </cell>
          <cell r="BE282">
            <v>0</v>
          </cell>
          <cell r="BF282">
            <v>0</v>
          </cell>
          <cell r="BG282">
            <v>0</v>
          </cell>
          <cell r="BH282">
            <v>0</v>
          </cell>
        </row>
        <row r="283">
          <cell r="D283">
            <v>63.200099999999999</v>
          </cell>
          <cell r="F283" t="str">
            <v>Protective Relay Panels</v>
          </cell>
          <cell r="G283" t="str">
            <v>Engineering</v>
          </cell>
          <cell r="I283">
            <v>30</v>
          </cell>
          <cell r="J283">
            <v>0.1</v>
          </cell>
          <cell r="K283">
            <v>39493</v>
          </cell>
          <cell r="L283">
            <v>39523</v>
          </cell>
          <cell r="N283">
            <v>233898.51822099162</v>
          </cell>
          <cell r="O283">
            <v>233898.51822099162</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23389.851822099165</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0</v>
          </cell>
        </row>
        <row r="284">
          <cell r="G284" t="str">
            <v>Delivery</v>
          </cell>
          <cell r="I284">
            <v>30</v>
          </cell>
          <cell r="J284">
            <v>0.8</v>
          </cell>
          <cell r="K284">
            <v>39814</v>
          </cell>
          <cell r="L284">
            <v>39844</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187118.81457679332</v>
          </cell>
          <cell r="AZ284">
            <v>0</v>
          </cell>
          <cell r="BA284">
            <v>0</v>
          </cell>
          <cell r="BB284">
            <v>0</v>
          </cell>
          <cell r="BC284">
            <v>0</v>
          </cell>
          <cell r="BD284">
            <v>0</v>
          </cell>
          <cell r="BE284">
            <v>0</v>
          </cell>
          <cell r="BF284">
            <v>0</v>
          </cell>
          <cell r="BG284">
            <v>0</v>
          </cell>
          <cell r="BH284">
            <v>0</v>
          </cell>
        </row>
        <row r="285">
          <cell r="G285" t="str">
            <v>Retainage</v>
          </cell>
          <cell r="I285">
            <v>30</v>
          </cell>
          <cell r="J285">
            <v>0.1</v>
          </cell>
          <cell r="K285">
            <v>40513</v>
          </cell>
          <cell r="L285">
            <v>40543</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row>
        <row r="286">
          <cell r="G286" t="str">
            <v>Taxes</v>
          </cell>
          <cell r="N286">
            <v>12120.82075689044</v>
          </cell>
          <cell r="O286">
            <v>12120.82075689044</v>
          </cell>
          <cell r="P286">
            <v>1.8189894035458565E-12</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1212.0820756890441</v>
          </cell>
          <cell r="AO286">
            <v>0</v>
          </cell>
          <cell r="AP286">
            <v>0</v>
          </cell>
          <cell r="AQ286">
            <v>0</v>
          </cell>
          <cell r="AR286">
            <v>0</v>
          </cell>
          <cell r="AS286">
            <v>0</v>
          </cell>
          <cell r="AT286">
            <v>0</v>
          </cell>
          <cell r="AU286">
            <v>0</v>
          </cell>
          <cell r="AV286">
            <v>0</v>
          </cell>
          <cell r="AW286">
            <v>0</v>
          </cell>
          <cell r="AX286">
            <v>0</v>
          </cell>
          <cell r="AY286">
            <v>9696.6566055123531</v>
          </cell>
          <cell r="AZ286">
            <v>0</v>
          </cell>
          <cell r="BA286">
            <v>0</v>
          </cell>
          <cell r="BB286">
            <v>0</v>
          </cell>
          <cell r="BC286">
            <v>0</v>
          </cell>
          <cell r="BD286">
            <v>0</v>
          </cell>
          <cell r="BE286">
            <v>0</v>
          </cell>
          <cell r="BF286">
            <v>0</v>
          </cell>
          <cell r="BG286">
            <v>0</v>
          </cell>
          <cell r="BH286">
            <v>0</v>
          </cell>
        </row>
        <row r="287">
          <cell r="D287">
            <v>63.280099999999997</v>
          </cell>
          <cell r="F287" t="str">
            <v>Batteries and Battery Chargers</v>
          </cell>
          <cell r="G287" t="str">
            <v>Engineering</v>
          </cell>
          <cell r="I287">
            <v>30</v>
          </cell>
          <cell r="J287">
            <v>0.1</v>
          </cell>
          <cell r="K287">
            <v>39293</v>
          </cell>
          <cell r="L287">
            <v>39323</v>
          </cell>
          <cell r="N287">
            <v>473786.13794465299</v>
          </cell>
          <cell r="O287">
            <v>473786.13794465299</v>
          </cell>
          <cell r="P287">
            <v>5.8207660913467407E-11</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47378.613794465302</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row>
        <row r="288">
          <cell r="G288" t="str">
            <v>Delivery</v>
          </cell>
          <cell r="I288">
            <v>30</v>
          </cell>
          <cell r="J288">
            <v>0.8</v>
          </cell>
          <cell r="K288">
            <v>39722</v>
          </cell>
          <cell r="L288">
            <v>39752</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379028.91035572242</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row>
        <row r="289">
          <cell r="G289" t="str">
            <v>Retainage</v>
          </cell>
          <cell r="I289">
            <v>30</v>
          </cell>
          <cell r="J289">
            <v>0.1</v>
          </cell>
          <cell r="K289">
            <v>40513</v>
          </cell>
          <cell r="L289">
            <v>40543</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row>
        <row r="290">
          <cell r="G290" t="str">
            <v>Taxes</v>
          </cell>
          <cell r="N290">
            <v>24552.001863050369</v>
          </cell>
          <cell r="O290">
            <v>24552.001863050369</v>
          </cell>
          <cell r="P290">
            <v>-3.637978807091713E-12</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2455.2001863050368</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19641.601490440295</v>
          </cell>
          <cell r="AV290">
            <v>0</v>
          </cell>
          <cell r="AW290">
            <v>0</v>
          </cell>
          <cell r="AX290">
            <v>0</v>
          </cell>
          <cell r="AY290">
            <v>0</v>
          </cell>
          <cell r="AZ290">
            <v>0</v>
          </cell>
          <cell r="BA290">
            <v>0</v>
          </cell>
          <cell r="BB290">
            <v>0</v>
          </cell>
          <cell r="BC290">
            <v>0</v>
          </cell>
          <cell r="BD290">
            <v>0</v>
          </cell>
          <cell r="BE290">
            <v>0</v>
          </cell>
          <cell r="BF290">
            <v>0</v>
          </cell>
          <cell r="BG290">
            <v>0</v>
          </cell>
          <cell r="BH290">
            <v>0</v>
          </cell>
        </row>
        <row r="291">
          <cell r="D291">
            <v>63.280299999999997</v>
          </cell>
          <cell r="F291" t="str">
            <v>Continuous AC Power Equipment</v>
          </cell>
          <cell r="G291" t="str">
            <v>Engineering</v>
          </cell>
          <cell r="I291">
            <v>30</v>
          </cell>
          <cell r="J291">
            <v>0.1</v>
          </cell>
          <cell r="K291">
            <v>39293</v>
          </cell>
          <cell r="L291">
            <v>39323</v>
          </cell>
          <cell r="N291">
            <v>577983.37978536158</v>
          </cell>
          <cell r="O291">
            <v>577983.37978536158</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57798.337978536161</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0</v>
          </cell>
        </row>
        <row r="292">
          <cell r="G292" t="str">
            <v>Delivery</v>
          </cell>
          <cell r="I292">
            <v>30</v>
          </cell>
          <cell r="J292">
            <v>0.8</v>
          </cell>
          <cell r="K292">
            <v>39722</v>
          </cell>
          <cell r="L292">
            <v>39752</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462386.70382828929</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row>
        <row r="293">
          <cell r="G293" t="str">
            <v>Retainage</v>
          </cell>
          <cell r="I293">
            <v>30</v>
          </cell>
          <cell r="J293">
            <v>0.1</v>
          </cell>
          <cell r="K293">
            <v>40513</v>
          </cell>
          <cell r="L293">
            <v>40543</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0</v>
          </cell>
        </row>
        <row r="294">
          <cell r="G294" t="str">
            <v>Taxes</v>
          </cell>
          <cell r="N294">
            <v>29951.591827619231</v>
          </cell>
          <cell r="O294">
            <v>29951.591827619231</v>
          </cell>
          <cell r="P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2995.1591827619231</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23961.273462095385</v>
          </cell>
          <cell r="AV294">
            <v>0</v>
          </cell>
          <cell r="AW294">
            <v>0</v>
          </cell>
          <cell r="AX294">
            <v>0</v>
          </cell>
          <cell r="AY294">
            <v>0</v>
          </cell>
          <cell r="AZ294">
            <v>0</v>
          </cell>
          <cell r="BA294">
            <v>0</v>
          </cell>
          <cell r="BB294">
            <v>0</v>
          </cell>
          <cell r="BC294">
            <v>0</v>
          </cell>
          <cell r="BD294">
            <v>0</v>
          </cell>
          <cell r="BE294">
            <v>0</v>
          </cell>
          <cell r="BF294">
            <v>0</v>
          </cell>
          <cell r="BG294">
            <v>0</v>
          </cell>
          <cell r="BH294">
            <v>0</v>
          </cell>
        </row>
        <row r="295">
          <cell r="D295">
            <v>63.360100000000003</v>
          </cell>
          <cell r="F295" t="str">
            <v>Medium Voltage Switchgear</v>
          </cell>
          <cell r="G295" t="str">
            <v>Engineering</v>
          </cell>
          <cell r="I295">
            <v>30</v>
          </cell>
          <cell r="J295">
            <v>0.1</v>
          </cell>
          <cell r="K295">
            <v>39293</v>
          </cell>
          <cell r="L295">
            <v>39323</v>
          </cell>
          <cell r="N295">
            <v>4534087.6259643789</v>
          </cell>
          <cell r="O295">
            <v>4534087.6259643789</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453408.76259643794</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row>
        <row r="296">
          <cell r="G296" t="str">
            <v>Delivery</v>
          </cell>
          <cell r="I296">
            <v>30</v>
          </cell>
          <cell r="J296">
            <v>0.8</v>
          </cell>
          <cell r="K296">
            <v>39783</v>
          </cell>
          <cell r="L296">
            <v>39813</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3627270.1007715035</v>
          </cell>
          <cell r="AX296">
            <v>0</v>
          </cell>
          <cell r="AY296">
            <v>0</v>
          </cell>
          <cell r="AZ296">
            <v>0</v>
          </cell>
          <cell r="BA296">
            <v>0</v>
          </cell>
          <cell r="BB296">
            <v>0</v>
          </cell>
          <cell r="BC296">
            <v>0</v>
          </cell>
          <cell r="BD296">
            <v>0</v>
          </cell>
          <cell r="BE296">
            <v>0</v>
          </cell>
          <cell r="BF296">
            <v>0</v>
          </cell>
          <cell r="BG296">
            <v>0</v>
          </cell>
          <cell r="BH296">
            <v>0</v>
          </cell>
        </row>
        <row r="297">
          <cell r="G297" t="str">
            <v>Retainage</v>
          </cell>
          <cell r="I297">
            <v>30</v>
          </cell>
          <cell r="J297">
            <v>0.1</v>
          </cell>
          <cell r="K297">
            <v>40513</v>
          </cell>
          <cell r="L297">
            <v>40543</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row>
        <row r="298">
          <cell r="G298" t="str">
            <v>Taxes</v>
          </cell>
          <cell r="N298">
            <v>234960.28888231298</v>
          </cell>
          <cell r="O298">
            <v>234960.28888231298</v>
          </cell>
          <cell r="P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23496.0288882313</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187968.2311058504</v>
          </cell>
          <cell r="AX298">
            <v>0</v>
          </cell>
          <cell r="AY298">
            <v>0</v>
          </cell>
          <cell r="AZ298">
            <v>0</v>
          </cell>
          <cell r="BA298">
            <v>0</v>
          </cell>
          <cell r="BB298">
            <v>0</v>
          </cell>
          <cell r="BC298">
            <v>0</v>
          </cell>
          <cell r="BD298">
            <v>0</v>
          </cell>
          <cell r="BE298">
            <v>0</v>
          </cell>
          <cell r="BF298">
            <v>0</v>
          </cell>
          <cell r="BG298">
            <v>0</v>
          </cell>
          <cell r="BH298">
            <v>0</v>
          </cell>
        </row>
        <row r="299">
          <cell r="D299">
            <v>63.360300000000002</v>
          </cell>
          <cell r="F299" t="str">
            <v>Load Center Unit Substations (LCUS)</v>
          </cell>
          <cell r="G299" t="str">
            <v>Engineering</v>
          </cell>
          <cell r="I299">
            <v>30</v>
          </cell>
          <cell r="J299">
            <v>0.1</v>
          </cell>
          <cell r="K299">
            <v>39323</v>
          </cell>
          <cell r="L299">
            <v>39353</v>
          </cell>
          <cell r="N299">
            <v>3215266.7490689191</v>
          </cell>
          <cell r="O299">
            <v>3215266.7490689191</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321526.67490689195</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row>
        <row r="300">
          <cell r="G300" t="str">
            <v>Delivery</v>
          </cell>
          <cell r="I300">
            <v>30</v>
          </cell>
          <cell r="J300">
            <v>0.8</v>
          </cell>
          <cell r="K300">
            <v>39783</v>
          </cell>
          <cell r="L300">
            <v>39813</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2572213.3992551356</v>
          </cell>
          <cell r="AX300">
            <v>0</v>
          </cell>
          <cell r="AY300">
            <v>0</v>
          </cell>
          <cell r="AZ300">
            <v>0</v>
          </cell>
          <cell r="BA300">
            <v>0</v>
          </cell>
          <cell r="BB300">
            <v>0</v>
          </cell>
          <cell r="BC300">
            <v>0</v>
          </cell>
          <cell r="BD300">
            <v>0</v>
          </cell>
          <cell r="BE300">
            <v>0</v>
          </cell>
          <cell r="BF300">
            <v>0</v>
          </cell>
          <cell r="BG300">
            <v>0</v>
          </cell>
          <cell r="BH300">
            <v>0</v>
          </cell>
        </row>
        <row r="301">
          <cell r="G301" t="str">
            <v>Retainage</v>
          </cell>
          <cell r="I301">
            <v>30</v>
          </cell>
          <cell r="J301">
            <v>0.1</v>
          </cell>
          <cell r="K301">
            <v>40513</v>
          </cell>
          <cell r="L301">
            <v>40543</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row>
        <row r="302">
          <cell r="G302" t="str">
            <v>Taxes</v>
          </cell>
          <cell r="N302">
            <v>166617.86593377666</v>
          </cell>
          <cell r="O302">
            <v>166617.86593377666</v>
          </cell>
          <cell r="P302">
            <v>2.9103830456733704E-11</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16661.786593377667</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133294.29274702133</v>
          </cell>
          <cell r="AX302">
            <v>0</v>
          </cell>
          <cell r="AY302">
            <v>0</v>
          </cell>
          <cell r="AZ302">
            <v>0</v>
          </cell>
          <cell r="BA302">
            <v>0</v>
          </cell>
          <cell r="BB302">
            <v>0</v>
          </cell>
          <cell r="BC302">
            <v>0</v>
          </cell>
          <cell r="BD302">
            <v>0</v>
          </cell>
          <cell r="BE302">
            <v>0</v>
          </cell>
          <cell r="BF302">
            <v>0</v>
          </cell>
          <cell r="BG302">
            <v>0</v>
          </cell>
          <cell r="BH302">
            <v>0</v>
          </cell>
        </row>
        <row r="303">
          <cell r="D303">
            <v>63.360399999999998</v>
          </cell>
          <cell r="F303" t="str">
            <v>Motor Control Centers (MCC)</v>
          </cell>
          <cell r="G303" t="str">
            <v>Engineering</v>
          </cell>
          <cell r="I303">
            <v>30</v>
          </cell>
          <cell r="J303">
            <v>0.1</v>
          </cell>
          <cell r="K303">
            <v>39354</v>
          </cell>
          <cell r="L303">
            <v>39384</v>
          </cell>
          <cell r="N303">
            <v>1240511.2501698462</v>
          </cell>
          <cell r="O303">
            <v>1240511.2501698462</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124051.12501698463</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row>
        <row r="304">
          <cell r="G304" t="str">
            <v>Delivery</v>
          </cell>
          <cell r="I304">
            <v>30</v>
          </cell>
          <cell r="J304">
            <v>0.8</v>
          </cell>
          <cell r="K304">
            <v>39783</v>
          </cell>
          <cell r="L304">
            <v>39813</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992409.00013587705</v>
          </cell>
          <cell r="AX304">
            <v>0</v>
          </cell>
          <cell r="AY304">
            <v>0</v>
          </cell>
          <cell r="AZ304">
            <v>0</v>
          </cell>
          <cell r="BA304">
            <v>0</v>
          </cell>
          <cell r="BB304">
            <v>0</v>
          </cell>
          <cell r="BC304">
            <v>0</v>
          </cell>
          <cell r="BD304">
            <v>0</v>
          </cell>
          <cell r="BE304">
            <v>0</v>
          </cell>
          <cell r="BF304">
            <v>0</v>
          </cell>
          <cell r="BG304">
            <v>0</v>
          </cell>
          <cell r="BH304">
            <v>0</v>
          </cell>
        </row>
        <row r="305">
          <cell r="G305" t="str">
            <v>Retainage</v>
          </cell>
          <cell r="I305">
            <v>30</v>
          </cell>
          <cell r="J305">
            <v>0.1</v>
          </cell>
          <cell r="K305">
            <v>40513</v>
          </cell>
          <cell r="L305">
            <v>40543</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row>
        <row r="306">
          <cell r="G306" t="str">
            <v>Taxes</v>
          </cell>
          <cell r="N306">
            <v>64284.351284382567</v>
          </cell>
          <cell r="O306">
            <v>64284.351284382567</v>
          </cell>
          <cell r="P306">
            <v>7.2759576141834259E-12</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6428.4351284382574</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51427.481027506059</v>
          </cell>
          <cell r="AX306">
            <v>0</v>
          </cell>
          <cell r="AY306">
            <v>0</v>
          </cell>
          <cell r="AZ306">
            <v>0</v>
          </cell>
          <cell r="BA306">
            <v>0</v>
          </cell>
          <cell r="BB306">
            <v>0</v>
          </cell>
          <cell r="BC306">
            <v>0</v>
          </cell>
          <cell r="BD306">
            <v>0</v>
          </cell>
          <cell r="BE306">
            <v>0</v>
          </cell>
          <cell r="BF306">
            <v>0</v>
          </cell>
          <cell r="BG306">
            <v>0</v>
          </cell>
          <cell r="BH306">
            <v>0</v>
          </cell>
        </row>
        <row r="307">
          <cell r="D307">
            <v>63.380099999999999</v>
          </cell>
          <cell r="F307" t="str">
            <v>Power Transformer - Generator Step-Up</v>
          </cell>
          <cell r="G307" t="str">
            <v>Dwgs Received</v>
          </cell>
          <cell r="I307">
            <v>30</v>
          </cell>
          <cell r="J307">
            <v>0.1</v>
          </cell>
          <cell r="K307">
            <v>39234</v>
          </cell>
          <cell r="L307">
            <v>39264</v>
          </cell>
          <cell r="N307">
            <v>4789045.5</v>
          </cell>
          <cell r="O307">
            <v>4789045.5</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478904.55000000005</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row>
        <row r="308">
          <cell r="G308" t="str">
            <v>Material</v>
          </cell>
          <cell r="I308">
            <v>30</v>
          </cell>
          <cell r="J308">
            <v>0.25</v>
          </cell>
          <cell r="K308">
            <v>39173</v>
          </cell>
          <cell r="L308">
            <v>39203</v>
          </cell>
          <cell r="R308">
            <v>0</v>
          </cell>
          <cell r="S308">
            <v>0</v>
          </cell>
          <cell r="T308">
            <v>0</v>
          </cell>
          <cell r="U308">
            <v>0</v>
          </cell>
          <cell r="V308">
            <v>0</v>
          </cell>
          <cell r="W308">
            <v>0</v>
          </cell>
          <cell r="X308">
            <v>0</v>
          </cell>
          <cell r="Y308">
            <v>0</v>
          </cell>
          <cell r="Z308">
            <v>0</v>
          </cell>
          <cell r="AA308">
            <v>0</v>
          </cell>
          <cell r="AB308">
            <v>0</v>
          </cell>
          <cell r="AC308">
            <v>0</v>
          </cell>
          <cell r="AD308">
            <v>1197261.375</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row>
        <row r="309">
          <cell r="G309" t="str">
            <v>Factory Test</v>
          </cell>
          <cell r="I309">
            <v>30</v>
          </cell>
          <cell r="J309">
            <v>0.3</v>
          </cell>
          <cell r="K309">
            <v>39632</v>
          </cell>
          <cell r="L309">
            <v>39662</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1436713.65</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row>
        <row r="310">
          <cell r="G310" t="str">
            <v>Delivery</v>
          </cell>
          <cell r="I310">
            <v>30</v>
          </cell>
          <cell r="J310">
            <v>0.3</v>
          </cell>
          <cell r="K310">
            <v>39692</v>
          </cell>
          <cell r="L310">
            <v>39722</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1436713.65</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row>
        <row r="311">
          <cell r="G311" t="str">
            <v>Retainage</v>
          </cell>
          <cell r="I311">
            <v>30</v>
          </cell>
          <cell r="J311">
            <v>0.05</v>
          </cell>
          <cell r="K311">
            <v>40513</v>
          </cell>
          <cell r="L311">
            <v>40543</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row>
        <row r="312">
          <cell r="G312" t="str">
            <v>Taxes</v>
          </cell>
          <cell r="N312">
            <v>287522.67862260004</v>
          </cell>
          <cell r="O312">
            <v>287522.67862260004</v>
          </cell>
          <cell r="P312">
            <v>-5.8207660913467407E-11</v>
          </cell>
          <cell r="S312">
            <v>0</v>
          </cell>
          <cell r="T312">
            <v>0</v>
          </cell>
          <cell r="U312">
            <v>0</v>
          </cell>
          <cell r="V312">
            <v>0</v>
          </cell>
          <cell r="W312">
            <v>0</v>
          </cell>
          <cell r="X312">
            <v>0</v>
          </cell>
          <cell r="Y312">
            <v>0</v>
          </cell>
          <cell r="Z312">
            <v>0</v>
          </cell>
          <cell r="AA312">
            <v>0</v>
          </cell>
          <cell r="AB312">
            <v>0</v>
          </cell>
          <cell r="AC312">
            <v>0</v>
          </cell>
          <cell r="AD312">
            <v>71880.66965565001</v>
          </cell>
          <cell r="AE312">
            <v>0</v>
          </cell>
          <cell r="AF312">
            <v>28752.267862260007</v>
          </cell>
          <cell r="AG312">
            <v>0</v>
          </cell>
          <cell r="AH312">
            <v>0</v>
          </cell>
          <cell r="AI312">
            <v>0</v>
          </cell>
          <cell r="AJ312">
            <v>0</v>
          </cell>
          <cell r="AK312">
            <v>0</v>
          </cell>
          <cell r="AL312">
            <v>0</v>
          </cell>
          <cell r="AM312">
            <v>0</v>
          </cell>
          <cell r="AN312">
            <v>0</v>
          </cell>
          <cell r="AO312">
            <v>0</v>
          </cell>
          <cell r="AP312">
            <v>0</v>
          </cell>
          <cell r="AQ312">
            <v>0</v>
          </cell>
          <cell r="AR312">
            <v>86256.803586780006</v>
          </cell>
          <cell r="AS312">
            <v>0</v>
          </cell>
          <cell r="AT312">
            <v>86256.803586780006</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row>
        <row r="313">
          <cell r="D313">
            <v>63.380200000000002</v>
          </cell>
          <cell r="F313" t="str">
            <v>Power Transformers - Auxiliary</v>
          </cell>
          <cell r="G313" t="str">
            <v>Dwgs Received</v>
          </cell>
          <cell r="I313">
            <v>30</v>
          </cell>
          <cell r="J313">
            <v>0.1</v>
          </cell>
          <cell r="K313">
            <v>39234</v>
          </cell>
          <cell r="L313">
            <v>39264</v>
          </cell>
          <cell r="N313">
            <v>4491039</v>
          </cell>
          <cell r="O313">
            <v>4491039</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449103.9</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cell r="BG313">
            <v>0</v>
          </cell>
          <cell r="BH313">
            <v>0</v>
          </cell>
        </row>
        <row r="314">
          <cell r="G314" t="str">
            <v>Material</v>
          </cell>
          <cell r="I314">
            <v>30</v>
          </cell>
          <cell r="J314">
            <v>0.25</v>
          </cell>
          <cell r="K314">
            <v>39173</v>
          </cell>
          <cell r="L314">
            <v>39203</v>
          </cell>
          <cell r="R314">
            <v>0</v>
          </cell>
          <cell r="S314">
            <v>0</v>
          </cell>
          <cell r="T314">
            <v>0</v>
          </cell>
          <cell r="U314">
            <v>0</v>
          </cell>
          <cell r="V314">
            <v>0</v>
          </cell>
          <cell r="W314">
            <v>0</v>
          </cell>
          <cell r="X314">
            <v>0</v>
          </cell>
          <cell r="Y314">
            <v>0</v>
          </cell>
          <cell r="Z314">
            <v>0</v>
          </cell>
          <cell r="AA314">
            <v>0</v>
          </cell>
          <cell r="AB314">
            <v>0</v>
          </cell>
          <cell r="AC314">
            <v>0</v>
          </cell>
          <cell r="AD314">
            <v>1122759.75</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row>
        <row r="315">
          <cell r="G315" t="str">
            <v>Factory Test</v>
          </cell>
          <cell r="I315">
            <v>30</v>
          </cell>
          <cell r="J315">
            <v>0.3</v>
          </cell>
          <cell r="K315">
            <v>39632</v>
          </cell>
          <cell r="L315">
            <v>39662</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1347311.7</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row>
        <row r="316">
          <cell r="G316" t="str">
            <v>Delivery</v>
          </cell>
          <cell r="I316">
            <v>30</v>
          </cell>
          <cell r="J316">
            <v>0.3</v>
          </cell>
          <cell r="K316">
            <v>39692</v>
          </cell>
          <cell r="L316">
            <v>39722</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1347311.7</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row>
        <row r="317">
          <cell r="G317" t="str">
            <v>Retainage</v>
          </cell>
          <cell r="I317">
            <v>30</v>
          </cell>
          <cell r="J317">
            <v>0.05</v>
          </cell>
          <cell r="K317">
            <v>40513</v>
          </cell>
          <cell r="L317">
            <v>40543</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D317">
            <v>0</v>
          </cell>
          <cell r="BE317">
            <v>0</v>
          </cell>
          <cell r="BF317">
            <v>0</v>
          </cell>
          <cell r="BG317">
            <v>0</v>
          </cell>
          <cell r="BH317">
            <v>0</v>
          </cell>
        </row>
        <row r="318">
          <cell r="G318" t="str">
            <v>Taxes</v>
          </cell>
          <cell r="N318">
            <v>266875.1560668</v>
          </cell>
          <cell r="O318">
            <v>266875.1560668</v>
          </cell>
          <cell r="P318">
            <v>-5.8207660913467407E-11</v>
          </cell>
          <cell r="S318">
            <v>0</v>
          </cell>
          <cell r="T318">
            <v>0</v>
          </cell>
          <cell r="U318">
            <v>0</v>
          </cell>
          <cell r="V318">
            <v>0</v>
          </cell>
          <cell r="W318">
            <v>0</v>
          </cell>
          <cell r="X318">
            <v>0</v>
          </cell>
          <cell r="Y318">
            <v>0</v>
          </cell>
          <cell r="Z318">
            <v>0</v>
          </cell>
          <cell r="AA318">
            <v>0</v>
          </cell>
          <cell r="AB318">
            <v>0</v>
          </cell>
          <cell r="AC318">
            <v>0</v>
          </cell>
          <cell r="AD318">
            <v>66718.789016700001</v>
          </cell>
          <cell r="AE318">
            <v>0</v>
          </cell>
          <cell r="AF318">
            <v>26687.515606680001</v>
          </cell>
          <cell r="AG318">
            <v>0</v>
          </cell>
          <cell r="AH318">
            <v>0</v>
          </cell>
          <cell r="AI318">
            <v>0</v>
          </cell>
          <cell r="AJ318">
            <v>0</v>
          </cell>
          <cell r="AK318">
            <v>0</v>
          </cell>
          <cell r="AL318">
            <v>0</v>
          </cell>
          <cell r="AM318">
            <v>0</v>
          </cell>
          <cell r="AN318">
            <v>0</v>
          </cell>
          <cell r="AO318">
            <v>0</v>
          </cell>
          <cell r="AP318">
            <v>0</v>
          </cell>
          <cell r="AQ318">
            <v>0</v>
          </cell>
          <cell r="AR318">
            <v>80062.546820039992</v>
          </cell>
          <cell r="AS318">
            <v>0</v>
          </cell>
          <cell r="AT318">
            <v>80062.546820039992</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cell r="BH318">
            <v>0</v>
          </cell>
        </row>
        <row r="319">
          <cell r="E319" t="str">
            <v xml:space="preserve">Subtotal - Electrical Purchase Contracts: </v>
          </cell>
          <cell r="N319">
            <v>34497140.092498221</v>
          </cell>
          <cell r="O319">
            <v>34497140.092498221</v>
          </cell>
          <cell r="P319">
            <v>-9.1858964879065752E-10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2458620.5836723498</v>
          </cell>
          <cell r="AE319">
            <v>0</v>
          </cell>
          <cell r="AF319">
            <v>983448.23346894002</v>
          </cell>
          <cell r="AG319">
            <v>713111.30743389216</v>
          </cell>
          <cell r="AH319">
            <v>338188.46150026959</v>
          </cell>
          <cell r="AI319">
            <v>130479.56014542289</v>
          </cell>
          <cell r="AJ319">
            <v>0</v>
          </cell>
          <cell r="AK319">
            <v>258163.81029170417</v>
          </cell>
          <cell r="AL319">
            <v>0</v>
          </cell>
          <cell r="AM319">
            <v>0</v>
          </cell>
          <cell r="AN319">
            <v>82647.463381408626</v>
          </cell>
          <cell r="AO319">
            <v>0</v>
          </cell>
          <cell r="AP319">
            <v>76044.577678063346</v>
          </cell>
          <cell r="AQ319">
            <v>0</v>
          </cell>
          <cell r="AR319">
            <v>2950344.7004068196</v>
          </cell>
          <cell r="AS319">
            <v>0</v>
          </cell>
          <cell r="AT319">
            <v>3110493.4706295379</v>
          </cell>
          <cell r="AU319">
            <v>885018.48913654743</v>
          </cell>
          <cell r="AV319">
            <v>2529674.7182025965</v>
          </cell>
          <cell r="AW319">
            <v>9177572.7649246361</v>
          </cell>
          <cell r="AX319">
            <v>0</v>
          </cell>
          <cell r="AY319">
            <v>8199082.9716743929</v>
          </cell>
          <cell r="AZ319">
            <v>0</v>
          </cell>
          <cell r="BA319">
            <v>0</v>
          </cell>
          <cell r="BB319">
            <v>0</v>
          </cell>
          <cell r="BC319">
            <v>0</v>
          </cell>
          <cell r="BD319">
            <v>0</v>
          </cell>
          <cell r="BE319">
            <v>0</v>
          </cell>
          <cell r="BF319">
            <v>0</v>
          </cell>
          <cell r="BG319">
            <v>0</v>
          </cell>
          <cell r="BH319">
            <v>0</v>
          </cell>
        </row>
        <row r="321">
          <cell r="D321" t="str">
            <v>Control Purchase Contracts:</v>
          </cell>
        </row>
        <row r="322">
          <cell r="D322">
            <v>64.020200000000003</v>
          </cell>
          <cell r="F322" t="str">
            <v>Distributed Control System (DCS)</v>
          </cell>
          <cell r="G322" t="str">
            <v>Dwgs Received</v>
          </cell>
          <cell r="I322">
            <v>30</v>
          </cell>
          <cell r="J322">
            <v>0.15</v>
          </cell>
          <cell r="K322">
            <v>39247</v>
          </cell>
          <cell r="L322">
            <v>39277</v>
          </cell>
          <cell r="N322">
            <v>2842621.81</v>
          </cell>
          <cell r="O322">
            <v>2842621.81</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426393.27149999997</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row>
        <row r="323">
          <cell r="G323" t="str">
            <v>Delivery</v>
          </cell>
          <cell r="I323">
            <v>30</v>
          </cell>
          <cell r="J323">
            <v>0.8</v>
          </cell>
          <cell r="K323">
            <v>39873</v>
          </cell>
          <cell r="L323">
            <v>39903</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2274097.4480000003</v>
          </cell>
          <cell r="BA323">
            <v>0</v>
          </cell>
          <cell r="BB323">
            <v>0</v>
          </cell>
          <cell r="BC323">
            <v>0</v>
          </cell>
          <cell r="BD323">
            <v>0</v>
          </cell>
          <cell r="BE323">
            <v>0</v>
          </cell>
          <cell r="BF323">
            <v>0</v>
          </cell>
          <cell r="BG323">
            <v>0</v>
          </cell>
          <cell r="BH323">
            <v>0</v>
          </cell>
        </row>
        <row r="324">
          <cell r="G324" t="str">
            <v>Retainage</v>
          </cell>
          <cell r="I324">
            <v>30</v>
          </cell>
          <cell r="J324">
            <v>0.05</v>
          </cell>
          <cell r="K324">
            <v>40513</v>
          </cell>
          <cell r="L324">
            <v>40543</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row>
        <row r="325">
          <cell r="G325" t="str">
            <v>Taxes</v>
          </cell>
          <cell r="N325">
            <v>170664.1139049</v>
          </cell>
          <cell r="O325">
            <v>170664.1139049</v>
          </cell>
          <cell r="P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25599.617085735001</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136531.29112392</v>
          </cell>
          <cell r="BA325">
            <v>0</v>
          </cell>
          <cell r="BB325">
            <v>0</v>
          </cell>
          <cell r="BC325">
            <v>0</v>
          </cell>
          <cell r="BD325">
            <v>0</v>
          </cell>
          <cell r="BE325">
            <v>0</v>
          </cell>
          <cell r="BF325">
            <v>0</v>
          </cell>
          <cell r="BG325">
            <v>0</v>
          </cell>
          <cell r="BH325">
            <v>0</v>
          </cell>
        </row>
        <row r="326">
          <cell r="D326">
            <v>64.040400000000005</v>
          </cell>
          <cell r="F326" t="str">
            <v>Vibration Monitoring Equipment</v>
          </cell>
          <cell r="G326" t="str">
            <v>Engineering</v>
          </cell>
          <cell r="I326">
            <v>30</v>
          </cell>
          <cell r="J326">
            <v>0.1</v>
          </cell>
          <cell r="K326">
            <v>39591</v>
          </cell>
          <cell r="L326">
            <v>39621</v>
          </cell>
          <cell r="N326">
            <v>1090997.4427758846</v>
          </cell>
          <cell r="O326">
            <v>1090997.4427758846</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109099.74427758847</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row>
        <row r="327">
          <cell r="G327" t="str">
            <v>Delivery</v>
          </cell>
          <cell r="I327">
            <v>30</v>
          </cell>
          <cell r="J327">
            <v>0.8</v>
          </cell>
          <cell r="K327">
            <v>39904</v>
          </cell>
          <cell r="L327">
            <v>39934</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872797.95422070776</v>
          </cell>
          <cell r="BB327">
            <v>0</v>
          </cell>
          <cell r="BC327">
            <v>0</v>
          </cell>
          <cell r="BD327">
            <v>0</v>
          </cell>
          <cell r="BE327">
            <v>0</v>
          </cell>
          <cell r="BF327">
            <v>0</v>
          </cell>
          <cell r="BG327">
            <v>0</v>
          </cell>
          <cell r="BH327">
            <v>0</v>
          </cell>
        </row>
        <row r="328">
          <cell r="G328" t="str">
            <v>Retainage</v>
          </cell>
          <cell r="I328">
            <v>30</v>
          </cell>
          <cell r="J328">
            <v>0.1</v>
          </cell>
          <cell r="K328">
            <v>40513</v>
          </cell>
          <cell r="L328">
            <v>40543</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row>
        <row r="329">
          <cell r="G329" t="str">
            <v>Taxes</v>
          </cell>
          <cell r="N329">
            <v>51434.115205263806</v>
          </cell>
          <cell r="O329">
            <v>51434.115205263806</v>
          </cell>
          <cell r="P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5143.4115205263806</v>
          </cell>
          <cell r="AR329">
            <v>0</v>
          </cell>
          <cell r="AS329">
            <v>0</v>
          </cell>
          <cell r="AT329">
            <v>0</v>
          </cell>
          <cell r="AU329">
            <v>0</v>
          </cell>
          <cell r="AV329">
            <v>0</v>
          </cell>
          <cell r="AW329">
            <v>0</v>
          </cell>
          <cell r="AX329">
            <v>0</v>
          </cell>
          <cell r="AY329">
            <v>0</v>
          </cell>
          <cell r="AZ329">
            <v>0</v>
          </cell>
          <cell r="BA329">
            <v>41147.292164211045</v>
          </cell>
          <cell r="BB329">
            <v>0</v>
          </cell>
          <cell r="BC329">
            <v>0</v>
          </cell>
          <cell r="BD329">
            <v>0</v>
          </cell>
          <cell r="BE329">
            <v>0</v>
          </cell>
          <cell r="BF329">
            <v>0</v>
          </cell>
          <cell r="BG329">
            <v>0</v>
          </cell>
          <cell r="BH329">
            <v>0</v>
          </cell>
        </row>
        <row r="330">
          <cell r="D330">
            <v>64.060100000000006</v>
          </cell>
          <cell r="F330" t="str">
            <v>Flow Transmitters</v>
          </cell>
          <cell r="G330" t="str">
            <v>Engineering</v>
          </cell>
          <cell r="I330">
            <v>30</v>
          </cell>
          <cell r="J330">
            <v>0.1</v>
          </cell>
          <cell r="K330">
            <v>39720</v>
          </cell>
          <cell r="L330">
            <v>39750</v>
          </cell>
          <cell r="N330">
            <v>296190.08858507982</v>
          </cell>
          <cell r="O330">
            <v>296190.08858507982</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29619.008858507983</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row>
        <row r="331">
          <cell r="G331" t="str">
            <v>Delivery</v>
          </cell>
          <cell r="I331">
            <v>30</v>
          </cell>
          <cell r="J331">
            <v>0.8</v>
          </cell>
          <cell r="K331">
            <v>39873</v>
          </cell>
          <cell r="L331">
            <v>39903</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236952.07086806386</v>
          </cell>
          <cell r="BA331">
            <v>0</v>
          </cell>
          <cell r="BB331">
            <v>0</v>
          </cell>
          <cell r="BC331">
            <v>0</v>
          </cell>
          <cell r="BD331">
            <v>0</v>
          </cell>
          <cell r="BE331">
            <v>0</v>
          </cell>
          <cell r="BF331">
            <v>0</v>
          </cell>
          <cell r="BG331">
            <v>0</v>
          </cell>
          <cell r="BH331">
            <v>0</v>
          </cell>
        </row>
        <row r="332">
          <cell r="G332" t="str">
            <v>Retainage</v>
          </cell>
          <cell r="I332">
            <v>30</v>
          </cell>
          <cell r="J332">
            <v>0.1</v>
          </cell>
          <cell r="K332">
            <v>40513</v>
          </cell>
          <cell r="L332">
            <v>40543</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row>
        <row r="333">
          <cell r="G333" t="str">
            <v>Taxes</v>
          </cell>
          <cell r="N333">
            <v>14065.043680111481</v>
          </cell>
          <cell r="O333">
            <v>14065.043680111481</v>
          </cell>
          <cell r="P333">
            <v>1.8189894035458565E-12</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1406.5043680111482</v>
          </cell>
          <cell r="AV333">
            <v>0</v>
          </cell>
          <cell r="AW333">
            <v>0</v>
          </cell>
          <cell r="AX333">
            <v>0</v>
          </cell>
          <cell r="AY333">
            <v>0</v>
          </cell>
          <cell r="AZ333">
            <v>11252.034944089186</v>
          </cell>
          <cell r="BA333">
            <v>0</v>
          </cell>
          <cell r="BB333">
            <v>0</v>
          </cell>
          <cell r="BC333">
            <v>0</v>
          </cell>
          <cell r="BD333">
            <v>0</v>
          </cell>
          <cell r="BE333">
            <v>0</v>
          </cell>
          <cell r="BF333">
            <v>0</v>
          </cell>
          <cell r="BG333">
            <v>0</v>
          </cell>
          <cell r="BH333">
            <v>0</v>
          </cell>
        </row>
        <row r="334">
          <cell r="D334">
            <v>64.060199999999995</v>
          </cell>
          <cell r="F334" t="str">
            <v>Primary Flow Elements</v>
          </cell>
          <cell r="G334" t="str">
            <v>Engineering</v>
          </cell>
          <cell r="I334">
            <v>30</v>
          </cell>
          <cell r="J334">
            <v>0.1</v>
          </cell>
          <cell r="K334">
            <v>39451</v>
          </cell>
          <cell r="L334">
            <v>39481</v>
          </cell>
          <cell r="N334">
            <v>233135.1882832046</v>
          </cell>
          <cell r="O334">
            <v>233135.1882832046</v>
          </cell>
          <cell r="P334">
            <v>2.9103830456733704E-11</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23313.518828320462</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row>
        <row r="335">
          <cell r="G335" t="str">
            <v>Delivery</v>
          </cell>
          <cell r="I335">
            <v>30</v>
          </cell>
          <cell r="J335">
            <v>0.8</v>
          </cell>
          <cell r="K335">
            <v>39814</v>
          </cell>
          <cell r="L335">
            <v>39844</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186508.1506265637</v>
          </cell>
          <cell r="AZ335">
            <v>0</v>
          </cell>
          <cell r="BA335">
            <v>0</v>
          </cell>
          <cell r="BB335">
            <v>0</v>
          </cell>
          <cell r="BC335">
            <v>0</v>
          </cell>
          <cell r="BD335">
            <v>0</v>
          </cell>
          <cell r="BE335">
            <v>0</v>
          </cell>
          <cell r="BF335">
            <v>0</v>
          </cell>
          <cell r="BG335">
            <v>0</v>
          </cell>
          <cell r="BH335">
            <v>0</v>
          </cell>
        </row>
        <row r="336">
          <cell r="G336" t="str">
            <v>Retainage</v>
          </cell>
          <cell r="I336">
            <v>30</v>
          </cell>
          <cell r="J336">
            <v>0.1</v>
          </cell>
          <cell r="K336">
            <v>40513</v>
          </cell>
          <cell r="L336">
            <v>40543</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row>
        <row r="337">
          <cell r="G337" t="str">
            <v>Taxes</v>
          </cell>
          <cell r="N337">
            <v>11496.464148400206</v>
          </cell>
          <cell r="O337">
            <v>11496.464148400206</v>
          </cell>
          <cell r="P337">
            <v>1.8189894035458565E-12</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1149.6464148400207</v>
          </cell>
          <cell r="AN337">
            <v>0</v>
          </cell>
          <cell r="AO337">
            <v>0</v>
          </cell>
          <cell r="AP337">
            <v>0</v>
          </cell>
          <cell r="AQ337">
            <v>0</v>
          </cell>
          <cell r="AR337">
            <v>0</v>
          </cell>
          <cell r="AS337">
            <v>0</v>
          </cell>
          <cell r="AT337">
            <v>0</v>
          </cell>
          <cell r="AU337">
            <v>0</v>
          </cell>
          <cell r="AV337">
            <v>0</v>
          </cell>
          <cell r="AW337">
            <v>0</v>
          </cell>
          <cell r="AX337">
            <v>0</v>
          </cell>
          <cell r="AY337">
            <v>9197.1713187201658</v>
          </cell>
          <cell r="AZ337">
            <v>0</v>
          </cell>
          <cell r="BA337">
            <v>0</v>
          </cell>
          <cell r="BB337">
            <v>0</v>
          </cell>
          <cell r="BC337">
            <v>0</v>
          </cell>
          <cell r="BD337">
            <v>0</v>
          </cell>
          <cell r="BE337">
            <v>0</v>
          </cell>
          <cell r="BF337">
            <v>0</v>
          </cell>
          <cell r="BG337">
            <v>0</v>
          </cell>
          <cell r="BH337">
            <v>0</v>
          </cell>
        </row>
        <row r="338">
          <cell r="D338">
            <v>64.080100000000002</v>
          </cell>
          <cell r="F338" t="str">
            <v>Transmitters - Level</v>
          </cell>
          <cell r="G338" t="str">
            <v>Engineering</v>
          </cell>
          <cell r="I338">
            <v>30</v>
          </cell>
          <cell r="J338">
            <v>0.1</v>
          </cell>
          <cell r="K338">
            <v>39720</v>
          </cell>
          <cell r="L338">
            <v>39750</v>
          </cell>
          <cell r="N338">
            <v>137407.77305493393</v>
          </cell>
          <cell r="O338">
            <v>137407.77305493393</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13740.777305493393</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row>
        <row r="339">
          <cell r="G339" t="str">
            <v>Delivery</v>
          </cell>
          <cell r="I339">
            <v>30</v>
          </cell>
          <cell r="J339">
            <v>0.8</v>
          </cell>
          <cell r="K339">
            <v>39873</v>
          </cell>
          <cell r="L339">
            <v>39903</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109926.21844394715</v>
          </cell>
          <cell r="BA339">
            <v>0</v>
          </cell>
          <cell r="BB339">
            <v>0</v>
          </cell>
          <cell r="BC339">
            <v>0</v>
          </cell>
          <cell r="BD339">
            <v>0</v>
          </cell>
          <cell r="BE339">
            <v>0</v>
          </cell>
          <cell r="BF339">
            <v>0</v>
          </cell>
          <cell r="BG339">
            <v>0</v>
          </cell>
          <cell r="BH339">
            <v>0</v>
          </cell>
        </row>
        <row r="340">
          <cell r="G340" t="str">
            <v>Retainage</v>
          </cell>
          <cell r="I340">
            <v>30</v>
          </cell>
          <cell r="J340">
            <v>0.1</v>
          </cell>
          <cell r="K340">
            <v>40513</v>
          </cell>
          <cell r="L340">
            <v>40543</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row>
        <row r="341">
          <cell r="G341" t="str">
            <v>Taxes</v>
          </cell>
          <cell r="N341">
            <v>6477.9686480512019</v>
          </cell>
          <cell r="O341">
            <v>6477.9686480512019</v>
          </cell>
          <cell r="P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647.79686480512021</v>
          </cell>
          <cell r="AV341">
            <v>0</v>
          </cell>
          <cell r="AW341">
            <v>0</v>
          </cell>
          <cell r="AX341">
            <v>0</v>
          </cell>
          <cell r="AY341">
            <v>0</v>
          </cell>
          <cell r="AZ341">
            <v>5182.3749184409617</v>
          </cell>
          <cell r="BA341">
            <v>0</v>
          </cell>
          <cell r="BB341">
            <v>0</v>
          </cell>
          <cell r="BC341">
            <v>0</v>
          </cell>
          <cell r="BD341">
            <v>0</v>
          </cell>
          <cell r="BE341">
            <v>0</v>
          </cell>
          <cell r="BF341">
            <v>0</v>
          </cell>
          <cell r="BG341">
            <v>0</v>
          </cell>
          <cell r="BH341">
            <v>0</v>
          </cell>
        </row>
        <row r="342">
          <cell r="D342">
            <v>64.080500000000001</v>
          </cell>
          <cell r="F342" t="str">
            <v>Switches - Level</v>
          </cell>
          <cell r="G342" t="str">
            <v>Engineering</v>
          </cell>
          <cell r="I342">
            <v>30</v>
          </cell>
          <cell r="J342">
            <v>0.1</v>
          </cell>
          <cell r="K342">
            <v>39659</v>
          </cell>
          <cell r="L342">
            <v>39689</v>
          </cell>
          <cell r="N342">
            <v>119086.73664760942</v>
          </cell>
          <cell r="O342">
            <v>119086.73664760942</v>
          </cell>
          <cell r="P342">
            <v>2.9103830456733704E-11</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11908.673664760943</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row>
        <row r="343">
          <cell r="G343" t="str">
            <v>Delivery</v>
          </cell>
          <cell r="I343">
            <v>30</v>
          </cell>
          <cell r="J343">
            <v>0.8</v>
          </cell>
          <cell r="K343">
            <v>39873</v>
          </cell>
          <cell r="L343">
            <v>39903</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95269.389318087546</v>
          </cell>
          <cell r="BA343">
            <v>0</v>
          </cell>
          <cell r="BB343">
            <v>0</v>
          </cell>
          <cell r="BC343">
            <v>0</v>
          </cell>
          <cell r="BD343">
            <v>0</v>
          </cell>
          <cell r="BE343">
            <v>0</v>
          </cell>
          <cell r="BF343">
            <v>0</v>
          </cell>
          <cell r="BG343">
            <v>0</v>
          </cell>
          <cell r="BH343">
            <v>0</v>
          </cell>
        </row>
        <row r="344">
          <cell r="G344" t="str">
            <v>Retainage</v>
          </cell>
          <cell r="I344">
            <v>30</v>
          </cell>
          <cell r="J344">
            <v>0.1</v>
          </cell>
          <cell r="K344">
            <v>40513</v>
          </cell>
          <cell r="L344">
            <v>40543</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row>
        <row r="345">
          <cell r="G345" t="str">
            <v>Taxes</v>
          </cell>
          <cell r="N345">
            <v>5614.2394949777081</v>
          </cell>
          <cell r="O345">
            <v>5614.2394949777081</v>
          </cell>
          <cell r="P345">
            <v>9.0949470177292824E-13</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561.42394949777088</v>
          </cell>
          <cell r="AT345">
            <v>0</v>
          </cell>
          <cell r="AU345">
            <v>0</v>
          </cell>
          <cell r="AV345">
            <v>0</v>
          </cell>
          <cell r="AW345">
            <v>0</v>
          </cell>
          <cell r="AX345">
            <v>0</v>
          </cell>
          <cell r="AY345">
            <v>0</v>
          </cell>
          <cell r="AZ345">
            <v>4491.391595982167</v>
          </cell>
          <cell r="BA345">
            <v>0</v>
          </cell>
          <cell r="BB345">
            <v>0</v>
          </cell>
          <cell r="BC345">
            <v>0</v>
          </cell>
          <cell r="BD345">
            <v>0</v>
          </cell>
          <cell r="BE345">
            <v>0</v>
          </cell>
          <cell r="BF345">
            <v>0</v>
          </cell>
          <cell r="BG345">
            <v>0</v>
          </cell>
          <cell r="BH345">
            <v>0</v>
          </cell>
        </row>
        <row r="346">
          <cell r="D346">
            <v>64.100099999999998</v>
          </cell>
          <cell r="F346" t="str">
            <v>Transmitters - Pressure</v>
          </cell>
          <cell r="G346" t="str">
            <v>Engineering</v>
          </cell>
          <cell r="I346">
            <v>30</v>
          </cell>
          <cell r="J346">
            <v>0.1</v>
          </cell>
          <cell r="K346">
            <v>39659</v>
          </cell>
          <cell r="L346">
            <v>39689</v>
          </cell>
          <cell r="N346">
            <v>641434.75215077109</v>
          </cell>
          <cell r="O346">
            <v>641434.75215077109</v>
          </cell>
          <cell r="P346">
            <v>1.1641532182693481E-10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64143.475215077109</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row>
        <row r="347">
          <cell r="G347" t="str">
            <v>Delivery</v>
          </cell>
          <cell r="I347">
            <v>30</v>
          </cell>
          <cell r="J347">
            <v>0.8</v>
          </cell>
          <cell r="K347">
            <v>39873</v>
          </cell>
          <cell r="L347">
            <v>39903</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513147.80172061687</v>
          </cell>
          <cell r="BA347">
            <v>0</v>
          </cell>
          <cell r="BB347">
            <v>0</v>
          </cell>
          <cell r="BC347">
            <v>0</v>
          </cell>
          <cell r="BD347">
            <v>0</v>
          </cell>
          <cell r="BE347">
            <v>0</v>
          </cell>
          <cell r="BF347">
            <v>0</v>
          </cell>
          <cell r="BG347">
            <v>0</v>
          </cell>
          <cell r="BH347">
            <v>0</v>
          </cell>
        </row>
        <row r="348">
          <cell r="G348" t="str">
            <v>Retainage</v>
          </cell>
          <cell r="I348">
            <v>30</v>
          </cell>
          <cell r="J348">
            <v>0.1</v>
          </cell>
          <cell r="K348">
            <v>40513</v>
          </cell>
          <cell r="L348">
            <v>40543</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row>
        <row r="349">
          <cell r="G349" t="str">
            <v>Taxes</v>
          </cell>
          <cell r="N349">
            <v>30239.877423397236</v>
          </cell>
          <cell r="O349">
            <v>30239.877423397236</v>
          </cell>
          <cell r="P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3023.9877423397238</v>
          </cell>
          <cell r="AT349">
            <v>0</v>
          </cell>
          <cell r="AU349">
            <v>0</v>
          </cell>
          <cell r="AV349">
            <v>0</v>
          </cell>
          <cell r="AW349">
            <v>0</v>
          </cell>
          <cell r="AX349">
            <v>0</v>
          </cell>
          <cell r="AY349">
            <v>0</v>
          </cell>
          <cell r="AZ349">
            <v>24191.90193871779</v>
          </cell>
          <cell r="BA349">
            <v>0</v>
          </cell>
          <cell r="BB349">
            <v>0</v>
          </cell>
          <cell r="BC349">
            <v>0</v>
          </cell>
          <cell r="BD349">
            <v>0</v>
          </cell>
          <cell r="BE349">
            <v>0</v>
          </cell>
          <cell r="BF349">
            <v>0</v>
          </cell>
          <cell r="BG349">
            <v>0</v>
          </cell>
          <cell r="BH349">
            <v>0</v>
          </cell>
        </row>
        <row r="350">
          <cell r="D350">
            <v>64.100200000000001</v>
          </cell>
          <cell r="F350" t="str">
            <v>Indicators - Pressure</v>
          </cell>
          <cell r="G350" t="str">
            <v>Engineering</v>
          </cell>
          <cell r="I350">
            <v>30</v>
          </cell>
          <cell r="J350">
            <v>0.1</v>
          </cell>
          <cell r="K350">
            <v>39723</v>
          </cell>
          <cell r="L350">
            <v>39753</v>
          </cell>
          <cell r="N350">
            <v>43084.207241374541</v>
          </cell>
          <cell r="O350">
            <v>43084.207241374541</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4308.4207241374543</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row>
        <row r="351">
          <cell r="G351" t="str">
            <v>Delivery</v>
          </cell>
          <cell r="I351">
            <v>30</v>
          </cell>
          <cell r="J351">
            <v>0.8</v>
          </cell>
          <cell r="K351">
            <v>39904</v>
          </cell>
          <cell r="L351">
            <v>39934</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34467.365793099634</v>
          </cell>
          <cell r="BB351">
            <v>0</v>
          </cell>
          <cell r="BC351">
            <v>0</v>
          </cell>
          <cell r="BD351">
            <v>0</v>
          </cell>
          <cell r="BE351">
            <v>0</v>
          </cell>
          <cell r="BF351">
            <v>0</v>
          </cell>
          <cell r="BG351">
            <v>0</v>
          </cell>
          <cell r="BH351">
            <v>0</v>
          </cell>
        </row>
        <row r="352">
          <cell r="G352" t="str">
            <v>Retainage</v>
          </cell>
          <cell r="I352">
            <v>30</v>
          </cell>
          <cell r="J352">
            <v>0.1</v>
          </cell>
          <cell r="K352">
            <v>40513</v>
          </cell>
          <cell r="L352">
            <v>40543</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row>
        <row r="353">
          <cell r="G353" t="str">
            <v>Taxes</v>
          </cell>
          <cell r="N353">
            <v>2031.1670695964544</v>
          </cell>
          <cell r="O353">
            <v>2031.1670695964544</v>
          </cell>
          <cell r="P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203.11670695964546</v>
          </cell>
          <cell r="AV353">
            <v>0</v>
          </cell>
          <cell r="AW353">
            <v>0</v>
          </cell>
          <cell r="AX353">
            <v>0</v>
          </cell>
          <cell r="AY353">
            <v>0</v>
          </cell>
          <cell r="AZ353">
            <v>0</v>
          </cell>
          <cell r="BA353">
            <v>1624.9336556771636</v>
          </cell>
          <cell r="BB353">
            <v>0</v>
          </cell>
          <cell r="BC353">
            <v>0</v>
          </cell>
          <cell r="BD353">
            <v>0</v>
          </cell>
          <cell r="BE353">
            <v>0</v>
          </cell>
          <cell r="BF353">
            <v>0</v>
          </cell>
          <cell r="BG353">
            <v>0</v>
          </cell>
          <cell r="BH353">
            <v>0</v>
          </cell>
        </row>
        <row r="354">
          <cell r="D354">
            <v>64.100300000000004</v>
          </cell>
          <cell r="F354" t="str">
            <v>Switches - Pressure</v>
          </cell>
          <cell r="G354" t="str">
            <v>Engineering</v>
          </cell>
          <cell r="I354">
            <v>30</v>
          </cell>
          <cell r="J354">
            <v>0.1</v>
          </cell>
          <cell r="K354">
            <v>39751</v>
          </cell>
          <cell r="L354">
            <v>39781</v>
          </cell>
          <cell r="N354">
            <v>19237.088227690751</v>
          </cell>
          <cell r="O354">
            <v>19237.088227690751</v>
          </cell>
          <cell r="P354">
            <v>3.637978807091713E-12</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1923.7088227690751</v>
          </cell>
          <cell r="AW354">
            <v>0</v>
          </cell>
          <cell r="AX354">
            <v>0</v>
          </cell>
          <cell r="AY354">
            <v>0</v>
          </cell>
          <cell r="AZ354">
            <v>0</v>
          </cell>
          <cell r="BA354">
            <v>0</v>
          </cell>
          <cell r="BB354">
            <v>0</v>
          </cell>
          <cell r="BC354">
            <v>0</v>
          </cell>
          <cell r="BD354">
            <v>0</v>
          </cell>
          <cell r="BE354">
            <v>0</v>
          </cell>
          <cell r="BF354">
            <v>0</v>
          </cell>
          <cell r="BG354">
            <v>0</v>
          </cell>
          <cell r="BH354">
            <v>0</v>
          </cell>
        </row>
        <row r="355">
          <cell r="G355" t="str">
            <v>Delivery</v>
          </cell>
          <cell r="I355">
            <v>30</v>
          </cell>
          <cell r="J355">
            <v>0.8</v>
          </cell>
          <cell r="K355">
            <v>39904</v>
          </cell>
          <cell r="L355">
            <v>39934</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15389.670582152601</v>
          </cell>
          <cell r="BB355">
            <v>0</v>
          </cell>
          <cell r="BC355">
            <v>0</v>
          </cell>
          <cell r="BD355">
            <v>0</v>
          </cell>
          <cell r="BE355">
            <v>0</v>
          </cell>
          <cell r="BF355">
            <v>0</v>
          </cell>
          <cell r="BG355">
            <v>0</v>
          </cell>
          <cell r="BH355">
            <v>0</v>
          </cell>
        </row>
        <row r="356">
          <cell r="G356" t="str">
            <v>Retainage</v>
          </cell>
          <cell r="I356">
            <v>30</v>
          </cell>
          <cell r="J356">
            <v>0.1</v>
          </cell>
          <cell r="K356">
            <v>40513</v>
          </cell>
          <cell r="L356">
            <v>40543</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row>
        <row r="357">
          <cell r="G357" t="str">
            <v>Taxes</v>
          </cell>
          <cell r="N357">
            <v>906.91561072716831</v>
          </cell>
          <cell r="O357">
            <v>906.91561072716831</v>
          </cell>
          <cell r="P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90.691561072716837</v>
          </cell>
          <cell r="AW357">
            <v>0</v>
          </cell>
          <cell r="AX357">
            <v>0</v>
          </cell>
          <cell r="AY357">
            <v>0</v>
          </cell>
          <cell r="AZ357">
            <v>0</v>
          </cell>
          <cell r="BA357">
            <v>725.5324885817347</v>
          </cell>
          <cell r="BB357">
            <v>0</v>
          </cell>
          <cell r="BC357">
            <v>0</v>
          </cell>
          <cell r="BD357">
            <v>0</v>
          </cell>
          <cell r="BE357">
            <v>0</v>
          </cell>
          <cell r="BF357">
            <v>0</v>
          </cell>
          <cell r="BG357">
            <v>0</v>
          </cell>
          <cell r="BH357">
            <v>0</v>
          </cell>
        </row>
        <row r="358">
          <cell r="D358">
            <v>64.120199999999997</v>
          </cell>
          <cell r="F358" t="str">
            <v>Indicators - Temperature</v>
          </cell>
          <cell r="G358" t="str">
            <v>Engineering</v>
          </cell>
          <cell r="I358">
            <v>30</v>
          </cell>
          <cell r="J358">
            <v>0.1</v>
          </cell>
          <cell r="K358">
            <v>39723</v>
          </cell>
          <cell r="L358">
            <v>39753</v>
          </cell>
          <cell r="N358">
            <v>44159.423065529394</v>
          </cell>
          <cell r="O358">
            <v>44159.423065529394</v>
          </cell>
          <cell r="P358">
            <v>7.2759576141834259E-12</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4415.94230655294</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row>
        <row r="359">
          <cell r="G359" t="str">
            <v>Delivery</v>
          </cell>
          <cell r="I359">
            <v>30</v>
          </cell>
          <cell r="J359">
            <v>0.8</v>
          </cell>
          <cell r="K359">
            <v>39904</v>
          </cell>
          <cell r="L359">
            <v>39934</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35327.53845242352</v>
          </cell>
          <cell r="BB359">
            <v>0</v>
          </cell>
          <cell r="BC359">
            <v>0</v>
          </cell>
          <cell r="BD359">
            <v>0</v>
          </cell>
          <cell r="BE359">
            <v>0</v>
          </cell>
          <cell r="BF359">
            <v>0</v>
          </cell>
          <cell r="BG359">
            <v>0</v>
          </cell>
          <cell r="BH359">
            <v>0</v>
          </cell>
        </row>
        <row r="360">
          <cell r="G360" t="str">
            <v>Retainage</v>
          </cell>
          <cell r="I360">
            <v>30</v>
          </cell>
          <cell r="J360">
            <v>0.1</v>
          </cell>
          <cell r="K360">
            <v>40513</v>
          </cell>
          <cell r="L360">
            <v>40543</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row>
        <row r="361">
          <cell r="G361" t="str">
            <v>Taxes</v>
          </cell>
          <cell r="N361">
            <v>2081.8571742674549</v>
          </cell>
          <cell r="O361">
            <v>2081.8571742674549</v>
          </cell>
          <cell r="P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208.1857174267455</v>
          </cell>
          <cell r="AV361">
            <v>0</v>
          </cell>
          <cell r="AW361">
            <v>0</v>
          </cell>
          <cell r="AX361">
            <v>0</v>
          </cell>
          <cell r="AY361">
            <v>0</v>
          </cell>
          <cell r="AZ361">
            <v>0</v>
          </cell>
          <cell r="BA361">
            <v>1665.485739413964</v>
          </cell>
          <cell r="BB361">
            <v>0</v>
          </cell>
          <cell r="BC361">
            <v>0</v>
          </cell>
          <cell r="BD361">
            <v>0</v>
          </cell>
          <cell r="BE361">
            <v>0</v>
          </cell>
          <cell r="BF361">
            <v>0</v>
          </cell>
          <cell r="BG361">
            <v>0</v>
          </cell>
          <cell r="BH361">
            <v>0</v>
          </cell>
        </row>
        <row r="362">
          <cell r="D362">
            <v>64.1203</v>
          </cell>
          <cell r="F362" t="str">
            <v>Thermocouples and Test Wells</v>
          </cell>
          <cell r="G362" t="str">
            <v>Engineering</v>
          </cell>
          <cell r="I362">
            <v>30</v>
          </cell>
          <cell r="J362">
            <v>0.1</v>
          </cell>
          <cell r="K362">
            <v>39599</v>
          </cell>
          <cell r="L362">
            <v>39629</v>
          </cell>
          <cell r="N362">
            <v>95383.895795633318</v>
          </cell>
          <cell r="O362">
            <v>95383.895795633318</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9538.3895795633325</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row>
        <row r="363">
          <cell r="G363" t="str">
            <v>Delivery</v>
          </cell>
          <cell r="I363">
            <v>30</v>
          </cell>
          <cell r="J363">
            <v>0.8</v>
          </cell>
          <cell r="K363">
            <v>39873</v>
          </cell>
          <cell r="L363">
            <v>39903</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76307.11663650666</v>
          </cell>
          <cell r="BA363">
            <v>0</v>
          </cell>
          <cell r="BB363">
            <v>0</v>
          </cell>
          <cell r="BC363">
            <v>0</v>
          </cell>
          <cell r="BD363">
            <v>0</v>
          </cell>
          <cell r="BE363">
            <v>0</v>
          </cell>
          <cell r="BF363">
            <v>0</v>
          </cell>
          <cell r="BG363">
            <v>0</v>
          </cell>
          <cell r="BH363">
            <v>0</v>
          </cell>
        </row>
        <row r="364">
          <cell r="G364" t="str">
            <v>Retainage</v>
          </cell>
          <cell r="I364">
            <v>30</v>
          </cell>
          <cell r="J364">
            <v>0.1</v>
          </cell>
          <cell r="K364">
            <v>40513</v>
          </cell>
          <cell r="L364">
            <v>40543</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row>
        <row r="365">
          <cell r="G365" t="str">
            <v>Taxes</v>
          </cell>
          <cell r="N365">
            <v>4496.7899031888765</v>
          </cell>
          <cell r="O365">
            <v>4496.7899031888765</v>
          </cell>
          <cell r="P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449.67899031888766</v>
          </cell>
          <cell r="AR365">
            <v>0</v>
          </cell>
          <cell r="AS365">
            <v>0</v>
          </cell>
          <cell r="AT365">
            <v>0</v>
          </cell>
          <cell r="AU365">
            <v>0</v>
          </cell>
          <cell r="AV365">
            <v>0</v>
          </cell>
          <cell r="AW365">
            <v>0</v>
          </cell>
          <cell r="AX365">
            <v>0</v>
          </cell>
          <cell r="AY365">
            <v>0</v>
          </cell>
          <cell r="AZ365">
            <v>3597.4319225511013</v>
          </cell>
          <cell r="BA365">
            <v>0</v>
          </cell>
          <cell r="BB365">
            <v>0</v>
          </cell>
          <cell r="BC365">
            <v>0</v>
          </cell>
          <cell r="BD365">
            <v>0</v>
          </cell>
          <cell r="BE365">
            <v>0</v>
          </cell>
          <cell r="BF365">
            <v>0</v>
          </cell>
          <cell r="BG365">
            <v>0</v>
          </cell>
          <cell r="BH365">
            <v>0</v>
          </cell>
        </row>
        <row r="366">
          <cell r="D366">
            <v>64.160200000000003</v>
          </cell>
          <cell r="F366" t="str">
            <v>Local Instrument Racks and Enclosures</v>
          </cell>
          <cell r="G366" t="str">
            <v>Engineering</v>
          </cell>
          <cell r="I366">
            <v>30</v>
          </cell>
          <cell r="J366">
            <v>0.1</v>
          </cell>
          <cell r="K366">
            <v>39629</v>
          </cell>
          <cell r="L366">
            <v>39659</v>
          </cell>
          <cell r="N366">
            <v>107700.21252045722</v>
          </cell>
          <cell r="O366">
            <v>107700.21252045722</v>
          </cell>
          <cell r="P366">
            <v>1.4551915228366852E-11</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10770.021252045723</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row>
        <row r="367">
          <cell r="G367" t="str">
            <v>Delivery</v>
          </cell>
          <cell r="I367">
            <v>30</v>
          </cell>
          <cell r="J367">
            <v>0.8</v>
          </cell>
          <cell r="K367">
            <v>39873</v>
          </cell>
          <cell r="L367">
            <v>39903</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86160.170016365781</v>
          </cell>
          <cell r="BA367">
            <v>0</v>
          </cell>
          <cell r="BB367">
            <v>0</v>
          </cell>
          <cell r="BC367">
            <v>0</v>
          </cell>
          <cell r="BD367">
            <v>0</v>
          </cell>
          <cell r="BE367">
            <v>0</v>
          </cell>
          <cell r="BF367">
            <v>0</v>
          </cell>
          <cell r="BG367">
            <v>0</v>
          </cell>
          <cell r="BH367">
            <v>0</v>
          </cell>
        </row>
        <row r="368">
          <cell r="G368" t="str">
            <v>Retainage</v>
          </cell>
          <cell r="I368">
            <v>30</v>
          </cell>
          <cell r="J368">
            <v>0.1</v>
          </cell>
          <cell r="K368">
            <v>40513</v>
          </cell>
          <cell r="L368">
            <v>40543</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row>
        <row r="369">
          <cell r="G369" t="str">
            <v>Taxes</v>
          </cell>
          <cell r="N369">
            <v>5077.4318263425321</v>
          </cell>
          <cell r="O369">
            <v>5077.4318263425321</v>
          </cell>
          <cell r="P369">
            <v>9.0949470177292824E-13</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507.74318263425323</v>
          </cell>
          <cell r="AS369">
            <v>0</v>
          </cell>
          <cell r="AT369">
            <v>0</v>
          </cell>
          <cell r="AU369">
            <v>0</v>
          </cell>
          <cell r="AV369">
            <v>0</v>
          </cell>
          <cell r="AW369">
            <v>0</v>
          </cell>
          <cell r="AX369">
            <v>0</v>
          </cell>
          <cell r="AY369">
            <v>0</v>
          </cell>
          <cell r="AZ369">
            <v>4061.9454610740258</v>
          </cell>
          <cell r="BA369">
            <v>0</v>
          </cell>
          <cell r="BB369">
            <v>0</v>
          </cell>
          <cell r="BC369">
            <v>0</v>
          </cell>
          <cell r="BD369">
            <v>0</v>
          </cell>
          <cell r="BE369">
            <v>0</v>
          </cell>
          <cell r="BF369">
            <v>0</v>
          </cell>
          <cell r="BG369">
            <v>0</v>
          </cell>
          <cell r="BH369">
            <v>0</v>
          </cell>
        </row>
        <row r="370">
          <cell r="E370" t="str">
            <v xml:space="preserve">Subtotal - Control Purchase Contracts: </v>
          </cell>
          <cell r="N370">
            <v>5975024.6024373937</v>
          </cell>
          <cell r="O370">
            <v>5975024.6024373937</v>
          </cell>
          <cell r="P370">
            <v>2.0554580260068178E-10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451992.888585735</v>
          </cell>
          <cell r="AG370">
            <v>0</v>
          </cell>
          <cell r="AH370">
            <v>0</v>
          </cell>
          <cell r="AI370">
            <v>0</v>
          </cell>
          <cell r="AJ370">
            <v>0</v>
          </cell>
          <cell r="AK370">
            <v>0</v>
          </cell>
          <cell r="AL370">
            <v>0</v>
          </cell>
          <cell r="AM370">
            <v>24463.165243160482</v>
          </cell>
          <cell r="AN370">
            <v>0</v>
          </cell>
          <cell r="AO370">
            <v>0</v>
          </cell>
          <cell r="AP370">
            <v>0</v>
          </cell>
          <cell r="AQ370">
            <v>124231.22436799707</v>
          </cell>
          <cell r="AR370">
            <v>11277.764434679975</v>
          </cell>
          <cell r="AS370">
            <v>79637.560571675553</v>
          </cell>
          <cell r="AT370">
            <v>0</v>
          </cell>
          <cell r="AU370">
            <v>54549.752851894431</v>
          </cell>
          <cell r="AV370">
            <v>2014.4003838417921</v>
          </cell>
          <cell r="AW370">
            <v>0</v>
          </cell>
          <cell r="AX370">
            <v>0</v>
          </cell>
          <cell r="AY370">
            <v>195705.32194528385</v>
          </cell>
          <cell r="AZ370">
            <v>3581168.5869083633</v>
          </cell>
          <cell r="BA370">
            <v>1003145.7730962674</v>
          </cell>
          <cell r="BB370">
            <v>0</v>
          </cell>
          <cell r="BC370">
            <v>0</v>
          </cell>
          <cell r="BD370">
            <v>0</v>
          </cell>
          <cell r="BE370">
            <v>0</v>
          </cell>
          <cell r="BF370">
            <v>0</v>
          </cell>
          <cell r="BG370">
            <v>0</v>
          </cell>
          <cell r="BH370">
            <v>0</v>
          </cell>
        </row>
        <row r="372">
          <cell r="D372" t="str">
            <v>Chemical Purchase Contracts:</v>
          </cell>
        </row>
        <row r="373">
          <cell r="D373">
            <v>65.020099999999999</v>
          </cell>
          <cell r="F373" t="str">
            <v>Chemical Feed Equipment</v>
          </cell>
          <cell r="G373" t="str">
            <v>Engineering</v>
          </cell>
          <cell r="I373">
            <v>30</v>
          </cell>
          <cell r="J373">
            <v>0.1</v>
          </cell>
          <cell r="K373">
            <v>39507</v>
          </cell>
          <cell r="L373">
            <v>39537</v>
          </cell>
          <cell r="N373">
            <v>283555.71715918096</v>
          </cell>
          <cell r="O373">
            <v>283555.71715918096</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28355.571715918097</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cell r="BH373">
            <v>0</v>
          </cell>
        </row>
        <row r="374">
          <cell r="G374" t="str">
            <v>Delivery</v>
          </cell>
          <cell r="I374">
            <v>30</v>
          </cell>
          <cell r="J374">
            <v>0.8</v>
          </cell>
          <cell r="K374">
            <v>39845</v>
          </cell>
          <cell r="L374">
            <v>39875</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226844.57372734477</v>
          </cell>
          <cell r="BA374">
            <v>0</v>
          </cell>
          <cell r="BB374">
            <v>0</v>
          </cell>
          <cell r="BC374">
            <v>0</v>
          </cell>
          <cell r="BD374">
            <v>0</v>
          </cell>
          <cell r="BE374">
            <v>0</v>
          </cell>
          <cell r="BF374">
            <v>0</v>
          </cell>
          <cell r="BG374">
            <v>0</v>
          </cell>
          <cell r="BH374">
            <v>0</v>
          </cell>
        </row>
        <row r="375">
          <cell r="G375" t="str">
            <v>Retainage</v>
          </cell>
          <cell r="I375">
            <v>30</v>
          </cell>
          <cell r="J375">
            <v>0.1</v>
          </cell>
          <cell r="K375">
            <v>40513</v>
          </cell>
          <cell r="L375">
            <v>40543</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row>
        <row r="376">
          <cell r="G376" t="str">
            <v>Taxes</v>
          </cell>
          <cell r="N376">
            <v>17011.882187218886</v>
          </cell>
          <cell r="O376">
            <v>17011.882187218886</v>
          </cell>
          <cell r="P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1701.1882187218887</v>
          </cell>
          <cell r="AO376">
            <v>0</v>
          </cell>
          <cell r="AP376">
            <v>0</v>
          </cell>
          <cell r="AQ376">
            <v>0</v>
          </cell>
          <cell r="AR376">
            <v>0</v>
          </cell>
          <cell r="AS376">
            <v>0</v>
          </cell>
          <cell r="AT376">
            <v>0</v>
          </cell>
          <cell r="AU376">
            <v>0</v>
          </cell>
          <cell r="AV376">
            <v>0</v>
          </cell>
          <cell r="AW376">
            <v>0</v>
          </cell>
          <cell r="AX376">
            <v>0</v>
          </cell>
          <cell r="AY376">
            <v>0</v>
          </cell>
          <cell r="AZ376">
            <v>13609.50574977511</v>
          </cell>
          <cell r="BA376">
            <v>0</v>
          </cell>
          <cell r="BB376">
            <v>0</v>
          </cell>
          <cell r="BC376">
            <v>0</v>
          </cell>
          <cell r="BD376">
            <v>0</v>
          </cell>
          <cell r="BE376">
            <v>0</v>
          </cell>
          <cell r="BF376">
            <v>0</v>
          </cell>
          <cell r="BG376">
            <v>0</v>
          </cell>
          <cell r="BH376">
            <v>0</v>
          </cell>
        </row>
        <row r="377">
          <cell r="D377">
            <v>65.022099999999995</v>
          </cell>
          <cell r="F377" t="str">
            <v>Ammonia Supply and Storage Equipment</v>
          </cell>
          <cell r="G377" t="str">
            <v>Engineering</v>
          </cell>
          <cell r="I377">
            <v>30</v>
          </cell>
          <cell r="J377">
            <v>0.1</v>
          </cell>
          <cell r="K377">
            <v>39423</v>
          </cell>
          <cell r="L377">
            <v>39453</v>
          </cell>
          <cell r="N377">
            <v>1005333.9062916416</v>
          </cell>
          <cell r="O377">
            <v>1005333.9062916416</v>
          </cell>
          <cell r="P377">
            <v>1.1641532182693481E-10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100533.39062916418</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row>
        <row r="378">
          <cell r="G378" t="str">
            <v>Delivery</v>
          </cell>
          <cell r="I378">
            <v>30</v>
          </cell>
          <cell r="J378">
            <v>0.8</v>
          </cell>
          <cell r="K378">
            <v>39783</v>
          </cell>
          <cell r="L378">
            <v>39813</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804267.12503331341</v>
          </cell>
          <cell r="AX378">
            <v>0</v>
          </cell>
          <cell r="AY378">
            <v>0</v>
          </cell>
          <cell r="AZ378">
            <v>0</v>
          </cell>
          <cell r="BA378">
            <v>0</v>
          </cell>
          <cell r="BB378">
            <v>0</v>
          </cell>
          <cell r="BC378">
            <v>0</v>
          </cell>
          <cell r="BD378">
            <v>0</v>
          </cell>
          <cell r="BE378">
            <v>0</v>
          </cell>
          <cell r="BF378">
            <v>0</v>
          </cell>
          <cell r="BG378">
            <v>0</v>
          </cell>
          <cell r="BH378">
            <v>0</v>
          </cell>
        </row>
        <row r="379">
          <cell r="G379" t="str">
            <v>Retainage</v>
          </cell>
          <cell r="I379">
            <v>30</v>
          </cell>
          <cell r="J379">
            <v>0.1</v>
          </cell>
          <cell r="K379">
            <v>40513</v>
          </cell>
          <cell r="L379">
            <v>40543</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row>
        <row r="380">
          <cell r="G380" t="str">
            <v>Taxes</v>
          </cell>
          <cell r="N380">
            <v>60314.855027412406</v>
          </cell>
          <cell r="O380">
            <v>60314.855027412406</v>
          </cell>
          <cell r="P380">
            <v>7.2759576141834259E-12</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6031.4855027412414</v>
          </cell>
          <cell r="AM380">
            <v>0</v>
          </cell>
          <cell r="AN380">
            <v>0</v>
          </cell>
          <cell r="AO380">
            <v>0</v>
          </cell>
          <cell r="AP380">
            <v>0</v>
          </cell>
          <cell r="AQ380">
            <v>0</v>
          </cell>
          <cell r="AR380">
            <v>0</v>
          </cell>
          <cell r="AS380">
            <v>0</v>
          </cell>
          <cell r="AT380">
            <v>0</v>
          </cell>
          <cell r="AU380">
            <v>0</v>
          </cell>
          <cell r="AV380">
            <v>0</v>
          </cell>
          <cell r="AW380">
            <v>48251.884021929931</v>
          </cell>
          <cell r="AX380">
            <v>0</v>
          </cell>
          <cell r="AY380">
            <v>0</v>
          </cell>
          <cell r="AZ380">
            <v>0</v>
          </cell>
          <cell r="BA380">
            <v>0</v>
          </cell>
          <cell r="BB380">
            <v>0</v>
          </cell>
          <cell r="BC380">
            <v>0</v>
          </cell>
          <cell r="BD380">
            <v>0</v>
          </cell>
          <cell r="BE380">
            <v>0</v>
          </cell>
          <cell r="BF380">
            <v>0</v>
          </cell>
          <cell r="BG380">
            <v>0</v>
          </cell>
          <cell r="BH380">
            <v>0</v>
          </cell>
        </row>
        <row r="381">
          <cell r="D381">
            <v>65.040099999999995</v>
          </cell>
          <cell r="F381" t="str">
            <v>Demineralization Equipment</v>
          </cell>
          <cell r="G381" t="str">
            <v>Engineering</v>
          </cell>
          <cell r="I381">
            <v>30</v>
          </cell>
          <cell r="J381">
            <v>0.1</v>
          </cell>
          <cell r="K381">
            <v>39323</v>
          </cell>
          <cell r="L381">
            <v>39353</v>
          </cell>
          <cell r="N381">
            <v>979556.11382262514</v>
          </cell>
          <cell r="O381">
            <v>979556.11382262514</v>
          </cell>
          <cell r="P381">
            <v>1.1641532182693481E-10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97955.611382262519</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row>
        <row r="382">
          <cell r="G382" t="str">
            <v>Delivery</v>
          </cell>
          <cell r="I382">
            <v>30</v>
          </cell>
          <cell r="J382">
            <v>0.8</v>
          </cell>
          <cell r="K382">
            <v>39783</v>
          </cell>
          <cell r="L382">
            <v>39813</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783644.89105810015</v>
          </cell>
          <cell r="AX382">
            <v>0</v>
          </cell>
          <cell r="AY382">
            <v>0</v>
          </cell>
          <cell r="AZ382">
            <v>0</v>
          </cell>
          <cell r="BA382">
            <v>0</v>
          </cell>
          <cell r="BB382">
            <v>0</v>
          </cell>
          <cell r="BC382">
            <v>0</v>
          </cell>
          <cell r="BD382">
            <v>0</v>
          </cell>
          <cell r="BE382">
            <v>0</v>
          </cell>
          <cell r="BF382">
            <v>0</v>
          </cell>
          <cell r="BG382">
            <v>0</v>
          </cell>
          <cell r="BH382">
            <v>0</v>
          </cell>
        </row>
        <row r="383">
          <cell r="G383" t="str">
            <v>Retainage</v>
          </cell>
          <cell r="I383">
            <v>30</v>
          </cell>
          <cell r="J383">
            <v>0.1</v>
          </cell>
          <cell r="K383">
            <v>40513</v>
          </cell>
          <cell r="L383">
            <v>40543</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row>
        <row r="384">
          <cell r="G384" t="str">
            <v>Taxes</v>
          </cell>
          <cell r="N384">
            <v>58768.320283119785</v>
          </cell>
          <cell r="O384">
            <v>58768.320283119785</v>
          </cell>
          <cell r="P384">
            <v>1.4551915228366852E-11</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5876.8320283119792</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47014.656226495834</v>
          </cell>
          <cell r="AX384">
            <v>0</v>
          </cell>
          <cell r="AY384">
            <v>0</v>
          </cell>
          <cell r="AZ384">
            <v>0</v>
          </cell>
          <cell r="BA384">
            <v>0</v>
          </cell>
          <cell r="BB384">
            <v>0</v>
          </cell>
          <cell r="BC384">
            <v>0</v>
          </cell>
          <cell r="BD384">
            <v>0</v>
          </cell>
          <cell r="BE384">
            <v>0</v>
          </cell>
          <cell r="BF384">
            <v>0</v>
          </cell>
          <cell r="BG384">
            <v>0</v>
          </cell>
          <cell r="BH384">
            <v>0</v>
          </cell>
        </row>
        <row r="385">
          <cell r="D385">
            <v>65.042100000000005</v>
          </cell>
          <cell r="F385" t="str">
            <v>Deep Bed Condensate Polishing Equip</v>
          </cell>
          <cell r="G385" t="str">
            <v>Engineering</v>
          </cell>
          <cell r="I385">
            <v>30</v>
          </cell>
          <cell r="J385">
            <v>0.1</v>
          </cell>
          <cell r="K385">
            <v>39262</v>
          </cell>
          <cell r="L385">
            <v>39292</v>
          </cell>
          <cell r="N385">
            <v>3866668.870352468</v>
          </cell>
          <cell r="O385">
            <v>3866668.870352468</v>
          </cell>
          <cell r="P385">
            <v>4.6566128730773926E-10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386666.88703524682</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row>
        <row r="386">
          <cell r="G386" t="str">
            <v>Delivery</v>
          </cell>
          <cell r="I386">
            <v>30</v>
          </cell>
          <cell r="J386">
            <v>0.8</v>
          </cell>
          <cell r="K386">
            <v>39661</v>
          </cell>
          <cell r="L386">
            <v>39691</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3093335.0962819746</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row>
        <row r="387">
          <cell r="G387" t="str">
            <v>Retainage</v>
          </cell>
          <cell r="I387">
            <v>30</v>
          </cell>
          <cell r="J387">
            <v>0.1</v>
          </cell>
          <cell r="K387">
            <v>40513</v>
          </cell>
          <cell r="L387">
            <v>40543</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row>
        <row r="388">
          <cell r="G388" t="str">
            <v>Taxes</v>
          </cell>
          <cell r="N388">
            <v>231980.21164389388</v>
          </cell>
          <cell r="O388">
            <v>231980.21164389388</v>
          </cell>
          <cell r="P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23198.021164389389</v>
          </cell>
          <cell r="AG388">
            <v>0</v>
          </cell>
          <cell r="AH388">
            <v>0</v>
          </cell>
          <cell r="AI388">
            <v>0</v>
          </cell>
          <cell r="AJ388">
            <v>0</v>
          </cell>
          <cell r="AK388">
            <v>0</v>
          </cell>
          <cell r="AL388">
            <v>0</v>
          </cell>
          <cell r="AM388">
            <v>0</v>
          </cell>
          <cell r="AN388">
            <v>0</v>
          </cell>
          <cell r="AO388">
            <v>0</v>
          </cell>
          <cell r="AP388">
            <v>0</v>
          </cell>
          <cell r="AQ388">
            <v>0</v>
          </cell>
          <cell r="AR388">
            <v>0</v>
          </cell>
          <cell r="AS388">
            <v>185584.16931511511</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row>
        <row r="389">
          <cell r="D389">
            <v>65.060100000000006</v>
          </cell>
          <cell r="F389" t="str">
            <v>Steam Cycle Sample and Analysis Equip</v>
          </cell>
          <cell r="G389" t="str">
            <v>Engineering</v>
          </cell>
          <cell r="I389">
            <v>30</v>
          </cell>
          <cell r="J389">
            <v>0.1</v>
          </cell>
          <cell r="K389">
            <v>39560</v>
          </cell>
          <cell r="L389">
            <v>39590</v>
          </cell>
          <cell r="N389">
            <v>288711.27565298427</v>
          </cell>
          <cell r="O389">
            <v>288711.27565298427</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28871.12756529843</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row>
        <row r="390">
          <cell r="G390" t="str">
            <v>Delivery</v>
          </cell>
          <cell r="I390">
            <v>30</v>
          </cell>
          <cell r="J390">
            <v>0.8</v>
          </cell>
          <cell r="K390">
            <v>39965</v>
          </cell>
          <cell r="L390">
            <v>39995</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230969.02052238744</v>
          </cell>
          <cell r="BD390">
            <v>0</v>
          </cell>
          <cell r="BE390">
            <v>0</v>
          </cell>
          <cell r="BF390">
            <v>0</v>
          </cell>
          <cell r="BG390">
            <v>0</v>
          </cell>
          <cell r="BH390">
            <v>0</v>
          </cell>
        </row>
        <row r="391">
          <cell r="G391" t="str">
            <v>Retainage</v>
          </cell>
          <cell r="I391">
            <v>30</v>
          </cell>
          <cell r="J391">
            <v>0.1</v>
          </cell>
          <cell r="K391">
            <v>40513</v>
          </cell>
          <cell r="L391">
            <v>40543</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row>
        <row r="392">
          <cell r="G392" t="str">
            <v>Taxes</v>
          </cell>
          <cell r="N392">
            <v>17321.18913607741</v>
          </cell>
          <cell r="O392">
            <v>17321.18913607741</v>
          </cell>
          <cell r="P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1732.118913607741</v>
          </cell>
          <cell r="AQ392">
            <v>0</v>
          </cell>
          <cell r="AR392">
            <v>0</v>
          </cell>
          <cell r="AS392">
            <v>0</v>
          </cell>
          <cell r="AT392">
            <v>0</v>
          </cell>
          <cell r="AU392">
            <v>0</v>
          </cell>
          <cell r="AV392">
            <v>0</v>
          </cell>
          <cell r="AW392">
            <v>0</v>
          </cell>
          <cell r="AX392">
            <v>0</v>
          </cell>
          <cell r="AY392">
            <v>0</v>
          </cell>
          <cell r="AZ392">
            <v>0</v>
          </cell>
          <cell r="BA392">
            <v>0</v>
          </cell>
          <cell r="BB392">
            <v>0</v>
          </cell>
          <cell r="BC392">
            <v>13856.951308861928</v>
          </cell>
          <cell r="BD392">
            <v>0</v>
          </cell>
          <cell r="BE392">
            <v>0</v>
          </cell>
          <cell r="BF392">
            <v>0</v>
          </cell>
          <cell r="BG392">
            <v>0</v>
          </cell>
          <cell r="BH392">
            <v>0</v>
          </cell>
        </row>
        <row r="393">
          <cell r="D393">
            <v>65.070499999999996</v>
          </cell>
          <cell r="F393" t="str">
            <v>Wastewater Treatment Equipment</v>
          </cell>
          <cell r="G393" t="str">
            <v>Dwgs Received</v>
          </cell>
          <cell r="I393">
            <v>30</v>
          </cell>
          <cell r="J393">
            <v>0.05</v>
          </cell>
          <cell r="K393">
            <v>39171</v>
          </cell>
          <cell r="L393">
            <v>39201</v>
          </cell>
          <cell r="N393">
            <v>13920007.933268884</v>
          </cell>
          <cell r="O393">
            <v>13920007.933268884</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696000.39666344423</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row>
        <row r="394">
          <cell r="G394" t="str">
            <v>Material</v>
          </cell>
          <cell r="I394">
            <v>30</v>
          </cell>
          <cell r="J394">
            <v>0.25</v>
          </cell>
          <cell r="K394">
            <v>39173</v>
          </cell>
          <cell r="L394">
            <v>39203</v>
          </cell>
          <cell r="R394">
            <v>0</v>
          </cell>
          <cell r="S394">
            <v>0</v>
          </cell>
          <cell r="T394">
            <v>0</v>
          </cell>
          <cell r="U394">
            <v>0</v>
          </cell>
          <cell r="V394">
            <v>0</v>
          </cell>
          <cell r="W394">
            <v>0</v>
          </cell>
          <cell r="X394">
            <v>0</v>
          </cell>
          <cell r="Y394">
            <v>0</v>
          </cell>
          <cell r="Z394">
            <v>0</v>
          </cell>
          <cell r="AA394">
            <v>0</v>
          </cell>
          <cell r="AB394">
            <v>0</v>
          </cell>
          <cell r="AC394">
            <v>0</v>
          </cell>
          <cell r="AD394">
            <v>3480001.983317221</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row>
        <row r="395">
          <cell r="G395" t="str">
            <v>Fab &amp; Deliver</v>
          </cell>
          <cell r="I395">
            <v>30</v>
          </cell>
          <cell r="J395">
            <v>0.65</v>
          </cell>
          <cell r="K395">
            <v>39448</v>
          </cell>
          <cell r="L395">
            <v>39478</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9048005.1566247754</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row>
        <row r="396">
          <cell r="G396" t="str">
            <v>Retainage</v>
          </cell>
          <cell r="I396">
            <v>30</v>
          </cell>
          <cell r="J396">
            <v>0.05</v>
          </cell>
          <cell r="K396">
            <v>40513</v>
          </cell>
          <cell r="L396">
            <v>40543</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row>
        <row r="397">
          <cell r="G397" t="str">
            <v>Taxes</v>
          </cell>
          <cell r="N397">
            <v>835128.76191801787</v>
          </cell>
          <cell r="O397">
            <v>835128.76191801787</v>
          </cell>
          <cell r="P397">
            <v>0</v>
          </cell>
          <cell r="S397">
            <v>0</v>
          </cell>
          <cell r="T397">
            <v>0</v>
          </cell>
          <cell r="U397">
            <v>0</v>
          </cell>
          <cell r="V397">
            <v>0</v>
          </cell>
          <cell r="W397">
            <v>0</v>
          </cell>
          <cell r="X397">
            <v>0</v>
          </cell>
          <cell r="Y397">
            <v>0</v>
          </cell>
          <cell r="Z397">
            <v>0</v>
          </cell>
          <cell r="AA397">
            <v>0</v>
          </cell>
          <cell r="AB397">
            <v>0</v>
          </cell>
          <cell r="AC397">
            <v>0</v>
          </cell>
          <cell r="AD397">
            <v>250538.62857540534</v>
          </cell>
          <cell r="AE397">
            <v>0</v>
          </cell>
          <cell r="AF397">
            <v>0</v>
          </cell>
          <cell r="AG397">
            <v>0</v>
          </cell>
          <cell r="AH397">
            <v>0</v>
          </cell>
          <cell r="AI397">
            <v>0</v>
          </cell>
          <cell r="AJ397">
            <v>0</v>
          </cell>
          <cell r="AK397">
            <v>0</v>
          </cell>
          <cell r="AL397">
            <v>542833.69524671161</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row>
        <row r="398">
          <cell r="D398">
            <v>65.080100000000002</v>
          </cell>
          <cell r="F398" t="str">
            <v>Safety Showers</v>
          </cell>
          <cell r="G398" t="str">
            <v>Engineering</v>
          </cell>
          <cell r="I398">
            <v>30</v>
          </cell>
          <cell r="J398">
            <v>0.1</v>
          </cell>
          <cell r="K398">
            <v>39735</v>
          </cell>
          <cell r="L398">
            <v>39765</v>
          </cell>
          <cell r="N398">
            <v>117546.73365871502</v>
          </cell>
          <cell r="O398">
            <v>117546.73365871502</v>
          </cell>
          <cell r="P398">
            <v>1.4551915228366852E-11</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11754.673365871502</v>
          </cell>
          <cell r="AW398">
            <v>0</v>
          </cell>
          <cell r="AX398">
            <v>0</v>
          </cell>
          <cell r="AY398">
            <v>0</v>
          </cell>
          <cell r="AZ398">
            <v>0</v>
          </cell>
          <cell r="BA398">
            <v>0</v>
          </cell>
          <cell r="BB398">
            <v>0</v>
          </cell>
          <cell r="BC398">
            <v>0</v>
          </cell>
          <cell r="BD398">
            <v>0</v>
          </cell>
          <cell r="BE398">
            <v>0</v>
          </cell>
          <cell r="BF398">
            <v>0</v>
          </cell>
          <cell r="BG398">
            <v>0</v>
          </cell>
          <cell r="BH398">
            <v>0</v>
          </cell>
        </row>
        <row r="399">
          <cell r="G399" t="str">
            <v>Delivery</v>
          </cell>
          <cell r="I399">
            <v>30</v>
          </cell>
          <cell r="J399">
            <v>0.8</v>
          </cell>
          <cell r="K399">
            <v>39783</v>
          </cell>
          <cell r="L399">
            <v>39813</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94037.386926972016</v>
          </cell>
          <cell r="AX399">
            <v>0</v>
          </cell>
          <cell r="AY399">
            <v>0</v>
          </cell>
          <cell r="AZ399">
            <v>0</v>
          </cell>
          <cell r="BA399">
            <v>0</v>
          </cell>
          <cell r="BB399">
            <v>0</v>
          </cell>
          <cell r="BC399">
            <v>0</v>
          </cell>
          <cell r="BD399">
            <v>0</v>
          </cell>
          <cell r="BE399">
            <v>0</v>
          </cell>
          <cell r="BF399">
            <v>0</v>
          </cell>
          <cell r="BG399">
            <v>0</v>
          </cell>
          <cell r="BH399">
            <v>0</v>
          </cell>
        </row>
        <row r="400">
          <cell r="G400" t="str">
            <v>Retainage</v>
          </cell>
          <cell r="I400">
            <v>30</v>
          </cell>
          <cell r="J400">
            <v>0.1</v>
          </cell>
          <cell r="K400">
            <v>40513</v>
          </cell>
          <cell r="L400">
            <v>40543</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row>
        <row r="401">
          <cell r="G401" t="str">
            <v>Taxes</v>
          </cell>
          <cell r="N401">
            <v>7273.4305879743733</v>
          </cell>
          <cell r="O401">
            <v>7273.4305879743733</v>
          </cell>
          <cell r="P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727.34305879743738</v>
          </cell>
          <cell r="AW401">
            <v>5818.744470379499</v>
          </cell>
          <cell r="AX401">
            <v>0</v>
          </cell>
          <cell r="AY401">
            <v>0</v>
          </cell>
          <cell r="AZ401">
            <v>0</v>
          </cell>
          <cell r="BA401">
            <v>0</v>
          </cell>
          <cell r="BB401">
            <v>0</v>
          </cell>
          <cell r="BC401">
            <v>0</v>
          </cell>
          <cell r="BD401">
            <v>0</v>
          </cell>
          <cell r="BE401">
            <v>0</v>
          </cell>
          <cell r="BF401">
            <v>0</v>
          </cell>
          <cell r="BG401">
            <v>0</v>
          </cell>
          <cell r="BH401">
            <v>0</v>
          </cell>
        </row>
        <row r="402">
          <cell r="E402" t="str">
            <v xml:space="preserve">Subtotal - Chemical Purchase Contracts: </v>
          </cell>
          <cell r="N402">
            <v>21689179.200990215</v>
          </cell>
          <cell r="O402">
            <v>21689179.200990215</v>
          </cell>
          <cell r="P402">
            <v>7.3487171903252602E-10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4426541.0085560707</v>
          </cell>
          <cell r="AE402">
            <v>0</v>
          </cell>
          <cell r="AF402">
            <v>409864.90819963621</v>
          </cell>
          <cell r="AG402">
            <v>0</v>
          </cell>
          <cell r="AH402">
            <v>103832.4434105745</v>
          </cell>
          <cell r="AI402">
            <v>0</v>
          </cell>
          <cell r="AJ402">
            <v>0</v>
          </cell>
          <cell r="AK402">
            <v>0</v>
          </cell>
          <cell r="AL402">
            <v>9697403.728003392</v>
          </cell>
          <cell r="AM402">
            <v>0</v>
          </cell>
          <cell r="AN402">
            <v>30056.759934639984</v>
          </cell>
          <cell r="AO402">
            <v>0</v>
          </cell>
          <cell r="AP402">
            <v>30603.246478906171</v>
          </cell>
          <cell r="AQ402">
            <v>0</v>
          </cell>
          <cell r="AR402">
            <v>0</v>
          </cell>
          <cell r="AS402">
            <v>3278919.2655970897</v>
          </cell>
          <cell r="AT402">
            <v>0</v>
          </cell>
          <cell r="AU402">
            <v>0</v>
          </cell>
          <cell r="AV402">
            <v>12482.01642466894</v>
          </cell>
          <cell r="AW402">
            <v>1783034.6877371909</v>
          </cell>
          <cell r="AX402">
            <v>0</v>
          </cell>
          <cell r="AY402">
            <v>0</v>
          </cell>
          <cell r="AZ402">
            <v>240454.07947711987</v>
          </cell>
          <cell r="BA402">
            <v>0</v>
          </cell>
          <cell r="BB402">
            <v>0</v>
          </cell>
          <cell r="BC402">
            <v>244825.97183124936</v>
          </cell>
          <cell r="BD402">
            <v>0</v>
          </cell>
          <cell r="BE402">
            <v>0</v>
          </cell>
          <cell r="BF402">
            <v>0</v>
          </cell>
          <cell r="BG402">
            <v>0</v>
          </cell>
          <cell r="BH402">
            <v>0</v>
          </cell>
        </row>
        <row r="404">
          <cell r="F404" t="str">
            <v xml:space="preserve">Total Procurement Costs: </v>
          </cell>
          <cell r="N404">
            <v>538424563.95098877</v>
          </cell>
          <cell r="O404">
            <v>538424563.95098877</v>
          </cell>
          <cell r="P404">
            <v>-2.5742110665305518E-8</v>
          </cell>
          <cell r="Q404">
            <v>0</v>
          </cell>
          <cell r="R404">
            <v>0</v>
          </cell>
          <cell r="S404">
            <v>0</v>
          </cell>
          <cell r="T404">
            <v>0</v>
          </cell>
          <cell r="U404">
            <v>0</v>
          </cell>
          <cell r="V404">
            <v>874378.47082589043</v>
          </cell>
          <cell r="W404">
            <v>0</v>
          </cell>
          <cell r="X404">
            <v>10109854.085582271</v>
          </cell>
          <cell r="Y404">
            <v>0</v>
          </cell>
          <cell r="Z404">
            <v>5572971.80983584</v>
          </cell>
          <cell r="AA404">
            <v>0</v>
          </cell>
          <cell r="AB404">
            <v>5516313.8896244224</v>
          </cell>
          <cell r="AC404">
            <v>14082070.102092993</v>
          </cell>
          <cell r="AD404">
            <v>34764773.571759738</v>
          </cell>
          <cell r="AE404">
            <v>12294503.958527407</v>
          </cell>
          <cell r="AF404">
            <v>14587015.969075788</v>
          </cell>
          <cell r="AG404">
            <v>30367563.098206144</v>
          </cell>
          <cell r="AH404">
            <v>15710353.635817593</v>
          </cell>
          <cell r="AI404">
            <v>12609885.801049944</v>
          </cell>
          <cell r="AJ404">
            <v>12411401.455336038</v>
          </cell>
          <cell r="AK404">
            <v>13231026.847309656</v>
          </cell>
          <cell r="AL404">
            <v>22994900.768115394</v>
          </cell>
          <cell r="AM404">
            <v>12492273.616787575</v>
          </cell>
          <cell r="AN404">
            <v>14958641.108770417</v>
          </cell>
          <cell r="AO404">
            <v>19464491.478858978</v>
          </cell>
          <cell r="AP404">
            <v>7582100.8715262609</v>
          </cell>
          <cell r="AQ404">
            <v>11934569.957332157</v>
          </cell>
          <cell r="AR404">
            <v>17444963.061124612</v>
          </cell>
          <cell r="AS404">
            <v>14734375.273701286</v>
          </cell>
          <cell r="AT404">
            <v>73176272.831279293</v>
          </cell>
          <cell r="AU404">
            <v>15100295.18920698</v>
          </cell>
          <cell r="AV404">
            <v>12941626.712619951</v>
          </cell>
          <cell r="AW404">
            <v>16017797.709543506</v>
          </cell>
          <cell r="AX404">
            <v>6141168.2386478726</v>
          </cell>
          <cell r="AY404">
            <v>40273162.4195638</v>
          </cell>
          <cell r="AZ404">
            <v>12313052.870164474</v>
          </cell>
          <cell r="BA404">
            <v>7442870.6301275576</v>
          </cell>
          <cell r="BB404">
            <v>5586479.624569756</v>
          </cell>
          <cell r="BC404">
            <v>4469445.527833025</v>
          </cell>
          <cell r="BD404">
            <v>3358590.0026646424</v>
          </cell>
          <cell r="BE404">
            <v>2990291.6513262275</v>
          </cell>
          <cell r="BF404">
            <v>2317836.2960406397</v>
          </cell>
          <cell r="BG404">
            <v>1640855.4190522896</v>
          </cell>
          <cell r="BH404">
            <v>1568393.1298949542</v>
          </cell>
        </row>
        <row r="406">
          <cell r="C406" t="str">
            <v>Construction Costs:</v>
          </cell>
        </row>
        <row r="407">
          <cell r="D407" t="str">
            <v>Civil / Structural Construction Contracts:</v>
          </cell>
        </row>
        <row r="408">
          <cell r="D408">
            <v>71.020099999999999</v>
          </cell>
          <cell r="F408" t="str">
            <v>Site Develop. &amp; Temp Cnst Facilities</v>
          </cell>
          <cell r="G408" t="str">
            <v>Erection</v>
          </cell>
          <cell r="J408">
            <v>1</v>
          </cell>
          <cell r="N408">
            <v>20929635.20226486</v>
          </cell>
          <cell r="O408">
            <v>20929635.20226486</v>
          </cell>
          <cell r="P408">
            <v>0</v>
          </cell>
          <cell r="Q408">
            <v>0</v>
          </cell>
          <cell r="W408">
            <v>0</v>
          </cell>
          <cell r="X408">
            <v>0</v>
          </cell>
          <cell r="Y408">
            <v>0</v>
          </cell>
          <cell r="Z408">
            <v>0</v>
          </cell>
          <cell r="AA408">
            <v>0</v>
          </cell>
          <cell r="AB408">
            <v>0</v>
          </cell>
          <cell r="AC408">
            <v>0</v>
          </cell>
          <cell r="AD408">
            <v>0</v>
          </cell>
          <cell r="AE408">
            <v>0</v>
          </cell>
          <cell r="AF408">
            <v>0</v>
          </cell>
          <cell r="AG408">
            <v>0</v>
          </cell>
          <cell r="AH408">
            <v>1965644.8926019645</v>
          </cell>
          <cell r="AI408">
            <v>4256772.8816342326</v>
          </cell>
          <cell r="AJ408">
            <v>5189546.7407302102</v>
          </cell>
          <cell r="AK408">
            <v>4860010.3315630425</v>
          </cell>
          <cell r="AL408">
            <v>3425623.17987607</v>
          </cell>
          <cell r="AM408">
            <v>1232037.1758593409</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row>
        <row r="409">
          <cell r="G409" t="str">
            <v>Taxes</v>
          </cell>
          <cell r="N409">
            <v>596714.1005418899</v>
          </cell>
          <cell r="O409">
            <v>596714.1005418899</v>
          </cell>
          <cell r="P409">
            <v>-1.1641532182693481E-10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56041.493926602932</v>
          </cell>
          <cell r="AI409">
            <v>121362.66957011321</v>
          </cell>
          <cell r="AJ409">
            <v>147956.50691894634</v>
          </cell>
          <cell r="AK409">
            <v>138561.26328036099</v>
          </cell>
          <cell r="AL409">
            <v>97666.186477726937</v>
          </cell>
          <cell r="AM409">
            <v>35125.980368139499</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row>
        <row r="410">
          <cell r="D410">
            <v>71.020300000000006</v>
          </cell>
          <cell r="F410" t="str">
            <v>Site Finishing</v>
          </cell>
          <cell r="G410" t="str">
            <v>Erection</v>
          </cell>
          <cell r="J410">
            <v>1</v>
          </cell>
          <cell r="N410">
            <v>980614.3190910822</v>
          </cell>
          <cell r="O410">
            <v>980614.3190910822</v>
          </cell>
          <cell r="P410">
            <v>0</v>
          </cell>
          <cell r="Q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row>
        <row r="411">
          <cell r="G411" t="str">
            <v>Taxes</v>
          </cell>
          <cell r="N411">
            <v>29006.680969448989</v>
          </cell>
          <cell r="O411">
            <v>29006.680969448989</v>
          </cell>
          <cell r="P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row>
        <row r="412">
          <cell r="D412">
            <v>71.020399999999995</v>
          </cell>
          <cell r="F412" t="str">
            <v>Plant Railroad</v>
          </cell>
          <cell r="G412" t="str">
            <v>Erection</v>
          </cell>
          <cell r="J412">
            <v>1</v>
          </cell>
          <cell r="N412">
            <v>3419639.4748782897</v>
          </cell>
          <cell r="O412">
            <v>3419639.4748782897</v>
          </cell>
          <cell r="P412">
            <v>0</v>
          </cell>
          <cell r="Q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321161.68310507335</v>
          </cell>
          <cell r="BG412">
            <v>695503.21546228451</v>
          </cell>
          <cell r="BH412">
            <v>847906.74657371023</v>
          </cell>
        </row>
        <row r="413">
          <cell r="G413" t="str">
            <v>Taxes</v>
          </cell>
          <cell r="N413">
            <v>150026.3881396059</v>
          </cell>
          <cell r="O413">
            <v>150026.3881396059</v>
          </cell>
          <cell r="P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14090.002083276846</v>
          </cell>
          <cell r="BG413">
            <v>30513.109970167952</v>
          </cell>
          <cell r="BH413">
            <v>37199.35613159497</v>
          </cell>
        </row>
        <row r="414">
          <cell r="D414">
            <v>71.020700000000005</v>
          </cell>
          <cell r="F414" t="str">
            <v>Pond Development</v>
          </cell>
          <cell r="G414" t="str">
            <v>Erection</v>
          </cell>
          <cell r="J414">
            <v>1</v>
          </cell>
          <cell r="N414">
            <v>93103846.605802223</v>
          </cell>
          <cell r="O414">
            <v>93103846.605802223</v>
          </cell>
          <cell r="P414">
            <v>0</v>
          </cell>
          <cell r="Q414">
            <v>0</v>
          </cell>
          <cell r="W414">
            <v>0</v>
          </cell>
          <cell r="X414">
            <v>0</v>
          </cell>
          <cell r="Y414">
            <v>0</v>
          </cell>
          <cell r="Z414">
            <v>0</v>
          </cell>
          <cell r="AA414">
            <v>0</v>
          </cell>
          <cell r="AB414">
            <v>0</v>
          </cell>
          <cell r="AC414">
            <v>0</v>
          </cell>
          <cell r="AD414">
            <v>0</v>
          </cell>
          <cell r="AE414">
            <v>0</v>
          </cell>
          <cell r="AF414">
            <v>0</v>
          </cell>
          <cell r="AG414">
            <v>573131.42434658972</v>
          </cell>
          <cell r="AH414">
            <v>1705281.8752582115</v>
          </cell>
          <cell r="AI414">
            <v>2795442.6268949052</v>
          </cell>
          <cell r="AJ414">
            <v>3816770.3035152722</v>
          </cell>
          <cell r="AK414">
            <v>4744116.4281286942</v>
          </cell>
          <cell r="AL414">
            <v>5554646.6614618497</v>
          </cell>
          <cell r="AM414">
            <v>6228403.0591744594</v>
          </cell>
          <cell r="AN414">
            <v>6748795.5026855534</v>
          </cell>
          <cell r="AO414">
            <v>7103010.202952384</v>
          </cell>
          <cell r="AP414">
            <v>7282325.2184831928</v>
          </cell>
          <cell r="AQ414">
            <v>7282325.2184831928</v>
          </cell>
          <cell r="AR414">
            <v>7103010.202952384</v>
          </cell>
          <cell r="AS414">
            <v>6748795.5026855534</v>
          </cell>
          <cell r="AT414">
            <v>6228403.0591744594</v>
          </cell>
          <cell r="AU414">
            <v>5554646.6614618497</v>
          </cell>
          <cell r="AV414">
            <v>4744116.4281286942</v>
          </cell>
          <cell r="AW414">
            <v>3816770.3035152722</v>
          </cell>
          <cell r="AX414">
            <v>2795442.6268949052</v>
          </cell>
          <cell r="AY414">
            <v>1705281.8752582115</v>
          </cell>
          <cell r="AZ414">
            <v>573131.42434658972</v>
          </cell>
          <cell r="BA414">
            <v>0</v>
          </cell>
          <cell r="BB414">
            <v>0</v>
          </cell>
          <cell r="BC414">
            <v>0</v>
          </cell>
          <cell r="BD414">
            <v>0</v>
          </cell>
          <cell r="BE414">
            <v>0</v>
          </cell>
          <cell r="BF414">
            <v>0</v>
          </cell>
          <cell r="BG414">
            <v>0</v>
          </cell>
          <cell r="BH414">
            <v>0</v>
          </cell>
        </row>
        <row r="415">
          <cell r="G415" t="str">
            <v>Taxes</v>
          </cell>
          <cell r="N415">
            <v>2696579.8508422556</v>
          </cell>
          <cell r="O415">
            <v>2696579.8508422556</v>
          </cell>
          <cell r="P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16599.686340792083</v>
          </cell>
          <cell r="AH415">
            <v>49390.319653465493</v>
          </cell>
          <cell r="AI415">
            <v>80964.799379197415</v>
          </cell>
          <cell r="AJ415">
            <v>110545.65703744997</v>
          </cell>
          <cell r="AK415">
            <v>137404.51373943896</v>
          </cell>
          <cell r="AL415">
            <v>160880.01529372652</v>
          </cell>
          <cell r="AM415">
            <v>180394.1169413233</v>
          </cell>
          <cell r="AN415">
            <v>195466.31673607518</v>
          </cell>
          <cell r="AO415">
            <v>205725.48709727204</v>
          </cell>
          <cell r="AP415">
            <v>210919.01320238691</v>
          </cell>
          <cell r="AQ415">
            <v>210919.01320238691</v>
          </cell>
          <cell r="AR415">
            <v>205725.48709727204</v>
          </cell>
          <cell r="AS415">
            <v>195466.31673607518</v>
          </cell>
          <cell r="AT415">
            <v>180394.1169413233</v>
          </cell>
          <cell r="AU415">
            <v>160880.01529372652</v>
          </cell>
          <cell r="AV415">
            <v>137404.51373943896</v>
          </cell>
          <cell r="AW415">
            <v>110545.65703744997</v>
          </cell>
          <cell r="AX415">
            <v>80964.799379197415</v>
          </cell>
          <cell r="AY415">
            <v>49390.319653465493</v>
          </cell>
          <cell r="AZ415">
            <v>16599.686340792083</v>
          </cell>
          <cell r="BA415">
            <v>0</v>
          </cell>
          <cell r="BB415">
            <v>0</v>
          </cell>
          <cell r="BC415">
            <v>0</v>
          </cell>
          <cell r="BD415">
            <v>0</v>
          </cell>
          <cell r="BE415">
            <v>0</v>
          </cell>
          <cell r="BF415">
            <v>0</v>
          </cell>
          <cell r="BG415">
            <v>0</v>
          </cell>
          <cell r="BH415">
            <v>0</v>
          </cell>
        </row>
        <row r="416">
          <cell r="D416" t="str">
            <v>71.0402.1</v>
          </cell>
          <cell r="F416" t="str">
            <v>GC - Substructures-Power Block</v>
          </cell>
          <cell r="G416" t="str">
            <v>Erection</v>
          </cell>
          <cell r="J416">
            <v>1</v>
          </cell>
          <cell r="N416">
            <v>55673755.459194735</v>
          </cell>
          <cell r="O416">
            <v>55673755.459194735</v>
          </cell>
          <cell r="P416">
            <v>0</v>
          </cell>
          <cell r="Q416">
            <v>0</v>
          </cell>
          <cell r="W416">
            <v>0</v>
          </cell>
          <cell r="X416">
            <v>0</v>
          </cell>
          <cell r="Y416">
            <v>0</v>
          </cell>
          <cell r="Z416">
            <v>0</v>
          </cell>
          <cell r="AA416">
            <v>0</v>
          </cell>
          <cell r="AB416">
            <v>0</v>
          </cell>
          <cell r="AC416">
            <v>0</v>
          </cell>
          <cell r="AD416">
            <v>0</v>
          </cell>
          <cell r="AE416">
            <v>0</v>
          </cell>
          <cell r="AF416">
            <v>0</v>
          </cell>
          <cell r="AG416">
            <v>534877.8000237724</v>
          </cell>
          <cell r="AH416">
            <v>1584078.3461793298</v>
          </cell>
          <cell r="AI416">
            <v>2572403.6498525864</v>
          </cell>
          <cell r="AJ416">
            <v>3461872.9238825953</v>
          </cell>
          <cell r="AK416">
            <v>4218304.3628884992</v>
          </cell>
          <cell r="AL416">
            <v>4812628.7308809375</v>
          </cell>
          <cell r="AM416">
            <v>5222006.4756989079</v>
          </cell>
          <cell r="AN416">
            <v>5430705.4401907399</v>
          </cell>
          <cell r="AO416">
            <v>5430705.4401907399</v>
          </cell>
          <cell r="AP416">
            <v>5222006.4756989079</v>
          </cell>
          <cell r="AQ416">
            <v>4812628.7308809375</v>
          </cell>
          <cell r="AR416">
            <v>4218304.3628884992</v>
          </cell>
          <cell r="AS416">
            <v>3461872.9238825953</v>
          </cell>
          <cell r="AT416">
            <v>2572403.6498525864</v>
          </cell>
          <cell r="AU416">
            <v>1584078.3461793298</v>
          </cell>
          <cell r="AV416">
            <v>534877.8000237724</v>
          </cell>
          <cell r="AW416">
            <v>0</v>
          </cell>
          <cell r="AX416">
            <v>0</v>
          </cell>
          <cell r="AY416">
            <v>0</v>
          </cell>
          <cell r="AZ416">
            <v>0</v>
          </cell>
          <cell r="BA416">
            <v>0</v>
          </cell>
          <cell r="BB416">
            <v>0</v>
          </cell>
          <cell r="BC416">
            <v>0</v>
          </cell>
          <cell r="BD416">
            <v>0</v>
          </cell>
          <cell r="BE416">
            <v>0</v>
          </cell>
          <cell r="BF416">
            <v>0</v>
          </cell>
          <cell r="BG416">
            <v>0</v>
          </cell>
          <cell r="BH416">
            <v>0</v>
          </cell>
        </row>
        <row r="417">
          <cell r="G417" t="str">
            <v>Taxes</v>
          </cell>
          <cell r="N417">
            <v>1420429.0286699422</v>
          </cell>
          <cell r="O417">
            <v>1420429.0286699422</v>
          </cell>
          <cell r="P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13646.572746502339</v>
          </cell>
          <cell r="AH417">
            <v>40415.288101945094</v>
          </cell>
          <cell r="AI417">
            <v>65630.866600784793</v>
          </cell>
          <cell r="AJ417">
            <v>88324.287702370348</v>
          </cell>
          <cell r="AK417">
            <v>107623.45596038502</v>
          </cell>
          <cell r="AL417">
            <v>122786.71516177153</v>
          </cell>
          <cell r="AM417">
            <v>133231.34975907434</v>
          </cell>
          <cell r="AN417">
            <v>138555.97830213766</v>
          </cell>
          <cell r="AO417">
            <v>138555.97830213766</v>
          </cell>
          <cell r="AP417">
            <v>133231.34975907434</v>
          </cell>
          <cell r="AQ417">
            <v>122786.71516177153</v>
          </cell>
          <cell r="AR417">
            <v>107623.45596038502</v>
          </cell>
          <cell r="AS417">
            <v>88324.287702370348</v>
          </cell>
          <cell r="AT417">
            <v>65630.866600784793</v>
          </cell>
          <cell r="AU417">
            <v>40415.288101945094</v>
          </cell>
          <cell r="AV417">
            <v>13646.572746502339</v>
          </cell>
          <cell r="AW417">
            <v>0</v>
          </cell>
          <cell r="AX417">
            <v>0</v>
          </cell>
          <cell r="AY417">
            <v>0</v>
          </cell>
          <cell r="AZ417">
            <v>0</v>
          </cell>
          <cell r="BA417">
            <v>0</v>
          </cell>
          <cell r="BB417">
            <v>0</v>
          </cell>
          <cell r="BC417">
            <v>0</v>
          </cell>
          <cell r="BD417">
            <v>0</v>
          </cell>
          <cell r="BE417">
            <v>0</v>
          </cell>
          <cell r="BF417">
            <v>0</v>
          </cell>
          <cell r="BG417">
            <v>0</v>
          </cell>
          <cell r="BH417">
            <v>0</v>
          </cell>
        </row>
        <row r="418">
          <cell r="D418" t="str">
            <v>71.0402.2</v>
          </cell>
          <cell r="F418" t="str">
            <v>GC - Substructures-Balance of Plant</v>
          </cell>
          <cell r="G418" t="str">
            <v>Erection</v>
          </cell>
          <cell r="J418">
            <v>1</v>
          </cell>
          <cell r="N418">
            <v>62740241.19622574</v>
          </cell>
          <cell r="O418">
            <v>62740241.19622574</v>
          </cell>
          <cell r="P418">
            <v>0</v>
          </cell>
          <cell r="Q418">
            <v>0</v>
          </cell>
          <cell r="W418">
            <v>0</v>
          </cell>
          <cell r="X418">
            <v>0</v>
          </cell>
          <cell r="Y418">
            <v>0</v>
          </cell>
          <cell r="Z418">
            <v>0</v>
          </cell>
          <cell r="AA418">
            <v>0</v>
          </cell>
          <cell r="AB418">
            <v>0</v>
          </cell>
          <cell r="AC418">
            <v>0</v>
          </cell>
          <cell r="AD418">
            <v>0</v>
          </cell>
          <cell r="AE418">
            <v>0</v>
          </cell>
          <cell r="AF418">
            <v>0</v>
          </cell>
          <cell r="AG418">
            <v>427847.55705767078</v>
          </cell>
          <cell r="AH418">
            <v>1271872.1051318203</v>
          </cell>
          <cell r="AI418">
            <v>2081203.2977011024</v>
          </cell>
          <cell r="AJ418">
            <v>2833764.6896011867</v>
          </cell>
          <cell r="AK418">
            <v>3509028.3678421723</v>
          </cell>
          <cell r="AL418">
            <v>4088574.8995626792</v>
          </cell>
          <cell r="AM418">
            <v>4556595.7661424242</v>
          </cell>
          <cell r="AN418">
            <v>4900324.5783804581</v>
          </cell>
          <cell r="AO418">
            <v>5110385.3103130637</v>
          </cell>
          <cell r="AP418">
            <v>5181048.0527605824</v>
          </cell>
          <cell r="AQ418">
            <v>5110385.3103130637</v>
          </cell>
          <cell r="AR418">
            <v>4900324.5783804581</v>
          </cell>
          <cell r="AS418">
            <v>4556595.7661424242</v>
          </cell>
          <cell r="AT418">
            <v>4088574.8995626792</v>
          </cell>
          <cell r="AU418">
            <v>3509028.3678421723</v>
          </cell>
          <cell r="AV418">
            <v>2833764.6896011867</v>
          </cell>
          <cell r="AW418">
            <v>2081203.2977011024</v>
          </cell>
          <cell r="AX418">
            <v>1271872.1051318203</v>
          </cell>
          <cell r="AY418">
            <v>427847.55705767078</v>
          </cell>
          <cell r="AZ418">
            <v>0</v>
          </cell>
          <cell r="BA418">
            <v>0</v>
          </cell>
          <cell r="BB418">
            <v>0</v>
          </cell>
          <cell r="BC418">
            <v>0</v>
          </cell>
          <cell r="BD418">
            <v>0</v>
          </cell>
          <cell r="BE418">
            <v>0</v>
          </cell>
          <cell r="BF418">
            <v>0</v>
          </cell>
          <cell r="BG418">
            <v>0</v>
          </cell>
          <cell r="BH418">
            <v>0</v>
          </cell>
        </row>
        <row r="419">
          <cell r="G419" t="str">
            <v>Taxes</v>
          </cell>
          <cell r="N419">
            <v>1727888.6089058546</v>
          </cell>
          <cell r="O419">
            <v>1727888.6089058546</v>
          </cell>
          <cell r="P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11783.074245379526</v>
          </cell>
          <cell r="AH419">
            <v>35027.811186906722</v>
          </cell>
          <cell r="AI419">
            <v>57317.08074994402</v>
          </cell>
          <cell r="AJ419">
            <v>78042.88976460103</v>
          </cell>
          <cell r="AK419">
            <v>96639.892189109669</v>
          </cell>
          <cell r="AL419">
            <v>112600.81027609656</v>
          </cell>
          <cell r="AM419">
            <v>125490.27178715682</v>
          </cell>
          <cell r="AN419">
            <v>134956.68581258721</v>
          </cell>
          <cell r="AO419">
            <v>140741.83325487361</v>
          </cell>
          <cell r="AP419">
            <v>142687.91037254428</v>
          </cell>
          <cell r="AQ419">
            <v>140741.83325487361</v>
          </cell>
          <cell r="AR419">
            <v>134956.68581258721</v>
          </cell>
          <cell r="AS419">
            <v>125490.27178715682</v>
          </cell>
          <cell r="AT419">
            <v>112600.81027609656</v>
          </cell>
          <cell r="AU419">
            <v>96639.892189109669</v>
          </cell>
          <cell r="AV419">
            <v>78042.88976460103</v>
          </cell>
          <cell r="AW419">
            <v>57317.08074994402</v>
          </cell>
          <cell r="AX419">
            <v>35027.811186906722</v>
          </cell>
          <cell r="AY419">
            <v>11783.074245379526</v>
          </cell>
          <cell r="AZ419">
            <v>0</v>
          </cell>
          <cell r="BA419">
            <v>0</v>
          </cell>
          <cell r="BB419">
            <v>0</v>
          </cell>
          <cell r="BC419">
            <v>0</v>
          </cell>
          <cell r="BD419">
            <v>0</v>
          </cell>
          <cell r="BE419">
            <v>0</v>
          </cell>
          <cell r="BF419">
            <v>0</v>
          </cell>
          <cell r="BG419">
            <v>0</v>
          </cell>
          <cell r="BH419">
            <v>0</v>
          </cell>
        </row>
        <row r="420">
          <cell r="D420">
            <v>71.040300000000002</v>
          </cell>
          <cell r="F420" t="str">
            <v>GC - Superstructures</v>
          </cell>
          <cell r="G420" t="str">
            <v>Erection</v>
          </cell>
          <cell r="J420">
            <v>1</v>
          </cell>
          <cell r="N420">
            <v>19518299.257563714</v>
          </cell>
          <cell r="O420">
            <v>19518299.257563714</v>
          </cell>
          <cell r="P420">
            <v>0</v>
          </cell>
          <cell r="Q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395314.13151313469</v>
          </cell>
          <cell r="AX420">
            <v>1153916.3946278749</v>
          </cell>
          <cell r="AY420">
            <v>1819035.2140549042</v>
          </cell>
          <cell r="AZ420">
            <v>2336786.6186581729</v>
          </cell>
          <cell r="BA420">
            <v>2665225.4688228895</v>
          </cell>
          <cell r="BB420">
            <v>2777743.6022097613</v>
          </cell>
          <cell r="BC420">
            <v>2665225.4688228895</v>
          </cell>
          <cell r="BD420">
            <v>2336786.6186581729</v>
          </cell>
          <cell r="BE420">
            <v>1819035.2140549042</v>
          </cell>
          <cell r="BF420">
            <v>1153916.3946278749</v>
          </cell>
          <cell r="BG420">
            <v>395314.13151313469</v>
          </cell>
          <cell r="BH420">
            <v>0</v>
          </cell>
        </row>
        <row r="421">
          <cell r="G421" t="str">
            <v>Taxes</v>
          </cell>
          <cell r="N421">
            <v>676013.59539294557</v>
          </cell>
          <cell r="O421">
            <v>676013.59539294557</v>
          </cell>
          <cell r="P421">
            <v>1.1641532182693481E-10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13691.650272770266</v>
          </cell>
          <cell r="AX421">
            <v>39965.734740590437</v>
          </cell>
          <cell r="AY421">
            <v>63002.033065104421</v>
          </cell>
          <cell r="AZ421">
            <v>80934.281358201421</v>
          </cell>
          <cell r="BA421">
            <v>92309.715510361697</v>
          </cell>
          <cell r="BB421">
            <v>96206.765498889072</v>
          </cell>
          <cell r="BC421">
            <v>92309.715510361697</v>
          </cell>
          <cell r="BD421">
            <v>80934.281358201421</v>
          </cell>
          <cell r="BE421">
            <v>63002.033065104421</v>
          </cell>
          <cell r="BF421">
            <v>39965.734740590437</v>
          </cell>
          <cell r="BG421">
            <v>13691.650272770266</v>
          </cell>
          <cell r="BH421">
            <v>0</v>
          </cell>
        </row>
        <row r="422">
          <cell r="D422">
            <v>71.040400000000005</v>
          </cell>
          <cell r="F422" t="str">
            <v>Painting and Special Coatings</v>
          </cell>
          <cell r="G422" t="str">
            <v>Erection</v>
          </cell>
          <cell r="J422">
            <v>1</v>
          </cell>
          <cell r="N422">
            <v>5236861.5820751376</v>
          </cell>
          <cell r="O422">
            <v>5236861.5820751376</v>
          </cell>
          <cell r="P422">
            <v>0</v>
          </cell>
          <cell r="Q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491829.41425350372</v>
          </cell>
          <cell r="AZ422">
            <v>1065098.8491685363</v>
          </cell>
          <cell r="BA422">
            <v>1298490.7616532361</v>
          </cell>
          <cell r="BB422">
            <v>1216036.5504648928</v>
          </cell>
          <cell r="BC422">
            <v>857134.59656562819</v>
          </cell>
          <cell r="BD422">
            <v>308271.40996934054</v>
          </cell>
          <cell r="BE422">
            <v>0</v>
          </cell>
          <cell r="BF422">
            <v>0</v>
          </cell>
          <cell r="BG422">
            <v>0</v>
          </cell>
          <cell r="BH422">
            <v>0</v>
          </cell>
        </row>
        <row r="423">
          <cell r="G423" t="str">
            <v>Taxes</v>
          </cell>
          <cell r="N423">
            <v>169817.99603227075</v>
          </cell>
          <cell r="O423">
            <v>169817.99603227075</v>
          </cell>
          <cell r="P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15948.767063871805</v>
          </cell>
          <cell r="AZ423">
            <v>34538.425220398254</v>
          </cell>
          <cell r="BA423">
            <v>42106.726625184587</v>
          </cell>
          <cell r="BB423">
            <v>39432.947933696305</v>
          </cell>
          <cell r="BC423">
            <v>27794.677639928388</v>
          </cell>
          <cell r="BD423">
            <v>9996.4515491914099</v>
          </cell>
          <cell r="BE423">
            <v>0</v>
          </cell>
          <cell r="BF423">
            <v>0</v>
          </cell>
          <cell r="BG423">
            <v>0</v>
          </cell>
          <cell r="BH423">
            <v>0</v>
          </cell>
        </row>
        <row r="424">
          <cell r="D424">
            <v>71.040800000000004</v>
          </cell>
          <cell r="F424" t="str">
            <v>General Construction - Steel Erection</v>
          </cell>
          <cell r="G424" t="str">
            <v>Erection</v>
          </cell>
          <cell r="J424">
            <v>1</v>
          </cell>
          <cell r="N424">
            <v>37211209.756577753</v>
          </cell>
          <cell r="O424">
            <v>37211209.756577753</v>
          </cell>
          <cell r="P424">
            <v>0</v>
          </cell>
          <cell r="Q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1227048.1661027754</v>
          </cell>
          <cell r="AP424">
            <v>2826997.1936922302</v>
          </cell>
          <cell r="AQ424">
            <v>3944621.6655804757</v>
          </cell>
          <cell r="AR424">
            <v>4685566.9299623072</v>
          </cell>
          <cell r="AS424">
            <v>5054983.3065890651</v>
          </cell>
          <cell r="AT424">
            <v>5055548.5168058667</v>
          </cell>
          <cell r="AU424">
            <v>4702902.356676789</v>
          </cell>
          <cell r="AV424">
            <v>4029779.5015098625</v>
          </cell>
          <cell r="AW424">
            <v>3086165.6404560595</v>
          </cell>
          <cell r="AX424">
            <v>1937304.7964266876</v>
          </cell>
          <cell r="AY424">
            <v>660291.68277563399</v>
          </cell>
          <cell r="AZ424">
            <v>0</v>
          </cell>
          <cell r="BA424">
            <v>0</v>
          </cell>
          <cell r="BB424">
            <v>0</v>
          </cell>
          <cell r="BC424">
            <v>0</v>
          </cell>
          <cell r="BD424">
            <v>0</v>
          </cell>
          <cell r="BE424">
            <v>0</v>
          </cell>
          <cell r="BF424">
            <v>0</v>
          </cell>
          <cell r="BG424">
            <v>0</v>
          </cell>
          <cell r="BH424">
            <v>0</v>
          </cell>
        </row>
        <row r="425">
          <cell r="G425" t="str">
            <v>Taxes</v>
          </cell>
          <cell r="N425">
            <v>691065.87135335279</v>
          </cell>
          <cell r="O425">
            <v>691065.87135335279</v>
          </cell>
          <cell r="P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22788.055417909487</v>
          </cell>
          <cell r="AP425">
            <v>52501.418033770395</v>
          </cell>
          <cell r="AQ425">
            <v>73257.317521148769</v>
          </cell>
          <cell r="AR425">
            <v>87017.740471780155</v>
          </cell>
          <cell r="AS425">
            <v>93878.335756797504</v>
          </cell>
          <cell r="AT425">
            <v>93888.832526279773</v>
          </cell>
          <cell r="AU425">
            <v>87339.684365732901</v>
          </cell>
          <cell r="AV425">
            <v>74838.8214409106</v>
          </cell>
          <cell r="AW425">
            <v>57314.550142663495</v>
          </cell>
          <cell r="AX425">
            <v>35978.546141810955</v>
          </cell>
          <cell r="AY425">
            <v>12262.569534548793</v>
          </cell>
          <cell r="AZ425">
            <v>0</v>
          </cell>
          <cell r="BA425">
            <v>0</v>
          </cell>
          <cell r="BB425">
            <v>0</v>
          </cell>
          <cell r="BC425">
            <v>0</v>
          </cell>
          <cell r="BD425">
            <v>0</v>
          </cell>
          <cell r="BE425">
            <v>0</v>
          </cell>
          <cell r="BF425">
            <v>0</v>
          </cell>
          <cell r="BG425">
            <v>0</v>
          </cell>
          <cell r="BH425">
            <v>0</v>
          </cell>
        </row>
        <row r="426">
          <cell r="D426">
            <v>71.0411</v>
          </cell>
          <cell r="F426" t="str">
            <v>Chimney</v>
          </cell>
          <cell r="G426" t="str">
            <v>Engineering</v>
          </cell>
          <cell r="I426">
            <v>30</v>
          </cell>
          <cell r="J426">
            <v>0.1</v>
          </cell>
          <cell r="K426">
            <v>39246</v>
          </cell>
          <cell r="L426">
            <v>39276</v>
          </cell>
          <cell r="N426">
            <v>15354088.598549342</v>
          </cell>
          <cell r="O426">
            <v>15354088.598549342</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1535408.8598549343</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row>
        <row r="427">
          <cell r="G427" t="str">
            <v>Material Delivery</v>
          </cell>
          <cell r="I427">
            <v>30</v>
          </cell>
          <cell r="J427">
            <v>0.35</v>
          </cell>
          <cell r="K427">
            <v>39448</v>
          </cell>
          <cell r="L427">
            <v>39478</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5373931.0094922697</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row>
        <row r="428">
          <cell r="G428" t="str">
            <v>Erection</v>
          </cell>
          <cell r="I428">
            <v>30</v>
          </cell>
          <cell r="J428">
            <v>0.55000000000000004</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239363.34873172716</v>
          </cell>
          <cell r="AN428">
            <v>553740.64225741546</v>
          </cell>
          <cell r="AO428">
            <v>779271.03687065525</v>
          </cell>
          <cell r="AP428">
            <v>938263.79043454467</v>
          </cell>
          <cell r="AQ428">
            <v>1032345.2994383309</v>
          </cell>
          <cell r="AR428">
            <v>1061547.7770723465</v>
          </cell>
          <cell r="AS428">
            <v>1027347.9076695811</v>
          </cell>
          <cell r="AT428">
            <v>933582.88136466977</v>
          </cell>
          <cell r="AU428">
            <v>786674.24936231039</v>
          </cell>
          <cell r="AV428">
            <v>595505.93272960617</v>
          </cell>
          <cell r="AW428">
            <v>371081.27154399455</v>
          </cell>
          <cell r="AX428">
            <v>126024.59172695658</v>
          </cell>
          <cell r="AY428">
            <v>0</v>
          </cell>
          <cell r="AZ428">
            <v>0</v>
          </cell>
          <cell r="BA428">
            <v>0</v>
          </cell>
          <cell r="BB428">
            <v>0</v>
          </cell>
          <cell r="BC428">
            <v>0</v>
          </cell>
          <cell r="BD428">
            <v>0</v>
          </cell>
          <cell r="BE428">
            <v>0</v>
          </cell>
          <cell r="BF428">
            <v>0</v>
          </cell>
          <cell r="BG428">
            <v>0</v>
          </cell>
          <cell r="BH428">
            <v>0</v>
          </cell>
        </row>
        <row r="429">
          <cell r="G429" t="str">
            <v>Taxes</v>
          </cell>
          <cell r="N429">
            <v>540576.9482963921</v>
          </cell>
          <cell r="O429">
            <v>540576.9482963921</v>
          </cell>
          <cell r="P429">
            <v>1.1641532182693481E-10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15322.458102744205</v>
          </cell>
          <cell r="AN429">
            <v>35446.812704334836</v>
          </cell>
          <cell r="AO429">
            <v>49883.776594866707</v>
          </cell>
          <cell r="AP429">
            <v>60061.440878186135</v>
          </cell>
          <cell r="AQ429">
            <v>66083.916698279761</v>
          </cell>
          <cell r="AR429">
            <v>67953.266130489734</v>
          </cell>
          <cell r="AS429">
            <v>65764.016736964099</v>
          </cell>
          <cell r="AT429">
            <v>59761.800045594428</v>
          </cell>
          <cell r="AU429">
            <v>50357.681283408798</v>
          </cell>
          <cell r="AV429">
            <v>38120.350306477601</v>
          </cell>
          <cell r="AW429">
            <v>23754.168155119271</v>
          </cell>
          <cell r="AX429">
            <v>8067.2606599265255</v>
          </cell>
          <cell r="AY429">
            <v>0</v>
          </cell>
          <cell r="AZ429">
            <v>0</v>
          </cell>
          <cell r="BA429">
            <v>0</v>
          </cell>
          <cell r="BB429">
            <v>0</v>
          </cell>
          <cell r="BC429">
            <v>0</v>
          </cell>
          <cell r="BD429">
            <v>0</v>
          </cell>
          <cell r="BE429">
            <v>0</v>
          </cell>
          <cell r="BF429">
            <v>0</v>
          </cell>
          <cell r="BG429">
            <v>0</v>
          </cell>
          <cell r="BH429">
            <v>0</v>
          </cell>
        </row>
        <row r="430">
          <cell r="D430">
            <v>71.041200000000003</v>
          </cell>
          <cell r="F430" t="str">
            <v>Concrete Silos</v>
          </cell>
          <cell r="G430" t="str">
            <v>Erection</v>
          </cell>
          <cell r="J430">
            <v>1</v>
          </cell>
          <cell r="N430">
            <v>25465487.916592348</v>
          </cell>
          <cell r="O430">
            <v>25465487.916592348</v>
          </cell>
          <cell r="P430">
            <v>0</v>
          </cell>
          <cell r="Q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1189528.6434317543</v>
          </cell>
          <cell r="AS430">
            <v>2705785.159332362</v>
          </cell>
          <cell r="AT430">
            <v>3675621.051592744</v>
          </cell>
          <cell r="AU430">
            <v>4179937.8314819532</v>
          </cell>
          <cell r="AV430">
            <v>4222493.3244797522</v>
          </cell>
          <cell r="AW430">
            <v>3825057.3653812492</v>
          </cell>
          <cell r="AX430">
            <v>3040581.6675389153</v>
          </cell>
          <cell r="AY430">
            <v>1953308.4507205917</v>
          </cell>
          <cell r="AZ430">
            <v>673174.42263302708</v>
          </cell>
          <cell r="BA430">
            <v>0</v>
          </cell>
          <cell r="BB430">
            <v>0</v>
          </cell>
          <cell r="BC430">
            <v>0</v>
          </cell>
          <cell r="BD430">
            <v>0</v>
          </cell>
          <cell r="BE430">
            <v>0</v>
          </cell>
          <cell r="BF430">
            <v>0</v>
          </cell>
          <cell r="BG430">
            <v>0</v>
          </cell>
          <cell r="BH430">
            <v>0</v>
          </cell>
        </row>
        <row r="431">
          <cell r="G431" t="str">
            <v>Taxes</v>
          </cell>
          <cell r="N431">
            <v>900226.45207164984</v>
          </cell>
          <cell r="O431">
            <v>900226.45207164984</v>
          </cell>
          <cell r="P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42050.839702012883</v>
          </cell>
          <cell r="AS431">
            <v>95651.784958214295</v>
          </cell>
          <cell r="AT431">
            <v>129936.30081908834</v>
          </cell>
          <cell r="AU431">
            <v>147764.32386607866</v>
          </cell>
          <cell r="AV431">
            <v>149268.69639579591</v>
          </cell>
          <cell r="AW431">
            <v>135219.00040894537</v>
          </cell>
          <cell r="AX431">
            <v>107487.12358341245</v>
          </cell>
          <cell r="AY431">
            <v>69051.099360560431</v>
          </cell>
          <cell r="AZ431">
            <v>23797.282977541479</v>
          </cell>
          <cell r="BA431">
            <v>0</v>
          </cell>
          <cell r="BB431">
            <v>0</v>
          </cell>
          <cell r="BC431">
            <v>0</v>
          </cell>
          <cell r="BD431">
            <v>0</v>
          </cell>
          <cell r="BE431">
            <v>0</v>
          </cell>
          <cell r="BF431">
            <v>0</v>
          </cell>
          <cell r="BG431">
            <v>0</v>
          </cell>
          <cell r="BH431">
            <v>0</v>
          </cell>
        </row>
        <row r="432">
          <cell r="E432" t="str">
            <v>Subtotal - Civil / Structural Construction Contracts:</v>
          </cell>
          <cell r="N432">
            <v>349232024.89003086</v>
          </cell>
          <cell r="O432">
            <v>349232024.89003086</v>
          </cell>
          <cell r="P432">
            <v>1.1641532182693481E-10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1535408.8598549343</v>
          </cell>
          <cell r="AG432">
            <v>1577886.1147607069</v>
          </cell>
          <cell r="AH432">
            <v>6707752.1320402464</v>
          </cell>
          <cell r="AI432">
            <v>12031097.872382866</v>
          </cell>
          <cell r="AJ432">
            <v>15726823.999152632</v>
          </cell>
          <cell r="AK432">
            <v>17811688.615591701</v>
          </cell>
          <cell r="AL432">
            <v>23749338.208483126</v>
          </cell>
          <cell r="AM432">
            <v>17967970.002565295</v>
          </cell>
          <cell r="AN432">
            <v>18137991.957069304</v>
          </cell>
          <cell r="AO432">
            <v>20208115.287096675</v>
          </cell>
          <cell r="AP432">
            <v>22050041.863315418</v>
          </cell>
          <cell r="AQ432">
            <v>22796095.020534463</v>
          </cell>
          <cell r="AR432">
            <v>23803609.969862275</v>
          </cell>
          <cell r="AS432">
            <v>24219955.579979159</v>
          </cell>
          <cell r="AT432">
            <v>23196346.785562176</v>
          </cell>
          <cell r="AU432">
            <v>20900664.698104408</v>
          </cell>
          <cell r="AV432">
            <v>17451859.520866599</v>
          </cell>
          <cell r="AW432">
            <v>13973434.116877703</v>
          </cell>
          <cell r="AX432">
            <v>10632633.458039004</v>
          </cell>
          <cell r="AY432">
            <v>7279032.0570434453</v>
          </cell>
          <cell r="AZ432">
            <v>4804060.9907032596</v>
          </cell>
          <cell r="BA432">
            <v>4098132.672611672</v>
          </cell>
          <cell r="BB432">
            <v>4129419.8661072394</v>
          </cell>
          <cell r="BC432">
            <v>3642464.4585388075</v>
          </cell>
          <cell r="BD432">
            <v>2735988.7615349065</v>
          </cell>
          <cell r="BE432">
            <v>1882037.2471200086</v>
          </cell>
          <cell r="BF432">
            <v>1529133.8145568157</v>
          </cell>
          <cell r="BG432">
            <v>1135022.1072183575</v>
          </cell>
          <cell r="BH432">
            <v>885106.10270530521</v>
          </cell>
        </row>
        <row r="434">
          <cell r="D434" t="str">
            <v>Mechanical Construction Contracts:</v>
          </cell>
        </row>
        <row r="435">
          <cell r="D435">
            <v>72.020099999999999</v>
          </cell>
          <cell r="F435" t="str">
            <v>Mechanical Construction</v>
          </cell>
          <cell r="G435" t="str">
            <v>Erection</v>
          </cell>
          <cell r="J435">
            <v>1</v>
          </cell>
          <cell r="N435">
            <v>106878616.23749313</v>
          </cell>
          <cell r="O435">
            <v>106878616.23749313</v>
          </cell>
          <cell r="P435">
            <v>0</v>
          </cell>
          <cell r="Q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546742.58529814903</v>
          </cell>
          <cell r="AM435">
            <v>1288398.1303247057</v>
          </cell>
          <cell r="AN435">
            <v>1882790.7979724039</v>
          </cell>
          <cell r="AO435">
            <v>2402800.1767259012</v>
          </cell>
          <cell r="AP435">
            <v>2866787.0419960734</v>
          </cell>
          <cell r="AQ435">
            <v>3282155.1165168188</v>
          </cell>
          <cell r="AR435">
            <v>3652219.1656909273</v>
          </cell>
          <cell r="AS435">
            <v>3978434.7007228141</v>
          </cell>
          <cell r="AT435">
            <v>4261343.4977172138</v>
          </cell>
          <cell r="AU435">
            <v>4501043.634116129</v>
          </cell>
          <cell r="AV435">
            <v>4697449.8416727651</v>
          </cell>
          <cell r="AW435">
            <v>4850449.3962849649</v>
          </cell>
          <cell r="AX435">
            <v>4960000.873460019</v>
          </cell>
          <cell r="AY435">
            <v>5026199.16523406</v>
          </cell>
          <cell r="AZ435">
            <v>5049319.2025678148</v>
          </cell>
          <cell r="BA435">
            <v>5029845.4054736514</v>
          </cell>
          <cell r="BB435">
            <v>4968491.0255118543</v>
          </cell>
          <cell r="BC435">
            <v>4866209.9607726727</v>
          </cell>
          <cell r="BD435">
            <v>4724202.7077560388</v>
          </cell>
          <cell r="BE435">
            <v>4543917.5672823293</v>
          </cell>
          <cell r="BF435">
            <v>4327047.8855826212</v>
          </cell>
          <cell r="BG435">
            <v>4075525.9011505819</v>
          </cell>
          <cell r="BH435">
            <v>3791513.6340329666</v>
          </cell>
        </row>
        <row r="436">
          <cell r="G436" t="str">
            <v>Taxes</v>
          </cell>
          <cell r="N436">
            <v>2225028.5966774249</v>
          </cell>
          <cell r="O436">
            <v>2225028.5966774249</v>
          </cell>
          <cell r="P436">
            <v>-4.6566128730773926E-10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11382.23837597714</v>
          </cell>
          <cell r="AM436">
            <v>26822.228662729907</v>
          </cell>
          <cell r="AN436">
            <v>39196.459633616672</v>
          </cell>
          <cell r="AO436">
            <v>50022.158721037158</v>
          </cell>
          <cell r="AP436">
            <v>59681.565626295043</v>
          </cell>
          <cell r="AQ436">
            <v>68328.813097218837</v>
          </cell>
          <cell r="AR436">
            <v>76032.908836865798</v>
          </cell>
          <cell r="AS436">
            <v>82824.15408010043</v>
          </cell>
          <cell r="AT436">
            <v>88713.827671732535</v>
          </cell>
          <cell r="AU436">
            <v>93703.971415079111</v>
          </cell>
          <cell r="AV436">
            <v>97792.810172192199</v>
          </cell>
          <cell r="AW436">
            <v>100977.99722153231</v>
          </cell>
          <cell r="AX436">
            <v>103258.67017655171</v>
          </cell>
          <cell r="AY436">
            <v>104636.80452590687</v>
          </cell>
          <cell r="AZ436">
            <v>105118.12385838722</v>
          </cell>
          <cell r="BA436">
            <v>104712.71296380636</v>
          </cell>
          <cell r="BB436">
            <v>103435.42051043981</v>
          </cell>
          <cell r="BC436">
            <v>101306.10501258944</v>
          </cell>
          <cell r="BD436">
            <v>98349.758738461926</v>
          </cell>
          <cell r="BE436">
            <v>94596.532815152401</v>
          </cell>
          <cell r="BF436">
            <v>90081.679792898314</v>
          </cell>
          <cell r="BG436">
            <v>84845.425547140054</v>
          </cell>
          <cell r="BH436">
            <v>78932.779609250385</v>
          </cell>
        </row>
        <row r="437">
          <cell r="D437">
            <v>72.020499999999998</v>
          </cell>
          <cell r="F437" t="str">
            <v>Boiler Erection</v>
          </cell>
          <cell r="G437" t="str">
            <v>Erection</v>
          </cell>
          <cell r="J437">
            <v>1</v>
          </cell>
          <cell r="N437">
            <v>123817159.98877151</v>
          </cell>
          <cell r="O437">
            <v>123817159.98877151</v>
          </cell>
          <cell r="P437">
            <v>0</v>
          </cell>
          <cell r="Q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1731007.1147070529</v>
          </cell>
          <cell r="AW437">
            <v>4052666.0211628927</v>
          </cell>
          <cell r="AX437">
            <v>5844841.4462701231</v>
          </cell>
          <cell r="AY437">
            <v>7311106.5200757561</v>
          </cell>
          <cell r="AZ437">
            <v>8488135.844475301</v>
          </cell>
          <cell r="BA437">
            <v>9383304.9578282032</v>
          </cell>
          <cell r="BB437">
            <v>9996456.3871727716</v>
          </cell>
          <cell r="BC437">
            <v>10327050.977730492</v>
          </cell>
          <cell r="BD437">
            <v>10377215.932780748</v>
          </cell>
          <cell r="BE437">
            <v>10153202.852872336</v>
          </cell>
          <cell r="BF437">
            <v>9666075.1174471267</v>
          </cell>
          <cell r="BG437">
            <v>8931948.2672551963</v>
          </cell>
          <cell r="BH437">
            <v>7971931.6022575786</v>
          </cell>
        </row>
        <row r="438">
          <cell r="G438" t="str">
            <v>Taxes</v>
          </cell>
          <cell r="N438">
            <v>2118908.2251658267</v>
          </cell>
          <cell r="O438">
            <v>2118908.2251658267</v>
          </cell>
          <cell r="P438">
            <v>-4.6566128730773926E-10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29623.07658733218</v>
          </cell>
          <cell r="AW438">
            <v>69354.097338937994</v>
          </cell>
          <cell r="AX438">
            <v>100023.95965482497</v>
          </cell>
          <cell r="AY438">
            <v>125116.45188645009</v>
          </cell>
          <cell r="AZ438">
            <v>145259.19395029443</v>
          </cell>
          <cell r="BA438">
            <v>160578.40493340758</v>
          </cell>
          <cell r="BB438">
            <v>171071.38996898913</v>
          </cell>
          <cell r="BC438">
            <v>176728.92239172931</v>
          </cell>
          <cell r="BD438">
            <v>177587.40546370979</v>
          </cell>
          <cell r="BE438">
            <v>173753.82409578221</v>
          </cell>
          <cell r="BF438">
            <v>165417.50814900649</v>
          </cell>
          <cell r="BG438">
            <v>152854.2461477796</v>
          </cell>
          <cell r="BH438">
            <v>136425.28583287503</v>
          </cell>
        </row>
        <row r="439">
          <cell r="D439">
            <v>72.020600000000002</v>
          </cell>
          <cell r="F439" t="str">
            <v>AQC System Erection</v>
          </cell>
          <cell r="G439" t="str">
            <v>Erection</v>
          </cell>
          <cell r="J439">
            <v>1</v>
          </cell>
          <cell r="N439">
            <v>31070980.828766849</v>
          </cell>
          <cell r="O439">
            <v>31070980.828766849</v>
          </cell>
          <cell r="P439">
            <v>0</v>
          </cell>
          <cell r="Q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361393.83128234674</v>
          </cell>
          <cell r="AV439">
            <v>847635.21693314379</v>
          </cell>
          <cell r="AW439">
            <v>1226981.4549262794</v>
          </cell>
          <cell r="AX439">
            <v>1543449.0978278257</v>
          </cell>
          <cell r="AY439">
            <v>1805820.2117169537</v>
          </cell>
          <cell r="AZ439">
            <v>2016376.2686922513</v>
          </cell>
          <cell r="BA439">
            <v>2175433.9479930312</v>
          </cell>
          <cell r="BB439">
            <v>2282830.7042926126</v>
          </cell>
          <cell r="BC439">
            <v>2338561.0090519856</v>
          </cell>
          <cell r="BD439">
            <v>2343090.6849156828</v>
          </cell>
          <cell r="BE439">
            <v>2297521.4989638729</v>
          </cell>
          <cell r="BF439">
            <v>2203673.7901107459</v>
          </cell>
          <cell r="BG439">
            <v>2064117.6562708414</v>
          </cell>
          <cell r="BH439">
            <v>1882168.0906149282</v>
          </cell>
        </row>
        <row r="440">
          <cell r="G440" t="str">
            <v>Taxes</v>
          </cell>
          <cell r="N440">
            <v>760353.57641710411</v>
          </cell>
          <cell r="O440">
            <v>760353.57641710411</v>
          </cell>
          <cell r="P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8843.8499455479741</v>
          </cell>
          <cell r="AV440">
            <v>20742.907095340088</v>
          </cell>
          <cell r="AW440">
            <v>30026.079401616527</v>
          </cell>
          <cell r="AX440">
            <v>37770.518028339844</v>
          </cell>
          <cell r="AY440">
            <v>44191.133325087634</v>
          </cell>
          <cell r="AZ440">
            <v>49343.756341391854</v>
          </cell>
          <cell r="BA440">
            <v>53236.136693961256</v>
          </cell>
          <cell r="BB440">
            <v>55864.296654472673</v>
          </cell>
          <cell r="BC440">
            <v>57228.100931271438</v>
          </cell>
          <cell r="BD440">
            <v>57338.948904238663</v>
          </cell>
          <cell r="BE440">
            <v>56223.802468925758</v>
          </cell>
          <cell r="BF440">
            <v>53927.208053117676</v>
          </cell>
          <cell r="BG440">
            <v>50512.059813642969</v>
          </cell>
          <cell r="BH440">
            <v>46059.48061324883</v>
          </cell>
        </row>
        <row r="441">
          <cell r="D441">
            <v>72.14</v>
          </cell>
          <cell r="F441" t="str">
            <v>Insulation &amp; Lagging</v>
          </cell>
          <cell r="G441" t="str">
            <v>Erection</v>
          </cell>
          <cell r="J441">
            <v>1</v>
          </cell>
          <cell r="N441">
            <v>37042221.918788448</v>
          </cell>
          <cell r="O441">
            <v>37042221.918788448</v>
          </cell>
          <cell r="P441">
            <v>0</v>
          </cell>
          <cell r="Q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538189.82373042614</v>
          </cell>
          <cell r="BF441">
            <v>1583291.8348764789</v>
          </cell>
          <cell r="BG441">
            <v>2536378.6796111683</v>
          </cell>
          <cell r="BH441">
            <v>3342060.4148482368</v>
          </cell>
        </row>
        <row r="442">
          <cell r="G442" t="str">
            <v>Taxes</v>
          </cell>
          <cell r="N442">
            <v>1198251.1707924723</v>
          </cell>
          <cell r="O442">
            <v>1198251.1707924723</v>
          </cell>
          <cell r="P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17409.500645167289</v>
          </cell>
          <cell r="BF442">
            <v>51216.725038964789</v>
          </cell>
          <cell r="BG442">
            <v>82047.41953871843</v>
          </cell>
          <cell r="BH442">
            <v>108109.8162451173</v>
          </cell>
        </row>
        <row r="443">
          <cell r="E443" t="str">
            <v xml:space="preserve">Subtotal - Mechanical Construction Contracts: </v>
          </cell>
          <cell r="N443">
            <v>305111520.54287279</v>
          </cell>
          <cell r="O443">
            <v>305111520.54287279</v>
          </cell>
          <cell r="P443">
            <v>-4.6566128730773926E-10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558124.82367412618</v>
          </cell>
          <cell r="AM443">
            <v>1315220.3589874357</v>
          </cell>
          <cell r="AN443">
            <v>1921987.2576060207</v>
          </cell>
          <cell r="AO443">
            <v>2452822.3354469384</v>
          </cell>
          <cell r="AP443">
            <v>2926468.6076223683</v>
          </cell>
          <cell r="AQ443">
            <v>3350483.9296140377</v>
          </cell>
          <cell r="AR443">
            <v>3728252.0745277931</v>
          </cell>
          <cell r="AS443">
            <v>4061258.8548029144</v>
          </cell>
          <cell r="AT443">
            <v>4350057.3253889466</v>
          </cell>
          <cell r="AU443">
            <v>4964985.2867591027</v>
          </cell>
          <cell r="AV443">
            <v>7424250.9671678254</v>
          </cell>
          <cell r="AW443">
            <v>10330455.046336222</v>
          </cell>
          <cell r="AX443">
            <v>12589344.565417685</v>
          </cell>
          <cell r="AY443">
            <v>14417070.286764216</v>
          </cell>
          <cell r="AZ443">
            <v>15853552.38988544</v>
          </cell>
          <cell r="BA443">
            <v>16907111.565886062</v>
          </cell>
          <cell r="BB443">
            <v>17578149.224111143</v>
          </cell>
          <cell r="BC443">
            <v>17867085.075890739</v>
          </cell>
          <cell r="BD443">
            <v>17777785.43855888</v>
          </cell>
          <cell r="BE443">
            <v>17874815.402873997</v>
          </cell>
          <cell r="BF443">
            <v>18140731.74905096</v>
          </cell>
          <cell r="BG443">
            <v>17978229.655335069</v>
          </cell>
          <cell r="BH443">
            <v>17357201.104054201</v>
          </cell>
        </row>
        <row r="445">
          <cell r="D445" t="str">
            <v>Electrical / Control Construction Contracts:</v>
          </cell>
        </row>
        <row r="446">
          <cell r="D446">
            <v>73.020099999999999</v>
          </cell>
          <cell r="F446" t="str">
            <v>Electrical Construction</v>
          </cell>
          <cell r="G446" t="str">
            <v>Erection</v>
          </cell>
          <cell r="J446">
            <v>1</v>
          </cell>
          <cell r="N446">
            <v>49539160.201093413</v>
          </cell>
          <cell r="O446">
            <v>49539160.201093413</v>
          </cell>
          <cell r="P446">
            <v>0</v>
          </cell>
          <cell r="Q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364328.09819669096</v>
          </cell>
          <cell r="AU446">
            <v>857210.75762616645</v>
          </cell>
          <cell r="AV446">
            <v>1248772.0170497056</v>
          </cell>
          <cell r="AW446">
            <v>1586157.6534211724</v>
          </cell>
          <cell r="AX446">
            <v>1880416.5105209334</v>
          </cell>
          <cell r="AY446">
            <v>2135500.4721072861</v>
          </cell>
          <cell r="AZ446">
            <v>2352834.2901654374</v>
          </cell>
          <cell r="BA446">
            <v>2532802.224783652</v>
          </cell>
          <cell r="BB446">
            <v>2675381.2772231414</v>
          </cell>
          <cell r="BC446">
            <v>2780457.564300484</v>
          </cell>
          <cell r="BD446">
            <v>2848001.7641813559</v>
          </cell>
          <cell r="BE446">
            <v>2878173.0862584962</v>
          </cell>
          <cell r="BF446">
            <v>2871382.9186831512</v>
          </cell>
          <cell r="BG446">
            <v>2828333.5251952447</v>
          </cell>
          <cell r="BH446">
            <v>2750039.9761275626</v>
          </cell>
        </row>
        <row r="447">
          <cell r="G447" t="str">
            <v>Taxes</v>
          </cell>
          <cell r="N447">
            <v>1332575.7843053187</v>
          </cell>
          <cell r="O447">
            <v>1332575.7843053187</v>
          </cell>
          <cell r="P447">
            <v>2.3283064365386963E-10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9800.222676931955</v>
          </cell>
          <cell r="AU447">
            <v>23058.491363635043</v>
          </cell>
          <cell r="AV447">
            <v>33591.270891221473</v>
          </cell>
          <cell r="AW447">
            <v>42666.756369296512</v>
          </cell>
          <cell r="AX447">
            <v>50582.155534255427</v>
          </cell>
          <cell r="AY447">
            <v>57443.771855461033</v>
          </cell>
          <cell r="AZ447">
            <v>63289.930366814202</v>
          </cell>
          <cell r="BA447">
            <v>68130.967450409793</v>
          </cell>
          <cell r="BB447">
            <v>71966.264452999429</v>
          </cell>
          <cell r="BC447">
            <v>74792.757980455121</v>
          </cell>
          <cell r="BD447">
            <v>76609.659291784599</v>
          </cell>
          <cell r="BE447">
            <v>77421.251030870757</v>
          </cell>
          <cell r="BF447">
            <v>77238.599309574929</v>
          </cell>
          <cell r="BG447">
            <v>76080.594630889464</v>
          </cell>
          <cell r="BH447">
            <v>73974.541820720697</v>
          </cell>
        </row>
        <row r="448">
          <cell r="D448">
            <v>74.020099999999999</v>
          </cell>
          <cell r="F448" t="str">
            <v>Control &amp; Instrument Installation</v>
          </cell>
          <cell r="G448" t="str">
            <v>Erection</v>
          </cell>
          <cell r="J448">
            <v>1</v>
          </cell>
          <cell r="N448">
            <v>7013804.8018640159</v>
          </cell>
          <cell r="O448">
            <v>7013804.8018640159</v>
          </cell>
          <cell r="P448">
            <v>0</v>
          </cell>
          <cell r="Q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198803.76060442673</v>
          </cell>
          <cell r="AU448">
            <v>459910.5195660771</v>
          </cell>
          <cell r="AV448">
            <v>647225.28942235897</v>
          </cell>
          <cell r="AW448">
            <v>779277.07381137169</v>
          </cell>
          <cell r="AX448">
            <v>857416.67994737485</v>
          </cell>
          <cell r="AY448">
            <v>881670.862567103</v>
          </cell>
          <cell r="AZ448">
            <v>853266.08512111951</v>
          </cell>
          <cell r="BA448">
            <v>775389.33439316403</v>
          </cell>
          <cell r="BB448">
            <v>653374.04399022833</v>
          </cell>
          <cell r="BC448">
            <v>494598.77427425154</v>
          </cell>
          <cell r="BD448">
            <v>308202.37377068488</v>
          </cell>
          <cell r="BE448">
            <v>104670.00439585517</v>
          </cell>
          <cell r="BF448">
            <v>0</v>
          </cell>
          <cell r="BG448">
            <v>0</v>
          </cell>
          <cell r="BH448">
            <v>0</v>
          </cell>
        </row>
        <row r="449">
          <cell r="G449" t="str">
            <v>Taxes</v>
          </cell>
          <cell r="N449">
            <v>183426.67048525257</v>
          </cell>
          <cell r="O449">
            <v>183426.67048525257</v>
          </cell>
          <cell r="P449">
            <v>-2.9103830456733704E-11</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5199.1626396454458</v>
          </cell>
          <cell r="AU449">
            <v>12027.687925208345</v>
          </cell>
          <cell r="AV449">
            <v>16926.387780430701</v>
          </cell>
          <cell r="AW449">
            <v>20379.837060296002</v>
          </cell>
          <cell r="AX449">
            <v>22423.36239233075</v>
          </cell>
          <cell r="AY449">
            <v>23057.663472693814</v>
          </cell>
          <cell r="AZ449">
            <v>22314.815061599362</v>
          </cell>
          <cell r="BA449">
            <v>20278.163985931773</v>
          </cell>
          <cell r="BB449">
            <v>17087.191454025316</v>
          </cell>
          <cell r="BC449">
            <v>12934.863309441142</v>
          </cell>
          <cell r="BD449">
            <v>8060.180865225072</v>
          </cell>
          <cell r="BE449">
            <v>2737.3545384248491</v>
          </cell>
          <cell r="BF449">
            <v>0</v>
          </cell>
          <cell r="BG449">
            <v>0</v>
          </cell>
          <cell r="BH449">
            <v>0</v>
          </cell>
        </row>
        <row r="450">
          <cell r="E450" t="str">
            <v xml:space="preserve">Subtotal - Electrical / Control Construction Contracts: </v>
          </cell>
          <cell r="N450">
            <v>58068967.457747996</v>
          </cell>
          <cell r="O450">
            <v>58068967.457747996</v>
          </cell>
          <cell r="P450">
            <v>-4.6566128730773926E-10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578131.24411769502</v>
          </cell>
          <cell r="AU450">
            <v>1352207.456481087</v>
          </cell>
          <cell r="AV450">
            <v>1946514.9651437169</v>
          </cell>
          <cell r="AW450">
            <v>2428481.3206621367</v>
          </cell>
          <cell r="AX450">
            <v>2810838.7083948944</v>
          </cell>
          <cell r="AY450">
            <v>3097672.7700025439</v>
          </cell>
          <cell r="AZ450">
            <v>3291705.1207149704</v>
          </cell>
          <cell r="BA450">
            <v>3396600.6906131576</v>
          </cell>
          <cell r="BB450">
            <v>3417808.7771203946</v>
          </cell>
          <cell r="BC450">
            <v>3362783.9598646318</v>
          </cell>
          <cell r="BD450">
            <v>3240873.9781090505</v>
          </cell>
          <cell r="BE450">
            <v>3063001.6962236469</v>
          </cell>
          <cell r="BF450">
            <v>2948621.5179927261</v>
          </cell>
          <cell r="BG450">
            <v>2904414.1198261343</v>
          </cell>
          <cell r="BH450">
            <v>2824014.5179482833</v>
          </cell>
        </row>
        <row r="452">
          <cell r="D452" t="str">
            <v>Chemical Construction Contracts:</v>
          </cell>
        </row>
        <row r="453">
          <cell r="D453">
            <v>75.020099999999999</v>
          </cell>
          <cell r="F453" t="str">
            <v>Chemical Cleaning</v>
          </cell>
          <cell r="G453" t="str">
            <v>Erection</v>
          </cell>
          <cell r="J453">
            <v>1</v>
          </cell>
          <cell r="N453">
            <v>2022491.9047523381</v>
          </cell>
          <cell r="O453">
            <v>2022491.9047523381</v>
          </cell>
          <cell r="P453">
            <v>0</v>
          </cell>
          <cell r="Q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100144.83149290837</v>
          </cell>
        </row>
        <row r="454">
          <cell r="G454" t="str">
            <v>Taxes</v>
          </cell>
          <cell r="N454">
            <v>41279.059775995222</v>
          </cell>
          <cell r="O454">
            <v>41279.059775995222</v>
          </cell>
          <cell r="P454">
            <v>-7.2759576141834259E-12</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2043.9560107702598</v>
          </cell>
        </row>
        <row r="455">
          <cell r="E455" t="str">
            <v xml:space="preserve">Subtotal - Chemical Construction Contracts: </v>
          </cell>
          <cell r="N455">
            <v>2063770.9645283334</v>
          </cell>
          <cell r="O455">
            <v>2063770.9645283334</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102188.78750367863</v>
          </cell>
        </row>
        <row r="457">
          <cell r="D457" t="str">
            <v>Construction Indirects:</v>
          </cell>
        </row>
        <row r="458">
          <cell r="D458">
            <v>78.040199999999999</v>
          </cell>
          <cell r="F458" t="str">
            <v>Geotechnical Investigation</v>
          </cell>
          <cell r="G458" t="str">
            <v>Erection</v>
          </cell>
          <cell r="J458">
            <v>1</v>
          </cell>
          <cell r="N458">
            <v>125443.39948664335</v>
          </cell>
          <cell r="O458">
            <v>125443.39948664335</v>
          </cell>
          <cell r="P458">
            <v>0</v>
          </cell>
          <cell r="Q458">
            <v>0</v>
          </cell>
          <cell r="T458">
            <v>41814.466495547786</v>
          </cell>
          <cell r="U458">
            <v>41814.466495547786</v>
          </cell>
          <cell r="V458">
            <v>41814.466495547786</v>
          </cell>
        </row>
        <row r="459">
          <cell r="G459" t="str">
            <v>Taxes</v>
          </cell>
          <cell r="N459">
            <v>2560.299783522391</v>
          </cell>
          <cell r="O459">
            <v>2560.299783522391</v>
          </cell>
          <cell r="P459">
            <v>4.5474735088646412E-13</v>
          </cell>
          <cell r="S459">
            <v>0</v>
          </cell>
          <cell r="T459">
            <v>853.43326117413039</v>
          </cell>
          <cell r="U459">
            <v>853.43326117413039</v>
          </cell>
          <cell r="V459">
            <v>853.43326117413039</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row>
        <row r="460">
          <cell r="D460">
            <v>78.087000000000003</v>
          </cell>
          <cell r="F460" t="str">
            <v>Construction Medical Services</v>
          </cell>
          <cell r="G460" t="str">
            <v>Erection</v>
          </cell>
          <cell r="J460">
            <v>1</v>
          </cell>
          <cell r="N460">
            <v>1466818.3225753878</v>
          </cell>
          <cell r="O460">
            <v>1466818.3225753878</v>
          </cell>
          <cell r="P460">
            <v>-0.27327902126125991</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697.71082024484258</v>
          </cell>
          <cell r="AI460">
            <v>1395.4216404896852</v>
          </cell>
          <cell r="AJ460">
            <v>2790.8432809793703</v>
          </cell>
          <cell r="AK460">
            <v>8351.2898404126099</v>
          </cell>
          <cell r="AL460">
            <v>13848.178041513636</v>
          </cell>
          <cell r="AM460">
            <v>19239.673245960221</v>
          </cell>
          <cell r="AN460">
            <v>24484.742919772718</v>
          </cell>
          <cell r="AO460">
            <v>29543.468915673751</v>
          </cell>
          <cell r="AP460">
            <v>34377.351274292247</v>
          </cell>
          <cell r="AQ460">
            <v>38949.601232101144</v>
          </cell>
          <cell r="AR460">
            <v>43225.421206121508</v>
          </cell>
          <cell r="AS460">
            <v>47172.269624540357</v>
          </cell>
          <cell r="AT460">
            <v>50760.108587721297</v>
          </cell>
          <cell r="AU460">
            <v>53961.632474758102</v>
          </cell>
          <cell r="AV460">
            <v>56752.475755737476</v>
          </cell>
          <cell r="AW460">
            <v>59111.3984281339</v>
          </cell>
          <cell r="AX460">
            <v>61020.447666053995</v>
          </cell>
          <cell r="AY460">
            <v>62465.094452081721</v>
          </cell>
          <cell r="AZ460">
            <v>63434.344151873855</v>
          </cell>
          <cell r="BA460">
            <v>63876.815640288747</v>
          </cell>
          <cell r="BB460">
            <v>59080.319725467227</v>
          </cell>
          <cell r="BC460">
            <v>63434.344151873855</v>
          </cell>
          <cell r="BD460">
            <v>62465.094452081721</v>
          </cell>
          <cell r="BE460">
            <v>61020.447666053995</v>
          </cell>
          <cell r="BF460">
            <v>59111.3984281339</v>
          </cell>
          <cell r="BG460">
            <v>56752.475755737476</v>
          </cell>
          <cell r="BH460">
            <v>53961.632474758102</v>
          </cell>
        </row>
        <row r="461">
          <cell r="G461" t="str">
            <v>Taxes</v>
          </cell>
          <cell r="N461">
            <v>29937.761963763667</v>
          </cell>
          <cell r="O461">
            <v>29937.761963763667</v>
          </cell>
          <cell r="P461">
            <v>-5.5776248300389852E-3</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14.240277841197239</v>
          </cell>
          <cell r="AI461">
            <v>28.480555682394478</v>
          </cell>
          <cell r="AJ461">
            <v>56.961111364788955</v>
          </cell>
          <cell r="AK461">
            <v>170.44982564282139</v>
          </cell>
          <cell r="AL461">
            <v>282.64131382729335</v>
          </cell>
          <cell r="AM461">
            <v>392.68173095004812</v>
          </cell>
          <cell r="AN461">
            <v>499.7336029925612</v>
          </cell>
          <cell r="AO461">
            <v>602.98220056890125</v>
          </cell>
          <cell r="AP461">
            <v>701.64173950830479</v>
          </cell>
          <cell r="AQ461">
            <v>794.96136114718433</v>
          </cell>
          <cell r="AR461">
            <v>882.23084681694002</v>
          </cell>
          <cell r="AS461">
            <v>962.78602303686876</v>
          </cell>
          <cell r="AT461">
            <v>1036.0138162753917</v>
          </cell>
          <cell r="AU461">
            <v>1101.3569188098131</v>
          </cell>
          <cell r="AV461">
            <v>1158.318030174602</v>
          </cell>
          <cell r="AW461">
            <v>1206.4636419182129</v>
          </cell>
          <cell r="AX461">
            <v>1245.427336864162</v>
          </cell>
          <cell r="AY461">
            <v>1274.9125777669881</v>
          </cell>
          <cell r="AZ461">
            <v>1294.6949641397455</v>
          </cell>
          <cell r="BA461">
            <v>1303.7258072182935</v>
          </cell>
          <cell r="BB461">
            <v>1205.8293255967862</v>
          </cell>
          <cell r="BC461">
            <v>1294.6949641397455</v>
          </cell>
          <cell r="BD461">
            <v>1274.9125777669881</v>
          </cell>
          <cell r="BE461">
            <v>1245.427336864162</v>
          </cell>
          <cell r="BF461">
            <v>1206.4636419182129</v>
          </cell>
          <cell r="BG461">
            <v>1158.318030174602</v>
          </cell>
          <cell r="BH461">
            <v>1101.3569188098131</v>
          </cell>
        </row>
        <row r="462">
          <cell r="D462">
            <v>78.16</v>
          </cell>
          <cell r="F462" t="str">
            <v>Site Services</v>
          </cell>
          <cell r="G462" t="str">
            <v>Erection</v>
          </cell>
          <cell r="J462">
            <v>1</v>
          </cell>
          <cell r="N462">
            <v>9058858.5169914234</v>
          </cell>
          <cell r="O462">
            <v>9058858.5169914234</v>
          </cell>
          <cell r="P462">
            <v>-0.29680143296718597</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8617.9229003286746</v>
          </cell>
          <cell r="AJ462">
            <v>17235.845800657349</v>
          </cell>
          <cell r="AK462">
            <v>51576.36220814081</v>
          </cell>
          <cell r="AL462">
            <v>85524.351356561354</v>
          </cell>
          <cell r="AM462">
            <v>118821.44855014318</v>
          </cell>
          <cell r="AN462">
            <v>151214.24277390618</v>
          </cell>
          <cell r="AO462">
            <v>182456.20530450359</v>
          </cell>
          <cell r="AP462">
            <v>212309.56594266481</v>
          </cell>
          <cell r="AQ462">
            <v>240547.1225879814</v>
          </cell>
          <cell r="AR462">
            <v>266953.97038407967</v>
          </cell>
          <cell r="AS462">
            <v>291329.13727434061</v>
          </cell>
          <cell r="AT462">
            <v>313487.1135206013</v>
          </cell>
          <cell r="AU462">
            <v>333259.2635442756</v>
          </cell>
          <cell r="AV462">
            <v>350495.10934493295</v>
          </cell>
          <cell r="AW462">
            <v>365063.47572874208</v>
          </cell>
          <cell r="AX462">
            <v>376853.48863090202</v>
          </cell>
          <cell r="AY462">
            <v>385775.41893422283</v>
          </cell>
          <cell r="AZ462">
            <v>392046.71940517286</v>
          </cell>
          <cell r="BA462">
            <v>377553.94006488478</v>
          </cell>
          <cell r="BB462">
            <v>394765.77124716842</v>
          </cell>
          <cell r="BC462">
            <v>391761.36536188761</v>
          </cell>
          <cell r="BD462">
            <v>380472.05771363981</v>
          </cell>
          <cell r="BE462">
            <v>376853.48863090202</v>
          </cell>
          <cell r="BF462">
            <v>365063.47572874208</v>
          </cell>
          <cell r="BG462">
            <v>350495.10934493295</v>
          </cell>
          <cell r="BH462">
            <v>333259.2635442756</v>
          </cell>
        </row>
        <row r="463">
          <cell r="G463" t="str">
            <v>Taxes</v>
          </cell>
          <cell r="N463">
            <v>184891.30233179496</v>
          </cell>
          <cell r="O463">
            <v>184891.30233179496</v>
          </cell>
          <cell r="P463">
            <v>-6.0577171971090138E-3</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175.89180639570827</v>
          </cell>
          <cell r="AJ463">
            <v>351.78361279141654</v>
          </cell>
          <cell r="AK463">
            <v>1052.6735526681539</v>
          </cell>
          <cell r="AL463">
            <v>1745.5520111874173</v>
          </cell>
          <cell r="AM463">
            <v>2425.1457649084223</v>
          </cell>
          <cell r="AN463">
            <v>3086.2826950154254</v>
          </cell>
          <cell r="AO463">
            <v>3723.9311502649184</v>
          </cell>
          <cell r="AP463">
            <v>4333.2382408897884</v>
          </cell>
          <cell r="AQ463">
            <v>4909.5667720207002</v>
          </cell>
          <cell r="AR463">
            <v>5448.5305355390656</v>
          </cell>
          <cell r="AS463">
            <v>5946.0276917692927</v>
          </cell>
          <cell r="AT463">
            <v>6398.2719869554721</v>
          </cell>
          <cell r="AU463">
            <v>6801.8215689386652</v>
          </cell>
          <cell r="AV463">
            <v>7153.6051817300822</v>
          </cell>
          <cell r="AW463">
            <v>7450.9455396236262</v>
          </cell>
          <cell r="AX463">
            <v>7691.5797029567102</v>
          </cell>
          <cell r="AY463">
            <v>7873.6763004474878</v>
          </cell>
          <cell r="AZ463">
            <v>8001.6735430595782</v>
          </cell>
          <cell r="BA463">
            <v>7705.8759167242979</v>
          </cell>
          <cell r="BB463">
            <v>8057.1693911547072</v>
          </cell>
          <cell r="BC463">
            <v>7995.849467036126</v>
          </cell>
          <cell r="BD463">
            <v>7765.4346979353886</v>
          </cell>
          <cell r="BE463">
            <v>7691.5797029567102</v>
          </cell>
          <cell r="BF463">
            <v>7450.9455396236262</v>
          </cell>
          <cell r="BG463">
            <v>7153.6051817300822</v>
          </cell>
          <cell r="BH463">
            <v>6801.8215689386652</v>
          </cell>
        </row>
        <row r="464">
          <cell r="D464">
            <v>78.204099999999997</v>
          </cell>
          <cell r="F464" t="str">
            <v>Construction Testing</v>
          </cell>
          <cell r="G464" t="str">
            <v>Erection</v>
          </cell>
          <cell r="J464">
            <v>1</v>
          </cell>
          <cell r="N464">
            <v>1351102.2385120909</v>
          </cell>
          <cell r="O464">
            <v>1351102.2385120909</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3960.1096054992595</v>
          </cell>
          <cell r="AK464">
            <v>11833.900152136042</v>
          </cell>
          <cell r="AL464">
            <v>19568.949039327119</v>
          </cell>
          <cell r="AM464">
            <v>27074.569891092819</v>
          </cell>
          <cell r="AN464">
            <v>34262.766165400775</v>
          </cell>
          <cell r="AO464">
            <v>41049.26283316526</v>
          </cell>
          <cell r="AP464">
            <v>47354.494425909805</v>
          </cell>
          <cell r="AQ464">
            <v>53104.537868137711</v>
          </cell>
          <cell r="AR464">
            <v>58231.979157803697</v>
          </cell>
          <cell r="AS464">
            <v>62676.703733850729</v>
          </cell>
          <cell r="AT464">
            <v>66386.601264475059</v>
          </cell>
          <cell r="AU464">
            <v>69318.176593121796</v>
          </cell>
          <cell r="AV464">
            <v>71437.059679427446</v>
          </cell>
          <cell r="AW464">
            <v>72718.408556518363</v>
          </cell>
          <cell r="AX464">
            <v>73147.200580359073</v>
          </cell>
          <cell r="AY464">
            <v>72718.408556518363</v>
          </cell>
          <cell r="AZ464">
            <v>71437.059679427446</v>
          </cell>
          <cell r="BA464">
            <v>69318.176593121796</v>
          </cell>
          <cell r="BB464">
            <v>66386.601264475059</v>
          </cell>
          <cell r="BC464">
            <v>62676.703733850729</v>
          </cell>
          <cell r="BD464">
            <v>58231.979157803697</v>
          </cell>
          <cell r="BE464">
            <v>53104.537868137711</v>
          </cell>
          <cell r="BF464">
            <v>47354.494425909805</v>
          </cell>
          <cell r="BG464">
            <v>41049.26283316526</v>
          </cell>
          <cell r="BH464">
            <v>34262.766165400775</v>
          </cell>
        </row>
        <row r="465">
          <cell r="G465" t="str">
            <v>Taxes</v>
          </cell>
          <cell r="N465">
            <v>27575.996688031777</v>
          </cell>
          <cell r="O465">
            <v>27575.996688031777</v>
          </cell>
          <cell r="P465">
            <v>3.637978807091713E-12</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80.82583704823989</v>
          </cell>
          <cell r="AK465">
            <v>241.52990210509662</v>
          </cell>
          <cell r="AL465">
            <v>399.40224989266659</v>
          </cell>
          <cell r="AM465">
            <v>552.59197147720442</v>
          </cell>
          <cell r="AN465">
            <v>699.30305743582994</v>
          </cell>
          <cell r="AO465">
            <v>837.81545442490301</v>
          </cell>
          <cell r="AP465">
            <v>966.50523123281926</v>
          </cell>
          <cell r="AQ465">
            <v>1083.8636178886907</v>
          </cell>
          <cell r="AR465">
            <v>1188.5146946107734</v>
          </cell>
          <cell r="AS465">
            <v>1279.2315232078934</v>
          </cell>
          <cell r="AT465">
            <v>1354.9505318079362</v>
          </cell>
          <cell r="AU465">
            <v>1414.783984265616</v>
          </cell>
          <cell r="AV465">
            <v>1458.0303880571144</v>
          </cell>
          <cell r="AW465">
            <v>1484.1827186385399</v>
          </cell>
          <cell r="AX465">
            <v>1492.9343638451289</v>
          </cell>
          <cell r="AY465">
            <v>1484.1827186385399</v>
          </cell>
          <cell r="AZ465">
            <v>1458.0303880571144</v>
          </cell>
          <cell r="BA465">
            <v>1414.783984265616</v>
          </cell>
          <cell r="BB465">
            <v>1354.9505318079362</v>
          </cell>
          <cell r="BC465">
            <v>1279.2315232078934</v>
          </cell>
          <cell r="BD465">
            <v>1188.5146946107734</v>
          </cell>
          <cell r="BE465">
            <v>1083.8636178886907</v>
          </cell>
          <cell r="BF465">
            <v>966.50523123281926</v>
          </cell>
          <cell r="BG465">
            <v>837.81545442490301</v>
          </cell>
          <cell r="BH465">
            <v>699.30305743582994</v>
          </cell>
        </row>
        <row r="466">
          <cell r="D466">
            <v>78.204300000000003</v>
          </cell>
          <cell r="F466" t="str">
            <v>Start-Up Testing</v>
          </cell>
          <cell r="G466" t="str">
            <v>Erection</v>
          </cell>
          <cell r="J466">
            <v>1</v>
          </cell>
          <cell r="N466">
            <v>3773900.9011334302</v>
          </cell>
          <cell r="O466">
            <v>3773900.9011334302</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36257.223800637395</v>
          </cell>
          <cell r="BG466">
            <v>107378.32662453904</v>
          </cell>
          <cell r="BH466">
            <v>174372.94057471899</v>
          </cell>
        </row>
        <row r="467">
          <cell r="G467" t="str">
            <v>Taxes</v>
          </cell>
          <cell r="N467">
            <v>77025.317392133307</v>
          </cell>
          <cell r="O467">
            <v>77025.317392133307</v>
          </cell>
          <cell r="P467">
            <v>1.4551915228366852E-11</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740.00993777100928</v>
          </cell>
          <cell r="BG467">
            <v>2191.5916464068418</v>
          </cell>
          <cell r="BH467">
            <v>3558.9517171300145</v>
          </cell>
        </row>
        <row r="468">
          <cell r="D468">
            <v>78.204400000000007</v>
          </cell>
          <cell r="F468" t="str">
            <v>Emissions Testing</v>
          </cell>
          <cell r="G468" t="str">
            <v>Erection</v>
          </cell>
          <cell r="J468">
            <v>1</v>
          </cell>
          <cell r="N468">
            <v>511959.17311856581</v>
          </cell>
          <cell r="O468">
            <v>511959.17311856581</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row>
        <row r="469">
          <cell r="G469" t="str">
            <v>Taxes</v>
          </cell>
          <cell r="N469">
            <v>10449.086723349928</v>
          </cell>
          <cell r="O469">
            <v>10449.086723349928</v>
          </cell>
          <cell r="P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row>
        <row r="470">
          <cell r="E470" t="str">
            <v xml:space="preserve">Subtotal - Construction Indirects: </v>
          </cell>
          <cell r="N470">
            <v>16620522.316700138</v>
          </cell>
          <cell r="O470">
            <v>16620522.316700138</v>
          </cell>
          <cell r="P470">
            <v>-0.58171579623694925</v>
          </cell>
          <cell r="Q470">
            <v>0</v>
          </cell>
          <cell r="R470">
            <v>0</v>
          </cell>
          <cell r="S470">
            <v>0</v>
          </cell>
          <cell r="T470">
            <v>42667.899756721919</v>
          </cell>
          <cell r="U470">
            <v>42667.899756721919</v>
          </cell>
          <cell r="V470">
            <v>42667.899756721919</v>
          </cell>
          <cell r="W470">
            <v>0</v>
          </cell>
          <cell r="X470">
            <v>0</v>
          </cell>
          <cell r="Y470">
            <v>0</v>
          </cell>
          <cell r="Z470">
            <v>0</v>
          </cell>
          <cell r="AA470">
            <v>0</v>
          </cell>
          <cell r="AB470">
            <v>0</v>
          </cell>
          <cell r="AC470">
            <v>0</v>
          </cell>
          <cell r="AD470">
            <v>0</v>
          </cell>
          <cell r="AE470">
            <v>0</v>
          </cell>
          <cell r="AF470">
            <v>0</v>
          </cell>
          <cell r="AG470">
            <v>0</v>
          </cell>
          <cell r="AH470">
            <v>711.95109808603979</v>
          </cell>
          <cell r="AI470">
            <v>10217.716902896462</v>
          </cell>
          <cell r="AJ470">
            <v>24476.369248340423</v>
          </cell>
          <cell r="AK470">
            <v>73226.205481105542</v>
          </cell>
          <cell r="AL470">
            <v>121369.0740123095</v>
          </cell>
          <cell r="AM470">
            <v>168506.11115453189</v>
          </cell>
          <cell r="AN470">
            <v>214247.07121452349</v>
          </cell>
          <cell r="AO470">
            <v>258213.66585860134</v>
          </cell>
          <cell r="AP470">
            <v>300042.79685449781</v>
          </cell>
          <cell r="AQ470">
            <v>339389.65343927685</v>
          </cell>
          <cell r="AR470">
            <v>375930.64682497171</v>
          </cell>
          <cell r="AS470">
            <v>409366.15587074577</v>
          </cell>
          <cell r="AT470">
            <v>439423.05970783648</v>
          </cell>
          <cell r="AU470">
            <v>465857.03508416959</v>
          </cell>
          <cell r="AV470">
            <v>488454.5983800597</v>
          </cell>
          <cell r="AW470">
            <v>507034.87461357476</v>
          </cell>
          <cell r="AX470">
            <v>521451.07828098116</v>
          </cell>
          <cell r="AY470">
            <v>531591.69353967591</v>
          </cell>
          <cell r="AZ470">
            <v>537672.52213173057</v>
          </cell>
          <cell r="BA470">
            <v>521173.31800650357</v>
          </cell>
          <cell r="BB470">
            <v>530850.64148567023</v>
          </cell>
          <cell r="BC470">
            <v>528442.18920199596</v>
          </cell>
          <cell r="BD470">
            <v>511397.9932938384</v>
          </cell>
          <cell r="BE470">
            <v>500999.34482280334</v>
          </cell>
          <cell r="BF470">
            <v>518150.51673396892</v>
          </cell>
          <cell r="BG470">
            <v>567016.50487111113</v>
          </cell>
          <cell r="BH470">
            <v>608018.03602146788</v>
          </cell>
        </row>
        <row r="472">
          <cell r="F472" t="str">
            <v>Total Construction Costs:</v>
          </cell>
          <cell r="N472">
            <v>731096806.17188001</v>
          </cell>
          <cell r="O472">
            <v>731096806.17188001</v>
          </cell>
          <cell r="P472">
            <v>-0.5817157970518565</v>
          </cell>
          <cell r="Q472">
            <v>0</v>
          </cell>
          <cell r="R472">
            <v>0</v>
          </cell>
          <cell r="S472">
            <v>0</v>
          </cell>
          <cell r="T472">
            <v>42667.899756721919</v>
          </cell>
          <cell r="U472">
            <v>42667.899756721919</v>
          </cell>
          <cell r="V472">
            <v>42667.899756721919</v>
          </cell>
          <cell r="W472">
            <v>0</v>
          </cell>
          <cell r="X472">
            <v>0</v>
          </cell>
          <cell r="Y472">
            <v>0</v>
          </cell>
          <cell r="Z472">
            <v>0</v>
          </cell>
          <cell r="AA472">
            <v>0</v>
          </cell>
          <cell r="AB472">
            <v>0</v>
          </cell>
          <cell r="AC472">
            <v>0</v>
          </cell>
          <cell r="AD472">
            <v>0</v>
          </cell>
          <cell r="AE472">
            <v>0</v>
          </cell>
          <cell r="AF472">
            <v>1535408.8598549343</v>
          </cell>
          <cell r="AG472">
            <v>1577886.1147607069</v>
          </cell>
          <cell r="AH472">
            <v>6708464.0831383327</v>
          </cell>
          <cell r="AI472">
            <v>12041315.589285763</v>
          </cell>
          <cell r="AJ472">
            <v>15751300.368400972</v>
          </cell>
          <cell r="AK472">
            <v>17884914.821072806</v>
          </cell>
          <cell r="AL472">
            <v>24428832.106169563</v>
          </cell>
          <cell r="AM472">
            <v>19451696.47270726</v>
          </cell>
          <cell r="AN472">
            <v>20274226.285889849</v>
          </cell>
          <cell r="AO472">
            <v>22919151.288402215</v>
          </cell>
          <cell r="AP472">
            <v>25276553.267792284</v>
          </cell>
          <cell r="AQ472">
            <v>26485968.603587776</v>
          </cell>
          <cell r="AR472">
            <v>27907792.691215038</v>
          </cell>
          <cell r="AS472">
            <v>28690580.59065282</v>
          </cell>
          <cell r="AT472">
            <v>28563958.414776653</v>
          </cell>
          <cell r="AU472">
            <v>27683714.47642877</v>
          </cell>
          <cell r="AV472">
            <v>27311080.0515582</v>
          </cell>
          <cell r="AW472">
            <v>27239405.358489636</v>
          </cell>
          <cell r="AX472">
            <v>26554267.810132563</v>
          </cell>
          <cell r="AY472">
            <v>25325366.807349879</v>
          </cell>
          <cell r="AZ472">
            <v>24486991.023435399</v>
          </cell>
          <cell r="BA472">
            <v>24923018.247117396</v>
          </cell>
          <cell r="BB472">
            <v>25656228.508824445</v>
          </cell>
          <cell r="BC472">
            <v>25400775.683496173</v>
          </cell>
          <cell r="BD472">
            <v>24266046.171496674</v>
          </cell>
          <cell r="BE472">
            <v>23320853.691040453</v>
          </cell>
          <cell r="BF472">
            <v>23136637.598334473</v>
          </cell>
          <cell r="BG472">
            <v>22584682.387250673</v>
          </cell>
          <cell r="BH472">
            <v>21776528.548232935</v>
          </cell>
        </row>
        <row r="474">
          <cell r="C474" t="str">
            <v>Construction Management:</v>
          </cell>
        </row>
      </sheetData>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FY05"/>
      <sheetName val="Pro rata"/>
      <sheetName val="Pool_Pct"/>
      <sheetName val="Pool_Stats"/>
      <sheetName val="FERC"/>
      <sheetName val="Project Detail FY05"/>
      <sheetName val="Project Detail FY06"/>
      <sheetName val="Project Detail FY07"/>
      <sheetName val="Project Detail FY08"/>
      <sheetName val="Project Detail FY09"/>
      <sheetName val="Excluded Project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
      <sheetName val="Comm Drop Down Menu"/>
    </sheetNames>
    <sheetDataSet>
      <sheetData sheetId="0" refreshError="1"/>
      <sheetData sheetId="1">
        <row r="11">
          <cell r="C11" t="str">
            <v>Parks</v>
          </cell>
          <cell r="D11" t="str">
            <v>Comco</v>
          </cell>
          <cell r="E11" t="str">
            <v>COMCO</v>
          </cell>
          <cell r="F11" t="str">
            <v>Recommended</v>
          </cell>
          <cell r="G11" t="str">
            <v>High</v>
          </cell>
          <cell r="H11" t="str">
            <v xml:space="preserve">N/A_Future </v>
          </cell>
          <cell r="I11" t="str">
            <v xml:space="preserve">Regulatory </v>
          </cell>
          <cell r="J11" t="str">
            <v xml:space="preserve">Construction </v>
          </cell>
          <cell r="K11" t="str">
            <v xml:space="preserve"> I</v>
          </cell>
          <cell r="L11" t="str">
            <v>N/A_No BCA</v>
          </cell>
          <cell r="M11" t="str">
            <v>N/A_No BCA</v>
          </cell>
          <cell r="N11">
            <v>0</v>
          </cell>
          <cell r="AI11" t="str">
            <v xml:space="preserve">All.Community </v>
          </cell>
          <cell r="AJ11" t="str">
            <v>Y</v>
          </cell>
          <cell r="AK11" t="str">
            <v xml:space="preserve">Capital.Spending.Regular.Budget    </v>
          </cell>
        </row>
        <row r="12">
          <cell r="C12" t="str">
            <v>Other Comm</v>
          </cell>
          <cell r="F12" t="str">
            <v xml:space="preserve">Approved </v>
          </cell>
          <cell r="G12" t="str">
            <v>Medium</v>
          </cell>
          <cell r="H12" t="str">
            <v>1 Comm</v>
          </cell>
          <cell r="I12" t="str">
            <v xml:space="preserve">Environmental </v>
          </cell>
          <cell r="J12" t="str">
            <v>Asset Acquisition / Minor Cap</v>
          </cell>
          <cell r="K12" t="str">
            <v xml:space="preserve"> II</v>
          </cell>
          <cell r="L12">
            <v>-1</v>
          </cell>
          <cell r="M12">
            <v>0</v>
          </cell>
          <cell r="N12">
            <v>0.05</v>
          </cell>
          <cell r="AJ12" t="str">
            <v>N</v>
          </cell>
          <cell r="AK12" t="str">
            <v xml:space="preserve">Capital.Spending.Minor.Budget </v>
          </cell>
        </row>
        <row r="13">
          <cell r="C13" t="str">
            <v xml:space="preserve">Fleet Comm </v>
          </cell>
          <cell r="F13" t="str">
            <v xml:space="preserve">Future </v>
          </cell>
          <cell r="G13" t="str">
            <v xml:space="preserve">Low </v>
          </cell>
          <cell r="H13" t="str">
            <v>2 Comm</v>
          </cell>
          <cell r="I13" t="str">
            <v xml:space="preserve">Contractual </v>
          </cell>
          <cell r="J13" t="str">
            <v xml:space="preserve">Business Acquisiton &amp; Software </v>
          </cell>
          <cell r="K13" t="str">
            <v xml:space="preserve"> III</v>
          </cell>
          <cell r="L13">
            <v>-0.95</v>
          </cell>
          <cell r="M13">
            <v>0.05</v>
          </cell>
          <cell r="N13">
            <v>0.1</v>
          </cell>
          <cell r="AK13" t="str">
            <v xml:space="preserve">Proceeds.Funded.Projects </v>
          </cell>
        </row>
        <row r="14">
          <cell r="C14" t="str">
            <v xml:space="preserve">Other Minor Cap Comm </v>
          </cell>
          <cell r="G14" t="str">
            <v xml:space="preserve">N/A_Future </v>
          </cell>
          <cell r="H14" t="str">
            <v>3 Comm</v>
          </cell>
          <cell r="I14" t="str">
            <v>Optimization / Competitiveness</v>
          </cell>
          <cell r="K14" t="str">
            <v>No BCA</v>
          </cell>
          <cell r="L14">
            <v>-0.9</v>
          </cell>
          <cell r="M14">
            <v>0.1</v>
          </cell>
          <cell r="N14">
            <v>0.15</v>
          </cell>
          <cell r="AK14" t="str">
            <v xml:space="preserve">Third.Party.Projects </v>
          </cell>
        </row>
        <row r="15">
          <cell r="C15" t="str">
            <v>General Add Comm</v>
          </cell>
          <cell r="H15" t="str">
            <v>4 Comm</v>
          </cell>
          <cell r="I15" t="str">
            <v xml:space="preserve">Reliability </v>
          </cell>
          <cell r="L15">
            <v>-0.85</v>
          </cell>
          <cell r="M15">
            <v>0.15</v>
          </cell>
          <cell r="N15">
            <v>0.2</v>
          </cell>
        </row>
        <row r="16">
          <cell r="H16" t="str">
            <v>5 Comm</v>
          </cell>
          <cell r="I16" t="str">
            <v xml:space="preserve">Infrastructure / Capacity Additions </v>
          </cell>
          <cell r="L16">
            <v>-0.8</v>
          </cell>
          <cell r="M16">
            <v>0.2</v>
          </cell>
          <cell r="N16">
            <v>0.25</v>
          </cell>
        </row>
        <row r="17">
          <cell r="H17" t="str">
            <v>6 Comm</v>
          </cell>
          <cell r="I17" t="str">
            <v xml:space="preserve">Safety </v>
          </cell>
          <cell r="L17">
            <v>-0.75</v>
          </cell>
          <cell r="M17">
            <v>0.25</v>
          </cell>
          <cell r="N17">
            <v>0.3</v>
          </cell>
        </row>
        <row r="18">
          <cell r="H18" t="str">
            <v>7 Comm</v>
          </cell>
          <cell r="L18">
            <v>-0.7</v>
          </cell>
          <cell r="M18">
            <v>0.3</v>
          </cell>
          <cell r="N18">
            <v>0.35</v>
          </cell>
        </row>
        <row r="19">
          <cell r="H19" t="str">
            <v>8 Comm</v>
          </cell>
          <cell r="L19">
            <v>-0.65</v>
          </cell>
          <cell r="M19">
            <v>0.35</v>
          </cell>
          <cell r="N19">
            <v>0.4</v>
          </cell>
        </row>
        <row r="20">
          <cell r="H20" t="str">
            <v>9 Comm</v>
          </cell>
          <cell r="L20">
            <v>-0.6</v>
          </cell>
          <cell r="M20">
            <v>0.4</v>
          </cell>
          <cell r="N20">
            <v>0.45</v>
          </cell>
        </row>
        <row r="21">
          <cell r="A21" t="str">
            <v>COM001</v>
          </cell>
          <cell r="H21" t="str">
            <v>10 Comm</v>
          </cell>
          <cell r="L21">
            <v>-0.55000000000000004</v>
          </cell>
          <cell r="M21">
            <v>0.45</v>
          </cell>
          <cell r="N21">
            <v>0.5</v>
          </cell>
        </row>
        <row r="22">
          <cell r="A22" t="str">
            <v>COM002</v>
          </cell>
          <cell r="H22" t="str">
            <v>11 Comm</v>
          </cell>
          <cell r="L22">
            <v>-0.5</v>
          </cell>
          <cell r="M22">
            <v>0.5</v>
          </cell>
          <cell r="N22">
            <v>0.55000000000000004</v>
          </cell>
        </row>
        <row r="23">
          <cell r="A23" t="str">
            <v>COM003</v>
          </cell>
          <cell r="H23" t="str">
            <v>12 Comm</v>
          </cell>
          <cell r="L23">
            <v>-0.45</v>
          </cell>
          <cell r="M23">
            <v>0.55000000000000004</v>
          </cell>
          <cell r="N23">
            <v>0.6</v>
          </cell>
        </row>
        <row r="24">
          <cell r="A24" t="str">
            <v>COM004</v>
          </cell>
          <cell r="H24" t="str">
            <v>13 Comm</v>
          </cell>
          <cell r="L24">
            <v>-0.4</v>
          </cell>
          <cell r="M24">
            <v>0.6</v>
          </cell>
          <cell r="N24">
            <v>0.65</v>
          </cell>
        </row>
        <row r="25">
          <cell r="A25" t="str">
            <v>COM005</v>
          </cell>
          <cell r="H25" t="str">
            <v>14 Comm</v>
          </cell>
          <cell r="L25">
            <v>-0.35</v>
          </cell>
          <cell r="M25">
            <v>0.65</v>
          </cell>
          <cell r="N25">
            <v>0.7</v>
          </cell>
        </row>
        <row r="26">
          <cell r="A26" t="str">
            <v>COM006</v>
          </cell>
          <cell r="H26" t="str">
            <v>15 Comm</v>
          </cell>
          <cell r="L26">
            <v>-0.3</v>
          </cell>
          <cell r="M26">
            <v>0.7</v>
          </cell>
          <cell r="N26">
            <v>0.75</v>
          </cell>
        </row>
        <row r="27">
          <cell r="A27" t="str">
            <v>COM007</v>
          </cell>
          <cell r="H27" t="str">
            <v>16 Comm</v>
          </cell>
          <cell r="L27">
            <v>-0.25</v>
          </cell>
          <cell r="M27">
            <v>0.75</v>
          </cell>
          <cell r="N27">
            <v>0.8</v>
          </cell>
        </row>
        <row r="28">
          <cell r="A28" t="str">
            <v>COM008</v>
          </cell>
          <cell r="H28" t="str">
            <v>17 Comm</v>
          </cell>
          <cell r="L28">
            <v>-0.2</v>
          </cell>
          <cell r="M28">
            <v>0.8</v>
          </cell>
          <cell r="N28">
            <v>0.85</v>
          </cell>
        </row>
        <row r="29">
          <cell r="A29" t="str">
            <v>COM009</v>
          </cell>
          <cell r="H29" t="str">
            <v>18 Comm</v>
          </cell>
          <cell r="L29">
            <v>-0.15</v>
          </cell>
          <cell r="M29">
            <v>0.85</v>
          </cell>
          <cell r="N29">
            <v>0.9</v>
          </cell>
        </row>
        <row r="30">
          <cell r="A30" t="str">
            <v>COM010</v>
          </cell>
          <cell r="H30" t="str">
            <v>19 Comm</v>
          </cell>
          <cell r="L30">
            <v>-0.1</v>
          </cell>
          <cell r="M30">
            <v>0.9</v>
          </cell>
          <cell r="N30">
            <v>0.95</v>
          </cell>
        </row>
        <row r="31">
          <cell r="A31" t="str">
            <v>COM011</v>
          </cell>
          <cell r="H31" t="str">
            <v>20 Comm</v>
          </cell>
          <cell r="L31">
            <v>-0.05</v>
          </cell>
          <cell r="M31">
            <v>0.95</v>
          </cell>
          <cell r="N31">
            <v>1</v>
          </cell>
        </row>
        <row r="32">
          <cell r="A32" t="str">
            <v>COM012</v>
          </cell>
          <cell r="H32" t="str">
            <v>21 Comm</v>
          </cell>
          <cell r="L32">
            <v>0</v>
          </cell>
          <cell r="M32">
            <v>1</v>
          </cell>
          <cell r="N32" t="str">
            <v xml:space="preserve"> </v>
          </cell>
        </row>
        <row r="33">
          <cell r="A33" t="str">
            <v>COM013</v>
          </cell>
          <cell r="H33" t="str">
            <v>22 Comm</v>
          </cell>
          <cell r="L33" t="str">
            <v xml:space="preserve">  </v>
          </cell>
          <cell r="M33" t="str">
            <v xml:space="preserve"> </v>
          </cell>
        </row>
        <row r="34">
          <cell r="A34" t="str">
            <v>COM014</v>
          </cell>
          <cell r="H34" t="str">
            <v>23 Comm</v>
          </cell>
        </row>
        <row r="35">
          <cell r="A35" t="str">
            <v>COM015</v>
          </cell>
          <cell r="H35" t="str">
            <v>24 Comm</v>
          </cell>
        </row>
        <row r="36">
          <cell r="A36" t="str">
            <v>COM016</v>
          </cell>
          <cell r="H36" t="str">
            <v>25 Comm</v>
          </cell>
        </row>
        <row r="37">
          <cell r="A37" t="str">
            <v>COM017</v>
          </cell>
          <cell r="H37" t="str">
            <v>26 Comm</v>
          </cell>
        </row>
        <row r="38">
          <cell r="A38" t="str">
            <v>COM018</v>
          </cell>
          <cell r="H38" t="str">
            <v>27 Comm</v>
          </cell>
        </row>
        <row r="39">
          <cell r="A39" t="str">
            <v>COM019</v>
          </cell>
          <cell r="H39" t="str">
            <v>28 Comm</v>
          </cell>
        </row>
        <row r="40">
          <cell r="A40" t="str">
            <v>COM020</v>
          </cell>
          <cell r="H40" t="str">
            <v>29 Comm</v>
          </cell>
        </row>
        <row r="41">
          <cell r="A41" t="str">
            <v>COM021</v>
          </cell>
          <cell r="H41" t="str">
            <v>30 Comm</v>
          </cell>
        </row>
        <row r="42">
          <cell r="A42" t="str">
            <v>COM022</v>
          </cell>
          <cell r="H42" t="str">
            <v>31 Comm</v>
          </cell>
        </row>
        <row r="43">
          <cell r="A43" t="str">
            <v>COM023</v>
          </cell>
          <cell r="H43" t="str">
            <v>32 Comm</v>
          </cell>
        </row>
        <row r="44">
          <cell r="A44" t="str">
            <v>COM024</v>
          </cell>
          <cell r="H44" t="str">
            <v>33 Comm</v>
          </cell>
        </row>
        <row r="45">
          <cell r="A45" t="str">
            <v>COM025</v>
          </cell>
          <cell r="H45" t="str">
            <v>34 Comm</v>
          </cell>
        </row>
        <row r="46">
          <cell r="A46" t="str">
            <v>COM026</v>
          </cell>
          <cell r="H46" t="str">
            <v>35 Comm</v>
          </cell>
        </row>
        <row r="47">
          <cell r="A47" t="str">
            <v>COM027</v>
          </cell>
          <cell r="H47" t="str">
            <v>36 Comm</v>
          </cell>
        </row>
        <row r="48">
          <cell r="A48" t="str">
            <v>COM028</v>
          </cell>
          <cell r="H48" t="str">
            <v>37 Comm</v>
          </cell>
        </row>
        <row r="49">
          <cell r="A49" t="str">
            <v>COM029</v>
          </cell>
          <cell r="H49" t="str">
            <v>38 Comm</v>
          </cell>
        </row>
        <row r="50">
          <cell r="A50" t="str">
            <v>COM030</v>
          </cell>
          <cell r="H50" t="str">
            <v>39 Comm</v>
          </cell>
        </row>
        <row r="51">
          <cell r="A51" t="str">
            <v>COM031</v>
          </cell>
          <cell r="H51" t="str">
            <v>40 Comm</v>
          </cell>
        </row>
        <row r="52">
          <cell r="A52" t="str">
            <v>COM032</v>
          </cell>
          <cell r="H52" t="str">
            <v>41 Comm</v>
          </cell>
        </row>
        <row r="53">
          <cell r="A53" t="str">
            <v>COM033</v>
          </cell>
          <cell r="H53" t="str">
            <v>42 Comm</v>
          </cell>
        </row>
        <row r="54">
          <cell r="A54" t="str">
            <v>COM034</v>
          </cell>
          <cell r="H54" t="str">
            <v>43 Comm</v>
          </cell>
        </row>
        <row r="55">
          <cell r="A55" t="str">
            <v>COM035</v>
          </cell>
          <cell r="H55" t="str">
            <v>44 Comm</v>
          </cell>
        </row>
        <row r="56">
          <cell r="A56" t="str">
            <v>COM036</v>
          </cell>
          <cell r="H56" t="str">
            <v>45 Comm</v>
          </cell>
        </row>
        <row r="57">
          <cell r="A57" t="str">
            <v>COM037</v>
          </cell>
          <cell r="H57" t="str">
            <v>46 Comm</v>
          </cell>
        </row>
        <row r="58">
          <cell r="A58" t="str">
            <v>COM038</v>
          </cell>
          <cell r="H58" t="str">
            <v>47 Comm</v>
          </cell>
        </row>
        <row r="59">
          <cell r="A59" t="str">
            <v>COM039</v>
          </cell>
          <cell r="H59" t="str">
            <v>48 Comm</v>
          </cell>
        </row>
        <row r="60">
          <cell r="A60" t="str">
            <v>COM040</v>
          </cell>
          <cell r="H60" t="str">
            <v>49 Comm</v>
          </cell>
        </row>
        <row r="61">
          <cell r="A61" t="str">
            <v>COM041</v>
          </cell>
          <cell r="H61" t="str">
            <v>50 Comm</v>
          </cell>
        </row>
        <row r="62">
          <cell r="A62" t="str">
            <v>COM042</v>
          </cell>
          <cell r="H62" t="str">
            <v>51 Comm</v>
          </cell>
        </row>
        <row r="63">
          <cell r="A63" t="str">
            <v>COM043</v>
          </cell>
          <cell r="H63" t="str">
            <v>52 Comm</v>
          </cell>
        </row>
        <row r="64">
          <cell r="A64" t="str">
            <v>COM044</v>
          </cell>
          <cell r="H64" t="str">
            <v>53 Comm</v>
          </cell>
        </row>
        <row r="65">
          <cell r="A65" t="str">
            <v>COM045</v>
          </cell>
          <cell r="H65" t="str">
            <v>54 Comm</v>
          </cell>
        </row>
        <row r="66">
          <cell r="A66" t="str">
            <v>COM046</v>
          </cell>
          <cell r="H66" t="str">
            <v>55 Comm</v>
          </cell>
        </row>
        <row r="67">
          <cell r="A67" t="str">
            <v>COM047</v>
          </cell>
          <cell r="H67" t="str">
            <v>56 Comm</v>
          </cell>
        </row>
        <row r="68">
          <cell r="A68" t="str">
            <v>COM048</v>
          </cell>
          <cell r="H68" t="str">
            <v>57 Comm</v>
          </cell>
        </row>
        <row r="69">
          <cell r="A69" t="str">
            <v>COM049</v>
          </cell>
          <cell r="H69" t="str">
            <v>58 Comm</v>
          </cell>
        </row>
        <row r="70">
          <cell r="A70" t="str">
            <v>COM050</v>
          </cell>
          <cell r="H70" t="str">
            <v>59 Comm</v>
          </cell>
        </row>
        <row r="71">
          <cell r="H71" t="str">
            <v>60 Comm</v>
          </cell>
        </row>
        <row r="72">
          <cell r="H72" t="str">
            <v>61 Comm</v>
          </cell>
        </row>
        <row r="73">
          <cell r="H73" t="str">
            <v>62 Comm</v>
          </cell>
        </row>
        <row r="74">
          <cell r="H74" t="str">
            <v>63 Comm</v>
          </cell>
        </row>
        <row r="75">
          <cell r="H75" t="str">
            <v>64 Comm</v>
          </cell>
        </row>
        <row r="76">
          <cell r="H76" t="str">
            <v>65 Comm</v>
          </cell>
        </row>
        <row r="77">
          <cell r="H77" t="str">
            <v>66 Comm</v>
          </cell>
        </row>
        <row r="78">
          <cell r="H78" t="str">
            <v>67 Comm</v>
          </cell>
        </row>
        <row r="79">
          <cell r="H79" t="str">
            <v>68 Comm</v>
          </cell>
        </row>
        <row r="80">
          <cell r="H80" t="str">
            <v>69 Comm</v>
          </cell>
        </row>
        <row r="81">
          <cell r="H81" t="str">
            <v>70 Comm</v>
          </cell>
        </row>
        <row r="82">
          <cell r="H82" t="str">
            <v>71 Comm</v>
          </cell>
        </row>
        <row r="83">
          <cell r="H83" t="str">
            <v>72 Comm</v>
          </cell>
        </row>
        <row r="84">
          <cell r="H84" t="str">
            <v>73 Comm</v>
          </cell>
        </row>
        <row r="85">
          <cell r="H85" t="str">
            <v>74 Comm</v>
          </cell>
        </row>
        <row r="86">
          <cell r="H86" t="str">
            <v>75 Comm</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sheetName val="Revenue &amp; Expense"/>
      <sheetName val="interest ck"/>
      <sheetName val="DEBT"/>
      <sheetName val="Ratio"/>
      <sheetName val="Contribution Margin_DirectOnly"/>
      <sheetName val="LTD"/>
      <sheetName val="LOB Monthly -Pre November 99"/>
      <sheetName val="Debt Service-Pre November 99"/>
      <sheetName val="LOB Monthly"/>
      <sheetName val="Input LTD"/>
      <sheetName val="LTD Prod-Serv"/>
      <sheetName val="Monthly Debt Service"/>
      <sheetName val="FY08 Budget Debt Detail"/>
      <sheetName val="Corp Alloc"/>
      <sheetName val="MPC Import"/>
      <sheetName val="Series 2003"/>
      <sheetName val="2002 detail"/>
      <sheetName val="Allocation Percentages"/>
      <sheetName val="Dec 2001 bond issue"/>
      <sheetName val="Allocations"/>
      <sheetName val="instructions"/>
      <sheetName val="Module1"/>
      <sheetName val="Module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SE - MONTH"/>
      <sheetName val="SE - YEAR"/>
      <sheetName val="O&amp;M - MONTH"/>
      <sheetName val="O&amp;M - YEAR"/>
      <sheetName val="Debt Service"/>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 SUMMARY"/>
      <sheetName val="FACILITIES"/>
      <sheetName val="IT"/>
      <sheetName val="TELECOM"/>
      <sheetName val="GEAC Load"/>
      <sheetName val="Corp Mgmt Template"/>
      <sheetName val="Corp GEAC Template"/>
      <sheetName val="Alloc for GEAC Load"/>
      <sheetName val="Q2 Compliance Updated"/>
      <sheetName val="Remainder FY09"/>
      <sheetName val="Alloc Perc to Wtr Areas"/>
      <sheetName val="sort"/>
      <sheetName val="Corp Alloc by OU"/>
      <sheetName val="Corp_First Alloc w Rec_App_Fut"/>
      <sheetName val="Load Check"/>
      <sheetName val="Corp-GEAC Drop Down Menu"/>
      <sheetName val="Corp - PM Drop Down Menu"/>
      <sheetName val="Corp CIP Percenta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2">
          <cell r="C12" t="str">
            <v>LCRA</v>
          </cell>
          <cell r="D12" t="str">
            <v xml:space="preserve">Facilities - Construction </v>
          </cell>
          <cell r="E12" t="str">
            <v xml:space="preserve">Facilities </v>
          </cell>
          <cell r="F12" t="str">
            <v>BSSCO</v>
          </cell>
          <cell r="G12" t="str">
            <v>Recommended</v>
          </cell>
          <cell r="H12" t="str">
            <v>High</v>
          </cell>
        </row>
        <row r="13">
          <cell r="D13" t="str">
            <v>Infrastructure Maintenance</v>
          </cell>
          <cell r="E13" t="str">
            <v>IT</v>
          </cell>
          <cell r="G13" t="str">
            <v xml:space="preserve">Approved </v>
          </cell>
          <cell r="H13" t="str">
            <v>Medium</v>
          </cell>
          <cell r="I13" t="str">
            <v xml:space="preserve">N/A_Future </v>
          </cell>
          <cell r="J13" t="str">
            <v xml:space="preserve">Regulatory </v>
          </cell>
          <cell r="K13" t="str">
            <v xml:space="preserve">Construction </v>
          </cell>
          <cell r="L13" t="str">
            <v xml:space="preserve"> I</v>
          </cell>
          <cell r="M13" t="str">
            <v>N/A_No BCA</v>
          </cell>
          <cell r="N13" t="str">
            <v>N/A_No BCA</v>
          </cell>
          <cell r="O13">
            <v>0</v>
          </cell>
          <cell r="AJ13" t="str">
            <v>All.Corporate</v>
          </cell>
          <cell r="AK13" t="str">
            <v>Y</v>
          </cell>
          <cell r="AL13" t="str">
            <v>Rev.Funded.Corporate.Capital.Alloc</v>
          </cell>
          <cell r="BB13" t="str">
            <v>R1</v>
          </cell>
        </row>
        <row r="14">
          <cell r="D14" t="str">
            <v>Business Operations</v>
          </cell>
          <cell r="E14" t="str">
            <v>Telecom</v>
          </cell>
          <cell r="G14" t="str">
            <v xml:space="preserve">Future </v>
          </cell>
          <cell r="H14" t="str">
            <v xml:space="preserve">Low </v>
          </cell>
          <cell r="I14" t="str">
            <v>1 Corp</v>
          </cell>
          <cell r="J14" t="str">
            <v xml:space="preserve">Environmental </v>
          </cell>
          <cell r="K14" t="str">
            <v>Asset Acquisition / Minor Cap</v>
          </cell>
          <cell r="L14" t="str">
            <v xml:space="preserve"> II</v>
          </cell>
          <cell r="M14">
            <v>-1</v>
          </cell>
          <cell r="N14">
            <v>0</v>
          </cell>
          <cell r="O14">
            <v>0.05</v>
          </cell>
          <cell r="AJ14" t="str">
            <v>TSMinorCorpCap</v>
          </cell>
          <cell r="AK14" t="str">
            <v>N</v>
          </cell>
          <cell r="AL14" t="str">
            <v>Debt.Funded.Corporate.Capital.Alloc</v>
          </cell>
          <cell r="BB14" t="str">
            <v>R2</v>
          </cell>
        </row>
        <row r="15">
          <cell r="D15" t="str">
            <v xml:space="preserve">Office Productivity </v>
          </cell>
          <cell r="E15" t="str">
            <v>Other Corp</v>
          </cell>
          <cell r="H15" t="str">
            <v xml:space="preserve">N/A_Future </v>
          </cell>
          <cell r="I15" t="str">
            <v>2 Corp</v>
          </cell>
          <cell r="J15" t="str">
            <v xml:space="preserve">Contractual </v>
          </cell>
          <cell r="K15" t="str">
            <v xml:space="preserve">Business Acquisiton &amp; Software </v>
          </cell>
          <cell r="L15" t="str">
            <v xml:space="preserve"> III</v>
          </cell>
          <cell r="M15">
            <v>-0.95</v>
          </cell>
          <cell r="N15">
            <v>0.05</v>
          </cell>
          <cell r="O15">
            <v>0.1</v>
          </cell>
          <cell r="AL15" t="str">
            <v xml:space="preserve">Third.Party.Projects </v>
          </cell>
          <cell r="BB15" t="str">
            <v>R3</v>
          </cell>
        </row>
        <row r="16">
          <cell r="D16" t="str">
            <v xml:space="preserve">Process Automation </v>
          </cell>
          <cell r="E16" t="str">
            <v>TS Minor Cap</v>
          </cell>
          <cell r="I16" t="str">
            <v>3 Corp</v>
          </cell>
          <cell r="J16" t="str">
            <v>Optimization / Competitiveness</v>
          </cell>
          <cell r="L16" t="str">
            <v>No BCA</v>
          </cell>
          <cell r="M16">
            <v>-0.9</v>
          </cell>
          <cell r="N16">
            <v>0.1</v>
          </cell>
          <cell r="O16">
            <v>0.15</v>
          </cell>
          <cell r="AL16" t="str">
            <v xml:space="preserve">Proceeds.Funded.Projects </v>
          </cell>
          <cell r="BB16" t="str">
            <v>R4</v>
          </cell>
        </row>
        <row r="17">
          <cell r="D17" t="str">
            <v xml:space="preserve">Telecomm - Third Party </v>
          </cell>
          <cell r="I17" t="str">
            <v>4 Corp</v>
          </cell>
          <cell r="J17" t="str">
            <v xml:space="preserve">Reliability </v>
          </cell>
          <cell r="M17">
            <v>-0.85</v>
          </cell>
          <cell r="N17">
            <v>0.15</v>
          </cell>
          <cell r="O17">
            <v>0.2</v>
          </cell>
          <cell r="AL17" t="str">
            <v xml:space="preserve">Capital.Spending.Minor.Budget </v>
          </cell>
          <cell r="BB17" t="str">
            <v>R5</v>
          </cell>
        </row>
        <row r="18">
          <cell r="D18" t="str">
            <v>General Additions - IT</v>
          </cell>
          <cell r="I18" t="str">
            <v>5 Corp</v>
          </cell>
          <cell r="J18" t="str">
            <v xml:space="preserve">Infrastructure / Capacity Additions </v>
          </cell>
          <cell r="M18">
            <v>-0.8</v>
          </cell>
          <cell r="N18">
            <v>0.2</v>
          </cell>
          <cell r="O18">
            <v>0.25</v>
          </cell>
          <cell r="AL18" t="str">
            <v xml:space="preserve">Projects.Completed.Year1.Budget </v>
          </cell>
          <cell r="BB18" t="str">
            <v>R6</v>
          </cell>
        </row>
        <row r="19">
          <cell r="D19" t="str">
            <v>General Additions - Telecomm</v>
          </cell>
          <cell r="I19" t="str">
            <v>6 Corp</v>
          </cell>
          <cell r="J19" t="str">
            <v xml:space="preserve">Safety </v>
          </cell>
          <cell r="M19">
            <v>-0.75</v>
          </cell>
          <cell r="N19">
            <v>0.25</v>
          </cell>
          <cell r="O19">
            <v>0.3</v>
          </cell>
          <cell r="AL19" t="str">
            <v xml:space="preserve">Projects.Completed.Year2.Budget </v>
          </cell>
          <cell r="BB19" t="str">
            <v>R7</v>
          </cell>
        </row>
        <row r="20">
          <cell r="D20" t="str">
            <v xml:space="preserve">General Additions - Facilities </v>
          </cell>
          <cell r="I20" t="str">
            <v>7 Corp</v>
          </cell>
          <cell r="M20">
            <v>-0.7</v>
          </cell>
          <cell r="N20">
            <v>0.3</v>
          </cell>
          <cell r="O20">
            <v>0.35</v>
          </cell>
          <cell r="AL20" t="str">
            <v xml:space="preserve">Projects.Completed.Year3.Budget </v>
          </cell>
        </row>
        <row r="21">
          <cell r="A21" t="str">
            <v>BSS001</v>
          </cell>
          <cell r="D21" t="str">
            <v xml:space="preserve">Fleet - Facilities </v>
          </cell>
          <cell r="I21" t="str">
            <v>8 Corp</v>
          </cell>
          <cell r="M21">
            <v>-0.65</v>
          </cell>
          <cell r="N21">
            <v>0.35</v>
          </cell>
          <cell r="O21">
            <v>0.4</v>
          </cell>
          <cell r="AL21" t="str">
            <v xml:space="preserve">Projects.Completed.Year4.Budget </v>
          </cell>
        </row>
        <row r="22">
          <cell r="A22" t="str">
            <v>BSS002</v>
          </cell>
          <cell r="D22" t="str">
            <v xml:space="preserve">Fleet - Telecomm </v>
          </cell>
          <cell r="I22" t="str">
            <v>9 Corp</v>
          </cell>
          <cell r="M22">
            <v>-0.6</v>
          </cell>
          <cell r="N22">
            <v>0.4</v>
          </cell>
          <cell r="O22">
            <v>0.45</v>
          </cell>
          <cell r="AL22" t="str">
            <v xml:space="preserve">Projects.Completed.Year5.Budget </v>
          </cell>
        </row>
        <row r="23">
          <cell r="A23" t="str">
            <v>BSS003</v>
          </cell>
          <cell r="D23" t="str">
            <v>Facilities - Other Minor Capital</v>
          </cell>
          <cell r="I23" t="str">
            <v>10 Corp</v>
          </cell>
          <cell r="M23">
            <v>-0.55000000000000004</v>
          </cell>
          <cell r="N23">
            <v>0.45</v>
          </cell>
          <cell r="O23">
            <v>0.5</v>
          </cell>
          <cell r="AL23" t="str">
            <v xml:space="preserve">Projects.Completed.Year6.Budget </v>
          </cell>
        </row>
        <row r="24">
          <cell r="A24" t="str">
            <v>BSS004</v>
          </cell>
          <cell r="D24" t="str">
            <v xml:space="preserve">Telecom - Other Minor Capital </v>
          </cell>
          <cell r="I24" t="str">
            <v>11 Corp</v>
          </cell>
          <cell r="M24">
            <v>-0.5</v>
          </cell>
          <cell r="N24">
            <v>0.5</v>
          </cell>
          <cell r="O24">
            <v>0.55000000000000004</v>
          </cell>
          <cell r="AL24" t="str">
            <v xml:space="preserve">Projects.Completed.Year7.Budget </v>
          </cell>
        </row>
        <row r="25">
          <cell r="A25" t="str">
            <v>BSS005</v>
          </cell>
          <cell r="D25" t="str">
            <v xml:space="preserve">Other Corp - Other Minor Capital </v>
          </cell>
          <cell r="I25" t="str">
            <v>12 Corp</v>
          </cell>
          <cell r="M25">
            <v>-0.45</v>
          </cell>
          <cell r="N25">
            <v>0.55000000000000004</v>
          </cell>
          <cell r="O25">
            <v>0.6</v>
          </cell>
          <cell r="AL25" t="str">
            <v xml:space="preserve">Capitalized.Interest.Budget </v>
          </cell>
        </row>
        <row r="26">
          <cell r="A26" t="str">
            <v>BSS006</v>
          </cell>
          <cell r="D26" t="str">
            <v>TS Minor Cap</v>
          </cell>
          <cell r="I26" t="str">
            <v>13 Corp</v>
          </cell>
          <cell r="M26">
            <v>-0.4</v>
          </cell>
          <cell r="N26">
            <v>0.6</v>
          </cell>
          <cell r="O26">
            <v>0.65</v>
          </cell>
        </row>
        <row r="27">
          <cell r="A27" t="str">
            <v>BSS007</v>
          </cell>
          <cell r="I27" t="str">
            <v>14 Corp</v>
          </cell>
          <cell r="M27">
            <v>-0.35</v>
          </cell>
          <cell r="N27">
            <v>0.65</v>
          </cell>
          <cell r="O27">
            <v>0.7</v>
          </cell>
        </row>
        <row r="28">
          <cell r="A28" t="str">
            <v>BSS008</v>
          </cell>
          <cell r="I28" t="str">
            <v>15 Corp</v>
          </cell>
          <cell r="M28">
            <v>-0.3</v>
          </cell>
          <cell r="N28">
            <v>0.7</v>
          </cell>
          <cell r="O28">
            <v>0.75</v>
          </cell>
        </row>
        <row r="29">
          <cell r="A29" t="str">
            <v>BSS009</v>
          </cell>
          <cell r="I29" t="str">
            <v>16 Corp</v>
          </cell>
          <cell r="M29">
            <v>-0.25</v>
          </cell>
          <cell r="N29">
            <v>0.75</v>
          </cell>
          <cell r="O29">
            <v>0.8</v>
          </cell>
        </row>
        <row r="30">
          <cell r="A30" t="str">
            <v>BSS010</v>
          </cell>
          <cell r="I30" t="str">
            <v>17 Corp</v>
          </cell>
          <cell r="M30">
            <v>-0.2</v>
          </cell>
          <cell r="N30">
            <v>0.8</v>
          </cell>
          <cell r="O30">
            <v>0.85</v>
          </cell>
        </row>
        <row r="31">
          <cell r="A31" t="str">
            <v>BSS011</v>
          </cell>
          <cell r="I31" t="str">
            <v>18 Corp</v>
          </cell>
          <cell r="M31">
            <v>-0.15</v>
          </cell>
          <cell r="N31">
            <v>0.85</v>
          </cell>
          <cell r="O31">
            <v>0.9</v>
          </cell>
        </row>
        <row r="32">
          <cell r="A32" t="str">
            <v>BSS012</v>
          </cell>
          <cell r="I32" t="str">
            <v>19 Corp</v>
          </cell>
          <cell r="M32">
            <v>-0.1</v>
          </cell>
          <cell r="N32">
            <v>0.9</v>
          </cell>
          <cell r="O32">
            <v>0.95</v>
          </cell>
        </row>
        <row r="33">
          <cell r="A33" t="str">
            <v>BSS013</v>
          </cell>
          <cell r="I33" t="str">
            <v>20 Corp</v>
          </cell>
          <cell r="M33">
            <v>-0.05</v>
          </cell>
          <cell r="N33">
            <v>0.95</v>
          </cell>
          <cell r="O33">
            <v>1</v>
          </cell>
        </row>
        <row r="34">
          <cell r="A34" t="str">
            <v>BSS014</v>
          </cell>
          <cell r="I34" t="str">
            <v>21 Corp</v>
          </cell>
          <cell r="M34">
            <v>0</v>
          </cell>
          <cell r="N34">
            <v>1</v>
          </cell>
          <cell r="O34" t="str">
            <v xml:space="preserve"> </v>
          </cell>
        </row>
        <row r="35">
          <cell r="A35" t="str">
            <v>BSS015</v>
          </cell>
          <cell r="I35" t="str">
            <v>22 Corp</v>
          </cell>
          <cell r="M35" t="str">
            <v xml:space="preserve"> </v>
          </cell>
          <cell r="N35" t="str">
            <v xml:space="preserve"> </v>
          </cell>
        </row>
        <row r="36">
          <cell r="A36" t="str">
            <v>BSS016</v>
          </cell>
          <cell r="I36" t="str">
            <v>23 Corp</v>
          </cell>
        </row>
        <row r="37">
          <cell r="A37" t="str">
            <v>BSS017</v>
          </cell>
          <cell r="I37" t="str">
            <v>24 Corp</v>
          </cell>
        </row>
        <row r="38">
          <cell r="A38" t="str">
            <v>BSS018</v>
          </cell>
          <cell r="I38" t="str">
            <v>25 Corp</v>
          </cell>
        </row>
        <row r="39">
          <cell r="A39" t="str">
            <v>BSS019</v>
          </cell>
          <cell r="I39" t="str">
            <v>26 Corp</v>
          </cell>
        </row>
        <row r="40">
          <cell r="A40" t="str">
            <v>BSS020</v>
          </cell>
          <cell r="I40" t="str">
            <v>27 Corp</v>
          </cell>
        </row>
        <row r="41">
          <cell r="A41" t="str">
            <v>BSS021</v>
          </cell>
          <cell r="I41" t="str">
            <v>28 Corp</v>
          </cell>
        </row>
        <row r="42">
          <cell r="A42" t="str">
            <v>BSS022</v>
          </cell>
          <cell r="I42" t="str">
            <v>29 Corp</v>
          </cell>
        </row>
        <row r="43">
          <cell r="A43" t="str">
            <v>BSS023</v>
          </cell>
          <cell r="I43" t="str">
            <v>30 Corp</v>
          </cell>
        </row>
        <row r="44">
          <cell r="A44" t="str">
            <v>BSS024</v>
          </cell>
          <cell r="I44" t="str">
            <v>31 Corp</v>
          </cell>
        </row>
        <row r="45">
          <cell r="A45" t="str">
            <v>BSS025</v>
          </cell>
          <cell r="I45" t="str">
            <v>32 Corp</v>
          </cell>
        </row>
        <row r="46">
          <cell r="A46" t="str">
            <v>BSS026</v>
          </cell>
          <cell r="I46" t="str">
            <v>33 Corp</v>
          </cell>
        </row>
        <row r="47">
          <cell r="A47" t="str">
            <v>BSS027</v>
          </cell>
          <cell r="I47" t="str">
            <v>34 Corp</v>
          </cell>
        </row>
        <row r="48">
          <cell r="A48" t="str">
            <v>BSS028</v>
          </cell>
          <cell r="I48" t="str">
            <v>35 Corp</v>
          </cell>
        </row>
        <row r="49">
          <cell r="A49" t="str">
            <v>BSS029</v>
          </cell>
          <cell r="I49" t="str">
            <v>36 Corp</v>
          </cell>
        </row>
        <row r="50">
          <cell r="A50" t="str">
            <v>BSS030</v>
          </cell>
          <cell r="I50" t="str">
            <v>37 Corp</v>
          </cell>
        </row>
        <row r="51">
          <cell r="A51" t="str">
            <v>BSS031</v>
          </cell>
          <cell r="I51" t="str">
            <v>38 Corp</v>
          </cell>
        </row>
        <row r="52">
          <cell r="A52" t="str">
            <v>BSS032</v>
          </cell>
          <cell r="I52" t="str">
            <v>39 Corp</v>
          </cell>
        </row>
        <row r="53">
          <cell r="A53" t="str">
            <v>BSS033</v>
          </cell>
          <cell r="I53" t="str">
            <v>40 Corp</v>
          </cell>
        </row>
        <row r="54">
          <cell r="A54" t="str">
            <v>BSS034</v>
          </cell>
          <cell r="I54" t="str">
            <v>41 Corp</v>
          </cell>
        </row>
        <row r="55">
          <cell r="A55" t="str">
            <v>BSS035</v>
          </cell>
          <cell r="I55" t="str">
            <v>42 Corp</v>
          </cell>
        </row>
        <row r="56">
          <cell r="A56" t="str">
            <v>BSS036</v>
          </cell>
          <cell r="I56" t="str">
            <v>43 Corp</v>
          </cell>
        </row>
        <row r="57">
          <cell r="A57" t="str">
            <v>BSS037</v>
          </cell>
          <cell r="I57" t="str">
            <v>44 Corp</v>
          </cell>
        </row>
        <row r="58">
          <cell r="A58" t="str">
            <v>BSS038</v>
          </cell>
          <cell r="I58" t="str">
            <v>45 Corp</v>
          </cell>
        </row>
        <row r="59">
          <cell r="A59" t="str">
            <v>BSS039</v>
          </cell>
          <cell r="I59" t="str">
            <v>46 Corp</v>
          </cell>
        </row>
        <row r="60">
          <cell r="A60" t="str">
            <v>BSS040</v>
          </cell>
          <cell r="I60" t="str">
            <v>47 Corp</v>
          </cell>
        </row>
        <row r="61">
          <cell r="A61" t="str">
            <v>BSS041</v>
          </cell>
          <cell r="I61" t="str">
            <v>48 Corp</v>
          </cell>
        </row>
        <row r="62">
          <cell r="A62" t="str">
            <v>BSS042</v>
          </cell>
          <cell r="I62" t="str">
            <v>49 Corp</v>
          </cell>
        </row>
        <row r="63">
          <cell r="A63" t="str">
            <v>BSS043</v>
          </cell>
          <cell r="I63" t="str">
            <v>50 Corp</v>
          </cell>
        </row>
        <row r="64">
          <cell r="A64" t="str">
            <v>BSS044</v>
          </cell>
          <cell r="I64" t="str">
            <v>51 Corp</v>
          </cell>
        </row>
        <row r="65">
          <cell r="A65" t="str">
            <v>BSS045</v>
          </cell>
          <cell r="I65" t="str">
            <v>52 Corp</v>
          </cell>
        </row>
        <row r="66">
          <cell r="A66" t="str">
            <v>BSS046</v>
          </cell>
          <cell r="I66" t="str">
            <v>53 Corp</v>
          </cell>
        </row>
        <row r="67">
          <cell r="A67" t="str">
            <v>BSS047</v>
          </cell>
          <cell r="I67" t="str">
            <v>54 Corp</v>
          </cell>
        </row>
        <row r="68">
          <cell r="A68" t="str">
            <v>BSS048</v>
          </cell>
          <cell r="I68" t="str">
            <v>55 Corp</v>
          </cell>
        </row>
        <row r="69">
          <cell r="A69" t="str">
            <v>BSS049</v>
          </cell>
          <cell r="I69" t="str">
            <v>56 Corp</v>
          </cell>
        </row>
        <row r="70">
          <cell r="A70" t="str">
            <v>BSS050</v>
          </cell>
          <cell r="I70" t="str">
            <v>57 Corp</v>
          </cell>
        </row>
        <row r="71">
          <cell r="I71" t="str">
            <v>58 Corp</v>
          </cell>
        </row>
        <row r="72">
          <cell r="I72" t="str">
            <v>59 Corp</v>
          </cell>
        </row>
        <row r="73">
          <cell r="I73" t="str">
            <v>60 Corp</v>
          </cell>
        </row>
        <row r="74">
          <cell r="I74" t="str">
            <v>61 Corp</v>
          </cell>
        </row>
        <row r="75">
          <cell r="I75" t="str">
            <v>62 Corp</v>
          </cell>
        </row>
        <row r="76">
          <cell r="I76" t="str">
            <v>63 Corp</v>
          </cell>
        </row>
        <row r="77">
          <cell r="I77" t="str">
            <v>64 Corp</v>
          </cell>
        </row>
        <row r="78">
          <cell r="I78" t="str">
            <v>65 Corp</v>
          </cell>
        </row>
        <row r="79">
          <cell r="I79" t="str">
            <v>66 Corp</v>
          </cell>
        </row>
        <row r="80">
          <cell r="I80" t="str">
            <v>67 Corp</v>
          </cell>
        </row>
        <row r="81">
          <cell r="I81" t="str">
            <v>68 Corp</v>
          </cell>
        </row>
        <row r="82">
          <cell r="I82" t="str">
            <v>69 Corp</v>
          </cell>
        </row>
        <row r="83">
          <cell r="I83" t="str">
            <v>70 Corp</v>
          </cell>
        </row>
        <row r="84">
          <cell r="I84" t="str">
            <v>71 Corp</v>
          </cell>
        </row>
        <row r="85">
          <cell r="I85" t="str">
            <v>72 Corp</v>
          </cell>
        </row>
        <row r="86">
          <cell r="I86" t="str">
            <v>73 Corp</v>
          </cell>
        </row>
        <row r="87">
          <cell r="I87" t="str">
            <v>74 Corp</v>
          </cell>
        </row>
        <row r="88">
          <cell r="I88" t="str">
            <v>75 Corp</v>
          </cell>
        </row>
        <row r="89">
          <cell r="I89" t="str">
            <v>76 Corp</v>
          </cell>
        </row>
        <row r="90">
          <cell r="I90" t="str">
            <v>77 Corp</v>
          </cell>
        </row>
        <row r="91">
          <cell r="I91" t="str">
            <v>78 Corp</v>
          </cell>
        </row>
        <row r="92">
          <cell r="I92" t="str">
            <v>79 Corp</v>
          </cell>
        </row>
        <row r="93">
          <cell r="I93" t="str">
            <v>80 Corp</v>
          </cell>
        </row>
        <row r="94">
          <cell r="I94" t="str">
            <v>81 Corp</v>
          </cell>
        </row>
        <row r="95">
          <cell r="I95" t="str">
            <v>82 Corp</v>
          </cell>
        </row>
        <row r="96">
          <cell r="I96" t="str">
            <v>83 Corp</v>
          </cell>
        </row>
        <row r="97">
          <cell r="I97" t="str">
            <v>84 Corp</v>
          </cell>
        </row>
        <row r="98">
          <cell r="I98" t="str">
            <v>85 Corp</v>
          </cell>
        </row>
        <row r="99">
          <cell r="I99" t="str">
            <v>86 Corp</v>
          </cell>
        </row>
        <row r="100">
          <cell r="I100" t="str">
            <v>87 Corp</v>
          </cell>
        </row>
        <row r="101">
          <cell r="I101" t="str">
            <v>88 Corp</v>
          </cell>
        </row>
        <row r="102">
          <cell r="I102" t="str">
            <v>89 Corp</v>
          </cell>
        </row>
        <row r="103">
          <cell r="I103" t="str">
            <v>90 Corp</v>
          </cell>
        </row>
        <row r="104">
          <cell r="I104" t="str">
            <v>91 Corp</v>
          </cell>
        </row>
        <row r="105">
          <cell r="I105" t="str">
            <v>92 Corp</v>
          </cell>
        </row>
        <row r="106">
          <cell r="I106" t="str">
            <v>93 Corp</v>
          </cell>
        </row>
        <row r="107">
          <cell r="I107" t="str">
            <v>94 Corp</v>
          </cell>
        </row>
        <row r="108">
          <cell r="I108" t="str">
            <v>95 Corp</v>
          </cell>
        </row>
        <row r="109">
          <cell r="I109" t="str">
            <v>96 Corp</v>
          </cell>
        </row>
        <row r="110">
          <cell r="I110" t="str">
            <v>97 Corp</v>
          </cell>
        </row>
        <row r="111">
          <cell r="I111" t="str">
            <v>98 Corp</v>
          </cell>
        </row>
        <row r="112">
          <cell r="I112" t="str">
            <v>99 Corp</v>
          </cell>
        </row>
        <row r="113">
          <cell r="I113" t="str">
            <v>100 Corp</v>
          </cell>
        </row>
      </sheetData>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OCTOBER"/>
      <sheetName val="NOVEMBER"/>
      <sheetName val="DECEMBER"/>
      <sheetName val="JANUARY"/>
      <sheetName val="FEBRUARY"/>
      <sheetName val="MARCH"/>
      <sheetName val="APRIL"/>
      <sheetName val="MAY"/>
      <sheetName val="JUNE"/>
      <sheetName val="FY 98 REPORT"/>
      <sheetName val="Sheet1"/>
      <sheetName val="REPORT - After"/>
      <sheetName val="CRITERIA"/>
      <sheetName val="DATA"/>
      <sheetName val="TEN_REV"/>
      <sheetName val="TEN_EXP"/>
      <sheetName val="T4K T4M Adjust"/>
      <sheetName val="REPORT - Bef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CO_NUM</v>
          </cell>
        </row>
        <row r="2">
          <cell r="A2" t="str">
            <v>0001</v>
          </cell>
        </row>
        <row r="3">
          <cell r="A3" t="str">
            <v>0001</v>
          </cell>
        </row>
        <row r="4">
          <cell r="A4" t="str">
            <v>0001</v>
          </cell>
        </row>
        <row r="5">
          <cell r="A5" t="str">
            <v>0001</v>
          </cell>
        </row>
        <row r="6">
          <cell r="A6" t="str">
            <v>0001</v>
          </cell>
        </row>
        <row r="7">
          <cell r="A7" t="str">
            <v>0001</v>
          </cell>
        </row>
        <row r="8">
          <cell r="A8" t="str">
            <v>0001</v>
          </cell>
        </row>
        <row r="9">
          <cell r="A9" t="str">
            <v>0001</v>
          </cell>
        </row>
        <row r="10">
          <cell r="A10" t="str">
            <v>0001</v>
          </cell>
        </row>
        <row r="11">
          <cell r="A11" t="str">
            <v>0001</v>
          </cell>
        </row>
        <row r="12">
          <cell r="A12" t="str">
            <v>0001</v>
          </cell>
        </row>
        <row r="13">
          <cell r="A13" t="str">
            <v>0001</v>
          </cell>
        </row>
        <row r="14">
          <cell r="A14" t="str">
            <v>0001</v>
          </cell>
        </row>
        <row r="15">
          <cell r="A15" t="str">
            <v>0001</v>
          </cell>
        </row>
        <row r="16">
          <cell r="A16" t="str">
            <v>0001</v>
          </cell>
        </row>
        <row r="17">
          <cell r="A17" t="str">
            <v>0001</v>
          </cell>
        </row>
        <row r="18">
          <cell r="A18" t="str">
            <v>0001</v>
          </cell>
        </row>
        <row r="19">
          <cell r="A19" t="str">
            <v>0001</v>
          </cell>
        </row>
        <row r="20">
          <cell r="A20" t="str">
            <v>0001</v>
          </cell>
        </row>
        <row r="21">
          <cell r="A21" t="str">
            <v>0001</v>
          </cell>
        </row>
        <row r="22">
          <cell r="A22" t="str">
            <v>0001</v>
          </cell>
        </row>
        <row r="23">
          <cell r="A23" t="str">
            <v>0001</v>
          </cell>
        </row>
        <row r="24">
          <cell r="A24" t="str">
            <v>0001</v>
          </cell>
        </row>
        <row r="25">
          <cell r="A25" t="str">
            <v>0001</v>
          </cell>
        </row>
        <row r="26">
          <cell r="A26" t="str">
            <v>0001</v>
          </cell>
        </row>
        <row r="27">
          <cell r="A27" t="str">
            <v>0001</v>
          </cell>
        </row>
        <row r="28">
          <cell r="A28" t="str">
            <v>0001</v>
          </cell>
        </row>
        <row r="29">
          <cell r="A29" t="str">
            <v>0001</v>
          </cell>
        </row>
        <row r="30">
          <cell r="A30" t="str">
            <v>0001</v>
          </cell>
        </row>
        <row r="31">
          <cell r="A31" t="str">
            <v>0001</v>
          </cell>
        </row>
        <row r="32">
          <cell r="A32" t="str">
            <v>0001</v>
          </cell>
        </row>
        <row r="33">
          <cell r="A33" t="str">
            <v>0001</v>
          </cell>
        </row>
        <row r="34">
          <cell r="A34" t="str">
            <v>0001</v>
          </cell>
        </row>
        <row r="35">
          <cell r="A35" t="str">
            <v>0001</v>
          </cell>
        </row>
        <row r="36">
          <cell r="A36" t="str">
            <v>0001</v>
          </cell>
        </row>
        <row r="37">
          <cell r="A37" t="str">
            <v>0001</v>
          </cell>
        </row>
        <row r="38">
          <cell r="A38" t="str">
            <v>0001</v>
          </cell>
        </row>
        <row r="39">
          <cell r="A39" t="str">
            <v>0001</v>
          </cell>
        </row>
        <row r="40">
          <cell r="A40" t="str">
            <v>0001</v>
          </cell>
        </row>
        <row r="41">
          <cell r="A41" t="str">
            <v>0001</v>
          </cell>
        </row>
        <row r="42">
          <cell r="A42" t="str">
            <v>0001</v>
          </cell>
        </row>
        <row r="43">
          <cell r="A43" t="str">
            <v>0001</v>
          </cell>
        </row>
        <row r="44">
          <cell r="A44" t="str">
            <v>0001</v>
          </cell>
        </row>
        <row r="45">
          <cell r="A45" t="str">
            <v>0001</v>
          </cell>
        </row>
        <row r="46">
          <cell r="A46" t="str">
            <v>0001</v>
          </cell>
        </row>
        <row r="47">
          <cell r="A47" t="str">
            <v>0001</v>
          </cell>
        </row>
        <row r="48">
          <cell r="A48" t="str">
            <v>0001</v>
          </cell>
        </row>
        <row r="49">
          <cell r="A49" t="str">
            <v>0001</v>
          </cell>
        </row>
        <row r="50">
          <cell r="A50" t="str">
            <v>0001</v>
          </cell>
        </row>
        <row r="51">
          <cell r="A51" t="str">
            <v>0001</v>
          </cell>
        </row>
        <row r="52">
          <cell r="A52" t="str">
            <v>0001</v>
          </cell>
        </row>
        <row r="53">
          <cell r="A53" t="str">
            <v>0001</v>
          </cell>
        </row>
        <row r="54">
          <cell r="A54" t="str">
            <v>0001</v>
          </cell>
        </row>
        <row r="55">
          <cell r="A55" t="str">
            <v>0001</v>
          </cell>
        </row>
        <row r="56">
          <cell r="A56" t="str">
            <v>0001</v>
          </cell>
        </row>
        <row r="57">
          <cell r="A57" t="str">
            <v>0001</v>
          </cell>
        </row>
        <row r="58">
          <cell r="A58" t="str">
            <v>0001</v>
          </cell>
        </row>
        <row r="59">
          <cell r="A59" t="str">
            <v>0001</v>
          </cell>
        </row>
        <row r="60">
          <cell r="A60" t="str">
            <v>0001</v>
          </cell>
        </row>
        <row r="61">
          <cell r="A61" t="str">
            <v>0001</v>
          </cell>
        </row>
        <row r="62">
          <cell r="A62" t="str">
            <v>0001</v>
          </cell>
        </row>
        <row r="63">
          <cell r="A63" t="str">
            <v>0001</v>
          </cell>
        </row>
        <row r="64">
          <cell r="A64" t="str">
            <v>0001</v>
          </cell>
        </row>
        <row r="65">
          <cell r="A65" t="str">
            <v>0001</v>
          </cell>
        </row>
        <row r="66">
          <cell r="A66" t="str">
            <v>0001</v>
          </cell>
        </row>
        <row r="67">
          <cell r="A67" t="str">
            <v>0001</v>
          </cell>
        </row>
        <row r="68">
          <cell r="A68" t="str">
            <v>0001</v>
          </cell>
        </row>
        <row r="69">
          <cell r="A69" t="str">
            <v>0001</v>
          </cell>
        </row>
        <row r="70">
          <cell r="A70" t="str">
            <v>0001</v>
          </cell>
        </row>
        <row r="71">
          <cell r="A71" t="str">
            <v>0001</v>
          </cell>
        </row>
        <row r="72">
          <cell r="A72" t="str">
            <v>0001</v>
          </cell>
        </row>
        <row r="73">
          <cell r="A73" t="str">
            <v>0001</v>
          </cell>
        </row>
        <row r="74">
          <cell r="A74" t="str">
            <v>0001</v>
          </cell>
        </row>
        <row r="75">
          <cell r="A75" t="str">
            <v>0001</v>
          </cell>
        </row>
        <row r="76">
          <cell r="A76" t="str">
            <v>0001</v>
          </cell>
        </row>
        <row r="77">
          <cell r="A77" t="str">
            <v>0001</v>
          </cell>
        </row>
        <row r="78">
          <cell r="A78" t="str">
            <v>0001</v>
          </cell>
        </row>
        <row r="79">
          <cell r="A79" t="str">
            <v>0001</v>
          </cell>
        </row>
        <row r="80">
          <cell r="A80" t="str">
            <v>0001</v>
          </cell>
        </row>
        <row r="81">
          <cell r="A81" t="str">
            <v>0001</v>
          </cell>
        </row>
        <row r="82">
          <cell r="A82" t="str">
            <v>0001</v>
          </cell>
        </row>
        <row r="83">
          <cell r="A83" t="str">
            <v>0001</v>
          </cell>
        </row>
        <row r="84">
          <cell r="A84" t="str">
            <v>0001</v>
          </cell>
        </row>
        <row r="85">
          <cell r="A85" t="str">
            <v>0001</v>
          </cell>
        </row>
        <row r="86">
          <cell r="A86" t="str">
            <v>0001</v>
          </cell>
        </row>
        <row r="87">
          <cell r="A87" t="str">
            <v>0001</v>
          </cell>
        </row>
        <row r="88">
          <cell r="A88" t="str">
            <v>0001</v>
          </cell>
        </row>
        <row r="89">
          <cell r="A89" t="str">
            <v>0001</v>
          </cell>
        </row>
        <row r="90">
          <cell r="A90" t="str">
            <v>0001</v>
          </cell>
        </row>
        <row r="91">
          <cell r="A91" t="str">
            <v>0001</v>
          </cell>
        </row>
        <row r="92">
          <cell r="A92" t="str">
            <v>0001</v>
          </cell>
        </row>
        <row r="93">
          <cell r="A93" t="str">
            <v>0001</v>
          </cell>
        </row>
        <row r="94">
          <cell r="A94" t="str">
            <v>0001</v>
          </cell>
        </row>
        <row r="95">
          <cell r="A95" t="str">
            <v>0001</v>
          </cell>
        </row>
        <row r="96">
          <cell r="A96" t="str">
            <v>0001</v>
          </cell>
        </row>
        <row r="97">
          <cell r="A97" t="str">
            <v>0001</v>
          </cell>
        </row>
        <row r="98">
          <cell r="A98" t="str">
            <v>0001</v>
          </cell>
        </row>
        <row r="99">
          <cell r="A99" t="str">
            <v>0001</v>
          </cell>
        </row>
        <row r="100">
          <cell r="A100" t="str">
            <v>0001</v>
          </cell>
        </row>
        <row r="101">
          <cell r="A101" t="str">
            <v>0001</v>
          </cell>
        </row>
        <row r="102">
          <cell r="A102" t="str">
            <v>0001</v>
          </cell>
        </row>
        <row r="103">
          <cell r="A103" t="str">
            <v>0001</v>
          </cell>
        </row>
        <row r="104">
          <cell r="A104" t="str">
            <v>0001</v>
          </cell>
        </row>
        <row r="106">
          <cell r="A106" t="str">
            <v>0001</v>
          </cell>
        </row>
        <row r="107">
          <cell r="A107" t="str">
            <v>0001</v>
          </cell>
        </row>
        <row r="108">
          <cell r="A108" t="str">
            <v>0001</v>
          </cell>
        </row>
        <row r="109">
          <cell r="A109" t="str">
            <v>0001</v>
          </cell>
        </row>
        <row r="110">
          <cell r="A110" t="str">
            <v>0001</v>
          </cell>
        </row>
        <row r="111">
          <cell r="A111" t="str">
            <v>0001</v>
          </cell>
        </row>
        <row r="112">
          <cell r="A112" t="str">
            <v>0001</v>
          </cell>
        </row>
        <row r="113">
          <cell r="A113" t="str">
            <v>0001</v>
          </cell>
        </row>
        <row r="114">
          <cell r="A114" t="str">
            <v>0001</v>
          </cell>
        </row>
        <row r="115">
          <cell r="A115" t="str">
            <v>0001</v>
          </cell>
        </row>
        <row r="116">
          <cell r="A116" t="str">
            <v>0001</v>
          </cell>
        </row>
        <row r="117">
          <cell r="A117" t="str">
            <v>0001</v>
          </cell>
        </row>
        <row r="118">
          <cell r="A118" t="str">
            <v>0001</v>
          </cell>
        </row>
        <row r="119">
          <cell r="A119" t="str">
            <v>0001</v>
          </cell>
        </row>
        <row r="120">
          <cell r="A120" t="str">
            <v>0001</v>
          </cell>
        </row>
        <row r="121">
          <cell r="A121" t="str">
            <v>0001</v>
          </cell>
        </row>
        <row r="122">
          <cell r="A122" t="str">
            <v>0001</v>
          </cell>
        </row>
        <row r="123">
          <cell r="A123" t="str">
            <v>0001</v>
          </cell>
        </row>
        <row r="124">
          <cell r="A124" t="str">
            <v>0001</v>
          </cell>
        </row>
        <row r="125">
          <cell r="A125" t="str">
            <v>0001</v>
          </cell>
        </row>
        <row r="126">
          <cell r="A126" t="str">
            <v>0001</v>
          </cell>
        </row>
        <row r="127">
          <cell r="A127" t="str">
            <v>0001</v>
          </cell>
        </row>
        <row r="128">
          <cell r="A128" t="str">
            <v>0001</v>
          </cell>
        </row>
        <row r="129">
          <cell r="A129" t="str">
            <v>0001</v>
          </cell>
        </row>
        <row r="130">
          <cell r="A130" t="str">
            <v>0001</v>
          </cell>
        </row>
        <row r="131">
          <cell r="A131" t="str">
            <v>0001</v>
          </cell>
        </row>
        <row r="132">
          <cell r="A132" t="str">
            <v>0001</v>
          </cell>
        </row>
        <row r="133">
          <cell r="A133" t="str">
            <v>0001</v>
          </cell>
        </row>
        <row r="134">
          <cell r="A134" t="str">
            <v>0001</v>
          </cell>
        </row>
        <row r="135">
          <cell r="A135" t="str">
            <v>0001</v>
          </cell>
        </row>
        <row r="136">
          <cell r="A136" t="str">
            <v>0001</v>
          </cell>
        </row>
        <row r="137">
          <cell r="A137" t="str">
            <v>0001</v>
          </cell>
        </row>
        <row r="138">
          <cell r="A138" t="str">
            <v>0001</v>
          </cell>
        </row>
        <row r="139">
          <cell r="A139" t="str">
            <v>0001</v>
          </cell>
        </row>
        <row r="140">
          <cell r="A140" t="str">
            <v>0001</v>
          </cell>
        </row>
        <row r="141">
          <cell r="A141" t="str">
            <v>0001</v>
          </cell>
        </row>
        <row r="142">
          <cell r="A142" t="str">
            <v>0001</v>
          </cell>
        </row>
        <row r="143">
          <cell r="A143" t="str">
            <v>0001</v>
          </cell>
        </row>
        <row r="144">
          <cell r="A144" t="str">
            <v>0001</v>
          </cell>
        </row>
        <row r="145">
          <cell r="A145" t="str">
            <v>0001</v>
          </cell>
        </row>
        <row r="146">
          <cell r="A146" t="str">
            <v>0001</v>
          </cell>
        </row>
        <row r="147">
          <cell r="A147" t="str">
            <v>0001</v>
          </cell>
        </row>
        <row r="148">
          <cell r="A148" t="str">
            <v>0001</v>
          </cell>
        </row>
        <row r="149">
          <cell r="A149" t="str">
            <v>0001</v>
          </cell>
        </row>
        <row r="150">
          <cell r="A150" t="str">
            <v>0001</v>
          </cell>
        </row>
        <row r="151">
          <cell r="A151" t="str">
            <v>0001</v>
          </cell>
        </row>
        <row r="152">
          <cell r="A152" t="str">
            <v>0001</v>
          </cell>
        </row>
        <row r="153">
          <cell r="A153" t="str">
            <v>0001</v>
          </cell>
        </row>
        <row r="154">
          <cell r="A154" t="str">
            <v>0001</v>
          </cell>
        </row>
        <row r="155">
          <cell r="A155" t="str">
            <v>0001</v>
          </cell>
        </row>
        <row r="156">
          <cell r="A156" t="str">
            <v>0001</v>
          </cell>
        </row>
        <row r="157">
          <cell r="A157" t="str">
            <v>0001</v>
          </cell>
        </row>
        <row r="158">
          <cell r="A158" t="str">
            <v>0001</v>
          </cell>
        </row>
        <row r="159">
          <cell r="A159" t="str">
            <v>0001</v>
          </cell>
        </row>
        <row r="160">
          <cell r="A160" t="str">
            <v>0001</v>
          </cell>
        </row>
        <row r="161">
          <cell r="A161" t="str">
            <v>0001</v>
          </cell>
        </row>
        <row r="162">
          <cell r="A162" t="str">
            <v>0001</v>
          </cell>
        </row>
        <row r="163">
          <cell r="A163" t="str">
            <v>0001</v>
          </cell>
        </row>
        <row r="164">
          <cell r="A164" t="str">
            <v>0001</v>
          </cell>
        </row>
        <row r="165">
          <cell r="A165" t="str">
            <v>0001</v>
          </cell>
        </row>
        <row r="166">
          <cell r="A166" t="str">
            <v>0001</v>
          </cell>
        </row>
        <row r="167">
          <cell r="A167" t="str">
            <v>0001</v>
          </cell>
        </row>
        <row r="168">
          <cell r="A168" t="str">
            <v>0001</v>
          </cell>
        </row>
        <row r="169">
          <cell r="A169" t="str">
            <v>0001</v>
          </cell>
        </row>
        <row r="170">
          <cell r="A170" t="str">
            <v>0001</v>
          </cell>
        </row>
        <row r="171">
          <cell r="A171" t="str">
            <v>0001</v>
          </cell>
        </row>
        <row r="172">
          <cell r="A172" t="str">
            <v>0001</v>
          </cell>
        </row>
        <row r="173">
          <cell r="A173" t="str">
            <v>0001</v>
          </cell>
        </row>
        <row r="174">
          <cell r="A174" t="str">
            <v>0001</v>
          </cell>
        </row>
        <row r="175">
          <cell r="A175" t="str">
            <v>0001</v>
          </cell>
        </row>
        <row r="176">
          <cell r="A176" t="str">
            <v>0001</v>
          </cell>
        </row>
        <row r="177">
          <cell r="A177" t="str">
            <v>0001</v>
          </cell>
        </row>
        <row r="178">
          <cell r="A178" t="str">
            <v>0001</v>
          </cell>
        </row>
        <row r="179">
          <cell r="A179" t="str">
            <v>0001</v>
          </cell>
        </row>
        <row r="180">
          <cell r="A180" t="str">
            <v>0001</v>
          </cell>
        </row>
        <row r="181">
          <cell r="A181" t="str">
            <v>0001</v>
          </cell>
        </row>
        <row r="182">
          <cell r="A182" t="str">
            <v>0001</v>
          </cell>
        </row>
        <row r="183">
          <cell r="A183" t="str">
            <v>0001</v>
          </cell>
        </row>
        <row r="184">
          <cell r="A184" t="str">
            <v>0001</v>
          </cell>
        </row>
        <row r="185">
          <cell r="A185" t="str">
            <v>0001</v>
          </cell>
        </row>
        <row r="186">
          <cell r="A186" t="str">
            <v>0001</v>
          </cell>
        </row>
        <row r="187">
          <cell r="A187" t="str">
            <v>0001</v>
          </cell>
        </row>
        <row r="188">
          <cell r="A188" t="str">
            <v>0001</v>
          </cell>
        </row>
        <row r="189">
          <cell r="A189" t="str">
            <v>0001</v>
          </cell>
        </row>
        <row r="190">
          <cell r="A190" t="str">
            <v>0001</v>
          </cell>
        </row>
        <row r="191">
          <cell r="A191" t="str">
            <v>0001</v>
          </cell>
        </row>
        <row r="192">
          <cell r="A192" t="str">
            <v>0001</v>
          </cell>
        </row>
        <row r="193">
          <cell r="A193" t="str">
            <v>0001</v>
          </cell>
        </row>
        <row r="194">
          <cell r="A194" t="str">
            <v>0001</v>
          </cell>
        </row>
        <row r="195">
          <cell r="A195" t="str">
            <v>0001</v>
          </cell>
        </row>
        <row r="196">
          <cell r="A196" t="str">
            <v>0001</v>
          </cell>
        </row>
        <row r="197">
          <cell r="A197" t="str">
            <v>0001</v>
          </cell>
        </row>
        <row r="198">
          <cell r="A198" t="str">
            <v>0001</v>
          </cell>
        </row>
        <row r="199">
          <cell r="A199" t="str">
            <v>0001</v>
          </cell>
        </row>
        <row r="200">
          <cell r="A200" t="str">
            <v>0001</v>
          </cell>
        </row>
        <row r="201">
          <cell r="A201" t="str">
            <v>0001</v>
          </cell>
        </row>
        <row r="202">
          <cell r="A202" t="str">
            <v>0001</v>
          </cell>
        </row>
        <row r="203">
          <cell r="A203" t="str">
            <v>0001</v>
          </cell>
        </row>
        <row r="204">
          <cell r="A204" t="str">
            <v>0001</v>
          </cell>
        </row>
        <row r="205">
          <cell r="A205" t="str">
            <v>0001</v>
          </cell>
        </row>
        <row r="206">
          <cell r="A206" t="str">
            <v>0001</v>
          </cell>
        </row>
        <row r="207">
          <cell r="A207" t="str">
            <v>0001</v>
          </cell>
        </row>
        <row r="208">
          <cell r="A208" t="str">
            <v>0001</v>
          </cell>
        </row>
        <row r="209">
          <cell r="A209" t="str">
            <v>0001</v>
          </cell>
        </row>
        <row r="210">
          <cell r="A210" t="str">
            <v>0001</v>
          </cell>
        </row>
        <row r="211">
          <cell r="A211" t="str">
            <v>0001</v>
          </cell>
        </row>
        <row r="212">
          <cell r="A212" t="str">
            <v>0001</v>
          </cell>
        </row>
        <row r="213">
          <cell r="A213" t="str">
            <v>0001</v>
          </cell>
        </row>
        <row r="214">
          <cell r="A214" t="str">
            <v>0001</v>
          </cell>
        </row>
        <row r="215">
          <cell r="A215" t="str">
            <v>0001</v>
          </cell>
        </row>
        <row r="216">
          <cell r="A216" t="str">
            <v>0001</v>
          </cell>
        </row>
        <row r="217">
          <cell r="A217" t="str">
            <v>0001</v>
          </cell>
        </row>
        <row r="218">
          <cell r="A218" t="str">
            <v>0001</v>
          </cell>
        </row>
        <row r="219">
          <cell r="A219" t="str">
            <v>0001</v>
          </cell>
        </row>
        <row r="220">
          <cell r="A220" t="str">
            <v>0001</v>
          </cell>
        </row>
        <row r="221">
          <cell r="A221" t="str">
            <v>0001</v>
          </cell>
        </row>
        <row r="222">
          <cell r="A222" t="str">
            <v>0001</v>
          </cell>
        </row>
        <row r="223">
          <cell r="A223" t="str">
            <v>0001</v>
          </cell>
        </row>
        <row r="224">
          <cell r="A224" t="str">
            <v>0001</v>
          </cell>
        </row>
        <row r="225">
          <cell r="A225" t="str">
            <v>0001</v>
          </cell>
        </row>
        <row r="226">
          <cell r="A226" t="str">
            <v>0001</v>
          </cell>
        </row>
        <row r="227">
          <cell r="A227" t="str">
            <v>0001</v>
          </cell>
        </row>
        <row r="228">
          <cell r="A228" t="str">
            <v>0001</v>
          </cell>
        </row>
        <row r="229">
          <cell r="A229" t="str">
            <v>0001</v>
          </cell>
        </row>
        <row r="230">
          <cell r="A230" t="str">
            <v>0001</v>
          </cell>
        </row>
        <row r="231">
          <cell r="A231" t="str">
            <v>0001</v>
          </cell>
        </row>
        <row r="232">
          <cell r="A232" t="str">
            <v>0001</v>
          </cell>
        </row>
        <row r="233">
          <cell r="A233" t="str">
            <v>0001</v>
          </cell>
        </row>
        <row r="234">
          <cell r="A234" t="str">
            <v>0001</v>
          </cell>
        </row>
        <row r="235">
          <cell r="A235" t="str">
            <v>0001</v>
          </cell>
        </row>
        <row r="236">
          <cell r="A236" t="str">
            <v>0001</v>
          </cell>
        </row>
        <row r="237">
          <cell r="A237" t="str">
            <v>0001</v>
          </cell>
        </row>
        <row r="238">
          <cell r="A238" t="str">
            <v>0001</v>
          </cell>
        </row>
        <row r="239">
          <cell r="A239" t="str">
            <v>0001</v>
          </cell>
        </row>
        <row r="240">
          <cell r="A240" t="str">
            <v>0001</v>
          </cell>
        </row>
        <row r="241">
          <cell r="A241" t="str">
            <v>0001</v>
          </cell>
        </row>
        <row r="242">
          <cell r="A242" t="str">
            <v>0001</v>
          </cell>
        </row>
        <row r="243">
          <cell r="A243" t="str">
            <v>0001</v>
          </cell>
        </row>
        <row r="244">
          <cell r="A244" t="str">
            <v>0001</v>
          </cell>
        </row>
        <row r="245">
          <cell r="A245" t="str">
            <v>0001</v>
          </cell>
        </row>
        <row r="246">
          <cell r="A246" t="str">
            <v>0001</v>
          </cell>
        </row>
        <row r="247">
          <cell r="A247" t="str">
            <v>0001</v>
          </cell>
        </row>
        <row r="248">
          <cell r="A248" t="str">
            <v>0001</v>
          </cell>
        </row>
        <row r="249">
          <cell r="A249" t="str">
            <v>0001</v>
          </cell>
        </row>
        <row r="250">
          <cell r="A250" t="str">
            <v>0001</v>
          </cell>
        </row>
        <row r="251">
          <cell r="A251" t="str">
            <v>0001</v>
          </cell>
        </row>
        <row r="252">
          <cell r="A252" t="str">
            <v>0001</v>
          </cell>
        </row>
        <row r="253">
          <cell r="A253" t="str">
            <v>0001</v>
          </cell>
        </row>
        <row r="254">
          <cell r="A254" t="str">
            <v>0001</v>
          </cell>
        </row>
        <row r="255">
          <cell r="A255" t="str">
            <v>0001</v>
          </cell>
        </row>
        <row r="256">
          <cell r="A256" t="str">
            <v>0001</v>
          </cell>
        </row>
        <row r="257">
          <cell r="A257" t="str">
            <v>0001</v>
          </cell>
        </row>
        <row r="258">
          <cell r="A258" t="str">
            <v>0001</v>
          </cell>
        </row>
        <row r="259">
          <cell r="A259" t="str">
            <v>0001</v>
          </cell>
        </row>
        <row r="260">
          <cell r="A260" t="str">
            <v>0001</v>
          </cell>
        </row>
        <row r="261">
          <cell r="A261" t="str">
            <v>0001</v>
          </cell>
        </row>
        <row r="262">
          <cell r="A262" t="str">
            <v>0001</v>
          </cell>
        </row>
        <row r="263">
          <cell r="A263" t="str">
            <v>0001</v>
          </cell>
        </row>
        <row r="264">
          <cell r="A264" t="str">
            <v>0001</v>
          </cell>
        </row>
        <row r="265">
          <cell r="A265" t="str">
            <v>0001</v>
          </cell>
        </row>
        <row r="266">
          <cell r="A266" t="str">
            <v>0001</v>
          </cell>
        </row>
        <row r="267">
          <cell r="A267" t="str">
            <v>0001</v>
          </cell>
        </row>
        <row r="268">
          <cell r="A268" t="str">
            <v>0001</v>
          </cell>
        </row>
        <row r="269">
          <cell r="A269" t="str">
            <v>0001</v>
          </cell>
        </row>
        <row r="270">
          <cell r="A270" t="str">
            <v>0001</v>
          </cell>
        </row>
        <row r="271">
          <cell r="A271" t="str">
            <v>0001</v>
          </cell>
        </row>
        <row r="272">
          <cell r="A272" t="str">
            <v>0001</v>
          </cell>
        </row>
        <row r="273">
          <cell r="A273" t="str">
            <v>0001</v>
          </cell>
        </row>
        <row r="274">
          <cell r="A274" t="str">
            <v>0001</v>
          </cell>
        </row>
        <row r="275">
          <cell r="A275" t="str">
            <v>0001</v>
          </cell>
        </row>
        <row r="276">
          <cell r="A276" t="str">
            <v>0001</v>
          </cell>
        </row>
        <row r="277">
          <cell r="A277" t="str">
            <v>0001</v>
          </cell>
        </row>
        <row r="278">
          <cell r="A278" t="str">
            <v>0001</v>
          </cell>
        </row>
        <row r="279">
          <cell r="A279" t="str">
            <v>0001</v>
          </cell>
        </row>
        <row r="280">
          <cell r="A280" t="str">
            <v>0001</v>
          </cell>
        </row>
        <row r="281">
          <cell r="A281" t="str">
            <v>0001</v>
          </cell>
        </row>
        <row r="282">
          <cell r="A282" t="str">
            <v>0001</v>
          </cell>
        </row>
        <row r="283">
          <cell r="A283" t="str">
            <v>0001</v>
          </cell>
        </row>
        <row r="284">
          <cell r="A284" t="str">
            <v>0001</v>
          </cell>
        </row>
        <row r="285">
          <cell r="A285" t="str">
            <v>0001</v>
          </cell>
        </row>
        <row r="287">
          <cell r="A287" t="str">
            <v>0001</v>
          </cell>
        </row>
        <row r="288">
          <cell r="A288" t="str">
            <v>0001</v>
          </cell>
        </row>
        <row r="289">
          <cell r="A289" t="str">
            <v>0001</v>
          </cell>
        </row>
        <row r="290">
          <cell r="A290" t="str">
            <v>0001</v>
          </cell>
        </row>
        <row r="291">
          <cell r="A291" t="str">
            <v>0001</v>
          </cell>
        </row>
        <row r="292">
          <cell r="A292" t="str">
            <v>0001</v>
          </cell>
        </row>
        <row r="293">
          <cell r="A293" t="str">
            <v>0001</v>
          </cell>
        </row>
        <row r="294">
          <cell r="A294" t="str">
            <v>0001</v>
          </cell>
        </row>
        <row r="295">
          <cell r="A295" t="str">
            <v>0001</v>
          </cell>
        </row>
        <row r="296">
          <cell r="A296" t="str">
            <v>0001</v>
          </cell>
        </row>
        <row r="297">
          <cell r="A297" t="str">
            <v>0001</v>
          </cell>
        </row>
        <row r="298">
          <cell r="A298" t="str">
            <v>0001</v>
          </cell>
        </row>
        <row r="299">
          <cell r="A299" t="str">
            <v>0001</v>
          </cell>
        </row>
        <row r="300">
          <cell r="A300" t="str">
            <v>0001</v>
          </cell>
        </row>
        <row r="301">
          <cell r="A301" t="str">
            <v>0001</v>
          </cell>
        </row>
        <row r="302">
          <cell r="A302" t="str">
            <v>0001</v>
          </cell>
        </row>
        <row r="303">
          <cell r="A303" t="str">
            <v>0001</v>
          </cell>
        </row>
        <row r="304">
          <cell r="A304" t="str">
            <v>0001</v>
          </cell>
        </row>
        <row r="305">
          <cell r="A305" t="str">
            <v>0001</v>
          </cell>
        </row>
        <row r="306">
          <cell r="A306" t="str">
            <v>0001</v>
          </cell>
        </row>
        <row r="307">
          <cell r="A307" t="str">
            <v>0001</v>
          </cell>
        </row>
        <row r="308">
          <cell r="A308" t="str">
            <v>0001</v>
          </cell>
        </row>
        <row r="309">
          <cell r="A309" t="str">
            <v>0001</v>
          </cell>
        </row>
        <row r="310">
          <cell r="A310" t="str">
            <v>0001</v>
          </cell>
        </row>
        <row r="311">
          <cell r="A311" t="str">
            <v>0001</v>
          </cell>
        </row>
        <row r="312">
          <cell r="A312" t="str">
            <v>0001</v>
          </cell>
        </row>
        <row r="313">
          <cell r="A313" t="str">
            <v>0001</v>
          </cell>
        </row>
        <row r="314">
          <cell r="A314" t="str">
            <v>0001</v>
          </cell>
        </row>
        <row r="315">
          <cell r="A315" t="str">
            <v>0001</v>
          </cell>
        </row>
        <row r="316">
          <cell r="A316" t="str">
            <v>0001</v>
          </cell>
        </row>
        <row r="317">
          <cell r="A317" t="str">
            <v>0001</v>
          </cell>
        </row>
        <row r="318">
          <cell r="A318" t="str">
            <v>0001</v>
          </cell>
        </row>
        <row r="319">
          <cell r="A319" t="str">
            <v>0001</v>
          </cell>
        </row>
        <row r="320">
          <cell r="A320" t="str">
            <v>0001</v>
          </cell>
        </row>
        <row r="321">
          <cell r="A321" t="str">
            <v>0001</v>
          </cell>
        </row>
        <row r="322">
          <cell r="A322" t="str">
            <v>0001</v>
          </cell>
        </row>
        <row r="323">
          <cell r="A323" t="str">
            <v>0001</v>
          </cell>
        </row>
        <row r="324">
          <cell r="A324" t="str">
            <v>0001</v>
          </cell>
        </row>
        <row r="325">
          <cell r="A325" t="str">
            <v>0001</v>
          </cell>
        </row>
        <row r="326">
          <cell r="A326" t="str">
            <v>0001</v>
          </cell>
        </row>
        <row r="327">
          <cell r="A327" t="str">
            <v>0001</v>
          </cell>
        </row>
        <row r="328">
          <cell r="A328" t="str">
            <v>0001</v>
          </cell>
        </row>
        <row r="329">
          <cell r="A329" t="str">
            <v>0001</v>
          </cell>
        </row>
        <row r="330">
          <cell r="A330" t="str">
            <v>0001</v>
          </cell>
        </row>
        <row r="331">
          <cell r="A331" t="str">
            <v>0001</v>
          </cell>
        </row>
        <row r="332">
          <cell r="A332" t="str">
            <v>0001</v>
          </cell>
        </row>
        <row r="333">
          <cell r="A333" t="str">
            <v>0001</v>
          </cell>
        </row>
        <row r="334">
          <cell r="A334" t="str">
            <v>0001</v>
          </cell>
        </row>
        <row r="335">
          <cell r="A335" t="str">
            <v>0001</v>
          </cell>
        </row>
        <row r="336">
          <cell r="A336" t="str">
            <v>0001</v>
          </cell>
        </row>
        <row r="337">
          <cell r="A337" t="str">
            <v>0001</v>
          </cell>
        </row>
        <row r="338">
          <cell r="A338" t="str">
            <v>0001</v>
          </cell>
        </row>
        <row r="339">
          <cell r="A339" t="str">
            <v>0001</v>
          </cell>
        </row>
        <row r="340">
          <cell r="A340" t="str">
            <v>0001</v>
          </cell>
        </row>
        <row r="341">
          <cell r="A341" t="str">
            <v>0001</v>
          </cell>
        </row>
        <row r="342">
          <cell r="A342" t="str">
            <v>0001</v>
          </cell>
        </row>
        <row r="343">
          <cell r="A343" t="str">
            <v>0001</v>
          </cell>
        </row>
        <row r="344">
          <cell r="A344" t="str">
            <v>0001</v>
          </cell>
        </row>
        <row r="345">
          <cell r="A345" t="str">
            <v>0001</v>
          </cell>
        </row>
        <row r="346">
          <cell r="A346" t="str">
            <v>0001</v>
          </cell>
        </row>
        <row r="347">
          <cell r="A347" t="str">
            <v>0001</v>
          </cell>
        </row>
        <row r="348">
          <cell r="A348" t="str">
            <v>0001</v>
          </cell>
        </row>
        <row r="349">
          <cell r="A349" t="str">
            <v>0001</v>
          </cell>
        </row>
        <row r="350">
          <cell r="A350" t="str">
            <v>0001</v>
          </cell>
        </row>
        <row r="351">
          <cell r="A351" t="str">
            <v>0001</v>
          </cell>
        </row>
        <row r="352">
          <cell r="A352" t="str">
            <v>0001</v>
          </cell>
        </row>
        <row r="353">
          <cell r="A353" t="str">
            <v>0001</v>
          </cell>
        </row>
        <row r="354">
          <cell r="A354" t="str">
            <v>0001</v>
          </cell>
        </row>
        <row r="355">
          <cell r="A355" t="str">
            <v>0001</v>
          </cell>
        </row>
        <row r="356">
          <cell r="A356" t="str">
            <v>0001</v>
          </cell>
        </row>
        <row r="357">
          <cell r="A357" t="str">
            <v>0001</v>
          </cell>
        </row>
        <row r="358">
          <cell r="A358" t="str">
            <v>0001</v>
          </cell>
        </row>
        <row r="359">
          <cell r="A359" t="str">
            <v>0001</v>
          </cell>
        </row>
        <row r="360">
          <cell r="A360" t="str">
            <v>0001</v>
          </cell>
        </row>
        <row r="361">
          <cell r="A361" t="str">
            <v>0001</v>
          </cell>
        </row>
        <row r="362">
          <cell r="A362" t="str">
            <v>0001</v>
          </cell>
        </row>
        <row r="363">
          <cell r="A363" t="str">
            <v>0001</v>
          </cell>
        </row>
        <row r="364">
          <cell r="A364" t="str">
            <v>0001</v>
          </cell>
        </row>
        <row r="365">
          <cell r="A365" t="str">
            <v>0001</v>
          </cell>
        </row>
        <row r="366">
          <cell r="A366" t="str">
            <v>0001</v>
          </cell>
        </row>
        <row r="367">
          <cell r="A367" t="str">
            <v>0001</v>
          </cell>
        </row>
        <row r="368">
          <cell r="A368" t="str">
            <v>0001</v>
          </cell>
        </row>
        <row r="369">
          <cell r="A369" t="str">
            <v>0001</v>
          </cell>
        </row>
        <row r="370">
          <cell r="A370" t="str">
            <v>0001</v>
          </cell>
        </row>
        <row r="371">
          <cell r="A371" t="str">
            <v>0001</v>
          </cell>
        </row>
        <row r="372">
          <cell r="A372" t="str">
            <v>0001</v>
          </cell>
        </row>
        <row r="373">
          <cell r="A373" t="str">
            <v>0001</v>
          </cell>
        </row>
        <row r="374">
          <cell r="A374" t="str">
            <v>0001</v>
          </cell>
        </row>
        <row r="375">
          <cell r="A375" t="str">
            <v>0001</v>
          </cell>
        </row>
        <row r="376">
          <cell r="A376" t="str">
            <v>0001</v>
          </cell>
        </row>
        <row r="377">
          <cell r="A377" t="str">
            <v>0001</v>
          </cell>
        </row>
        <row r="378">
          <cell r="A378" t="str">
            <v>0001</v>
          </cell>
        </row>
        <row r="379">
          <cell r="A379" t="str">
            <v>0001</v>
          </cell>
        </row>
        <row r="380">
          <cell r="A380" t="str">
            <v>0001</v>
          </cell>
        </row>
        <row r="381">
          <cell r="A381" t="str">
            <v>0001</v>
          </cell>
        </row>
        <row r="382">
          <cell r="A382" t="str">
            <v>0001</v>
          </cell>
        </row>
        <row r="383">
          <cell r="A383" t="str">
            <v>0001</v>
          </cell>
        </row>
        <row r="384">
          <cell r="A384" t="str">
            <v>0001</v>
          </cell>
        </row>
        <row r="385">
          <cell r="A385" t="str">
            <v>0001</v>
          </cell>
        </row>
        <row r="386">
          <cell r="A386" t="str">
            <v>0001</v>
          </cell>
        </row>
        <row r="387">
          <cell r="A387" t="str">
            <v>0001</v>
          </cell>
        </row>
        <row r="388">
          <cell r="A388" t="str">
            <v>0001</v>
          </cell>
        </row>
        <row r="389">
          <cell r="A389" t="str">
            <v>0001</v>
          </cell>
        </row>
        <row r="390">
          <cell r="A390" t="str">
            <v>0001</v>
          </cell>
        </row>
        <row r="391">
          <cell r="A391" t="str">
            <v>0001</v>
          </cell>
        </row>
        <row r="392">
          <cell r="A392" t="str">
            <v>0001</v>
          </cell>
        </row>
        <row r="393">
          <cell r="A393" t="str">
            <v>0001</v>
          </cell>
        </row>
        <row r="394">
          <cell r="A394" t="str">
            <v>0001</v>
          </cell>
        </row>
        <row r="395">
          <cell r="A395" t="str">
            <v>0001</v>
          </cell>
        </row>
        <row r="396">
          <cell r="A396" t="str">
            <v>0001</v>
          </cell>
        </row>
        <row r="397">
          <cell r="A397" t="str">
            <v>0001</v>
          </cell>
        </row>
        <row r="398">
          <cell r="A398" t="str">
            <v>0001</v>
          </cell>
        </row>
        <row r="399">
          <cell r="A399" t="str">
            <v>0001</v>
          </cell>
        </row>
        <row r="400">
          <cell r="A400" t="str">
            <v>0001</v>
          </cell>
        </row>
        <row r="402">
          <cell r="A402" t="str">
            <v>0001</v>
          </cell>
        </row>
        <row r="403">
          <cell r="A403" t="str">
            <v>0001</v>
          </cell>
        </row>
        <row r="404">
          <cell r="A404" t="str">
            <v>0001</v>
          </cell>
        </row>
        <row r="405">
          <cell r="A405" t="str">
            <v>0001</v>
          </cell>
        </row>
        <row r="406">
          <cell r="A406" t="str">
            <v>0001</v>
          </cell>
        </row>
        <row r="407">
          <cell r="A407" t="str">
            <v>0001</v>
          </cell>
        </row>
        <row r="408">
          <cell r="A408" t="str">
            <v>0001</v>
          </cell>
        </row>
        <row r="409">
          <cell r="A409" t="str">
            <v>0001</v>
          </cell>
        </row>
        <row r="410">
          <cell r="A410" t="str">
            <v>0001</v>
          </cell>
        </row>
        <row r="411">
          <cell r="A411" t="str">
            <v>0001</v>
          </cell>
        </row>
        <row r="412">
          <cell r="A412" t="str">
            <v>0001</v>
          </cell>
        </row>
        <row r="414">
          <cell r="A414" t="str">
            <v>0001</v>
          </cell>
        </row>
        <row r="415">
          <cell r="A415" t="str">
            <v>0001</v>
          </cell>
        </row>
        <row r="417">
          <cell r="A417" t="str">
            <v>0001</v>
          </cell>
        </row>
        <row r="418">
          <cell r="A418" t="str">
            <v>0001</v>
          </cell>
        </row>
        <row r="419">
          <cell r="A419" t="str">
            <v>0001</v>
          </cell>
        </row>
        <row r="420">
          <cell r="A420" t="str">
            <v>0001</v>
          </cell>
        </row>
        <row r="421">
          <cell r="A421" t="str">
            <v>0001</v>
          </cell>
        </row>
        <row r="422">
          <cell r="A422" t="str">
            <v>0001</v>
          </cell>
        </row>
        <row r="423">
          <cell r="A423" t="str">
            <v>0001</v>
          </cell>
        </row>
        <row r="424">
          <cell r="A424" t="str">
            <v>0001</v>
          </cell>
        </row>
        <row r="425">
          <cell r="A425" t="str">
            <v>0001</v>
          </cell>
        </row>
        <row r="426">
          <cell r="A426" t="str">
            <v>0001</v>
          </cell>
        </row>
        <row r="427">
          <cell r="A427" t="str">
            <v>0001</v>
          </cell>
        </row>
        <row r="428">
          <cell r="A428" t="str">
            <v>0001</v>
          </cell>
        </row>
        <row r="429">
          <cell r="A429" t="str">
            <v>0001</v>
          </cell>
        </row>
        <row r="430">
          <cell r="A430" t="str">
            <v>0001</v>
          </cell>
        </row>
        <row r="431">
          <cell r="A431" t="str">
            <v>0001</v>
          </cell>
        </row>
        <row r="432">
          <cell r="A432" t="str">
            <v>0001</v>
          </cell>
        </row>
        <row r="433">
          <cell r="A433" t="str">
            <v>0001</v>
          </cell>
        </row>
        <row r="434">
          <cell r="A434" t="str">
            <v>0001</v>
          </cell>
        </row>
        <row r="435">
          <cell r="A435" t="str">
            <v>0001</v>
          </cell>
        </row>
        <row r="436">
          <cell r="A436" t="str">
            <v>0001</v>
          </cell>
        </row>
        <row r="437">
          <cell r="A437" t="str">
            <v>0001</v>
          </cell>
        </row>
        <row r="438">
          <cell r="A438" t="str">
            <v>0001</v>
          </cell>
        </row>
        <row r="439">
          <cell r="A439" t="str">
            <v>0001</v>
          </cell>
        </row>
        <row r="440">
          <cell r="A440" t="str">
            <v>0001</v>
          </cell>
        </row>
        <row r="441">
          <cell r="A441" t="str">
            <v>0001</v>
          </cell>
        </row>
        <row r="442">
          <cell r="A442" t="str">
            <v>0001</v>
          </cell>
        </row>
        <row r="443">
          <cell r="A443" t="str">
            <v>0001</v>
          </cell>
        </row>
        <row r="444">
          <cell r="A444" t="str">
            <v>0001</v>
          </cell>
        </row>
        <row r="445">
          <cell r="A445" t="str">
            <v>0001</v>
          </cell>
        </row>
        <row r="446">
          <cell r="A446" t="str">
            <v>0001</v>
          </cell>
        </row>
        <row r="447">
          <cell r="A447" t="str">
            <v>0001</v>
          </cell>
        </row>
        <row r="448">
          <cell r="A448" t="str">
            <v>0001</v>
          </cell>
        </row>
        <row r="449">
          <cell r="A449" t="str">
            <v>0001</v>
          </cell>
        </row>
        <row r="450">
          <cell r="A450" t="str">
            <v>0001</v>
          </cell>
        </row>
        <row r="451">
          <cell r="A451" t="str">
            <v>0001</v>
          </cell>
        </row>
        <row r="452">
          <cell r="A452" t="str">
            <v>0001</v>
          </cell>
        </row>
        <row r="453">
          <cell r="A453" t="str">
            <v>0001</v>
          </cell>
        </row>
        <row r="454">
          <cell r="A454" t="str">
            <v>0001</v>
          </cell>
        </row>
        <row r="455">
          <cell r="A455" t="str">
            <v>0001</v>
          </cell>
        </row>
        <row r="456">
          <cell r="A456" t="str">
            <v>0001</v>
          </cell>
        </row>
        <row r="457">
          <cell r="A457" t="str">
            <v>0001</v>
          </cell>
        </row>
        <row r="458">
          <cell r="A458" t="str">
            <v>0001</v>
          </cell>
        </row>
        <row r="459">
          <cell r="A459" t="str">
            <v>0001</v>
          </cell>
        </row>
        <row r="460">
          <cell r="A460" t="str">
            <v>0001</v>
          </cell>
        </row>
        <row r="461">
          <cell r="A461" t="str">
            <v>0001</v>
          </cell>
        </row>
        <row r="462">
          <cell r="A462" t="str">
            <v>0001</v>
          </cell>
        </row>
        <row r="463">
          <cell r="A463" t="str">
            <v>0001</v>
          </cell>
        </row>
        <row r="464">
          <cell r="A464" t="str">
            <v>0001</v>
          </cell>
        </row>
        <row r="465">
          <cell r="A465" t="str">
            <v>0001</v>
          </cell>
        </row>
        <row r="466">
          <cell r="A466" t="str">
            <v>0001</v>
          </cell>
        </row>
        <row r="467">
          <cell r="A467" t="str">
            <v>0001</v>
          </cell>
        </row>
        <row r="468">
          <cell r="A468" t="str">
            <v>0001</v>
          </cell>
        </row>
        <row r="469">
          <cell r="A469" t="str">
            <v>0001</v>
          </cell>
        </row>
        <row r="470">
          <cell r="A470" t="str">
            <v>0001</v>
          </cell>
        </row>
        <row r="471">
          <cell r="A471" t="str">
            <v>0001</v>
          </cell>
        </row>
        <row r="472">
          <cell r="A472" t="str">
            <v>0001</v>
          </cell>
        </row>
        <row r="473">
          <cell r="A473" t="str">
            <v>0001</v>
          </cell>
        </row>
        <row r="474">
          <cell r="A474" t="str">
            <v>0001</v>
          </cell>
        </row>
        <row r="475">
          <cell r="A475" t="str">
            <v>0001</v>
          </cell>
        </row>
        <row r="476">
          <cell r="A476" t="str">
            <v>0001</v>
          </cell>
        </row>
        <row r="477">
          <cell r="A477" t="str">
            <v>0001</v>
          </cell>
        </row>
        <row r="478">
          <cell r="A478" t="str">
            <v>0001</v>
          </cell>
        </row>
        <row r="479">
          <cell r="A479" t="str">
            <v>0001</v>
          </cell>
        </row>
        <row r="480">
          <cell r="A480" t="str">
            <v>0001</v>
          </cell>
        </row>
        <row r="481">
          <cell r="A481" t="str">
            <v>0001</v>
          </cell>
        </row>
        <row r="482">
          <cell r="A482" t="str">
            <v>0001</v>
          </cell>
        </row>
        <row r="483">
          <cell r="A483" t="str">
            <v>0001</v>
          </cell>
        </row>
        <row r="484">
          <cell r="A484" t="str">
            <v>0001</v>
          </cell>
        </row>
        <row r="485">
          <cell r="A485" t="str">
            <v>0001</v>
          </cell>
        </row>
        <row r="486">
          <cell r="A486" t="str">
            <v>0001</v>
          </cell>
        </row>
        <row r="487">
          <cell r="A487" t="str">
            <v>0001</v>
          </cell>
        </row>
        <row r="488">
          <cell r="A488" t="str">
            <v>0001</v>
          </cell>
        </row>
        <row r="489">
          <cell r="A489" t="str">
            <v>0001</v>
          </cell>
        </row>
        <row r="490">
          <cell r="A490" t="str">
            <v>0001</v>
          </cell>
        </row>
        <row r="491">
          <cell r="A491" t="str">
            <v>0001</v>
          </cell>
        </row>
        <row r="492">
          <cell r="A492" t="str">
            <v>0001</v>
          </cell>
        </row>
        <row r="493">
          <cell r="A493" t="str">
            <v>0001</v>
          </cell>
        </row>
        <row r="494">
          <cell r="A494" t="str">
            <v>0001</v>
          </cell>
        </row>
        <row r="495">
          <cell r="A495" t="str">
            <v>0001</v>
          </cell>
        </row>
        <row r="496">
          <cell r="A496" t="str">
            <v>0001</v>
          </cell>
        </row>
        <row r="497">
          <cell r="A497" t="str">
            <v>0001</v>
          </cell>
        </row>
        <row r="498">
          <cell r="A498" t="str">
            <v>0001</v>
          </cell>
        </row>
        <row r="499">
          <cell r="A499" t="str">
            <v>0001</v>
          </cell>
        </row>
        <row r="500">
          <cell r="A500" t="str">
            <v>0001</v>
          </cell>
        </row>
        <row r="501">
          <cell r="A501" t="str">
            <v>0001</v>
          </cell>
        </row>
        <row r="502">
          <cell r="A502" t="str">
            <v>0001</v>
          </cell>
        </row>
        <row r="503">
          <cell r="A503" t="str">
            <v>0001</v>
          </cell>
        </row>
        <row r="504">
          <cell r="A504" t="str">
            <v>0001</v>
          </cell>
        </row>
        <row r="505">
          <cell r="A505" t="str">
            <v>0001</v>
          </cell>
        </row>
        <row r="506">
          <cell r="A506" t="str">
            <v>0001</v>
          </cell>
        </row>
        <row r="507">
          <cell r="A507" t="str">
            <v>0001</v>
          </cell>
        </row>
        <row r="508">
          <cell r="A508" t="str">
            <v>0001</v>
          </cell>
        </row>
        <row r="509">
          <cell r="A509" t="str">
            <v>0001</v>
          </cell>
        </row>
        <row r="510">
          <cell r="A510" t="str">
            <v>0001</v>
          </cell>
        </row>
        <row r="511">
          <cell r="A511" t="str">
            <v>0001</v>
          </cell>
        </row>
        <row r="512">
          <cell r="A512" t="str">
            <v>0001</v>
          </cell>
        </row>
        <row r="513">
          <cell r="A513" t="str">
            <v>0001</v>
          </cell>
        </row>
        <row r="514">
          <cell r="A514" t="str">
            <v>0001</v>
          </cell>
        </row>
        <row r="515">
          <cell r="A515" t="str">
            <v>0001</v>
          </cell>
        </row>
        <row r="516">
          <cell r="A516" t="str">
            <v>0001</v>
          </cell>
        </row>
        <row r="517">
          <cell r="A517" t="str">
            <v>0001</v>
          </cell>
        </row>
        <row r="518">
          <cell r="A518" t="str">
            <v>0001</v>
          </cell>
        </row>
        <row r="519">
          <cell r="A519" t="str">
            <v>0001</v>
          </cell>
        </row>
        <row r="520">
          <cell r="A520" t="str">
            <v>0001</v>
          </cell>
        </row>
        <row r="521">
          <cell r="A521" t="str">
            <v>0001</v>
          </cell>
        </row>
        <row r="522">
          <cell r="A522" t="str">
            <v>0001</v>
          </cell>
        </row>
        <row r="523">
          <cell r="A523" t="str">
            <v>0001</v>
          </cell>
        </row>
        <row r="524">
          <cell r="A524" t="str">
            <v>0001</v>
          </cell>
        </row>
        <row r="525">
          <cell r="A525" t="str">
            <v>0001</v>
          </cell>
        </row>
        <row r="526">
          <cell r="A526" t="str">
            <v>0001</v>
          </cell>
        </row>
        <row r="527">
          <cell r="A527" t="str">
            <v>0001</v>
          </cell>
        </row>
        <row r="528">
          <cell r="A528" t="str">
            <v>0001</v>
          </cell>
        </row>
        <row r="529">
          <cell r="A529" t="str">
            <v>0001</v>
          </cell>
        </row>
        <row r="530">
          <cell r="A530" t="str">
            <v>0001</v>
          </cell>
        </row>
        <row r="531">
          <cell r="A531" t="str">
            <v>0001</v>
          </cell>
        </row>
        <row r="532">
          <cell r="A532" t="str">
            <v>0001</v>
          </cell>
        </row>
        <row r="533">
          <cell r="A533" t="str">
            <v>0001</v>
          </cell>
        </row>
        <row r="534">
          <cell r="A534" t="str">
            <v>0001</v>
          </cell>
        </row>
        <row r="535">
          <cell r="A535" t="str">
            <v>0001</v>
          </cell>
        </row>
        <row r="536">
          <cell r="A536" t="str">
            <v>0001</v>
          </cell>
        </row>
        <row r="537">
          <cell r="A537" t="str">
            <v>0001</v>
          </cell>
        </row>
        <row r="538">
          <cell r="A538" t="str">
            <v>0001</v>
          </cell>
        </row>
        <row r="539">
          <cell r="A539" t="str">
            <v>0001</v>
          </cell>
        </row>
        <row r="540">
          <cell r="A540" t="str">
            <v>0001</v>
          </cell>
        </row>
        <row r="541">
          <cell r="A541" t="str">
            <v>0001</v>
          </cell>
        </row>
        <row r="542">
          <cell r="A542" t="str">
            <v>0001</v>
          </cell>
        </row>
        <row r="543">
          <cell r="A543" t="str">
            <v>0001</v>
          </cell>
        </row>
        <row r="544">
          <cell r="A544" t="str">
            <v>0001</v>
          </cell>
        </row>
        <row r="545">
          <cell r="A545" t="str">
            <v>0001</v>
          </cell>
        </row>
        <row r="546">
          <cell r="A546" t="str">
            <v>0001</v>
          </cell>
        </row>
        <row r="547">
          <cell r="A547" t="str">
            <v>0001</v>
          </cell>
        </row>
        <row r="548">
          <cell r="A548" t="str">
            <v>0001</v>
          </cell>
        </row>
        <row r="549">
          <cell r="A549" t="str">
            <v>0001</v>
          </cell>
        </row>
        <row r="550">
          <cell r="A550" t="str">
            <v>0001</v>
          </cell>
        </row>
        <row r="551">
          <cell r="A551" t="str">
            <v>0001</v>
          </cell>
        </row>
        <row r="552">
          <cell r="A552" t="str">
            <v>0001</v>
          </cell>
        </row>
        <row r="553">
          <cell r="A553" t="str">
            <v>0001</v>
          </cell>
        </row>
        <row r="554">
          <cell r="A554" t="str">
            <v>0001</v>
          </cell>
        </row>
        <row r="555">
          <cell r="A555" t="str">
            <v>0001</v>
          </cell>
        </row>
        <row r="556">
          <cell r="A556" t="str">
            <v>0001</v>
          </cell>
        </row>
        <row r="557">
          <cell r="A557" t="str">
            <v>0001</v>
          </cell>
        </row>
        <row r="558">
          <cell r="A558" t="str">
            <v>0001</v>
          </cell>
        </row>
        <row r="559">
          <cell r="A559" t="str">
            <v>0001</v>
          </cell>
        </row>
        <row r="560">
          <cell r="A560" t="str">
            <v>0001</v>
          </cell>
        </row>
        <row r="561">
          <cell r="A561" t="str">
            <v>0001</v>
          </cell>
        </row>
        <row r="562">
          <cell r="A562" t="str">
            <v>0001</v>
          </cell>
        </row>
        <row r="563">
          <cell r="A563" t="str">
            <v>0001</v>
          </cell>
        </row>
        <row r="564">
          <cell r="A564" t="str">
            <v>0001</v>
          </cell>
        </row>
        <row r="565">
          <cell r="A565" t="str">
            <v>0001</v>
          </cell>
        </row>
        <row r="566">
          <cell r="A566" t="str">
            <v>0001</v>
          </cell>
        </row>
        <row r="567">
          <cell r="A567" t="str">
            <v>0001</v>
          </cell>
        </row>
        <row r="568">
          <cell r="A568" t="str">
            <v>0001</v>
          </cell>
        </row>
        <row r="569">
          <cell r="A569" t="str">
            <v>0001</v>
          </cell>
        </row>
        <row r="570">
          <cell r="A570" t="str">
            <v>0001</v>
          </cell>
        </row>
        <row r="571">
          <cell r="A571" t="str">
            <v>0001</v>
          </cell>
        </row>
        <row r="572">
          <cell r="A572" t="str">
            <v>0001</v>
          </cell>
        </row>
        <row r="573">
          <cell r="A573" t="str">
            <v>0001</v>
          </cell>
        </row>
        <row r="574">
          <cell r="A574" t="str">
            <v>0001</v>
          </cell>
        </row>
        <row r="575">
          <cell r="A575" t="str">
            <v>0001</v>
          </cell>
        </row>
        <row r="576">
          <cell r="A576" t="str">
            <v>0001</v>
          </cell>
        </row>
        <row r="577">
          <cell r="A577" t="str">
            <v>0001</v>
          </cell>
        </row>
        <row r="578">
          <cell r="A578" t="str">
            <v>0001</v>
          </cell>
        </row>
        <row r="579">
          <cell r="A579" t="str">
            <v>0001</v>
          </cell>
        </row>
        <row r="580">
          <cell r="A580" t="str">
            <v>0001</v>
          </cell>
        </row>
        <row r="581">
          <cell r="A581" t="str">
            <v>0001</v>
          </cell>
        </row>
        <row r="582">
          <cell r="A582" t="str">
            <v>0001</v>
          </cell>
        </row>
        <row r="583">
          <cell r="A583" t="str">
            <v>0001</v>
          </cell>
        </row>
        <row r="584">
          <cell r="A584" t="str">
            <v>0001</v>
          </cell>
        </row>
        <row r="585">
          <cell r="A585" t="str">
            <v>0001</v>
          </cell>
        </row>
        <row r="586">
          <cell r="A586" t="str">
            <v>0001</v>
          </cell>
        </row>
        <row r="587">
          <cell r="A587" t="str">
            <v>0001</v>
          </cell>
        </row>
        <row r="588">
          <cell r="A588" t="str">
            <v>0001</v>
          </cell>
        </row>
        <row r="589">
          <cell r="A589" t="str">
            <v>0001</v>
          </cell>
        </row>
        <row r="590">
          <cell r="A590" t="str">
            <v>0001</v>
          </cell>
        </row>
        <row r="591">
          <cell r="A591" t="str">
            <v>0001</v>
          </cell>
        </row>
        <row r="592">
          <cell r="A592" t="str">
            <v>0001</v>
          </cell>
        </row>
        <row r="593">
          <cell r="A593" t="str">
            <v>0001</v>
          </cell>
        </row>
        <row r="594">
          <cell r="A594" t="str">
            <v>0001</v>
          </cell>
        </row>
        <row r="595">
          <cell r="A595" t="str">
            <v>0001</v>
          </cell>
        </row>
        <row r="596">
          <cell r="A596" t="str">
            <v>0001</v>
          </cell>
        </row>
        <row r="597">
          <cell r="A597" t="str">
            <v>0001</v>
          </cell>
        </row>
        <row r="598">
          <cell r="A598" t="str">
            <v>0001</v>
          </cell>
        </row>
        <row r="599">
          <cell r="A599" t="str">
            <v>0001</v>
          </cell>
        </row>
        <row r="600">
          <cell r="A600" t="str">
            <v>0001</v>
          </cell>
        </row>
        <row r="601">
          <cell r="A601" t="str">
            <v>0001</v>
          </cell>
        </row>
        <row r="602">
          <cell r="A602" t="str">
            <v>0001</v>
          </cell>
        </row>
        <row r="603">
          <cell r="A603" t="str">
            <v>0001</v>
          </cell>
        </row>
        <row r="604">
          <cell r="A604" t="str">
            <v>0001</v>
          </cell>
        </row>
        <row r="605">
          <cell r="A605" t="str">
            <v>0001</v>
          </cell>
        </row>
        <row r="606">
          <cell r="A606" t="str">
            <v>0001</v>
          </cell>
        </row>
        <row r="607">
          <cell r="A607" t="str">
            <v>0001</v>
          </cell>
        </row>
        <row r="608">
          <cell r="A608" t="str">
            <v>0001</v>
          </cell>
        </row>
        <row r="609">
          <cell r="A609" t="str">
            <v>0001</v>
          </cell>
        </row>
        <row r="610">
          <cell r="A610" t="str">
            <v>0001</v>
          </cell>
        </row>
        <row r="611">
          <cell r="A611" t="str">
            <v>0001</v>
          </cell>
        </row>
        <row r="612">
          <cell r="A612" t="str">
            <v>0001</v>
          </cell>
        </row>
        <row r="613">
          <cell r="A613" t="str">
            <v>0001</v>
          </cell>
        </row>
        <row r="614">
          <cell r="A614" t="str">
            <v>0001</v>
          </cell>
        </row>
        <row r="615">
          <cell r="A615" t="str">
            <v>0001</v>
          </cell>
        </row>
        <row r="616">
          <cell r="A616" t="str">
            <v>0001</v>
          </cell>
        </row>
        <row r="617">
          <cell r="A617" t="str">
            <v>0001</v>
          </cell>
        </row>
        <row r="618">
          <cell r="A618" t="str">
            <v>0001</v>
          </cell>
        </row>
        <row r="619">
          <cell r="A619" t="str">
            <v>0001</v>
          </cell>
        </row>
        <row r="620">
          <cell r="A620" t="str">
            <v>0001</v>
          </cell>
        </row>
        <row r="621">
          <cell r="A621" t="str">
            <v>0001</v>
          </cell>
        </row>
        <row r="622">
          <cell r="A622" t="str">
            <v>0001</v>
          </cell>
        </row>
        <row r="623">
          <cell r="A623" t="str">
            <v>0001</v>
          </cell>
        </row>
        <row r="624">
          <cell r="A624" t="str">
            <v>0001</v>
          </cell>
        </row>
        <row r="625">
          <cell r="A625" t="str">
            <v>0001</v>
          </cell>
        </row>
        <row r="626">
          <cell r="A626" t="str">
            <v>0001</v>
          </cell>
        </row>
        <row r="627">
          <cell r="A627" t="str">
            <v>0001</v>
          </cell>
        </row>
        <row r="628">
          <cell r="A628" t="str">
            <v>0001</v>
          </cell>
        </row>
        <row r="629">
          <cell r="A629" t="str">
            <v>0001</v>
          </cell>
        </row>
        <row r="630">
          <cell r="A630" t="str">
            <v>0001</v>
          </cell>
        </row>
        <row r="631">
          <cell r="A631" t="str">
            <v>0001</v>
          </cell>
        </row>
        <row r="632">
          <cell r="A632" t="str">
            <v>0001</v>
          </cell>
        </row>
        <row r="633">
          <cell r="A633" t="str">
            <v>0001</v>
          </cell>
        </row>
        <row r="634">
          <cell r="A634" t="str">
            <v>0001</v>
          </cell>
        </row>
        <row r="636">
          <cell r="A636" t="str">
            <v>0001</v>
          </cell>
        </row>
        <row r="637">
          <cell r="A637" t="str">
            <v>0001</v>
          </cell>
        </row>
        <row r="638">
          <cell r="A638" t="str">
            <v>0001</v>
          </cell>
        </row>
        <row r="639">
          <cell r="A639" t="str">
            <v>0001</v>
          </cell>
        </row>
        <row r="640">
          <cell r="A640" t="str">
            <v>0001</v>
          </cell>
        </row>
        <row r="641">
          <cell r="A641" t="str">
            <v>0001</v>
          </cell>
        </row>
        <row r="642">
          <cell r="A642" t="str">
            <v>0001</v>
          </cell>
        </row>
        <row r="643">
          <cell r="A643" t="str">
            <v>0001</v>
          </cell>
        </row>
        <row r="644">
          <cell r="A644" t="str">
            <v>0001</v>
          </cell>
        </row>
        <row r="645">
          <cell r="A645" t="str">
            <v>0001</v>
          </cell>
        </row>
        <row r="646">
          <cell r="A646" t="str">
            <v>0001</v>
          </cell>
        </row>
        <row r="647">
          <cell r="A647" t="str">
            <v>0001</v>
          </cell>
        </row>
        <row r="648">
          <cell r="A648" t="str">
            <v>0001</v>
          </cell>
        </row>
        <row r="649">
          <cell r="A649" t="str">
            <v>0001</v>
          </cell>
        </row>
        <row r="650">
          <cell r="A650" t="str">
            <v>0001</v>
          </cell>
        </row>
        <row r="651">
          <cell r="A651" t="str">
            <v>0001</v>
          </cell>
        </row>
        <row r="652">
          <cell r="A652" t="str">
            <v>0001</v>
          </cell>
        </row>
        <row r="653">
          <cell r="A653" t="str">
            <v>0001</v>
          </cell>
        </row>
        <row r="654">
          <cell r="A654" t="str">
            <v>0001</v>
          </cell>
        </row>
        <row r="655">
          <cell r="A655" t="str">
            <v>0001</v>
          </cell>
        </row>
        <row r="656">
          <cell r="A656" t="str">
            <v>0001</v>
          </cell>
        </row>
        <row r="657">
          <cell r="A657" t="str">
            <v>0001</v>
          </cell>
        </row>
        <row r="658">
          <cell r="A658" t="str">
            <v>0001</v>
          </cell>
        </row>
        <row r="659">
          <cell r="A659" t="str">
            <v>0001</v>
          </cell>
        </row>
        <row r="660">
          <cell r="A660" t="str">
            <v>0001</v>
          </cell>
        </row>
        <row r="661">
          <cell r="A661" t="str">
            <v>0001</v>
          </cell>
        </row>
        <row r="662">
          <cell r="A662" t="str">
            <v>0001</v>
          </cell>
        </row>
        <row r="663">
          <cell r="A663" t="str">
            <v>0001</v>
          </cell>
        </row>
        <row r="664">
          <cell r="A664" t="str">
            <v>0001</v>
          </cell>
        </row>
        <row r="665">
          <cell r="A665" t="str">
            <v>0001</v>
          </cell>
        </row>
        <row r="666">
          <cell r="A666" t="str">
            <v>0001</v>
          </cell>
        </row>
        <row r="667">
          <cell r="A667" t="str">
            <v>0001</v>
          </cell>
        </row>
        <row r="668">
          <cell r="A668" t="str">
            <v>0001</v>
          </cell>
        </row>
        <row r="669">
          <cell r="A669" t="str">
            <v>0001</v>
          </cell>
        </row>
        <row r="670">
          <cell r="A670" t="str">
            <v>0001</v>
          </cell>
        </row>
        <row r="671">
          <cell r="A671" t="str">
            <v>0001</v>
          </cell>
        </row>
        <row r="672">
          <cell r="A672" t="str">
            <v>0001</v>
          </cell>
        </row>
        <row r="673">
          <cell r="A673" t="str">
            <v>0001</v>
          </cell>
        </row>
        <row r="674">
          <cell r="A674" t="str">
            <v>0001</v>
          </cell>
        </row>
        <row r="675">
          <cell r="A675" t="str">
            <v>0001</v>
          </cell>
        </row>
        <row r="676">
          <cell r="A676" t="str">
            <v>0001</v>
          </cell>
        </row>
        <row r="677">
          <cell r="A677" t="str">
            <v>0001</v>
          </cell>
        </row>
        <row r="678">
          <cell r="A678" t="str">
            <v>0001</v>
          </cell>
        </row>
        <row r="679">
          <cell r="A679" t="str">
            <v>0001</v>
          </cell>
        </row>
        <row r="680">
          <cell r="A680" t="str">
            <v>0001</v>
          </cell>
        </row>
        <row r="681">
          <cell r="A681" t="str">
            <v>0001</v>
          </cell>
        </row>
        <row r="682">
          <cell r="A682" t="str">
            <v>0001</v>
          </cell>
        </row>
        <row r="683">
          <cell r="A683" t="str">
            <v>0001</v>
          </cell>
        </row>
        <row r="684">
          <cell r="A684" t="str">
            <v>0001</v>
          </cell>
        </row>
        <row r="685">
          <cell r="A685" t="str">
            <v>0001</v>
          </cell>
        </row>
        <row r="686">
          <cell r="A686" t="str">
            <v>0001</v>
          </cell>
        </row>
        <row r="687">
          <cell r="A687" t="str">
            <v>0001</v>
          </cell>
        </row>
        <row r="688">
          <cell r="A688" t="str">
            <v>0001</v>
          </cell>
        </row>
        <row r="689">
          <cell r="A689" t="str">
            <v>0001</v>
          </cell>
        </row>
        <row r="690">
          <cell r="A690" t="str">
            <v>0001</v>
          </cell>
        </row>
        <row r="691">
          <cell r="A691" t="str">
            <v>0001</v>
          </cell>
        </row>
        <row r="692">
          <cell r="A692" t="str">
            <v>0001</v>
          </cell>
        </row>
        <row r="693">
          <cell r="A693" t="str">
            <v>0001</v>
          </cell>
        </row>
        <row r="694">
          <cell r="A694" t="str">
            <v>0001</v>
          </cell>
        </row>
        <row r="695">
          <cell r="A695" t="str">
            <v>0001</v>
          </cell>
        </row>
        <row r="696">
          <cell r="A696" t="str">
            <v>0001</v>
          </cell>
        </row>
        <row r="697">
          <cell r="A697" t="str">
            <v>0001</v>
          </cell>
        </row>
        <row r="698">
          <cell r="A698" t="str">
            <v>0001</v>
          </cell>
        </row>
        <row r="699">
          <cell r="A699" t="str">
            <v>0001</v>
          </cell>
        </row>
        <row r="700">
          <cell r="A700" t="str">
            <v>0001</v>
          </cell>
        </row>
        <row r="701">
          <cell r="A701" t="str">
            <v>0001</v>
          </cell>
        </row>
        <row r="702">
          <cell r="A702" t="str">
            <v>0001</v>
          </cell>
        </row>
        <row r="704">
          <cell r="A704" t="str">
            <v>0001</v>
          </cell>
        </row>
        <row r="705">
          <cell r="A705" t="str">
            <v>0001</v>
          </cell>
        </row>
        <row r="706">
          <cell r="A706" t="str">
            <v>0001</v>
          </cell>
        </row>
        <row r="707">
          <cell r="A707" t="str">
            <v>0001</v>
          </cell>
        </row>
        <row r="708">
          <cell r="A708" t="str">
            <v>0001</v>
          </cell>
        </row>
        <row r="710">
          <cell r="A710" t="str">
            <v>0001</v>
          </cell>
        </row>
        <row r="711">
          <cell r="A711" t="str">
            <v>0001</v>
          </cell>
        </row>
        <row r="712">
          <cell r="A712" t="str">
            <v>0001</v>
          </cell>
        </row>
        <row r="713">
          <cell r="A713" t="str">
            <v>0001</v>
          </cell>
        </row>
        <row r="714">
          <cell r="A714" t="str">
            <v>0001</v>
          </cell>
        </row>
        <row r="715">
          <cell r="A715" t="str">
            <v>0001</v>
          </cell>
        </row>
        <row r="716">
          <cell r="A716" t="str">
            <v>0001</v>
          </cell>
        </row>
        <row r="717">
          <cell r="A717" t="str">
            <v>0001</v>
          </cell>
        </row>
        <row r="718">
          <cell r="A718" t="str">
            <v>0001</v>
          </cell>
        </row>
        <row r="719">
          <cell r="A719" t="str">
            <v>0001</v>
          </cell>
        </row>
        <row r="720">
          <cell r="A720" t="str">
            <v>0001</v>
          </cell>
        </row>
        <row r="721">
          <cell r="A721" t="str">
            <v>0001</v>
          </cell>
        </row>
        <row r="722">
          <cell r="A722" t="str">
            <v>0001</v>
          </cell>
        </row>
        <row r="723">
          <cell r="A723" t="str">
            <v>0001</v>
          </cell>
        </row>
        <row r="724">
          <cell r="A724" t="str">
            <v>0001</v>
          </cell>
        </row>
        <row r="725">
          <cell r="A725" t="str">
            <v>0001</v>
          </cell>
        </row>
        <row r="726">
          <cell r="A726" t="str">
            <v>0001</v>
          </cell>
        </row>
        <row r="727">
          <cell r="A727" t="str">
            <v>0001</v>
          </cell>
        </row>
        <row r="728">
          <cell r="A728" t="str">
            <v>0001</v>
          </cell>
        </row>
        <row r="729">
          <cell r="A729" t="str">
            <v>0001</v>
          </cell>
        </row>
        <row r="730">
          <cell r="A730" t="str">
            <v>0001</v>
          </cell>
        </row>
        <row r="731">
          <cell r="A731" t="str">
            <v>0001</v>
          </cell>
        </row>
        <row r="732">
          <cell r="A732" t="str">
            <v>0001</v>
          </cell>
        </row>
        <row r="733">
          <cell r="A733" t="str">
            <v>0001</v>
          </cell>
        </row>
        <row r="734">
          <cell r="A734" t="str">
            <v>0001</v>
          </cell>
        </row>
        <row r="735">
          <cell r="A735" t="str">
            <v>0001</v>
          </cell>
        </row>
        <row r="736">
          <cell r="A736" t="str">
            <v>0001</v>
          </cell>
        </row>
        <row r="737">
          <cell r="A737" t="str">
            <v>0001</v>
          </cell>
        </row>
        <row r="738">
          <cell r="A738" t="str">
            <v>0001</v>
          </cell>
        </row>
        <row r="739">
          <cell r="A739" t="str">
            <v>0001</v>
          </cell>
        </row>
        <row r="740">
          <cell r="A740" t="str">
            <v>0001</v>
          </cell>
        </row>
        <row r="741">
          <cell r="A741" t="str">
            <v>0001</v>
          </cell>
        </row>
        <row r="742">
          <cell r="A742" t="str">
            <v>0001</v>
          </cell>
        </row>
        <row r="743">
          <cell r="A743" t="str">
            <v>0001</v>
          </cell>
        </row>
        <row r="744">
          <cell r="A744" t="str">
            <v>0001</v>
          </cell>
        </row>
        <row r="745">
          <cell r="A745" t="str">
            <v>0001</v>
          </cell>
        </row>
        <row r="746">
          <cell r="A746" t="str">
            <v>0001</v>
          </cell>
        </row>
        <row r="747">
          <cell r="A747" t="str">
            <v>0001</v>
          </cell>
        </row>
        <row r="748">
          <cell r="A748" t="str">
            <v>0001</v>
          </cell>
        </row>
        <row r="749">
          <cell r="A749" t="str">
            <v>0001</v>
          </cell>
        </row>
        <row r="750">
          <cell r="A750" t="str">
            <v>0001</v>
          </cell>
        </row>
        <row r="751">
          <cell r="A751" t="str">
            <v>0001</v>
          </cell>
        </row>
        <row r="752">
          <cell r="A752" t="str">
            <v>0001</v>
          </cell>
        </row>
        <row r="753">
          <cell r="A753" t="str">
            <v>0001</v>
          </cell>
        </row>
        <row r="754">
          <cell r="A754" t="str">
            <v>0001</v>
          </cell>
        </row>
        <row r="755">
          <cell r="A755" t="str">
            <v>0001</v>
          </cell>
        </row>
        <row r="756">
          <cell r="A756" t="str">
            <v>0001</v>
          </cell>
        </row>
        <row r="757">
          <cell r="A757" t="str">
            <v>0001</v>
          </cell>
        </row>
        <row r="758">
          <cell r="A758" t="str">
            <v>0001</v>
          </cell>
        </row>
        <row r="759">
          <cell r="A759" t="str">
            <v>0001</v>
          </cell>
        </row>
        <row r="760">
          <cell r="A760" t="str">
            <v>0001</v>
          </cell>
        </row>
        <row r="761">
          <cell r="A761" t="str">
            <v>0001</v>
          </cell>
        </row>
        <row r="762">
          <cell r="A762" t="str">
            <v>0001</v>
          </cell>
        </row>
        <row r="763">
          <cell r="A763" t="str">
            <v>0001</v>
          </cell>
        </row>
        <row r="764">
          <cell r="A764" t="str">
            <v>0001</v>
          </cell>
        </row>
        <row r="765">
          <cell r="A765" t="str">
            <v>0001</v>
          </cell>
        </row>
        <row r="766">
          <cell r="A766" t="str">
            <v>0001</v>
          </cell>
        </row>
        <row r="767">
          <cell r="A767" t="str">
            <v>0001</v>
          </cell>
        </row>
        <row r="768">
          <cell r="A768" t="str">
            <v>0001</v>
          </cell>
        </row>
        <row r="769">
          <cell r="A769" t="str">
            <v>0001</v>
          </cell>
        </row>
        <row r="770">
          <cell r="A770" t="str">
            <v>0001</v>
          </cell>
        </row>
        <row r="771">
          <cell r="A771" t="str">
            <v>0001</v>
          </cell>
        </row>
        <row r="772">
          <cell r="A772" t="str">
            <v>0001</v>
          </cell>
        </row>
        <row r="773">
          <cell r="A773" t="str">
            <v>0001</v>
          </cell>
        </row>
        <row r="774">
          <cell r="A774" t="str">
            <v>0001</v>
          </cell>
        </row>
        <row r="775">
          <cell r="A775" t="str">
            <v>0001</v>
          </cell>
        </row>
        <row r="776">
          <cell r="A776" t="str">
            <v>0001</v>
          </cell>
        </row>
        <row r="777">
          <cell r="A777" t="str">
            <v>0001</v>
          </cell>
        </row>
        <row r="778">
          <cell r="A778" t="str">
            <v>0001</v>
          </cell>
        </row>
        <row r="779">
          <cell r="A779" t="str">
            <v>0001</v>
          </cell>
        </row>
        <row r="780">
          <cell r="A780" t="str">
            <v>0001</v>
          </cell>
        </row>
        <row r="781">
          <cell r="A781" t="str">
            <v>0001</v>
          </cell>
        </row>
        <row r="782">
          <cell r="A782" t="str">
            <v>0001</v>
          </cell>
        </row>
        <row r="783">
          <cell r="A783" t="str">
            <v>0001</v>
          </cell>
        </row>
        <row r="784">
          <cell r="A784" t="str">
            <v>0001</v>
          </cell>
        </row>
        <row r="785">
          <cell r="A785" t="str">
            <v>0001</v>
          </cell>
        </row>
        <row r="786">
          <cell r="A786" t="str">
            <v>0001</v>
          </cell>
        </row>
        <row r="787">
          <cell r="A787" t="str">
            <v>0001</v>
          </cell>
        </row>
        <row r="788">
          <cell r="A788" t="str">
            <v>0001</v>
          </cell>
        </row>
        <row r="789">
          <cell r="A789" t="str">
            <v>0001</v>
          </cell>
        </row>
        <row r="790">
          <cell r="A790" t="str">
            <v>0001</v>
          </cell>
        </row>
        <row r="791">
          <cell r="A791" t="str">
            <v>0001</v>
          </cell>
        </row>
        <row r="792">
          <cell r="A792" t="str">
            <v>0001</v>
          </cell>
        </row>
        <row r="793">
          <cell r="A793" t="str">
            <v>0001</v>
          </cell>
        </row>
        <row r="794">
          <cell r="A794" t="str">
            <v>0001</v>
          </cell>
        </row>
        <row r="795">
          <cell r="A795" t="str">
            <v>0001</v>
          </cell>
        </row>
        <row r="796">
          <cell r="A796" t="str">
            <v>0001</v>
          </cell>
        </row>
        <row r="797">
          <cell r="A797" t="str">
            <v>0001</v>
          </cell>
        </row>
        <row r="798">
          <cell r="A798" t="str">
            <v>0001</v>
          </cell>
        </row>
        <row r="799">
          <cell r="A799" t="str">
            <v>0001</v>
          </cell>
        </row>
        <row r="800">
          <cell r="A800" t="str">
            <v>0001</v>
          </cell>
        </row>
        <row r="801">
          <cell r="A801" t="str">
            <v>0001</v>
          </cell>
        </row>
        <row r="803">
          <cell r="A803" t="str">
            <v>0001</v>
          </cell>
        </row>
        <row r="804">
          <cell r="A804" t="str">
            <v>0001</v>
          </cell>
        </row>
        <row r="805">
          <cell r="A805" t="str">
            <v>0001</v>
          </cell>
        </row>
        <row r="806">
          <cell r="A806" t="str">
            <v>0001</v>
          </cell>
        </row>
        <row r="807">
          <cell r="A807" t="str">
            <v>0001</v>
          </cell>
        </row>
        <row r="808">
          <cell r="A808" t="str">
            <v>0001</v>
          </cell>
        </row>
        <row r="809">
          <cell r="A809" t="str">
            <v>0001</v>
          </cell>
        </row>
        <row r="810">
          <cell r="A810" t="str">
            <v>0001</v>
          </cell>
        </row>
        <row r="811">
          <cell r="A811" t="str">
            <v>0001</v>
          </cell>
        </row>
        <row r="812">
          <cell r="A812" t="str">
            <v>0001</v>
          </cell>
        </row>
        <row r="813">
          <cell r="A813" t="str">
            <v>0001</v>
          </cell>
        </row>
        <row r="814">
          <cell r="A814" t="str">
            <v>0001</v>
          </cell>
        </row>
        <row r="815">
          <cell r="A815" t="str">
            <v>0001</v>
          </cell>
        </row>
        <row r="816">
          <cell r="A816" t="str">
            <v>0001</v>
          </cell>
        </row>
        <row r="817">
          <cell r="A817" t="str">
            <v>0001</v>
          </cell>
        </row>
        <row r="818">
          <cell r="A818" t="str">
            <v>0001</v>
          </cell>
        </row>
        <row r="819">
          <cell r="A819" t="str">
            <v>0001</v>
          </cell>
        </row>
        <row r="820">
          <cell r="A820" t="str">
            <v>0001</v>
          </cell>
        </row>
        <row r="821">
          <cell r="A821" t="str">
            <v>0001</v>
          </cell>
        </row>
        <row r="822">
          <cell r="A822" t="str">
            <v>0001</v>
          </cell>
        </row>
        <row r="823">
          <cell r="A823" t="str">
            <v>0001</v>
          </cell>
        </row>
        <row r="824">
          <cell r="A824" t="str">
            <v>0001</v>
          </cell>
        </row>
        <row r="825">
          <cell r="A825" t="str">
            <v>0001</v>
          </cell>
        </row>
        <row r="827">
          <cell r="A827" t="str">
            <v>0001</v>
          </cell>
        </row>
        <row r="828">
          <cell r="A828" t="str">
            <v>0001</v>
          </cell>
        </row>
        <row r="829">
          <cell r="A829" t="str">
            <v>0001</v>
          </cell>
        </row>
        <row r="830">
          <cell r="A830" t="str">
            <v>0001</v>
          </cell>
        </row>
        <row r="831">
          <cell r="A831" t="str">
            <v>0001</v>
          </cell>
        </row>
        <row r="832">
          <cell r="A832" t="str">
            <v>0001</v>
          </cell>
        </row>
        <row r="833">
          <cell r="A833" t="str">
            <v>0001</v>
          </cell>
        </row>
        <row r="834">
          <cell r="A834" t="str">
            <v>0001</v>
          </cell>
        </row>
        <row r="835">
          <cell r="A835" t="str">
            <v>0001</v>
          </cell>
        </row>
        <row r="836">
          <cell r="A836" t="str">
            <v>0001</v>
          </cell>
        </row>
        <row r="837">
          <cell r="A837" t="str">
            <v>0001</v>
          </cell>
        </row>
        <row r="838">
          <cell r="A838" t="str">
            <v>0001</v>
          </cell>
        </row>
        <row r="839">
          <cell r="A839" t="str">
            <v>0001</v>
          </cell>
        </row>
        <row r="840">
          <cell r="A840" t="str">
            <v>0001</v>
          </cell>
        </row>
        <row r="841">
          <cell r="A841" t="str">
            <v>0001</v>
          </cell>
        </row>
        <row r="842">
          <cell r="A842" t="str">
            <v>0001</v>
          </cell>
        </row>
        <row r="843">
          <cell r="A843" t="str">
            <v>0001</v>
          </cell>
        </row>
        <row r="844">
          <cell r="A844" t="str">
            <v>0001</v>
          </cell>
        </row>
        <row r="845">
          <cell r="A845" t="str">
            <v>0001</v>
          </cell>
        </row>
        <row r="846">
          <cell r="A846" t="str">
            <v>0001</v>
          </cell>
        </row>
        <row r="848">
          <cell r="A848" t="str">
            <v>0001</v>
          </cell>
        </row>
        <row r="849">
          <cell r="A849" t="str">
            <v>0001</v>
          </cell>
        </row>
        <row r="850">
          <cell r="A850" t="str">
            <v>0001</v>
          </cell>
        </row>
        <row r="851">
          <cell r="A851" t="str">
            <v>0001</v>
          </cell>
        </row>
        <row r="852">
          <cell r="A852" t="str">
            <v>0001</v>
          </cell>
        </row>
        <row r="853">
          <cell r="A853" t="str">
            <v>0001</v>
          </cell>
        </row>
        <row r="854">
          <cell r="A854" t="str">
            <v>0001</v>
          </cell>
        </row>
        <row r="855">
          <cell r="A855" t="str">
            <v>0001</v>
          </cell>
        </row>
        <row r="856">
          <cell r="A856" t="str">
            <v>0001</v>
          </cell>
        </row>
        <row r="857">
          <cell r="A857" t="str">
            <v>0001</v>
          </cell>
        </row>
        <row r="858">
          <cell r="A858" t="str">
            <v>0001</v>
          </cell>
        </row>
        <row r="859">
          <cell r="A859" t="str">
            <v>0001</v>
          </cell>
        </row>
        <row r="860">
          <cell r="A860" t="str">
            <v>0001</v>
          </cell>
        </row>
        <row r="861">
          <cell r="A861" t="str">
            <v>0001</v>
          </cell>
        </row>
        <row r="862">
          <cell r="A862" t="str">
            <v>0001</v>
          </cell>
        </row>
        <row r="863">
          <cell r="A863" t="str">
            <v>0001</v>
          </cell>
        </row>
        <row r="864">
          <cell r="A864" t="str">
            <v>0001</v>
          </cell>
        </row>
        <row r="865">
          <cell r="A865" t="str">
            <v>0001</v>
          </cell>
        </row>
        <row r="866">
          <cell r="A866" t="str">
            <v>0001</v>
          </cell>
        </row>
        <row r="867">
          <cell r="A867" t="str">
            <v>0001</v>
          </cell>
        </row>
        <row r="868">
          <cell r="A868" t="str">
            <v>0001</v>
          </cell>
        </row>
        <row r="869">
          <cell r="A869" t="str">
            <v>0001</v>
          </cell>
        </row>
        <row r="871">
          <cell r="A871" t="str">
            <v>0001</v>
          </cell>
        </row>
        <row r="872">
          <cell r="A872" t="str">
            <v>0001</v>
          </cell>
        </row>
        <row r="873">
          <cell r="A873" t="str">
            <v>0001</v>
          </cell>
        </row>
        <row r="874">
          <cell r="A874" t="str">
            <v>0001</v>
          </cell>
        </row>
        <row r="875">
          <cell r="A875" t="str">
            <v>0001</v>
          </cell>
        </row>
        <row r="876">
          <cell r="A876" t="str">
            <v>0001</v>
          </cell>
        </row>
        <row r="877">
          <cell r="A877" t="str">
            <v>0001</v>
          </cell>
        </row>
        <row r="878">
          <cell r="A878" t="str">
            <v>0001</v>
          </cell>
        </row>
        <row r="879">
          <cell r="A879" t="str">
            <v>0001</v>
          </cell>
        </row>
        <row r="880">
          <cell r="A880" t="str">
            <v>0001</v>
          </cell>
        </row>
        <row r="881">
          <cell r="A881" t="str">
            <v>0001</v>
          </cell>
        </row>
        <row r="882">
          <cell r="A882" t="str">
            <v>0001</v>
          </cell>
        </row>
        <row r="883">
          <cell r="A883" t="str">
            <v>0001</v>
          </cell>
        </row>
        <row r="884">
          <cell r="A884" t="str">
            <v>0001</v>
          </cell>
        </row>
        <row r="885">
          <cell r="A885" t="str">
            <v>0001</v>
          </cell>
        </row>
        <row r="886">
          <cell r="A886" t="str">
            <v>0001</v>
          </cell>
        </row>
        <row r="887">
          <cell r="A887" t="str">
            <v>0001</v>
          </cell>
        </row>
        <row r="888">
          <cell r="A888" t="str">
            <v>0001</v>
          </cell>
        </row>
        <row r="889">
          <cell r="A889" t="str">
            <v>0001</v>
          </cell>
        </row>
        <row r="890">
          <cell r="A890" t="str">
            <v>0001</v>
          </cell>
        </row>
        <row r="891">
          <cell r="A891" t="str">
            <v>0001</v>
          </cell>
        </row>
        <row r="892">
          <cell r="A892" t="str">
            <v>0001</v>
          </cell>
        </row>
        <row r="893">
          <cell r="A893" t="str">
            <v>0001</v>
          </cell>
        </row>
        <row r="894">
          <cell r="A894" t="str">
            <v>0001</v>
          </cell>
        </row>
        <row r="895">
          <cell r="A895" t="str">
            <v>0001</v>
          </cell>
        </row>
        <row r="896">
          <cell r="A896" t="str">
            <v>0001</v>
          </cell>
        </row>
        <row r="897">
          <cell r="A897" t="str">
            <v>0001</v>
          </cell>
        </row>
        <row r="898">
          <cell r="A898" t="str">
            <v>0001</v>
          </cell>
        </row>
        <row r="899">
          <cell r="A899" t="str">
            <v>0001</v>
          </cell>
        </row>
        <row r="900">
          <cell r="A900" t="str">
            <v>0001</v>
          </cell>
        </row>
        <row r="901">
          <cell r="A901" t="str">
            <v>0001</v>
          </cell>
        </row>
        <row r="902">
          <cell r="A902" t="str">
            <v>0001</v>
          </cell>
        </row>
        <row r="903">
          <cell r="A903" t="str">
            <v>0001</v>
          </cell>
        </row>
        <row r="904">
          <cell r="A904" t="str">
            <v>0001</v>
          </cell>
        </row>
        <row r="905">
          <cell r="A905" t="str">
            <v>0001</v>
          </cell>
        </row>
        <row r="906">
          <cell r="A906" t="str">
            <v>0001</v>
          </cell>
        </row>
        <row r="907">
          <cell r="A907" t="str">
            <v>0001</v>
          </cell>
        </row>
        <row r="908">
          <cell r="A908" t="str">
            <v>0001</v>
          </cell>
        </row>
        <row r="909">
          <cell r="A909" t="str">
            <v>0001</v>
          </cell>
        </row>
        <row r="910">
          <cell r="A910" t="str">
            <v>0001</v>
          </cell>
        </row>
        <row r="911">
          <cell r="A911" t="str">
            <v>0001</v>
          </cell>
        </row>
        <row r="912">
          <cell r="A912" t="str">
            <v>0001</v>
          </cell>
        </row>
        <row r="913">
          <cell r="A913" t="str">
            <v>0001</v>
          </cell>
        </row>
        <row r="914">
          <cell r="A914" t="str">
            <v>0001</v>
          </cell>
        </row>
        <row r="916">
          <cell r="A916" t="str">
            <v>0001</v>
          </cell>
        </row>
        <row r="917">
          <cell r="A917" t="str">
            <v>0001</v>
          </cell>
        </row>
        <row r="919">
          <cell r="A919" t="str">
            <v>0001</v>
          </cell>
        </row>
        <row r="921">
          <cell r="A921" t="str">
            <v>0001</v>
          </cell>
        </row>
        <row r="923">
          <cell r="A923" t="str">
            <v>0001</v>
          </cell>
        </row>
        <row r="925">
          <cell r="A925" t="str">
            <v>0001</v>
          </cell>
        </row>
        <row r="926">
          <cell r="A926" t="str">
            <v>0001</v>
          </cell>
        </row>
        <row r="928">
          <cell r="A928" t="str">
            <v>0001</v>
          </cell>
        </row>
        <row r="930">
          <cell r="A930" t="str">
            <v>0001</v>
          </cell>
        </row>
        <row r="931">
          <cell r="A931" t="str">
            <v>0001</v>
          </cell>
        </row>
        <row r="932">
          <cell r="A932" t="str">
            <v>0001</v>
          </cell>
        </row>
        <row r="933">
          <cell r="A933" t="str">
            <v>0001</v>
          </cell>
        </row>
        <row r="934">
          <cell r="A934" t="str">
            <v>0001</v>
          </cell>
        </row>
        <row r="935">
          <cell r="A935" t="str">
            <v>0001</v>
          </cell>
        </row>
        <row r="936">
          <cell r="A936" t="str">
            <v>0001</v>
          </cell>
        </row>
        <row r="937">
          <cell r="A937" t="str">
            <v>0001</v>
          </cell>
        </row>
        <row r="938">
          <cell r="A938" t="str">
            <v>0001</v>
          </cell>
        </row>
        <row r="939">
          <cell r="A939" t="str">
            <v>0001</v>
          </cell>
        </row>
        <row r="940">
          <cell r="A940" t="str">
            <v>0001</v>
          </cell>
        </row>
        <row r="941">
          <cell r="A941" t="str">
            <v>0001</v>
          </cell>
        </row>
        <row r="942">
          <cell r="A942" t="str">
            <v>0001</v>
          </cell>
        </row>
        <row r="943">
          <cell r="A943" t="str">
            <v>0001</v>
          </cell>
        </row>
        <row r="944">
          <cell r="A944" t="str">
            <v>0001</v>
          </cell>
        </row>
        <row r="945">
          <cell r="A945" t="str">
            <v>0001</v>
          </cell>
        </row>
        <row r="946">
          <cell r="A946" t="str">
            <v>0001</v>
          </cell>
        </row>
        <row r="947">
          <cell r="A947" t="str">
            <v>0001</v>
          </cell>
        </row>
        <row r="948">
          <cell r="A948" t="str">
            <v>0001</v>
          </cell>
        </row>
        <row r="949">
          <cell r="A949" t="str">
            <v>0001</v>
          </cell>
        </row>
        <row r="950">
          <cell r="A950" t="str">
            <v>0001</v>
          </cell>
        </row>
        <row r="951">
          <cell r="A951" t="str">
            <v>0001</v>
          </cell>
        </row>
        <row r="952">
          <cell r="A952" t="str">
            <v>0001</v>
          </cell>
        </row>
        <row r="953">
          <cell r="A953" t="str">
            <v>0001</v>
          </cell>
        </row>
        <row r="954">
          <cell r="A954" t="str">
            <v>0001</v>
          </cell>
        </row>
        <row r="955">
          <cell r="A955" t="str">
            <v>0001</v>
          </cell>
        </row>
        <row r="956">
          <cell r="A956" t="str">
            <v>0001</v>
          </cell>
        </row>
        <row r="957">
          <cell r="A957" t="str">
            <v>0001</v>
          </cell>
        </row>
        <row r="958">
          <cell r="A958" t="str">
            <v>0001</v>
          </cell>
        </row>
        <row r="959">
          <cell r="A959" t="str">
            <v>0001</v>
          </cell>
        </row>
        <row r="960">
          <cell r="A960" t="str">
            <v>0001</v>
          </cell>
        </row>
        <row r="961">
          <cell r="A961" t="str">
            <v>0001</v>
          </cell>
        </row>
        <row r="962">
          <cell r="A962" t="str">
            <v>0001</v>
          </cell>
        </row>
        <row r="963">
          <cell r="A963" t="str">
            <v>0001</v>
          </cell>
        </row>
        <row r="964">
          <cell r="A964" t="str">
            <v>0001</v>
          </cell>
        </row>
        <row r="965">
          <cell r="A965" t="str">
            <v>0001</v>
          </cell>
        </row>
        <row r="966">
          <cell r="A966" t="str">
            <v>0001</v>
          </cell>
        </row>
        <row r="967">
          <cell r="A967" t="str">
            <v>0001</v>
          </cell>
        </row>
        <row r="968">
          <cell r="A968" t="str">
            <v>0001</v>
          </cell>
        </row>
        <row r="969">
          <cell r="A969" t="str">
            <v>0001</v>
          </cell>
        </row>
        <row r="970">
          <cell r="A970" t="str">
            <v>0001</v>
          </cell>
        </row>
        <row r="971">
          <cell r="A971" t="str">
            <v>0001</v>
          </cell>
        </row>
        <row r="972">
          <cell r="A972" t="str">
            <v>0001</v>
          </cell>
        </row>
        <row r="973">
          <cell r="A973" t="str">
            <v>0001</v>
          </cell>
        </row>
        <row r="974">
          <cell r="A974" t="str">
            <v>0001</v>
          </cell>
        </row>
        <row r="975">
          <cell r="A975" t="str">
            <v>0001</v>
          </cell>
        </row>
        <row r="976">
          <cell r="A976" t="str">
            <v>0001</v>
          </cell>
        </row>
        <row r="977">
          <cell r="A977" t="str">
            <v>0001</v>
          </cell>
        </row>
        <row r="978">
          <cell r="A978" t="str">
            <v>0001</v>
          </cell>
        </row>
        <row r="979">
          <cell r="A979" t="str">
            <v>0001</v>
          </cell>
        </row>
        <row r="980">
          <cell r="A980" t="str">
            <v>0001</v>
          </cell>
        </row>
        <row r="981">
          <cell r="A981" t="str">
            <v>0001</v>
          </cell>
        </row>
        <row r="982">
          <cell r="A982" t="str">
            <v>0001</v>
          </cell>
        </row>
        <row r="983">
          <cell r="A983" t="str">
            <v>0001</v>
          </cell>
        </row>
        <row r="984">
          <cell r="A984" t="str">
            <v>0001</v>
          </cell>
        </row>
        <row r="985">
          <cell r="A985" t="str">
            <v>0001</v>
          </cell>
        </row>
        <row r="986">
          <cell r="A986" t="str">
            <v>0001</v>
          </cell>
        </row>
        <row r="987">
          <cell r="A987" t="str">
            <v>0001</v>
          </cell>
        </row>
        <row r="988">
          <cell r="A988" t="str">
            <v>0001</v>
          </cell>
        </row>
        <row r="989">
          <cell r="A989" t="str">
            <v>0001</v>
          </cell>
        </row>
        <row r="990">
          <cell r="A990" t="str">
            <v>0001</v>
          </cell>
        </row>
        <row r="991">
          <cell r="A991" t="str">
            <v>0001</v>
          </cell>
        </row>
        <row r="992">
          <cell r="A992" t="str">
            <v>0001</v>
          </cell>
        </row>
        <row r="993">
          <cell r="A993" t="str">
            <v>0001</v>
          </cell>
        </row>
        <row r="994">
          <cell r="A994" t="str">
            <v>0001</v>
          </cell>
        </row>
        <row r="995">
          <cell r="A995" t="str">
            <v>0001</v>
          </cell>
        </row>
        <row r="996">
          <cell r="A996" t="str">
            <v>0001</v>
          </cell>
        </row>
        <row r="997">
          <cell r="A997" t="str">
            <v>0001</v>
          </cell>
        </row>
        <row r="998">
          <cell r="A998" t="str">
            <v>0001</v>
          </cell>
        </row>
        <row r="999">
          <cell r="A999" t="str">
            <v>0001</v>
          </cell>
        </row>
        <row r="1000">
          <cell r="A1000" t="str">
            <v>0001</v>
          </cell>
        </row>
        <row r="1001">
          <cell r="A1001" t="str">
            <v>0001</v>
          </cell>
        </row>
        <row r="1002">
          <cell r="A1002" t="str">
            <v>0001</v>
          </cell>
        </row>
        <row r="1003">
          <cell r="A1003" t="str">
            <v>0001</v>
          </cell>
        </row>
        <row r="1004">
          <cell r="A1004" t="str">
            <v>0001</v>
          </cell>
        </row>
        <row r="1005">
          <cell r="A1005" t="str">
            <v>0001</v>
          </cell>
        </row>
        <row r="1006">
          <cell r="A1006" t="str">
            <v>0001</v>
          </cell>
        </row>
        <row r="1007">
          <cell r="A1007" t="str">
            <v>0001</v>
          </cell>
        </row>
        <row r="1008">
          <cell r="A1008" t="str">
            <v>0001</v>
          </cell>
        </row>
        <row r="1009">
          <cell r="A1009" t="str">
            <v>0001</v>
          </cell>
        </row>
        <row r="1010">
          <cell r="A1010" t="str">
            <v>0001</v>
          </cell>
        </row>
        <row r="1011">
          <cell r="A1011" t="str">
            <v>0001</v>
          </cell>
        </row>
        <row r="1012">
          <cell r="A1012" t="str">
            <v>0001</v>
          </cell>
        </row>
        <row r="1013">
          <cell r="A1013" t="str">
            <v>0001</v>
          </cell>
        </row>
        <row r="1014">
          <cell r="A1014" t="str">
            <v>0001</v>
          </cell>
        </row>
        <row r="1015">
          <cell r="A1015" t="str">
            <v>0001</v>
          </cell>
        </row>
        <row r="1016">
          <cell r="A1016" t="str">
            <v>0001</v>
          </cell>
        </row>
        <row r="1017">
          <cell r="A1017" t="str">
            <v>0001</v>
          </cell>
        </row>
        <row r="1018">
          <cell r="A1018" t="str">
            <v>0001</v>
          </cell>
        </row>
        <row r="1019">
          <cell r="A1019" t="str">
            <v>0001</v>
          </cell>
        </row>
        <row r="1020">
          <cell r="A1020" t="str">
            <v>0001</v>
          </cell>
        </row>
        <row r="1021">
          <cell r="A1021" t="str">
            <v>0001</v>
          </cell>
        </row>
        <row r="1022">
          <cell r="A1022" t="str">
            <v>0001</v>
          </cell>
        </row>
        <row r="1023">
          <cell r="A1023" t="str">
            <v>0001</v>
          </cell>
        </row>
        <row r="1024">
          <cell r="A1024" t="str">
            <v>0001</v>
          </cell>
        </row>
        <row r="1025">
          <cell r="A1025" t="str">
            <v>0001</v>
          </cell>
        </row>
        <row r="1026">
          <cell r="A1026" t="str">
            <v>0001</v>
          </cell>
        </row>
        <row r="1027">
          <cell r="A1027" t="str">
            <v>0001</v>
          </cell>
        </row>
        <row r="1028">
          <cell r="A1028" t="str">
            <v>0001</v>
          </cell>
        </row>
        <row r="1029">
          <cell r="A1029" t="str">
            <v>0001</v>
          </cell>
        </row>
        <row r="1030">
          <cell r="A1030" t="str">
            <v>0001</v>
          </cell>
        </row>
        <row r="1031">
          <cell r="A1031" t="str">
            <v>0001</v>
          </cell>
        </row>
        <row r="1032">
          <cell r="A1032" t="str">
            <v>0001</v>
          </cell>
        </row>
        <row r="1033">
          <cell r="A1033" t="str">
            <v>0001</v>
          </cell>
        </row>
        <row r="1034">
          <cell r="A1034" t="str">
            <v>0001</v>
          </cell>
        </row>
        <row r="1035">
          <cell r="A1035" t="str">
            <v>0001</v>
          </cell>
        </row>
        <row r="1036">
          <cell r="A1036" t="str">
            <v>0001</v>
          </cell>
        </row>
        <row r="1037">
          <cell r="A1037" t="str">
            <v>0001</v>
          </cell>
        </row>
        <row r="1038">
          <cell r="A1038" t="str">
            <v>0001</v>
          </cell>
        </row>
        <row r="1039">
          <cell r="A1039" t="str">
            <v>0001</v>
          </cell>
        </row>
        <row r="1040">
          <cell r="A1040" t="str">
            <v>0001</v>
          </cell>
        </row>
        <row r="1041">
          <cell r="A1041" t="str">
            <v>0001</v>
          </cell>
        </row>
        <row r="1042">
          <cell r="A1042" t="str">
            <v>0001</v>
          </cell>
        </row>
        <row r="1043">
          <cell r="A1043" t="str">
            <v>0001</v>
          </cell>
        </row>
        <row r="1044">
          <cell r="A1044" t="str">
            <v>0001</v>
          </cell>
        </row>
        <row r="1045">
          <cell r="A1045" t="str">
            <v>0001</v>
          </cell>
        </row>
        <row r="1046">
          <cell r="A1046" t="str">
            <v>0001</v>
          </cell>
        </row>
        <row r="1047">
          <cell r="A1047" t="str">
            <v>0001</v>
          </cell>
        </row>
        <row r="1048">
          <cell r="A1048" t="str">
            <v>0001</v>
          </cell>
        </row>
        <row r="1049">
          <cell r="A1049" t="str">
            <v>0001</v>
          </cell>
        </row>
        <row r="1050">
          <cell r="A1050" t="str">
            <v>0001</v>
          </cell>
        </row>
        <row r="1051">
          <cell r="A1051" t="str">
            <v>0001</v>
          </cell>
        </row>
        <row r="1052">
          <cell r="A1052" t="str">
            <v>0001</v>
          </cell>
        </row>
        <row r="1053">
          <cell r="A1053" t="str">
            <v>0001</v>
          </cell>
        </row>
        <row r="1054">
          <cell r="A1054" t="str">
            <v>0001</v>
          </cell>
        </row>
        <row r="1055">
          <cell r="A1055" t="str">
            <v>0001</v>
          </cell>
        </row>
        <row r="1056">
          <cell r="A1056" t="str">
            <v>0001</v>
          </cell>
        </row>
        <row r="1057">
          <cell r="A1057" t="str">
            <v>0001</v>
          </cell>
        </row>
        <row r="1058">
          <cell r="A1058" t="str">
            <v>0001</v>
          </cell>
        </row>
        <row r="1059">
          <cell r="A1059" t="str">
            <v>0001</v>
          </cell>
        </row>
        <row r="1060">
          <cell r="A1060" t="str">
            <v>0001</v>
          </cell>
        </row>
        <row r="1061">
          <cell r="A1061" t="str">
            <v>0001</v>
          </cell>
        </row>
        <row r="1062">
          <cell r="A1062" t="str">
            <v>0001</v>
          </cell>
        </row>
        <row r="1063">
          <cell r="A1063" t="str">
            <v>0001</v>
          </cell>
        </row>
        <row r="1064">
          <cell r="A1064" t="str">
            <v>0001</v>
          </cell>
        </row>
        <row r="1065">
          <cell r="A1065" t="str">
            <v>0001</v>
          </cell>
        </row>
        <row r="1066">
          <cell r="A1066" t="str">
            <v>0001</v>
          </cell>
        </row>
        <row r="1067">
          <cell r="A1067" t="str">
            <v>0001</v>
          </cell>
        </row>
        <row r="1068">
          <cell r="A1068" t="str">
            <v>0001</v>
          </cell>
        </row>
        <row r="1069">
          <cell r="A1069" t="str">
            <v>0001</v>
          </cell>
        </row>
        <row r="1070">
          <cell r="A1070" t="str">
            <v>0001</v>
          </cell>
        </row>
        <row r="1071">
          <cell r="A1071" t="str">
            <v>0001</v>
          </cell>
        </row>
        <row r="1072">
          <cell r="A1072" t="str">
            <v>0001</v>
          </cell>
        </row>
        <row r="1073">
          <cell r="A1073" t="str">
            <v>0001</v>
          </cell>
        </row>
        <row r="1074">
          <cell r="A1074" t="str">
            <v>0001</v>
          </cell>
        </row>
        <row r="1075">
          <cell r="A1075" t="str">
            <v>0001</v>
          </cell>
        </row>
        <row r="1076">
          <cell r="A1076" t="str">
            <v>0001</v>
          </cell>
        </row>
        <row r="1077">
          <cell r="A1077" t="str">
            <v>0001</v>
          </cell>
        </row>
        <row r="1078">
          <cell r="A1078" t="str">
            <v>0001</v>
          </cell>
        </row>
        <row r="1079">
          <cell r="A1079" t="str">
            <v>0001</v>
          </cell>
        </row>
        <row r="1080">
          <cell r="A1080" t="str">
            <v>0001</v>
          </cell>
        </row>
        <row r="1081">
          <cell r="A1081" t="str">
            <v>0001</v>
          </cell>
        </row>
        <row r="1083">
          <cell r="A1083" t="str">
            <v>0001</v>
          </cell>
        </row>
        <row r="1084">
          <cell r="A1084" t="str">
            <v>0001</v>
          </cell>
        </row>
        <row r="1085">
          <cell r="A1085" t="str">
            <v>0001</v>
          </cell>
        </row>
        <row r="1086">
          <cell r="A1086" t="str">
            <v>0001</v>
          </cell>
        </row>
        <row r="1087">
          <cell r="A1087" t="str">
            <v>0001</v>
          </cell>
        </row>
        <row r="1088">
          <cell r="A1088" t="str">
            <v>0001</v>
          </cell>
        </row>
        <row r="1089">
          <cell r="A1089" t="str">
            <v>0001</v>
          </cell>
        </row>
        <row r="1090">
          <cell r="A1090" t="str">
            <v>0001</v>
          </cell>
        </row>
        <row r="1091">
          <cell r="A1091" t="str">
            <v>0001</v>
          </cell>
        </row>
        <row r="1092">
          <cell r="A1092" t="str">
            <v>0001</v>
          </cell>
        </row>
        <row r="1093">
          <cell r="A1093" t="str">
            <v>0001</v>
          </cell>
        </row>
        <row r="1095">
          <cell r="A1095" t="str">
            <v>0001</v>
          </cell>
        </row>
        <row r="1096">
          <cell r="A1096" t="str">
            <v>0001</v>
          </cell>
        </row>
        <row r="1097">
          <cell r="A1097" t="str">
            <v>0001</v>
          </cell>
        </row>
        <row r="1098">
          <cell r="A1098" t="str">
            <v>0001</v>
          </cell>
        </row>
        <row r="1099">
          <cell r="A1099" t="str">
            <v>0001</v>
          </cell>
        </row>
        <row r="1100">
          <cell r="A1100" t="str">
            <v>0001</v>
          </cell>
        </row>
        <row r="1101">
          <cell r="A1101" t="str">
            <v>0001</v>
          </cell>
        </row>
        <row r="1102">
          <cell r="A1102" t="str">
            <v>0001</v>
          </cell>
        </row>
        <row r="1103">
          <cell r="A1103" t="str">
            <v>0001</v>
          </cell>
        </row>
        <row r="1104">
          <cell r="A1104" t="str">
            <v>0001</v>
          </cell>
        </row>
        <row r="1105">
          <cell r="A1105" t="str">
            <v>0001</v>
          </cell>
        </row>
        <row r="1106">
          <cell r="A1106" t="str">
            <v>0001</v>
          </cell>
        </row>
        <row r="1107">
          <cell r="A1107" t="str">
            <v>0001</v>
          </cell>
        </row>
        <row r="1108">
          <cell r="A1108" t="str">
            <v>0001</v>
          </cell>
        </row>
        <row r="1109">
          <cell r="A1109" t="str">
            <v>0001</v>
          </cell>
        </row>
        <row r="1110">
          <cell r="A1110" t="str">
            <v>0001</v>
          </cell>
        </row>
        <row r="1111">
          <cell r="A1111" t="str">
            <v>0001</v>
          </cell>
        </row>
        <row r="1112">
          <cell r="A1112" t="str">
            <v>0001</v>
          </cell>
        </row>
        <row r="1113">
          <cell r="A1113" t="str">
            <v>0001</v>
          </cell>
        </row>
        <row r="1114">
          <cell r="A1114" t="str">
            <v>0001</v>
          </cell>
        </row>
        <row r="1115">
          <cell r="A1115" t="str">
            <v>0001</v>
          </cell>
        </row>
        <row r="1116">
          <cell r="A1116" t="str">
            <v>0001</v>
          </cell>
        </row>
        <row r="1117">
          <cell r="A1117" t="str">
            <v>0001</v>
          </cell>
        </row>
        <row r="1118">
          <cell r="A1118" t="str">
            <v>0001</v>
          </cell>
        </row>
        <row r="1119">
          <cell r="A1119" t="str">
            <v>0001</v>
          </cell>
        </row>
        <row r="1120">
          <cell r="A1120" t="str">
            <v>0001</v>
          </cell>
        </row>
        <row r="1121">
          <cell r="A1121" t="str">
            <v>0001</v>
          </cell>
        </row>
        <row r="1122">
          <cell r="A1122" t="str">
            <v>0001</v>
          </cell>
        </row>
        <row r="1123">
          <cell r="A1123" t="str">
            <v>0001</v>
          </cell>
        </row>
        <row r="1124">
          <cell r="A1124" t="str">
            <v>0001</v>
          </cell>
        </row>
        <row r="1125">
          <cell r="A1125" t="str">
            <v>0001</v>
          </cell>
        </row>
        <row r="1126">
          <cell r="A1126" t="str">
            <v>0001</v>
          </cell>
        </row>
        <row r="1127">
          <cell r="A1127" t="str">
            <v>0001</v>
          </cell>
        </row>
        <row r="1128">
          <cell r="A1128" t="str">
            <v>0001</v>
          </cell>
        </row>
        <row r="1129">
          <cell r="A1129" t="str">
            <v>0001</v>
          </cell>
        </row>
        <row r="1130">
          <cell r="A1130" t="str">
            <v>0001</v>
          </cell>
        </row>
        <row r="1131">
          <cell r="A1131" t="str">
            <v>0001</v>
          </cell>
        </row>
        <row r="1132">
          <cell r="A1132" t="str">
            <v>0001</v>
          </cell>
        </row>
        <row r="1133">
          <cell r="A1133" t="str">
            <v>0001</v>
          </cell>
        </row>
        <row r="1134">
          <cell r="A1134" t="str">
            <v>0001</v>
          </cell>
        </row>
        <row r="1135">
          <cell r="A1135" t="str">
            <v>0001</v>
          </cell>
        </row>
        <row r="1136">
          <cell r="A1136" t="str">
            <v>0001</v>
          </cell>
        </row>
        <row r="1137">
          <cell r="A1137" t="str">
            <v>0001</v>
          </cell>
        </row>
        <row r="1138">
          <cell r="A1138" t="str">
            <v>0001</v>
          </cell>
        </row>
        <row r="1139">
          <cell r="A1139" t="str">
            <v>0001</v>
          </cell>
        </row>
        <row r="1140">
          <cell r="A1140" t="str">
            <v>0001</v>
          </cell>
        </row>
        <row r="1141">
          <cell r="A1141" t="str">
            <v>0001</v>
          </cell>
        </row>
        <row r="1142">
          <cell r="A1142" t="str">
            <v>0001</v>
          </cell>
        </row>
        <row r="1143">
          <cell r="A1143" t="str">
            <v>0001</v>
          </cell>
        </row>
        <row r="1144">
          <cell r="A1144" t="str">
            <v>0001</v>
          </cell>
        </row>
        <row r="1145">
          <cell r="A1145" t="str">
            <v>0001</v>
          </cell>
        </row>
        <row r="1146">
          <cell r="A1146" t="str">
            <v>0001</v>
          </cell>
        </row>
        <row r="1147">
          <cell r="A1147" t="str">
            <v>0001</v>
          </cell>
        </row>
        <row r="1148">
          <cell r="A1148" t="str">
            <v>0001</v>
          </cell>
        </row>
        <row r="1149">
          <cell r="A1149" t="str">
            <v>0001</v>
          </cell>
        </row>
        <row r="1150">
          <cell r="A1150" t="str">
            <v>0001</v>
          </cell>
        </row>
        <row r="1151">
          <cell r="A1151" t="str">
            <v>0001</v>
          </cell>
        </row>
        <row r="1152">
          <cell r="A1152" t="str">
            <v>0001</v>
          </cell>
        </row>
        <row r="1153">
          <cell r="A1153" t="str">
            <v>0001</v>
          </cell>
        </row>
        <row r="1154">
          <cell r="A1154" t="str">
            <v>0001</v>
          </cell>
        </row>
        <row r="1155">
          <cell r="A1155" t="str">
            <v>0001</v>
          </cell>
        </row>
        <row r="1156">
          <cell r="A1156" t="str">
            <v>0001</v>
          </cell>
        </row>
        <row r="1157">
          <cell r="A1157" t="str">
            <v>0001</v>
          </cell>
        </row>
        <row r="1158">
          <cell r="A1158" t="str">
            <v>0001</v>
          </cell>
        </row>
        <row r="1159">
          <cell r="A1159" t="str">
            <v>0001</v>
          </cell>
        </row>
        <row r="1160">
          <cell r="A1160" t="str">
            <v>0001</v>
          </cell>
        </row>
        <row r="1161">
          <cell r="A1161" t="str">
            <v>0001</v>
          </cell>
        </row>
        <row r="1162">
          <cell r="A1162" t="str">
            <v>0001</v>
          </cell>
        </row>
        <row r="1163">
          <cell r="A1163" t="str">
            <v>0001</v>
          </cell>
        </row>
        <row r="1164">
          <cell r="A1164" t="str">
            <v>0001</v>
          </cell>
        </row>
        <row r="1165">
          <cell r="A1165" t="str">
            <v>0001</v>
          </cell>
        </row>
        <row r="1166">
          <cell r="A1166" t="str">
            <v>0001</v>
          </cell>
        </row>
        <row r="1167">
          <cell r="A1167" t="str">
            <v>0001</v>
          </cell>
        </row>
        <row r="1168">
          <cell r="A1168" t="str">
            <v>0001</v>
          </cell>
        </row>
        <row r="1169">
          <cell r="A1169" t="str">
            <v>0001</v>
          </cell>
        </row>
        <row r="1170">
          <cell r="A1170" t="str">
            <v>0001</v>
          </cell>
        </row>
        <row r="1171">
          <cell r="A1171" t="str">
            <v>0001</v>
          </cell>
        </row>
        <row r="1172">
          <cell r="A1172" t="str">
            <v>0001</v>
          </cell>
        </row>
        <row r="1173">
          <cell r="A1173" t="str">
            <v>0001</v>
          </cell>
        </row>
        <row r="1174">
          <cell r="A1174" t="str">
            <v>0001</v>
          </cell>
        </row>
        <row r="1175">
          <cell r="A1175" t="str">
            <v>0001</v>
          </cell>
        </row>
        <row r="1176">
          <cell r="A1176" t="str">
            <v>0001</v>
          </cell>
        </row>
        <row r="1177">
          <cell r="A1177" t="str">
            <v>0001</v>
          </cell>
        </row>
        <row r="1178">
          <cell r="A1178" t="str">
            <v>0001</v>
          </cell>
        </row>
        <row r="1179">
          <cell r="A1179" t="str">
            <v>0001</v>
          </cell>
        </row>
        <row r="1180">
          <cell r="A1180" t="str">
            <v>0001</v>
          </cell>
        </row>
        <row r="1181">
          <cell r="A1181" t="str">
            <v>0001</v>
          </cell>
        </row>
        <row r="1182">
          <cell r="A1182" t="str">
            <v>0001</v>
          </cell>
        </row>
        <row r="1183">
          <cell r="A1183" t="str">
            <v>0001</v>
          </cell>
        </row>
        <row r="1184">
          <cell r="A1184" t="str">
            <v>0001</v>
          </cell>
        </row>
        <row r="1185">
          <cell r="A1185" t="str">
            <v>0001</v>
          </cell>
        </row>
        <row r="1186">
          <cell r="A1186" t="str">
            <v>0001</v>
          </cell>
        </row>
        <row r="1187">
          <cell r="A1187" t="str">
            <v>0001</v>
          </cell>
        </row>
        <row r="1188">
          <cell r="A1188" t="str">
            <v>0001</v>
          </cell>
        </row>
        <row r="1189">
          <cell r="A1189" t="str">
            <v>0001</v>
          </cell>
        </row>
        <row r="1190">
          <cell r="A1190" t="str">
            <v>0001</v>
          </cell>
        </row>
        <row r="1191">
          <cell r="A1191" t="str">
            <v>0001</v>
          </cell>
        </row>
        <row r="1192">
          <cell r="A1192" t="str">
            <v>0001</v>
          </cell>
        </row>
        <row r="1193">
          <cell r="A1193" t="str">
            <v>0001</v>
          </cell>
        </row>
        <row r="1194">
          <cell r="A1194" t="str">
            <v>0001</v>
          </cell>
        </row>
        <row r="1195">
          <cell r="A1195" t="str">
            <v>0001</v>
          </cell>
        </row>
        <row r="1196">
          <cell r="A1196" t="str">
            <v>0001</v>
          </cell>
        </row>
        <row r="1197">
          <cell r="A1197" t="str">
            <v>0001</v>
          </cell>
        </row>
        <row r="1198">
          <cell r="A1198" t="str">
            <v>0001</v>
          </cell>
        </row>
        <row r="1199">
          <cell r="A1199" t="str">
            <v>0001</v>
          </cell>
        </row>
        <row r="1200">
          <cell r="A1200" t="str">
            <v>0001</v>
          </cell>
        </row>
        <row r="1201">
          <cell r="A1201" t="str">
            <v>0001</v>
          </cell>
        </row>
        <row r="1202">
          <cell r="A1202" t="str">
            <v>0001</v>
          </cell>
        </row>
        <row r="1203">
          <cell r="A1203" t="str">
            <v>0001</v>
          </cell>
        </row>
        <row r="1204">
          <cell r="A1204" t="str">
            <v>0001</v>
          </cell>
        </row>
        <row r="1205">
          <cell r="A1205" t="str">
            <v>0001</v>
          </cell>
        </row>
        <row r="1206">
          <cell r="A1206" t="str">
            <v>0001</v>
          </cell>
        </row>
        <row r="1207">
          <cell r="A1207" t="str">
            <v>0001</v>
          </cell>
        </row>
        <row r="1208">
          <cell r="A1208" t="str">
            <v>0001</v>
          </cell>
        </row>
        <row r="1209">
          <cell r="A1209" t="str">
            <v>0001</v>
          </cell>
        </row>
        <row r="1210">
          <cell r="A1210" t="str">
            <v>0001</v>
          </cell>
        </row>
        <row r="1211">
          <cell r="A1211" t="str">
            <v>0001</v>
          </cell>
        </row>
        <row r="1212">
          <cell r="A1212" t="str">
            <v>0001</v>
          </cell>
        </row>
        <row r="1213">
          <cell r="A1213" t="str">
            <v>0001</v>
          </cell>
        </row>
        <row r="1214">
          <cell r="A1214" t="str">
            <v>0001</v>
          </cell>
        </row>
        <row r="1215">
          <cell r="A1215" t="str">
            <v>0001</v>
          </cell>
        </row>
        <row r="1216">
          <cell r="A1216" t="str">
            <v>0001</v>
          </cell>
        </row>
        <row r="1217">
          <cell r="A1217" t="str">
            <v>0001</v>
          </cell>
        </row>
        <row r="1218">
          <cell r="A1218" t="str">
            <v>0001</v>
          </cell>
        </row>
        <row r="1219">
          <cell r="A1219" t="str">
            <v>0001</v>
          </cell>
        </row>
        <row r="1220">
          <cell r="A1220" t="str">
            <v>0001</v>
          </cell>
        </row>
        <row r="1221">
          <cell r="A1221" t="str">
            <v>0001</v>
          </cell>
        </row>
        <row r="1222">
          <cell r="A1222" t="str">
            <v>0001</v>
          </cell>
        </row>
        <row r="1223">
          <cell r="A1223" t="str">
            <v>0001</v>
          </cell>
        </row>
        <row r="1224">
          <cell r="A1224" t="str">
            <v>0001</v>
          </cell>
        </row>
        <row r="1225">
          <cell r="A1225" t="str">
            <v>0001</v>
          </cell>
        </row>
        <row r="1226">
          <cell r="A1226" t="str">
            <v>0001</v>
          </cell>
        </row>
        <row r="1227">
          <cell r="A1227" t="str">
            <v>0001</v>
          </cell>
        </row>
        <row r="1228">
          <cell r="A1228" t="str">
            <v>0001</v>
          </cell>
        </row>
        <row r="1229">
          <cell r="A1229" t="str">
            <v>0001</v>
          </cell>
        </row>
        <row r="1230">
          <cell r="A1230" t="str">
            <v>0001</v>
          </cell>
        </row>
        <row r="1231">
          <cell r="A1231" t="str">
            <v>0001</v>
          </cell>
        </row>
        <row r="1232">
          <cell r="A1232" t="str">
            <v>0001</v>
          </cell>
        </row>
        <row r="1233">
          <cell r="A1233" t="str">
            <v>0001</v>
          </cell>
        </row>
        <row r="1234">
          <cell r="A1234" t="str">
            <v>0001</v>
          </cell>
        </row>
        <row r="1235">
          <cell r="A1235" t="str">
            <v>0001</v>
          </cell>
        </row>
        <row r="1236">
          <cell r="A1236" t="str">
            <v>0001</v>
          </cell>
        </row>
        <row r="1237">
          <cell r="A1237" t="str">
            <v>0001</v>
          </cell>
        </row>
        <row r="1238">
          <cell r="A1238" t="str">
            <v>0001</v>
          </cell>
        </row>
        <row r="1239">
          <cell r="A1239" t="str">
            <v>0001</v>
          </cell>
        </row>
        <row r="1240">
          <cell r="A1240" t="str">
            <v>0001</v>
          </cell>
        </row>
        <row r="1241">
          <cell r="A1241" t="str">
            <v>0001</v>
          </cell>
        </row>
        <row r="1242">
          <cell r="A1242" t="str">
            <v>0001</v>
          </cell>
        </row>
        <row r="1243">
          <cell r="A1243" t="str">
            <v>0001</v>
          </cell>
        </row>
        <row r="1244">
          <cell r="A1244" t="str">
            <v>0001</v>
          </cell>
        </row>
        <row r="1245">
          <cell r="A1245" t="str">
            <v>0001</v>
          </cell>
        </row>
        <row r="1246">
          <cell r="A1246" t="str">
            <v>0001</v>
          </cell>
        </row>
        <row r="1247">
          <cell r="A1247" t="str">
            <v>0001</v>
          </cell>
        </row>
        <row r="1248">
          <cell r="A1248" t="str">
            <v>0001</v>
          </cell>
        </row>
        <row r="1249">
          <cell r="A1249" t="str">
            <v>0001</v>
          </cell>
        </row>
        <row r="1250">
          <cell r="A1250" t="str">
            <v>0001</v>
          </cell>
        </row>
        <row r="1251">
          <cell r="A1251" t="str">
            <v>0001</v>
          </cell>
        </row>
        <row r="1252">
          <cell r="A1252" t="str">
            <v>0001</v>
          </cell>
        </row>
        <row r="1253">
          <cell r="A1253" t="str">
            <v>0001</v>
          </cell>
        </row>
        <row r="1254">
          <cell r="A1254" t="str">
            <v>0001</v>
          </cell>
        </row>
        <row r="1255">
          <cell r="A1255" t="str">
            <v>0001</v>
          </cell>
        </row>
        <row r="1256">
          <cell r="A1256" t="str">
            <v>0001</v>
          </cell>
        </row>
        <row r="1257">
          <cell r="A1257" t="str">
            <v>0001</v>
          </cell>
        </row>
        <row r="1258">
          <cell r="A1258" t="str">
            <v>0001</v>
          </cell>
        </row>
        <row r="1259">
          <cell r="A1259" t="str">
            <v>0001</v>
          </cell>
        </row>
        <row r="1261">
          <cell r="A1261" t="str">
            <v>0001</v>
          </cell>
        </row>
        <row r="1262">
          <cell r="A1262" t="str">
            <v>0001</v>
          </cell>
        </row>
        <row r="1263">
          <cell r="A1263" t="str">
            <v>0001</v>
          </cell>
        </row>
        <row r="1264">
          <cell r="A1264" t="str">
            <v>0001</v>
          </cell>
        </row>
        <row r="1265">
          <cell r="A1265" t="str">
            <v>0001</v>
          </cell>
        </row>
        <row r="1266">
          <cell r="A1266" t="str">
            <v>0001</v>
          </cell>
        </row>
        <row r="1267">
          <cell r="A1267" t="str">
            <v>0001</v>
          </cell>
        </row>
        <row r="1268">
          <cell r="A1268" t="str">
            <v>0001</v>
          </cell>
        </row>
        <row r="1269">
          <cell r="A1269" t="str">
            <v>0001</v>
          </cell>
        </row>
        <row r="1270">
          <cell r="A1270" t="str">
            <v>0001</v>
          </cell>
        </row>
        <row r="1271">
          <cell r="A1271" t="str">
            <v>0001</v>
          </cell>
        </row>
        <row r="1272">
          <cell r="A1272" t="str">
            <v>0001</v>
          </cell>
        </row>
        <row r="1273">
          <cell r="A1273" t="str">
            <v>0001</v>
          </cell>
        </row>
        <row r="1274">
          <cell r="A1274" t="str">
            <v>0001</v>
          </cell>
        </row>
        <row r="1275">
          <cell r="A1275" t="str">
            <v>0001</v>
          </cell>
        </row>
        <row r="1276">
          <cell r="A1276" t="str">
            <v>0001</v>
          </cell>
        </row>
        <row r="1278">
          <cell r="A1278" t="str">
            <v>0001</v>
          </cell>
        </row>
        <row r="1279">
          <cell r="A1279" t="str">
            <v>0001</v>
          </cell>
        </row>
        <row r="1280">
          <cell r="A1280" t="str">
            <v>0001</v>
          </cell>
        </row>
        <row r="1281">
          <cell r="A1281" t="str">
            <v>0001</v>
          </cell>
        </row>
        <row r="1282">
          <cell r="A1282" t="str">
            <v>0001</v>
          </cell>
        </row>
        <row r="1283">
          <cell r="A1283" t="str">
            <v>0001</v>
          </cell>
        </row>
        <row r="1284">
          <cell r="A1284" t="str">
            <v>0001</v>
          </cell>
        </row>
        <row r="1285">
          <cell r="A1285" t="str">
            <v>0001</v>
          </cell>
        </row>
        <row r="1286">
          <cell r="A1286" t="str">
            <v>0001</v>
          </cell>
        </row>
        <row r="1287">
          <cell r="A1287" t="str">
            <v>0001</v>
          </cell>
        </row>
        <row r="1288">
          <cell r="A1288" t="str">
            <v>0001</v>
          </cell>
        </row>
        <row r="1289">
          <cell r="A1289" t="str">
            <v>0001</v>
          </cell>
        </row>
        <row r="1290">
          <cell r="A1290" t="str">
            <v>0001</v>
          </cell>
        </row>
        <row r="1291">
          <cell r="A1291" t="str">
            <v>0001</v>
          </cell>
        </row>
        <row r="1292">
          <cell r="A1292" t="str">
            <v>0001</v>
          </cell>
        </row>
        <row r="1293">
          <cell r="A1293" t="str">
            <v>0001</v>
          </cell>
        </row>
        <row r="1294">
          <cell r="A1294" t="str">
            <v>0001</v>
          </cell>
        </row>
        <row r="1295">
          <cell r="A1295" t="str">
            <v>0001</v>
          </cell>
        </row>
        <row r="1296">
          <cell r="A1296" t="str">
            <v>0001</v>
          </cell>
        </row>
        <row r="1297">
          <cell r="A1297" t="str">
            <v>0001</v>
          </cell>
        </row>
        <row r="1298">
          <cell r="A1298" t="str">
            <v>0001</v>
          </cell>
        </row>
        <row r="1299">
          <cell r="A1299" t="str">
            <v>0001</v>
          </cell>
        </row>
        <row r="1300">
          <cell r="A1300" t="str">
            <v>0001</v>
          </cell>
        </row>
        <row r="1301">
          <cell r="A1301" t="str">
            <v>0001</v>
          </cell>
        </row>
        <row r="1302">
          <cell r="A1302" t="str">
            <v>0001</v>
          </cell>
        </row>
        <row r="1303">
          <cell r="A1303" t="str">
            <v>0001</v>
          </cell>
        </row>
        <row r="1304">
          <cell r="A1304" t="str">
            <v>0001</v>
          </cell>
        </row>
        <row r="1305">
          <cell r="A1305" t="str">
            <v>0001</v>
          </cell>
        </row>
        <row r="1306">
          <cell r="A1306" t="str">
            <v>0001</v>
          </cell>
        </row>
        <row r="1307">
          <cell r="A1307" t="str">
            <v>0001</v>
          </cell>
        </row>
        <row r="1308">
          <cell r="A1308" t="str">
            <v>0001</v>
          </cell>
        </row>
        <row r="1309">
          <cell r="A1309" t="str">
            <v>0001</v>
          </cell>
        </row>
        <row r="1310">
          <cell r="A1310" t="str">
            <v>0001</v>
          </cell>
        </row>
        <row r="1311">
          <cell r="A1311" t="str">
            <v>0001</v>
          </cell>
        </row>
        <row r="1312">
          <cell r="A1312" t="str">
            <v>0001</v>
          </cell>
        </row>
        <row r="1313">
          <cell r="A1313" t="str">
            <v>0001</v>
          </cell>
        </row>
        <row r="1314">
          <cell r="A1314" t="str">
            <v>0001</v>
          </cell>
        </row>
        <row r="1315">
          <cell r="A1315" t="str">
            <v>0001</v>
          </cell>
        </row>
        <row r="1316">
          <cell r="A1316" t="str">
            <v>0001</v>
          </cell>
        </row>
        <row r="1317">
          <cell r="A1317" t="str">
            <v>0001</v>
          </cell>
        </row>
        <row r="1318">
          <cell r="A1318" t="str">
            <v>0001</v>
          </cell>
        </row>
        <row r="1319">
          <cell r="A1319" t="str">
            <v>0001</v>
          </cell>
        </row>
        <row r="1320">
          <cell r="A1320" t="str">
            <v>0001</v>
          </cell>
        </row>
        <row r="1321">
          <cell r="A1321" t="str">
            <v>0001</v>
          </cell>
        </row>
        <row r="1322">
          <cell r="A1322" t="str">
            <v>0001</v>
          </cell>
        </row>
        <row r="1323">
          <cell r="A1323" t="str">
            <v>0001</v>
          </cell>
        </row>
        <row r="1324">
          <cell r="A1324" t="str">
            <v>0001</v>
          </cell>
        </row>
        <row r="1325">
          <cell r="A1325" t="str">
            <v>0001</v>
          </cell>
        </row>
        <row r="1326">
          <cell r="A1326" t="str">
            <v>0001</v>
          </cell>
        </row>
        <row r="1327">
          <cell r="A1327" t="str">
            <v>0001</v>
          </cell>
        </row>
        <row r="1328">
          <cell r="A1328" t="str">
            <v>0001</v>
          </cell>
        </row>
        <row r="1329">
          <cell r="A1329" t="str">
            <v>0001</v>
          </cell>
        </row>
        <row r="1330">
          <cell r="A1330" t="str">
            <v>0001</v>
          </cell>
        </row>
        <row r="1331">
          <cell r="A1331" t="str">
            <v>0001</v>
          </cell>
        </row>
        <row r="1332">
          <cell r="A1332" t="str">
            <v>0001</v>
          </cell>
        </row>
        <row r="1333">
          <cell r="A1333" t="str">
            <v>0001</v>
          </cell>
        </row>
        <row r="1335">
          <cell r="A1335" t="str">
            <v>0001</v>
          </cell>
        </row>
        <row r="1336">
          <cell r="A1336" t="str">
            <v>0001</v>
          </cell>
        </row>
        <row r="1337">
          <cell r="A1337" t="str">
            <v>0001</v>
          </cell>
        </row>
        <row r="1338">
          <cell r="A1338" t="str">
            <v>0001</v>
          </cell>
        </row>
        <row r="1340">
          <cell r="A1340" t="str">
            <v>0001</v>
          </cell>
        </row>
        <row r="1341">
          <cell r="A1341" t="str">
            <v>0001</v>
          </cell>
        </row>
        <row r="1342">
          <cell r="A1342" t="str">
            <v>0001</v>
          </cell>
        </row>
        <row r="1343">
          <cell r="A1343" t="str">
            <v>0001</v>
          </cell>
        </row>
        <row r="1344">
          <cell r="A1344" t="str">
            <v>0001</v>
          </cell>
        </row>
        <row r="1345">
          <cell r="A1345" t="str">
            <v>0001</v>
          </cell>
        </row>
        <row r="1346">
          <cell r="A1346" t="str">
            <v>0001</v>
          </cell>
        </row>
        <row r="1347">
          <cell r="A1347" t="str">
            <v>0001</v>
          </cell>
        </row>
        <row r="1348">
          <cell r="A1348" t="str">
            <v>0001</v>
          </cell>
        </row>
        <row r="1349">
          <cell r="A1349" t="str">
            <v>0001</v>
          </cell>
        </row>
        <row r="1350">
          <cell r="A1350" t="str">
            <v>0001</v>
          </cell>
        </row>
        <row r="1351">
          <cell r="A1351" t="str">
            <v>0001</v>
          </cell>
        </row>
        <row r="1352">
          <cell r="A1352" t="str">
            <v>0001</v>
          </cell>
        </row>
        <row r="1353">
          <cell r="A1353" t="str">
            <v>0001</v>
          </cell>
        </row>
        <row r="1354">
          <cell r="A1354" t="str">
            <v>0001</v>
          </cell>
        </row>
        <row r="1356">
          <cell r="A1356" t="str">
            <v>0001</v>
          </cell>
        </row>
        <row r="1357">
          <cell r="A1357" t="str">
            <v>0001</v>
          </cell>
        </row>
        <row r="1358">
          <cell r="A1358" t="str">
            <v>0001</v>
          </cell>
        </row>
        <row r="1359">
          <cell r="A1359" t="str">
            <v>0001</v>
          </cell>
        </row>
        <row r="1360">
          <cell r="A1360" t="str">
            <v>0001</v>
          </cell>
        </row>
        <row r="1361">
          <cell r="A1361" t="str">
            <v>0001</v>
          </cell>
        </row>
        <row r="1362">
          <cell r="A1362" t="str">
            <v>0001</v>
          </cell>
        </row>
        <row r="1364">
          <cell r="A1364" t="str">
            <v>0001</v>
          </cell>
        </row>
        <row r="1365">
          <cell r="A1365" t="str">
            <v>0001</v>
          </cell>
        </row>
        <row r="1366">
          <cell r="A1366" t="str">
            <v>0001</v>
          </cell>
        </row>
        <row r="1367">
          <cell r="A1367" t="str">
            <v>0001</v>
          </cell>
        </row>
        <row r="1368">
          <cell r="A1368" t="str">
            <v>0001</v>
          </cell>
        </row>
        <row r="1369">
          <cell r="A1369" t="str">
            <v>0001</v>
          </cell>
        </row>
        <row r="1370">
          <cell r="A1370" t="str">
            <v>0001</v>
          </cell>
        </row>
        <row r="1371">
          <cell r="A1371" t="str">
            <v>0001</v>
          </cell>
        </row>
        <row r="1372">
          <cell r="A1372" t="str">
            <v>0001</v>
          </cell>
        </row>
        <row r="1373">
          <cell r="A1373" t="str">
            <v>0001</v>
          </cell>
        </row>
        <row r="1374">
          <cell r="A1374" t="str">
            <v>0001</v>
          </cell>
        </row>
        <row r="1375">
          <cell r="A1375" t="str">
            <v>0001</v>
          </cell>
        </row>
        <row r="1376">
          <cell r="A1376" t="str">
            <v>0001</v>
          </cell>
        </row>
        <row r="1377">
          <cell r="A1377" t="str">
            <v>0001</v>
          </cell>
        </row>
        <row r="1378">
          <cell r="A1378" t="str">
            <v>0001</v>
          </cell>
        </row>
        <row r="1379">
          <cell r="A1379" t="str">
            <v>0001</v>
          </cell>
        </row>
        <row r="1380">
          <cell r="A1380" t="str">
            <v>0001</v>
          </cell>
        </row>
        <row r="1381">
          <cell r="A1381" t="str">
            <v>0001</v>
          </cell>
        </row>
        <row r="1382">
          <cell r="A1382" t="str">
            <v>0001</v>
          </cell>
        </row>
        <row r="1383">
          <cell r="A1383" t="str">
            <v>0001</v>
          </cell>
        </row>
        <row r="1384">
          <cell r="A1384" t="str">
            <v>0001</v>
          </cell>
        </row>
        <row r="1385">
          <cell r="A1385" t="str">
            <v>0001</v>
          </cell>
        </row>
        <row r="1386">
          <cell r="A1386" t="str">
            <v>0001</v>
          </cell>
        </row>
        <row r="1387">
          <cell r="A1387" t="str">
            <v>0001</v>
          </cell>
        </row>
        <row r="1388">
          <cell r="A1388" t="str">
            <v>0001</v>
          </cell>
        </row>
        <row r="1389">
          <cell r="A1389" t="str">
            <v>0001</v>
          </cell>
        </row>
        <row r="1390">
          <cell r="A1390" t="str">
            <v>0001</v>
          </cell>
        </row>
        <row r="1391">
          <cell r="A1391" t="str">
            <v>0001</v>
          </cell>
        </row>
        <row r="1392">
          <cell r="A1392" t="str">
            <v>0001</v>
          </cell>
        </row>
        <row r="1393">
          <cell r="A1393" t="str">
            <v>0001</v>
          </cell>
        </row>
        <row r="1394">
          <cell r="A1394" t="str">
            <v>0001</v>
          </cell>
        </row>
        <row r="1395">
          <cell r="A1395" t="str">
            <v>0001</v>
          </cell>
        </row>
        <row r="1396">
          <cell r="A1396" t="str">
            <v>0001</v>
          </cell>
        </row>
        <row r="1397">
          <cell r="A1397" t="str">
            <v>0001</v>
          </cell>
        </row>
        <row r="1398">
          <cell r="A1398" t="str">
            <v>0001</v>
          </cell>
        </row>
        <row r="1399">
          <cell r="A1399" t="str">
            <v>0001</v>
          </cell>
        </row>
        <row r="1400">
          <cell r="A1400" t="str">
            <v>0001</v>
          </cell>
        </row>
        <row r="1401">
          <cell r="A1401" t="str">
            <v>0001</v>
          </cell>
        </row>
        <row r="1402">
          <cell r="A1402" t="str">
            <v>0001</v>
          </cell>
        </row>
        <row r="1403">
          <cell r="A1403" t="str">
            <v>0001</v>
          </cell>
        </row>
        <row r="1404">
          <cell r="A1404" t="str">
            <v>0001</v>
          </cell>
        </row>
        <row r="1405">
          <cell r="A1405" t="str">
            <v>0001</v>
          </cell>
        </row>
        <row r="1406">
          <cell r="A1406" t="str">
            <v>0001</v>
          </cell>
        </row>
        <row r="1407">
          <cell r="A1407" t="str">
            <v>0001</v>
          </cell>
        </row>
        <row r="1408">
          <cell r="A1408" t="str">
            <v>0001</v>
          </cell>
        </row>
        <row r="1409">
          <cell r="A1409" t="str">
            <v>0001</v>
          </cell>
        </row>
        <row r="1410">
          <cell r="A1410" t="str">
            <v>0001</v>
          </cell>
        </row>
        <row r="1411">
          <cell r="A1411" t="str">
            <v>0001</v>
          </cell>
        </row>
        <row r="1412">
          <cell r="A1412" t="str">
            <v>0001</v>
          </cell>
        </row>
        <row r="1413">
          <cell r="A1413" t="str">
            <v>0001</v>
          </cell>
        </row>
        <row r="1414">
          <cell r="A1414" t="str">
            <v>0001</v>
          </cell>
        </row>
        <row r="1415">
          <cell r="A1415" t="str">
            <v>0001</v>
          </cell>
        </row>
        <row r="1416">
          <cell r="A1416" t="str">
            <v>0001</v>
          </cell>
        </row>
        <row r="1417">
          <cell r="A1417" t="str">
            <v>0001</v>
          </cell>
        </row>
        <row r="1418">
          <cell r="A1418" t="str">
            <v>0001</v>
          </cell>
        </row>
        <row r="1419">
          <cell r="A1419" t="str">
            <v>0001</v>
          </cell>
        </row>
        <row r="1420">
          <cell r="A1420" t="str">
            <v>0001</v>
          </cell>
        </row>
        <row r="1421">
          <cell r="A1421" t="str">
            <v>0001</v>
          </cell>
        </row>
        <row r="1422">
          <cell r="A1422" t="str">
            <v>0001</v>
          </cell>
        </row>
        <row r="1423">
          <cell r="A1423" t="str">
            <v>0001</v>
          </cell>
        </row>
        <row r="1424">
          <cell r="A1424" t="str">
            <v>0001</v>
          </cell>
        </row>
        <row r="1425">
          <cell r="A1425" t="str">
            <v>0001</v>
          </cell>
        </row>
        <row r="1426">
          <cell r="A1426" t="str">
            <v>0001</v>
          </cell>
        </row>
        <row r="1427">
          <cell r="A1427" t="str">
            <v>0001</v>
          </cell>
        </row>
        <row r="1428">
          <cell r="A1428" t="str">
            <v>0001</v>
          </cell>
        </row>
        <row r="1429">
          <cell r="A1429" t="str">
            <v>0001</v>
          </cell>
        </row>
        <row r="1430">
          <cell r="A1430" t="str">
            <v>0001</v>
          </cell>
        </row>
        <row r="1431">
          <cell r="A1431" t="str">
            <v>0001</v>
          </cell>
        </row>
        <row r="1432">
          <cell r="A1432" t="str">
            <v>0001</v>
          </cell>
        </row>
        <row r="1433">
          <cell r="A1433" t="str">
            <v>0001</v>
          </cell>
        </row>
        <row r="1434">
          <cell r="A1434" t="str">
            <v>0001</v>
          </cell>
        </row>
        <row r="1435">
          <cell r="A1435" t="str">
            <v>0001</v>
          </cell>
        </row>
        <row r="1436">
          <cell r="A1436" t="str">
            <v>0001</v>
          </cell>
        </row>
        <row r="1437">
          <cell r="A1437" t="str">
            <v>0001</v>
          </cell>
        </row>
        <row r="1438">
          <cell r="A1438" t="str">
            <v>0001</v>
          </cell>
        </row>
        <row r="1439">
          <cell r="A1439" t="str">
            <v>0001</v>
          </cell>
        </row>
        <row r="1440">
          <cell r="A1440" t="str">
            <v>0001</v>
          </cell>
        </row>
        <row r="1441">
          <cell r="A1441" t="str">
            <v>0001</v>
          </cell>
        </row>
        <row r="1442">
          <cell r="A1442" t="str">
            <v>0001</v>
          </cell>
        </row>
        <row r="1443">
          <cell r="A1443" t="str">
            <v>0001</v>
          </cell>
        </row>
        <row r="1444">
          <cell r="A1444" t="str">
            <v>0001</v>
          </cell>
        </row>
        <row r="1445">
          <cell r="A1445" t="str">
            <v>0001</v>
          </cell>
        </row>
        <row r="1446">
          <cell r="A1446" t="str">
            <v>0001</v>
          </cell>
        </row>
        <row r="1447">
          <cell r="A1447" t="str">
            <v>0001</v>
          </cell>
        </row>
        <row r="1448">
          <cell r="A1448" t="str">
            <v>0001</v>
          </cell>
        </row>
        <row r="1449">
          <cell r="A1449" t="str">
            <v>0001</v>
          </cell>
        </row>
        <row r="1450">
          <cell r="A1450" t="str">
            <v>0001</v>
          </cell>
        </row>
        <row r="1451">
          <cell r="A1451" t="str">
            <v>0001</v>
          </cell>
        </row>
        <row r="1452">
          <cell r="A1452" t="str">
            <v>0001</v>
          </cell>
        </row>
        <row r="1453">
          <cell r="A1453" t="str">
            <v>0001</v>
          </cell>
        </row>
        <row r="1454">
          <cell r="A1454" t="str">
            <v>0001</v>
          </cell>
        </row>
        <row r="1455">
          <cell r="A1455" t="str">
            <v>0001</v>
          </cell>
        </row>
        <row r="1456">
          <cell r="A1456" t="str">
            <v>0001</v>
          </cell>
        </row>
        <row r="1457">
          <cell r="A1457" t="str">
            <v>0001</v>
          </cell>
        </row>
        <row r="1458">
          <cell r="A1458" t="str">
            <v>0001</v>
          </cell>
        </row>
        <row r="1459">
          <cell r="A1459" t="str">
            <v>0001</v>
          </cell>
        </row>
        <row r="1460">
          <cell r="A1460" t="str">
            <v>0001</v>
          </cell>
        </row>
        <row r="1461">
          <cell r="A1461" t="str">
            <v>0001</v>
          </cell>
        </row>
        <row r="1462">
          <cell r="A1462" t="str">
            <v>0001</v>
          </cell>
        </row>
        <row r="1463">
          <cell r="A1463" t="str">
            <v>0001</v>
          </cell>
        </row>
        <row r="1464">
          <cell r="A1464" t="str">
            <v>0001</v>
          </cell>
        </row>
        <row r="1465">
          <cell r="A1465" t="str">
            <v>0001</v>
          </cell>
        </row>
        <row r="1466">
          <cell r="A1466" t="str">
            <v>0001</v>
          </cell>
        </row>
        <row r="1467">
          <cell r="A1467" t="str">
            <v>0001</v>
          </cell>
        </row>
        <row r="1468">
          <cell r="A1468" t="str">
            <v>0001</v>
          </cell>
        </row>
        <row r="1469">
          <cell r="A1469" t="str">
            <v>0001</v>
          </cell>
        </row>
        <row r="1470">
          <cell r="A1470" t="str">
            <v>0001</v>
          </cell>
        </row>
        <row r="1471">
          <cell r="A1471" t="str">
            <v>0001</v>
          </cell>
        </row>
        <row r="1472">
          <cell r="A1472" t="str">
            <v>0001</v>
          </cell>
        </row>
        <row r="1473">
          <cell r="A1473" t="str">
            <v>0001</v>
          </cell>
        </row>
        <row r="1474">
          <cell r="A1474" t="str">
            <v>0001</v>
          </cell>
        </row>
        <row r="1475">
          <cell r="A1475" t="str">
            <v>0001</v>
          </cell>
        </row>
        <row r="1476">
          <cell r="A1476" t="str">
            <v>0001</v>
          </cell>
        </row>
        <row r="1477">
          <cell r="A1477" t="str">
            <v>0001</v>
          </cell>
        </row>
        <row r="1478">
          <cell r="A1478" t="str">
            <v>0001</v>
          </cell>
        </row>
        <row r="1479">
          <cell r="A1479" t="str">
            <v>0001</v>
          </cell>
        </row>
        <row r="1480">
          <cell r="A1480" t="str">
            <v>0001</v>
          </cell>
        </row>
        <row r="1481">
          <cell r="A1481" t="str">
            <v>0001</v>
          </cell>
        </row>
        <row r="1482">
          <cell r="A1482" t="str">
            <v>0001</v>
          </cell>
        </row>
        <row r="1483">
          <cell r="A1483" t="str">
            <v>0001</v>
          </cell>
        </row>
        <row r="1484">
          <cell r="A1484" t="str">
            <v>0001</v>
          </cell>
        </row>
        <row r="1486">
          <cell r="A1486" t="str">
            <v>0001</v>
          </cell>
        </row>
        <row r="1487">
          <cell r="A1487" t="str">
            <v>0001</v>
          </cell>
        </row>
        <row r="1488">
          <cell r="A1488" t="str">
            <v>0001</v>
          </cell>
        </row>
        <row r="1489">
          <cell r="A1489" t="str">
            <v>0001</v>
          </cell>
        </row>
        <row r="1490">
          <cell r="A1490" t="str">
            <v>0001</v>
          </cell>
        </row>
        <row r="1491">
          <cell r="A1491" t="str">
            <v>0001</v>
          </cell>
        </row>
        <row r="1492">
          <cell r="A1492" t="str">
            <v>0001</v>
          </cell>
        </row>
        <row r="1493">
          <cell r="A1493" t="str">
            <v>0001</v>
          </cell>
        </row>
        <row r="1494">
          <cell r="A1494" t="str">
            <v>0001</v>
          </cell>
        </row>
        <row r="1495">
          <cell r="A1495" t="str">
            <v>0001</v>
          </cell>
        </row>
        <row r="1496">
          <cell r="A1496" t="str">
            <v>0001</v>
          </cell>
        </row>
        <row r="1497">
          <cell r="A1497" t="str">
            <v>0001</v>
          </cell>
        </row>
        <row r="1498">
          <cell r="A1498" t="str">
            <v>0001</v>
          </cell>
        </row>
        <row r="1499">
          <cell r="A1499" t="str">
            <v>0001</v>
          </cell>
        </row>
        <row r="1500">
          <cell r="A1500" t="str">
            <v>0001</v>
          </cell>
        </row>
        <row r="1501">
          <cell r="A1501" t="str">
            <v>0001</v>
          </cell>
        </row>
        <row r="1502">
          <cell r="A1502" t="str">
            <v>0001</v>
          </cell>
        </row>
        <row r="1503">
          <cell r="A1503" t="str">
            <v>0001</v>
          </cell>
        </row>
        <row r="1504">
          <cell r="A1504" t="str">
            <v>0001</v>
          </cell>
        </row>
        <row r="1505">
          <cell r="A1505" t="str">
            <v>0001</v>
          </cell>
        </row>
        <row r="1506">
          <cell r="A1506" t="str">
            <v>0001</v>
          </cell>
        </row>
        <row r="1507">
          <cell r="A1507" t="str">
            <v>0001</v>
          </cell>
        </row>
        <row r="1508">
          <cell r="A1508" t="str">
            <v>0001</v>
          </cell>
        </row>
        <row r="1509">
          <cell r="A1509" t="str">
            <v>0001</v>
          </cell>
        </row>
        <row r="1510">
          <cell r="A1510" t="str">
            <v>0001</v>
          </cell>
        </row>
        <row r="1511">
          <cell r="A1511" t="str">
            <v>0001</v>
          </cell>
        </row>
        <row r="1512">
          <cell r="A1512" t="str">
            <v>0001</v>
          </cell>
        </row>
        <row r="1513">
          <cell r="A1513" t="str">
            <v>0001</v>
          </cell>
        </row>
        <row r="1514">
          <cell r="A1514" t="str">
            <v>0001</v>
          </cell>
        </row>
        <row r="1515">
          <cell r="A1515" t="str">
            <v>0001</v>
          </cell>
        </row>
        <row r="1516">
          <cell r="A1516" t="str">
            <v>0001</v>
          </cell>
        </row>
        <row r="1517">
          <cell r="A1517" t="str">
            <v>0001</v>
          </cell>
        </row>
        <row r="1518">
          <cell r="A1518" t="str">
            <v>0001</v>
          </cell>
        </row>
        <row r="1520">
          <cell r="A1520" t="str">
            <v>0001</v>
          </cell>
        </row>
        <row r="1521">
          <cell r="A1521" t="str">
            <v>0001</v>
          </cell>
        </row>
        <row r="1522">
          <cell r="A1522" t="str">
            <v>0001</v>
          </cell>
        </row>
        <row r="1524">
          <cell r="A1524" t="str">
            <v>0001</v>
          </cell>
        </row>
        <row r="1525">
          <cell r="A1525" t="str">
            <v>0001</v>
          </cell>
        </row>
        <row r="1526">
          <cell r="A1526" t="str">
            <v>0001</v>
          </cell>
        </row>
        <row r="1527">
          <cell r="A1527" t="str">
            <v>0001</v>
          </cell>
        </row>
        <row r="1528">
          <cell r="A1528" t="str">
            <v>0001</v>
          </cell>
        </row>
        <row r="1529">
          <cell r="A1529" t="str">
            <v>0001</v>
          </cell>
        </row>
        <row r="1530">
          <cell r="A1530" t="str">
            <v>0001</v>
          </cell>
        </row>
        <row r="1531">
          <cell r="A1531" t="str">
            <v>0001</v>
          </cell>
        </row>
        <row r="1532">
          <cell r="A1532" t="str">
            <v>0001</v>
          </cell>
        </row>
        <row r="1533">
          <cell r="A1533" t="str">
            <v>0001</v>
          </cell>
        </row>
        <row r="1534">
          <cell r="A1534" t="str">
            <v>0001</v>
          </cell>
        </row>
        <row r="1535">
          <cell r="A1535" t="str">
            <v>0001</v>
          </cell>
        </row>
        <row r="1536">
          <cell r="A1536" t="str">
            <v>0001</v>
          </cell>
        </row>
        <row r="1537">
          <cell r="A1537" t="str">
            <v>0001</v>
          </cell>
        </row>
        <row r="1538">
          <cell r="A1538" t="str">
            <v>0001</v>
          </cell>
        </row>
        <row r="1539">
          <cell r="A1539" t="str">
            <v>0001</v>
          </cell>
        </row>
        <row r="1540">
          <cell r="A1540" t="str">
            <v>0001</v>
          </cell>
        </row>
        <row r="1541">
          <cell r="A1541" t="str">
            <v>0001</v>
          </cell>
        </row>
        <row r="1542">
          <cell r="A1542" t="str">
            <v>0001</v>
          </cell>
        </row>
        <row r="1543">
          <cell r="A1543" t="str">
            <v>0001</v>
          </cell>
        </row>
        <row r="1544">
          <cell r="A1544" t="str">
            <v>0001</v>
          </cell>
        </row>
        <row r="1545">
          <cell r="A1545" t="str">
            <v>0001</v>
          </cell>
        </row>
        <row r="1546">
          <cell r="A1546" t="str">
            <v>0001</v>
          </cell>
        </row>
        <row r="1547">
          <cell r="A1547" t="str">
            <v>0001</v>
          </cell>
        </row>
        <row r="1548">
          <cell r="A1548" t="str">
            <v>0001</v>
          </cell>
        </row>
        <row r="1549">
          <cell r="A1549" t="str">
            <v>0001</v>
          </cell>
        </row>
        <row r="1550">
          <cell r="A1550" t="str">
            <v>0001</v>
          </cell>
        </row>
        <row r="1551">
          <cell r="A1551" t="str">
            <v>0001</v>
          </cell>
        </row>
        <row r="1552">
          <cell r="A1552" t="str">
            <v>0001</v>
          </cell>
        </row>
        <row r="1553">
          <cell r="A1553" t="str">
            <v>0001</v>
          </cell>
        </row>
        <row r="1554">
          <cell r="A1554" t="str">
            <v>0001</v>
          </cell>
        </row>
        <row r="1556">
          <cell r="A1556" t="str">
            <v>0001</v>
          </cell>
        </row>
        <row r="1558">
          <cell r="A1558" t="str">
            <v>0001</v>
          </cell>
        </row>
        <row r="1559">
          <cell r="A1559" t="str">
            <v>0001</v>
          </cell>
        </row>
        <row r="1560">
          <cell r="A1560" t="str">
            <v>0001</v>
          </cell>
        </row>
        <row r="1561">
          <cell r="A1561" t="str">
            <v>0001</v>
          </cell>
        </row>
        <row r="1562">
          <cell r="A1562" t="str">
            <v>0001</v>
          </cell>
        </row>
        <row r="1563">
          <cell r="A1563" t="str">
            <v>0001</v>
          </cell>
        </row>
        <row r="1564">
          <cell r="A1564" t="str">
            <v>0001</v>
          </cell>
        </row>
        <row r="1566">
          <cell r="A1566" t="str">
            <v>0001</v>
          </cell>
        </row>
        <row r="1567">
          <cell r="A1567" t="str">
            <v>0001</v>
          </cell>
        </row>
        <row r="1568">
          <cell r="A1568" t="str">
            <v>0001</v>
          </cell>
        </row>
        <row r="1569">
          <cell r="A1569" t="str">
            <v>0001</v>
          </cell>
        </row>
        <row r="1570">
          <cell r="A1570" t="str">
            <v>0001</v>
          </cell>
        </row>
        <row r="1571">
          <cell r="A1571" t="str">
            <v>0001</v>
          </cell>
        </row>
        <row r="1572">
          <cell r="A1572" t="str">
            <v>0001</v>
          </cell>
        </row>
        <row r="1574">
          <cell r="A1574" t="str">
            <v>0001</v>
          </cell>
        </row>
        <row r="1575">
          <cell r="A1575" t="str">
            <v>0001</v>
          </cell>
        </row>
        <row r="1576">
          <cell r="A1576" t="str">
            <v>0001</v>
          </cell>
        </row>
        <row r="1577">
          <cell r="A1577" t="str">
            <v>0001</v>
          </cell>
        </row>
        <row r="1578">
          <cell r="A1578" t="str">
            <v>0001</v>
          </cell>
        </row>
        <row r="1579">
          <cell r="A1579" t="str">
            <v>0001</v>
          </cell>
        </row>
        <row r="1580">
          <cell r="A1580" t="str">
            <v>0001</v>
          </cell>
        </row>
        <row r="1581">
          <cell r="A1581" t="str">
            <v>0001</v>
          </cell>
        </row>
        <row r="1582">
          <cell r="A1582" t="str">
            <v>0001</v>
          </cell>
        </row>
        <row r="1583">
          <cell r="A1583" t="str">
            <v>0001</v>
          </cell>
        </row>
        <row r="1584">
          <cell r="A1584" t="str">
            <v>0001</v>
          </cell>
        </row>
        <row r="1586">
          <cell r="A1586" t="str">
            <v>0001</v>
          </cell>
        </row>
        <row r="1588">
          <cell r="A1588" t="str">
            <v>0001</v>
          </cell>
        </row>
        <row r="1589">
          <cell r="A1589" t="str">
            <v>0001</v>
          </cell>
        </row>
        <row r="1590">
          <cell r="A1590" t="str">
            <v>0001</v>
          </cell>
        </row>
        <row r="1591">
          <cell r="A1591" t="str">
            <v>0001</v>
          </cell>
        </row>
        <row r="1592">
          <cell r="A1592" t="str">
            <v>0001</v>
          </cell>
        </row>
        <row r="1594">
          <cell r="A1594" t="str">
            <v>0001</v>
          </cell>
        </row>
        <row r="1596">
          <cell r="A1596" t="str">
            <v>0001</v>
          </cell>
        </row>
        <row r="1597">
          <cell r="A1597" t="str">
            <v>0001</v>
          </cell>
        </row>
        <row r="1599">
          <cell r="A1599" t="str">
            <v>0001</v>
          </cell>
        </row>
        <row r="1600">
          <cell r="A1600" t="str">
            <v>0001</v>
          </cell>
        </row>
        <row r="1602">
          <cell r="A1602" t="str">
            <v>0001</v>
          </cell>
        </row>
        <row r="1603">
          <cell r="A1603" t="str">
            <v>0001</v>
          </cell>
        </row>
        <row r="1604">
          <cell r="A1604" t="str">
            <v>0001</v>
          </cell>
        </row>
        <row r="1605">
          <cell r="A1605" t="str">
            <v>0001</v>
          </cell>
        </row>
        <row r="1606">
          <cell r="A1606" t="str">
            <v>0001</v>
          </cell>
        </row>
        <row r="1607">
          <cell r="A1607" t="str">
            <v>0001</v>
          </cell>
        </row>
        <row r="1608">
          <cell r="A1608" t="str">
            <v>0001</v>
          </cell>
        </row>
        <row r="1609">
          <cell r="A1609" t="str">
            <v>0001</v>
          </cell>
        </row>
        <row r="1610">
          <cell r="A1610" t="str">
            <v>0001</v>
          </cell>
        </row>
        <row r="1611">
          <cell r="A1611" t="str">
            <v>0001</v>
          </cell>
        </row>
        <row r="1612">
          <cell r="A1612" t="str">
            <v>0001</v>
          </cell>
        </row>
        <row r="1613">
          <cell r="A1613" t="str">
            <v>0001</v>
          </cell>
        </row>
        <row r="1614">
          <cell r="A1614" t="str">
            <v>0001</v>
          </cell>
        </row>
        <row r="1615">
          <cell r="A1615" t="str">
            <v>0001</v>
          </cell>
        </row>
        <row r="1616">
          <cell r="A1616" t="str">
            <v>0001</v>
          </cell>
        </row>
        <row r="1617">
          <cell r="A1617" t="str">
            <v>0001</v>
          </cell>
        </row>
        <row r="1618">
          <cell r="A1618" t="str">
            <v>0001</v>
          </cell>
        </row>
        <row r="1619">
          <cell r="A1619" t="str">
            <v>0001</v>
          </cell>
        </row>
        <row r="1620">
          <cell r="A1620" t="str">
            <v>0001</v>
          </cell>
        </row>
        <row r="1621">
          <cell r="A1621" t="str">
            <v>0001</v>
          </cell>
        </row>
        <row r="1622">
          <cell r="A1622" t="str">
            <v>0001</v>
          </cell>
        </row>
        <row r="1623">
          <cell r="A1623" t="str">
            <v>0001</v>
          </cell>
        </row>
        <row r="1624">
          <cell r="A1624" t="str">
            <v>0001</v>
          </cell>
        </row>
        <row r="1625">
          <cell r="A1625" t="str">
            <v>0001</v>
          </cell>
        </row>
        <row r="1626">
          <cell r="A1626" t="str">
            <v>0001</v>
          </cell>
        </row>
        <row r="1627">
          <cell r="A1627" t="str">
            <v>0001</v>
          </cell>
        </row>
        <row r="1628">
          <cell r="A1628" t="str">
            <v>0001</v>
          </cell>
        </row>
        <row r="1629">
          <cell r="A1629" t="str">
            <v>0001</v>
          </cell>
        </row>
        <row r="1630">
          <cell r="A1630" t="str">
            <v>0001</v>
          </cell>
        </row>
        <row r="1631">
          <cell r="A1631" t="str">
            <v>0001</v>
          </cell>
        </row>
        <row r="1632">
          <cell r="A1632" t="str">
            <v>0001</v>
          </cell>
        </row>
        <row r="1633">
          <cell r="A1633" t="str">
            <v>0001</v>
          </cell>
        </row>
        <row r="1634">
          <cell r="A1634" t="str">
            <v>0001</v>
          </cell>
        </row>
        <row r="1635">
          <cell r="A1635" t="str">
            <v>0001</v>
          </cell>
        </row>
        <row r="1636">
          <cell r="A1636" t="str">
            <v>0001</v>
          </cell>
        </row>
        <row r="1637">
          <cell r="A1637" t="str">
            <v>0001</v>
          </cell>
        </row>
        <row r="1638">
          <cell r="A1638" t="str">
            <v>0001</v>
          </cell>
        </row>
        <row r="1639">
          <cell r="A1639" t="str">
            <v>0001</v>
          </cell>
        </row>
        <row r="1640">
          <cell r="A1640" t="str">
            <v>0001</v>
          </cell>
        </row>
        <row r="1641">
          <cell r="A1641" t="str">
            <v>0001</v>
          </cell>
        </row>
        <row r="1642">
          <cell r="A1642" t="str">
            <v>0001</v>
          </cell>
        </row>
        <row r="1643">
          <cell r="A1643" t="str">
            <v>0001</v>
          </cell>
        </row>
        <row r="1644">
          <cell r="A1644" t="str">
            <v>0001</v>
          </cell>
        </row>
        <row r="1645">
          <cell r="A1645" t="str">
            <v>0001</v>
          </cell>
        </row>
        <row r="1646">
          <cell r="A1646" t="str">
            <v>0001</v>
          </cell>
        </row>
        <row r="1647">
          <cell r="A1647" t="str">
            <v>0001</v>
          </cell>
        </row>
        <row r="1648">
          <cell r="A1648" t="str">
            <v>0001</v>
          </cell>
        </row>
        <row r="1649">
          <cell r="A1649" t="str">
            <v>0001</v>
          </cell>
        </row>
        <row r="1650">
          <cell r="A1650" t="str">
            <v>0001</v>
          </cell>
        </row>
        <row r="1651">
          <cell r="A1651" t="str">
            <v>0001</v>
          </cell>
        </row>
        <row r="1652">
          <cell r="A1652" t="str">
            <v>0001</v>
          </cell>
        </row>
        <row r="1653">
          <cell r="A1653" t="str">
            <v>0001</v>
          </cell>
        </row>
        <row r="1654">
          <cell r="A1654" t="str">
            <v>0001</v>
          </cell>
        </row>
        <row r="1655">
          <cell r="A1655" t="str">
            <v>0001</v>
          </cell>
        </row>
        <row r="1656">
          <cell r="A1656" t="str">
            <v>0001</v>
          </cell>
        </row>
        <row r="1657">
          <cell r="A1657" t="str">
            <v>0001</v>
          </cell>
        </row>
        <row r="1658">
          <cell r="A1658" t="str">
            <v>0001</v>
          </cell>
        </row>
        <row r="1659">
          <cell r="A1659" t="str">
            <v>0001</v>
          </cell>
        </row>
        <row r="1660">
          <cell r="A1660" t="str">
            <v>0001</v>
          </cell>
        </row>
        <row r="1661">
          <cell r="A1661" t="str">
            <v>0001</v>
          </cell>
        </row>
        <row r="1662">
          <cell r="A1662" t="str">
            <v>0001</v>
          </cell>
        </row>
        <row r="1663">
          <cell r="A1663" t="str">
            <v>0001</v>
          </cell>
        </row>
        <row r="1664">
          <cell r="A1664" t="str">
            <v>0001</v>
          </cell>
        </row>
        <row r="1665">
          <cell r="A1665" t="str">
            <v>0001</v>
          </cell>
        </row>
        <row r="1666">
          <cell r="A1666" t="str">
            <v>0001</v>
          </cell>
        </row>
        <row r="1667">
          <cell r="A1667" t="str">
            <v>0001</v>
          </cell>
        </row>
        <row r="1668">
          <cell r="A1668" t="str">
            <v>0001</v>
          </cell>
        </row>
        <row r="1669">
          <cell r="A1669" t="str">
            <v>0001</v>
          </cell>
        </row>
        <row r="1670">
          <cell r="A1670" t="str">
            <v>0001</v>
          </cell>
        </row>
        <row r="1671">
          <cell r="A1671" t="str">
            <v>0001</v>
          </cell>
        </row>
        <row r="1672">
          <cell r="A1672" t="str">
            <v>0001</v>
          </cell>
        </row>
        <row r="1673">
          <cell r="A1673" t="str">
            <v>0001</v>
          </cell>
        </row>
        <row r="1674">
          <cell r="A1674" t="str">
            <v>0001</v>
          </cell>
        </row>
        <row r="1675">
          <cell r="A1675" t="str">
            <v>0001</v>
          </cell>
        </row>
        <row r="1676">
          <cell r="A1676" t="str">
            <v>0001</v>
          </cell>
        </row>
        <row r="1677">
          <cell r="A1677" t="str">
            <v>0001</v>
          </cell>
        </row>
        <row r="1678">
          <cell r="A1678" t="str">
            <v>0001</v>
          </cell>
        </row>
        <row r="1679">
          <cell r="A1679" t="str">
            <v>0001</v>
          </cell>
        </row>
        <row r="1680">
          <cell r="A1680" t="str">
            <v>0001</v>
          </cell>
        </row>
        <row r="1681">
          <cell r="A1681" t="str">
            <v>0001</v>
          </cell>
        </row>
        <row r="1682">
          <cell r="A1682" t="str">
            <v>0001</v>
          </cell>
        </row>
        <row r="1683">
          <cell r="A1683" t="str">
            <v>0001</v>
          </cell>
        </row>
        <row r="1684">
          <cell r="A1684" t="str">
            <v>0001</v>
          </cell>
        </row>
        <row r="1686">
          <cell r="A1686" t="str">
            <v>0001</v>
          </cell>
        </row>
        <row r="1687">
          <cell r="A1687" t="str">
            <v>0001</v>
          </cell>
        </row>
        <row r="1688">
          <cell r="A1688" t="str">
            <v>0001</v>
          </cell>
        </row>
        <row r="1689">
          <cell r="A1689" t="str">
            <v>0001</v>
          </cell>
        </row>
        <row r="1690">
          <cell r="A1690" t="str">
            <v>0001</v>
          </cell>
        </row>
        <row r="1691">
          <cell r="A1691" t="str">
            <v>0001</v>
          </cell>
        </row>
        <row r="1692">
          <cell r="A1692" t="str">
            <v>0001</v>
          </cell>
        </row>
        <row r="1693">
          <cell r="A1693" t="str">
            <v>0001</v>
          </cell>
        </row>
        <row r="1694">
          <cell r="A1694" t="str">
            <v>0001</v>
          </cell>
        </row>
        <row r="1695">
          <cell r="A1695" t="str">
            <v>0001</v>
          </cell>
        </row>
        <row r="1696">
          <cell r="A1696" t="str">
            <v>0001</v>
          </cell>
        </row>
        <row r="1697">
          <cell r="A1697" t="str">
            <v>0001</v>
          </cell>
        </row>
        <row r="1698">
          <cell r="A1698" t="str">
            <v>0001</v>
          </cell>
        </row>
        <row r="1699">
          <cell r="A1699" t="str">
            <v>0001</v>
          </cell>
        </row>
        <row r="1700">
          <cell r="A1700" t="str">
            <v>0001</v>
          </cell>
        </row>
        <row r="1701">
          <cell r="A1701" t="str">
            <v>0001</v>
          </cell>
        </row>
        <row r="1702">
          <cell r="A1702" t="str">
            <v>0001</v>
          </cell>
        </row>
        <row r="1703">
          <cell r="A1703" t="str">
            <v>0001</v>
          </cell>
        </row>
        <row r="1704">
          <cell r="A1704" t="str">
            <v>0001</v>
          </cell>
        </row>
        <row r="1705">
          <cell r="A1705" t="str">
            <v>0001</v>
          </cell>
        </row>
        <row r="1706">
          <cell r="A1706" t="str">
            <v>0001</v>
          </cell>
        </row>
        <row r="1707">
          <cell r="A1707" t="str">
            <v>0001</v>
          </cell>
        </row>
        <row r="1708">
          <cell r="A1708" t="str">
            <v>0001</v>
          </cell>
        </row>
        <row r="1709">
          <cell r="A1709" t="str">
            <v>0001</v>
          </cell>
        </row>
        <row r="1710">
          <cell r="A1710" t="str">
            <v>0001</v>
          </cell>
        </row>
        <row r="1711">
          <cell r="A1711" t="str">
            <v>0001</v>
          </cell>
        </row>
        <row r="1712">
          <cell r="A1712" t="str">
            <v>0001</v>
          </cell>
        </row>
        <row r="1713">
          <cell r="A1713" t="str">
            <v>0001</v>
          </cell>
        </row>
        <row r="1714">
          <cell r="A1714" t="str">
            <v>0001</v>
          </cell>
        </row>
        <row r="1715">
          <cell r="A1715" t="str">
            <v>0001</v>
          </cell>
        </row>
        <row r="1716">
          <cell r="A1716" t="str">
            <v>0001</v>
          </cell>
        </row>
        <row r="1717">
          <cell r="A1717" t="str">
            <v>0001</v>
          </cell>
        </row>
        <row r="1718">
          <cell r="A1718" t="str">
            <v>0001</v>
          </cell>
        </row>
        <row r="1719">
          <cell r="A1719" t="str">
            <v>0001</v>
          </cell>
        </row>
        <row r="1720">
          <cell r="A1720" t="str">
            <v>0001</v>
          </cell>
        </row>
        <row r="1721">
          <cell r="A1721" t="str">
            <v>0001</v>
          </cell>
        </row>
        <row r="1722">
          <cell r="A1722" t="str">
            <v>0001</v>
          </cell>
        </row>
        <row r="1723">
          <cell r="A1723" t="str">
            <v>0001</v>
          </cell>
        </row>
        <row r="1724">
          <cell r="A1724" t="str">
            <v>0001</v>
          </cell>
        </row>
        <row r="1725">
          <cell r="A1725" t="str">
            <v>0001</v>
          </cell>
        </row>
        <row r="1726">
          <cell r="A1726" t="str">
            <v>0001</v>
          </cell>
        </row>
        <row r="1727">
          <cell r="A1727" t="str">
            <v>0001</v>
          </cell>
        </row>
        <row r="1728">
          <cell r="A1728" t="str">
            <v>0001</v>
          </cell>
        </row>
        <row r="1729">
          <cell r="A1729" t="str">
            <v>0001</v>
          </cell>
        </row>
        <row r="1730">
          <cell r="A1730" t="str">
            <v>0001</v>
          </cell>
        </row>
        <row r="1731">
          <cell r="A1731" t="str">
            <v>0001</v>
          </cell>
        </row>
        <row r="1732">
          <cell r="A1732" t="str">
            <v>0001</v>
          </cell>
        </row>
        <row r="1733">
          <cell r="A1733" t="str">
            <v>0001</v>
          </cell>
        </row>
        <row r="1734">
          <cell r="A1734" t="str">
            <v>0001</v>
          </cell>
        </row>
        <row r="1735">
          <cell r="A1735" t="str">
            <v>0001</v>
          </cell>
        </row>
        <row r="1736">
          <cell r="A1736" t="str">
            <v>0001</v>
          </cell>
        </row>
        <row r="1737">
          <cell r="A1737" t="str">
            <v>0001</v>
          </cell>
        </row>
        <row r="1738">
          <cell r="A1738" t="str">
            <v>0001</v>
          </cell>
        </row>
        <row r="1739">
          <cell r="A1739" t="str">
            <v>0001</v>
          </cell>
        </row>
        <row r="1740">
          <cell r="A1740" t="str">
            <v>0001</v>
          </cell>
        </row>
        <row r="1741">
          <cell r="A1741" t="str">
            <v>0001</v>
          </cell>
        </row>
        <row r="1742">
          <cell r="A1742" t="str">
            <v>0001</v>
          </cell>
        </row>
        <row r="1743">
          <cell r="A1743" t="str">
            <v>0001</v>
          </cell>
        </row>
        <row r="1744">
          <cell r="A1744" t="str">
            <v>0001</v>
          </cell>
        </row>
        <row r="1745">
          <cell r="A1745" t="str">
            <v>0001</v>
          </cell>
        </row>
        <row r="1746">
          <cell r="A1746" t="str">
            <v>0001</v>
          </cell>
        </row>
        <row r="1747">
          <cell r="A1747" t="str">
            <v>0001</v>
          </cell>
        </row>
        <row r="1748">
          <cell r="A1748" t="str">
            <v>0001</v>
          </cell>
        </row>
        <row r="1749">
          <cell r="A1749" t="str">
            <v>0001</v>
          </cell>
        </row>
        <row r="1750">
          <cell r="A1750" t="str">
            <v>0001</v>
          </cell>
        </row>
        <row r="1751">
          <cell r="A1751" t="str">
            <v>0001</v>
          </cell>
        </row>
        <row r="1752">
          <cell r="A1752" t="str">
            <v>0001</v>
          </cell>
        </row>
        <row r="1753">
          <cell r="A1753" t="str">
            <v>0001</v>
          </cell>
        </row>
        <row r="1754">
          <cell r="A1754" t="str">
            <v>0001</v>
          </cell>
        </row>
        <row r="1755">
          <cell r="A1755" t="str">
            <v>0001</v>
          </cell>
        </row>
        <row r="1756">
          <cell r="A1756" t="str">
            <v>0001</v>
          </cell>
        </row>
        <row r="1757">
          <cell r="A1757" t="str">
            <v>0001</v>
          </cell>
        </row>
        <row r="1758">
          <cell r="A1758" t="str">
            <v>0001</v>
          </cell>
        </row>
        <row r="1759">
          <cell r="A1759" t="str">
            <v>0001</v>
          </cell>
        </row>
        <row r="1760">
          <cell r="A1760" t="str">
            <v>0001</v>
          </cell>
        </row>
        <row r="1761">
          <cell r="A1761" t="str">
            <v>0001</v>
          </cell>
        </row>
        <row r="1762">
          <cell r="A1762" t="str">
            <v>0001</v>
          </cell>
        </row>
        <row r="1763">
          <cell r="A1763" t="str">
            <v>0001</v>
          </cell>
        </row>
        <row r="1764">
          <cell r="A1764" t="str">
            <v>0001</v>
          </cell>
        </row>
        <row r="1765">
          <cell r="A1765" t="str">
            <v>0001</v>
          </cell>
        </row>
        <row r="1766">
          <cell r="A1766" t="str">
            <v>0001</v>
          </cell>
        </row>
        <row r="1767">
          <cell r="A1767" t="str">
            <v>0001</v>
          </cell>
        </row>
        <row r="1768">
          <cell r="A1768" t="str">
            <v>0001</v>
          </cell>
        </row>
        <row r="1769">
          <cell r="A1769" t="str">
            <v>0001</v>
          </cell>
        </row>
        <row r="1770">
          <cell r="A1770" t="str">
            <v>0001</v>
          </cell>
        </row>
        <row r="1771">
          <cell r="A1771" t="str">
            <v>0001</v>
          </cell>
        </row>
        <row r="1772">
          <cell r="A1772" t="str">
            <v>0001</v>
          </cell>
        </row>
        <row r="1773">
          <cell r="A1773" t="str">
            <v>0001</v>
          </cell>
        </row>
        <row r="1774">
          <cell r="A1774" t="str">
            <v>0001</v>
          </cell>
        </row>
        <row r="1775">
          <cell r="A1775" t="str">
            <v>0001</v>
          </cell>
        </row>
        <row r="1776">
          <cell r="A1776" t="str">
            <v>0001</v>
          </cell>
        </row>
        <row r="1777">
          <cell r="A1777" t="str">
            <v>0001</v>
          </cell>
        </row>
        <row r="1778">
          <cell r="A1778" t="str">
            <v>0001</v>
          </cell>
        </row>
        <row r="1779">
          <cell r="A1779" t="str">
            <v>0001</v>
          </cell>
        </row>
        <row r="1780">
          <cell r="A1780" t="str">
            <v>0001</v>
          </cell>
        </row>
        <row r="1781">
          <cell r="A1781" t="str">
            <v>0001</v>
          </cell>
        </row>
        <row r="1782">
          <cell r="A1782" t="str">
            <v>0001</v>
          </cell>
        </row>
        <row r="1783">
          <cell r="A1783" t="str">
            <v>0001</v>
          </cell>
        </row>
        <row r="1784">
          <cell r="A1784" t="str">
            <v>0001</v>
          </cell>
        </row>
        <row r="1785">
          <cell r="A1785" t="str">
            <v>0001</v>
          </cell>
        </row>
        <row r="1786">
          <cell r="A1786" t="str">
            <v>0001</v>
          </cell>
        </row>
        <row r="1787">
          <cell r="A1787" t="str">
            <v>0001</v>
          </cell>
        </row>
        <row r="1788">
          <cell r="A1788" t="str">
            <v>0001</v>
          </cell>
        </row>
        <row r="1789">
          <cell r="A1789" t="str">
            <v>0001</v>
          </cell>
        </row>
        <row r="1790">
          <cell r="A1790" t="str">
            <v>0001</v>
          </cell>
        </row>
        <row r="1791">
          <cell r="A1791" t="str">
            <v>0001</v>
          </cell>
        </row>
        <row r="1792">
          <cell r="A1792" t="str">
            <v>0001</v>
          </cell>
        </row>
        <row r="1793">
          <cell r="A1793" t="str">
            <v>0001</v>
          </cell>
        </row>
        <row r="1794">
          <cell r="A1794" t="str">
            <v>0001</v>
          </cell>
        </row>
        <row r="1795">
          <cell r="A1795" t="str">
            <v>0001</v>
          </cell>
        </row>
        <row r="1796">
          <cell r="A1796" t="str">
            <v>0001</v>
          </cell>
        </row>
        <row r="1797">
          <cell r="A1797" t="str">
            <v>0001</v>
          </cell>
        </row>
        <row r="1798">
          <cell r="A1798" t="str">
            <v>0001</v>
          </cell>
        </row>
        <row r="1799">
          <cell r="A1799" t="str">
            <v>0001</v>
          </cell>
        </row>
        <row r="1800">
          <cell r="A1800" t="str">
            <v>0001</v>
          </cell>
        </row>
        <row r="1801">
          <cell r="A1801" t="str">
            <v>0001</v>
          </cell>
        </row>
        <row r="1802">
          <cell r="A1802" t="str">
            <v>0001</v>
          </cell>
        </row>
        <row r="1803">
          <cell r="A1803" t="str">
            <v>0001</v>
          </cell>
        </row>
        <row r="1804">
          <cell r="A1804" t="str">
            <v>0001</v>
          </cell>
        </row>
        <row r="1805">
          <cell r="A1805" t="str">
            <v>0001</v>
          </cell>
        </row>
        <row r="1806">
          <cell r="A1806" t="str">
            <v>0001</v>
          </cell>
        </row>
        <row r="1807">
          <cell r="A1807" t="str">
            <v>0001</v>
          </cell>
        </row>
        <row r="1808">
          <cell r="A1808" t="str">
            <v>0001</v>
          </cell>
        </row>
        <row r="1809">
          <cell r="A1809" t="str">
            <v>0001</v>
          </cell>
        </row>
        <row r="1810">
          <cell r="A1810" t="str">
            <v>0001</v>
          </cell>
        </row>
        <row r="1811">
          <cell r="A1811" t="str">
            <v>0001</v>
          </cell>
        </row>
        <row r="1812">
          <cell r="A1812" t="str">
            <v>0001</v>
          </cell>
        </row>
        <row r="1813">
          <cell r="A1813" t="str">
            <v>0001</v>
          </cell>
        </row>
        <row r="1814">
          <cell r="A1814" t="str">
            <v>0001</v>
          </cell>
        </row>
        <row r="1815">
          <cell r="A1815" t="str">
            <v>0001</v>
          </cell>
        </row>
        <row r="1816">
          <cell r="A1816" t="str">
            <v>0001</v>
          </cell>
        </row>
        <row r="1817">
          <cell r="A1817" t="str">
            <v>0001</v>
          </cell>
        </row>
        <row r="1818">
          <cell r="A1818" t="str">
            <v>0001</v>
          </cell>
        </row>
        <row r="1819">
          <cell r="A1819" t="str">
            <v>0001</v>
          </cell>
        </row>
        <row r="1820">
          <cell r="A1820" t="str">
            <v>0001</v>
          </cell>
        </row>
        <row r="1821">
          <cell r="A1821" t="str">
            <v>0001</v>
          </cell>
        </row>
        <row r="1822">
          <cell r="A1822" t="str">
            <v>0001</v>
          </cell>
        </row>
        <row r="1823">
          <cell r="A1823" t="str">
            <v>0001</v>
          </cell>
        </row>
        <row r="1824">
          <cell r="A1824" t="str">
            <v>0001</v>
          </cell>
        </row>
        <row r="1825">
          <cell r="A1825" t="str">
            <v>0001</v>
          </cell>
        </row>
        <row r="1826">
          <cell r="A1826" t="str">
            <v>0001</v>
          </cell>
        </row>
        <row r="1827">
          <cell r="A1827" t="str">
            <v>0001</v>
          </cell>
        </row>
        <row r="1828">
          <cell r="A1828" t="str">
            <v>0001</v>
          </cell>
        </row>
        <row r="1829">
          <cell r="A1829" t="str">
            <v>0001</v>
          </cell>
        </row>
        <row r="1830">
          <cell r="A1830" t="str">
            <v>0001</v>
          </cell>
        </row>
        <row r="1831">
          <cell r="A1831" t="str">
            <v>0001</v>
          </cell>
        </row>
        <row r="1832">
          <cell r="A1832" t="str">
            <v>0001</v>
          </cell>
        </row>
        <row r="1833">
          <cell r="A1833" t="str">
            <v>0001</v>
          </cell>
        </row>
        <row r="1834">
          <cell r="A1834" t="str">
            <v>0001</v>
          </cell>
        </row>
        <row r="1835">
          <cell r="A1835" t="str">
            <v>0001</v>
          </cell>
        </row>
        <row r="1836">
          <cell r="A1836" t="str">
            <v>0001</v>
          </cell>
        </row>
        <row r="1837">
          <cell r="A1837" t="str">
            <v>0001</v>
          </cell>
        </row>
        <row r="1838">
          <cell r="A1838" t="str">
            <v>0001</v>
          </cell>
        </row>
        <row r="1839">
          <cell r="A1839" t="str">
            <v>0001</v>
          </cell>
        </row>
        <row r="1840">
          <cell r="A1840" t="str">
            <v>0001</v>
          </cell>
        </row>
        <row r="1841">
          <cell r="A1841" t="str">
            <v>0001</v>
          </cell>
        </row>
        <row r="1842">
          <cell r="A1842" t="str">
            <v>0001</v>
          </cell>
        </row>
        <row r="1843">
          <cell r="A1843" t="str">
            <v>0001</v>
          </cell>
        </row>
        <row r="1844">
          <cell r="A1844" t="str">
            <v>0001</v>
          </cell>
        </row>
        <row r="1845">
          <cell r="A1845" t="str">
            <v>0001</v>
          </cell>
        </row>
        <row r="1846">
          <cell r="A1846" t="str">
            <v>0001</v>
          </cell>
        </row>
        <row r="1847">
          <cell r="A1847" t="str">
            <v>0001</v>
          </cell>
        </row>
        <row r="1848">
          <cell r="A1848" t="str">
            <v>0001</v>
          </cell>
        </row>
        <row r="1849">
          <cell r="A1849" t="str">
            <v>0001</v>
          </cell>
        </row>
        <row r="1850">
          <cell r="A1850" t="str">
            <v>0001</v>
          </cell>
        </row>
        <row r="1851">
          <cell r="A1851" t="str">
            <v>0001</v>
          </cell>
        </row>
        <row r="1852">
          <cell r="A1852" t="str">
            <v>0001</v>
          </cell>
        </row>
        <row r="1853">
          <cell r="A1853" t="str">
            <v>0001</v>
          </cell>
        </row>
        <row r="1854">
          <cell r="A1854" t="str">
            <v>0001</v>
          </cell>
        </row>
        <row r="1855">
          <cell r="A1855" t="str">
            <v>0001</v>
          </cell>
        </row>
        <row r="1856">
          <cell r="A1856" t="str">
            <v>0001</v>
          </cell>
        </row>
        <row r="1857">
          <cell r="A1857" t="str">
            <v>0001</v>
          </cell>
        </row>
        <row r="1858">
          <cell r="A1858" t="str">
            <v>0001</v>
          </cell>
        </row>
        <row r="1859">
          <cell r="A1859" t="str">
            <v>0001</v>
          </cell>
        </row>
        <row r="1860">
          <cell r="A1860" t="str">
            <v>0001</v>
          </cell>
        </row>
        <row r="1861">
          <cell r="A1861" t="str">
            <v>0001</v>
          </cell>
        </row>
        <row r="1862">
          <cell r="A1862" t="str">
            <v>0001</v>
          </cell>
        </row>
        <row r="1863">
          <cell r="A1863" t="str">
            <v>0001</v>
          </cell>
        </row>
        <row r="1864">
          <cell r="A1864" t="str">
            <v>0001</v>
          </cell>
        </row>
        <row r="1865">
          <cell r="A1865" t="str">
            <v>0001</v>
          </cell>
        </row>
        <row r="1866">
          <cell r="A1866" t="str">
            <v>0001</v>
          </cell>
        </row>
        <row r="1867">
          <cell r="A1867" t="str">
            <v>0001</v>
          </cell>
        </row>
        <row r="1868">
          <cell r="A1868" t="str">
            <v>0001</v>
          </cell>
        </row>
        <row r="1869">
          <cell r="A1869" t="str">
            <v>0001</v>
          </cell>
        </row>
        <row r="1870">
          <cell r="A1870" t="str">
            <v>0001</v>
          </cell>
        </row>
        <row r="1871">
          <cell r="A1871" t="str">
            <v>0001</v>
          </cell>
        </row>
        <row r="1872">
          <cell r="A1872" t="str">
            <v>0001</v>
          </cell>
        </row>
        <row r="1873">
          <cell r="A1873" t="str">
            <v>0001</v>
          </cell>
        </row>
        <row r="1874">
          <cell r="A1874" t="str">
            <v>0001</v>
          </cell>
        </row>
        <row r="1875">
          <cell r="A1875" t="str">
            <v>0001</v>
          </cell>
        </row>
        <row r="1876">
          <cell r="A1876" t="str">
            <v>0001</v>
          </cell>
        </row>
        <row r="1877">
          <cell r="A1877" t="str">
            <v>0001</v>
          </cell>
        </row>
        <row r="1878">
          <cell r="A1878" t="str">
            <v>0001</v>
          </cell>
        </row>
        <row r="1879">
          <cell r="A1879" t="str">
            <v>0001</v>
          </cell>
        </row>
        <row r="1880">
          <cell r="A1880" t="str">
            <v>0001</v>
          </cell>
        </row>
        <row r="1881">
          <cell r="A1881" t="str">
            <v>0001</v>
          </cell>
        </row>
        <row r="1882">
          <cell r="A1882" t="str">
            <v>0001</v>
          </cell>
        </row>
        <row r="1883">
          <cell r="A1883" t="str">
            <v>0001</v>
          </cell>
        </row>
        <row r="1884">
          <cell r="A1884" t="str">
            <v>0001</v>
          </cell>
        </row>
        <row r="1885">
          <cell r="A1885" t="str">
            <v>0001</v>
          </cell>
        </row>
        <row r="1886">
          <cell r="A1886" t="str">
            <v>0001</v>
          </cell>
        </row>
        <row r="1887">
          <cell r="A1887" t="str">
            <v>0001</v>
          </cell>
        </row>
        <row r="1888">
          <cell r="A1888" t="str">
            <v>0001</v>
          </cell>
        </row>
        <row r="1889">
          <cell r="A1889" t="str">
            <v>0001</v>
          </cell>
        </row>
        <row r="1890">
          <cell r="A1890" t="str">
            <v>0001</v>
          </cell>
        </row>
        <row r="1891">
          <cell r="A1891" t="str">
            <v>0001</v>
          </cell>
        </row>
        <row r="1892">
          <cell r="A1892" t="str">
            <v>0001</v>
          </cell>
        </row>
        <row r="1893">
          <cell r="A1893" t="str">
            <v>0001</v>
          </cell>
        </row>
        <row r="1894">
          <cell r="A1894" t="str">
            <v>0001</v>
          </cell>
        </row>
        <row r="1895">
          <cell r="A1895" t="str">
            <v>0001</v>
          </cell>
        </row>
        <row r="1896">
          <cell r="A1896" t="str">
            <v>0001</v>
          </cell>
        </row>
        <row r="1897">
          <cell r="A1897" t="str">
            <v>0001</v>
          </cell>
        </row>
        <row r="1899">
          <cell r="A1899" t="str">
            <v>0001</v>
          </cell>
        </row>
        <row r="1900">
          <cell r="A1900" t="str">
            <v>0001</v>
          </cell>
        </row>
        <row r="1901">
          <cell r="A1901" t="str">
            <v>0001</v>
          </cell>
        </row>
        <row r="1902">
          <cell r="A1902" t="str">
            <v>0001</v>
          </cell>
        </row>
        <row r="1903">
          <cell r="A1903" t="str">
            <v>0001</v>
          </cell>
        </row>
        <row r="1904">
          <cell r="A1904" t="str">
            <v>0001</v>
          </cell>
        </row>
        <row r="1905">
          <cell r="A1905" t="str">
            <v>0001</v>
          </cell>
        </row>
        <row r="1906">
          <cell r="A1906" t="str">
            <v>0001</v>
          </cell>
        </row>
        <row r="1907">
          <cell r="A1907" t="str">
            <v>0001</v>
          </cell>
        </row>
        <row r="1908">
          <cell r="A1908" t="str">
            <v>0001</v>
          </cell>
        </row>
        <row r="1909">
          <cell r="A1909" t="str">
            <v>0001</v>
          </cell>
        </row>
        <row r="1910">
          <cell r="A1910" t="str">
            <v>0001</v>
          </cell>
        </row>
        <row r="1911">
          <cell r="A1911" t="str">
            <v>0001</v>
          </cell>
        </row>
        <row r="1912">
          <cell r="A1912" t="str">
            <v>0001</v>
          </cell>
        </row>
        <row r="1913">
          <cell r="A1913" t="str">
            <v>0001</v>
          </cell>
        </row>
        <row r="1914">
          <cell r="A1914" t="str">
            <v>0001</v>
          </cell>
        </row>
        <row r="1915">
          <cell r="A1915" t="str">
            <v>0001</v>
          </cell>
        </row>
        <row r="1916">
          <cell r="A1916" t="str">
            <v>0001</v>
          </cell>
        </row>
        <row r="1917">
          <cell r="A1917" t="str">
            <v>0001</v>
          </cell>
        </row>
        <row r="1918">
          <cell r="A1918" t="str">
            <v>0001</v>
          </cell>
        </row>
        <row r="1919">
          <cell r="A1919" t="str">
            <v>0001</v>
          </cell>
        </row>
        <row r="1920">
          <cell r="A1920" t="str">
            <v>0001</v>
          </cell>
        </row>
        <row r="1921">
          <cell r="A1921" t="str">
            <v>0001</v>
          </cell>
        </row>
        <row r="1922">
          <cell r="A1922" t="str">
            <v>0001</v>
          </cell>
        </row>
        <row r="1923">
          <cell r="A1923" t="str">
            <v>0001</v>
          </cell>
        </row>
        <row r="1924">
          <cell r="A1924" t="str">
            <v>0001</v>
          </cell>
        </row>
        <row r="1925">
          <cell r="A1925" t="str">
            <v>0001</v>
          </cell>
        </row>
        <row r="1926">
          <cell r="A1926" t="str">
            <v>0001</v>
          </cell>
        </row>
        <row r="1927">
          <cell r="A1927" t="str">
            <v>0001</v>
          </cell>
        </row>
        <row r="1928">
          <cell r="A1928" t="str">
            <v>0001</v>
          </cell>
        </row>
        <row r="1929">
          <cell r="A1929" t="str">
            <v>0001</v>
          </cell>
        </row>
        <row r="1930">
          <cell r="A1930" t="str">
            <v>0001</v>
          </cell>
        </row>
        <row r="1931">
          <cell r="A1931" t="str">
            <v>0001</v>
          </cell>
        </row>
        <row r="1932">
          <cell r="A1932" t="str">
            <v>0001</v>
          </cell>
        </row>
        <row r="1933">
          <cell r="A1933" t="str">
            <v>0001</v>
          </cell>
        </row>
        <row r="1934">
          <cell r="A1934" t="str">
            <v>0001</v>
          </cell>
        </row>
        <row r="1935">
          <cell r="A1935" t="str">
            <v>0001</v>
          </cell>
        </row>
        <row r="1936">
          <cell r="A1936" t="str">
            <v>0001</v>
          </cell>
        </row>
        <row r="1937">
          <cell r="A1937" t="str">
            <v>0001</v>
          </cell>
        </row>
        <row r="1938">
          <cell r="A1938" t="str">
            <v>0001</v>
          </cell>
        </row>
        <row r="1939">
          <cell r="A1939" t="str">
            <v>0001</v>
          </cell>
        </row>
        <row r="1940">
          <cell r="A1940" t="str">
            <v>0001</v>
          </cell>
        </row>
        <row r="1941">
          <cell r="A1941" t="str">
            <v>0001</v>
          </cell>
        </row>
        <row r="1942">
          <cell r="A1942" t="str">
            <v>0001</v>
          </cell>
        </row>
        <row r="1943">
          <cell r="A1943" t="str">
            <v>0001</v>
          </cell>
        </row>
        <row r="1944">
          <cell r="A1944" t="str">
            <v>0001</v>
          </cell>
        </row>
        <row r="1945">
          <cell r="A1945" t="str">
            <v>0001</v>
          </cell>
        </row>
        <row r="1946">
          <cell r="A1946" t="str">
            <v>0001</v>
          </cell>
        </row>
        <row r="1947">
          <cell r="A1947" t="str">
            <v>0001</v>
          </cell>
        </row>
        <row r="1948">
          <cell r="A1948" t="str">
            <v>0001</v>
          </cell>
        </row>
        <row r="1949">
          <cell r="A1949" t="str">
            <v>0001</v>
          </cell>
        </row>
        <row r="1950">
          <cell r="A1950" t="str">
            <v>0001</v>
          </cell>
        </row>
        <row r="1951">
          <cell r="A1951" t="str">
            <v>0001</v>
          </cell>
        </row>
        <row r="1952">
          <cell r="A1952" t="str">
            <v>0001</v>
          </cell>
        </row>
        <row r="1953">
          <cell r="A1953" t="str">
            <v>0001</v>
          </cell>
        </row>
        <row r="1954">
          <cell r="A1954" t="str">
            <v>0001</v>
          </cell>
        </row>
        <row r="1955">
          <cell r="A1955" t="str">
            <v>0001</v>
          </cell>
        </row>
        <row r="1956">
          <cell r="A1956" t="str">
            <v>0001</v>
          </cell>
        </row>
        <row r="1957">
          <cell r="A1957" t="str">
            <v>0001</v>
          </cell>
        </row>
        <row r="1958">
          <cell r="A1958" t="str">
            <v>0001</v>
          </cell>
        </row>
        <row r="1959">
          <cell r="A1959" t="str">
            <v>0001</v>
          </cell>
        </row>
        <row r="1960">
          <cell r="A1960" t="str">
            <v>0001</v>
          </cell>
        </row>
        <row r="1961">
          <cell r="A1961" t="str">
            <v>0001</v>
          </cell>
        </row>
        <row r="1962">
          <cell r="A1962" t="str">
            <v>0001</v>
          </cell>
        </row>
        <row r="1963">
          <cell r="A1963" t="str">
            <v>0001</v>
          </cell>
        </row>
        <row r="1964">
          <cell r="A1964" t="str">
            <v>0001</v>
          </cell>
        </row>
        <row r="1965">
          <cell r="A1965" t="str">
            <v>0001</v>
          </cell>
        </row>
        <row r="1966">
          <cell r="A1966" t="str">
            <v>0001</v>
          </cell>
        </row>
        <row r="1967">
          <cell r="A1967" t="str">
            <v>0001</v>
          </cell>
        </row>
        <row r="1968">
          <cell r="A1968" t="str">
            <v>0001</v>
          </cell>
        </row>
        <row r="1969">
          <cell r="A1969" t="str">
            <v>0001</v>
          </cell>
        </row>
        <row r="1970">
          <cell r="A1970" t="str">
            <v>0001</v>
          </cell>
        </row>
        <row r="1971">
          <cell r="A1971" t="str">
            <v>0001</v>
          </cell>
        </row>
        <row r="1972">
          <cell r="A1972" t="str">
            <v>0001</v>
          </cell>
        </row>
        <row r="1973">
          <cell r="A1973" t="str">
            <v>0001</v>
          </cell>
        </row>
        <row r="1974">
          <cell r="A1974" t="str">
            <v>0001</v>
          </cell>
        </row>
        <row r="1975">
          <cell r="A1975" t="str">
            <v>0001</v>
          </cell>
        </row>
        <row r="1976">
          <cell r="A1976" t="str">
            <v>0001</v>
          </cell>
        </row>
        <row r="1977">
          <cell r="A1977" t="str">
            <v>0001</v>
          </cell>
        </row>
        <row r="1978">
          <cell r="A1978" t="str">
            <v>0001</v>
          </cell>
        </row>
        <row r="1979">
          <cell r="A1979" t="str">
            <v>0001</v>
          </cell>
        </row>
        <row r="1980">
          <cell r="A1980" t="str">
            <v>0001</v>
          </cell>
        </row>
        <row r="1981">
          <cell r="A1981" t="str">
            <v>0001</v>
          </cell>
        </row>
        <row r="1982">
          <cell r="A1982" t="str">
            <v>0001</v>
          </cell>
        </row>
        <row r="1983">
          <cell r="A1983" t="str">
            <v>0001</v>
          </cell>
        </row>
        <row r="1984">
          <cell r="A1984" t="str">
            <v>0001</v>
          </cell>
        </row>
        <row r="1985">
          <cell r="A1985" t="str">
            <v>0001</v>
          </cell>
        </row>
        <row r="1986">
          <cell r="A1986" t="str">
            <v>0001</v>
          </cell>
        </row>
        <row r="1987">
          <cell r="A1987" t="str">
            <v>0001</v>
          </cell>
        </row>
        <row r="1988">
          <cell r="A1988" t="str">
            <v>0001</v>
          </cell>
        </row>
        <row r="1989">
          <cell r="A1989" t="str">
            <v>0001</v>
          </cell>
        </row>
        <row r="1990">
          <cell r="A1990" t="str">
            <v>0001</v>
          </cell>
        </row>
        <row r="1991">
          <cell r="A1991" t="str">
            <v>0001</v>
          </cell>
        </row>
        <row r="1992">
          <cell r="A1992" t="str">
            <v>0001</v>
          </cell>
        </row>
        <row r="1993">
          <cell r="A1993" t="str">
            <v>0001</v>
          </cell>
        </row>
        <row r="1994">
          <cell r="A1994" t="str">
            <v>0001</v>
          </cell>
        </row>
      </sheetData>
      <sheetData sheetId="15"/>
      <sheetData sheetId="16"/>
      <sheetData sheetId="17"/>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EMENTAL"/>
      <sheetName val="GENTEX IS"/>
      <sheetName val="GENTEX FLUX"/>
      <sheetName val="Net Assets Recon"/>
      <sheetName val="TB104"/>
    </sheetNames>
    <sheetDataSet>
      <sheetData sheetId="0">
        <row r="2">
          <cell r="CM2" t="str">
            <v>2011-03-31</v>
          </cell>
        </row>
      </sheetData>
      <sheetData sheetId="1" refreshError="1"/>
      <sheetData sheetId="2" refreshError="1"/>
      <sheetData sheetId="3"/>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EMENTAL"/>
      <sheetName val="GENTEX IS"/>
      <sheetName val="GENTEX FLUX"/>
      <sheetName val="Net Assets Recon"/>
      <sheetName val="TB104"/>
    </sheetNames>
    <sheetDataSet>
      <sheetData sheetId="0">
        <row r="2">
          <cell r="CM2" t="str">
            <v>2011-03-31</v>
          </cell>
        </row>
      </sheetData>
      <sheetData sheetId="1" refreshError="1"/>
      <sheetData sheetId="2" refreshError="1"/>
      <sheetData sheetId="3"/>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SUMMARY BUDGET"/>
      <sheetName val="PB1 &amp; Headcount"/>
      <sheetName val="PB2"/>
      <sheetName val="Training"/>
      <sheetName val="Minor Cap"/>
      <sheetName val="Outside Services List"/>
      <sheetName val="Business Plan"/>
      <sheetName val="Graphs"/>
      <sheetName val="Summary"/>
      <sheetName val="OB2 #1"/>
      <sheetName val="OB2 #2"/>
      <sheetName val="OB2 #3"/>
      <sheetName val="OB2 #4"/>
      <sheetName val="OB2 #5"/>
      <sheetName val="OB2 #6"/>
      <sheetName val="OB2 #7"/>
      <sheetName val="OB2 #8"/>
      <sheetName val="OB2 #9"/>
      <sheetName val="OB2 #10"/>
      <sheetName val="OB2 #11"/>
      <sheetName val="OB2 #12"/>
      <sheetName val="OB2 #13"/>
      <sheetName val="OB2 #14"/>
      <sheetName val="OB2 #15"/>
      <sheetName val="OB2 #16"/>
      <sheetName val="OB2 #17"/>
      <sheetName val="OB2 #18"/>
      <sheetName val="OB2 #19"/>
      <sheetName val="OB2 #20"/>
      <sheetName val="OB2 #21"/>
      <sheetName val="OB2 #22"/>
      <sheetName val="OB2 #23"/>
      <sheetName val="OB2 #24"/>
      <sheetName val="OB2 #25"/>
      <sheetName val="OB2 #26"/>
      <sheetName val="OB2 #27"/>
      <sheetName val="OB2 #28"/>
      <sheetName val="OB2 #29"/>
      <sheetName val="OB2 #30"/>
      <sheetName val="OB2 #31"/>
      <sheetName val="OB2 #32"/>
      <sheetName val="OB2 #33"/>
      <sheetName val="OB2 #34"/>
      <sheetName val="OB2 #35"/>
      <sheetName val="OB2 #36"/>
      <sheetName val="OB2 #37"/>
      <sheetName val="OB2 #38"/>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OS"/>
      <sheetName val="1-CONSOLIDATED YTD"/>
      <sheetName val="2 - TSCORP YTD"/>
      <sheetName val="3 - GENTEX YTD"/>
      <sheetName val="4- Equity Ratios"/>
      <sheetName val="5- LCRA0911_YTD"/>
      <sheetName val="6-TSCORP0911_YTD"/>
      <sheetName val="7-GENTEX0911_YTD"/>
      <sheetName val="8_CONS Published"/>
      <sheetName val="9-TSC Published"/>
      <sheetName val="13-GTX IS"/>
      <sheetName val="CONSOLIDATED MTD"/>
      <sheetName val="CONSOLIDATED FLUX"/>
      <sheetName val="TSCORP MTD"/>
      <sheetName val="TSCORP FLUX"/>
      <sheetName val="GENTEX MTD"/>
      <sheetName val="GENTEX FLUX"/>
      <sheetName val="OS + TOPSIDE"/>
      <sheetName val="TOPSIDE"/>
      <sheetName val="CONSOLIDATED YTD + TOPSIDE"/>
      <sheetName val="TSCORP YTD + TOPSIDE"/>
      <sheetName val="GENTEX YTD + TOPSIDE"/>
      <sheetName val="10-GTX Confidential"/>
    </sheetNames>
    <sheetDataSet>
      <sheetData sheetId="0">
        <row r="2">
          <cell r="BK2" t="str">
            <v>2012-09-30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OS"/>
      <sheetName val="1-CONSOLIDATED YTD"/>
      <sheetName val="2 - TSCORP YTD"/>
      <sheetName val="3 - GENTEX YTD"/>
      <sheetName val="4- Equity Ratios"/>
      <sheetName val="5- LCRA0911_YTD"/>
      <sheetName val="6-TSCORP0911_YTD"/>
      <sheetName val="7-GENTEX0911_YTD"/>
      <sheetName val="8_CONS Published"/>
      <sheetName val="9-TSC Published"/>
      <sheetName val="13-GTX IS"/>
      <sheetName val="CONSOLIDATED MTD"/>
      <sheetName val="CONSOLIDATED FLUX"/>
      <sheetName val="TSCORP MTD"/>
      <sheetName val="TSCORP FLUX"/>
      <sheetName val="GENTEX MTD"/>
      <sheetName val="GENTEX FLUX"/>
      <sheetName val="OS + TOPSIDE"/>
      <sheetName val="TOPSIDE"/>
      <sheetName val="CONSOLIDATED YTD + TOPSIDE"/>
      <sheetName val="TSCORP YTD + TOPSIDE"/>
      <sheetName val="GENTEX YTD + TOPSIDE"/>
      <sheetName val="10-GTX Confidential"/>
    </sheetNames>
    <sheetDataSet>
      <sheetData sheetId="0">
        <row r="2">
          <cell r="BK2" t="str">
            <v>2012-09-30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FY09"/>
      <sheetName val="FY10"/>
      <sheetName val="FY11"/>
      <sheetName val="FY12"/>
      <sheetName val="FY13"/>
      <sheetName val="FY14"/>
      <sheetName val="Step 2 Data"/>
      <sheetName val="New Summary"/>
      <sheetName val="Flat file"/>
    </sheetNames>
    <sheetDataSet>
      <sheetData sheetId="0"/>
      <sheetData sheetId="1" refreshError="1"/>
      <sheetData sheetId="2" refreshError="1"/>
      <sheetData sheetId="3" refreshError="1"/>
      <sheetData sheetId="4" refreshError="1"/>
      <sheetData sheetId="5" refreshError="1"/>
      <sheetData sheetId="6" refreshError="1"/>
      <sheetData sheetId="7" refreshError="1">
        <row r="1">
          <cell r="H1" t="str">
            <v xml:space="preserve">  Use Pull Down to Select</v>
          </cell>
        </row>
        <row r="2">
          <cell r="H2" t="str">
            <v>Air Compressor Mobile- 175-350 CFM</v>
          </cell>
        </row>
        <row r="3">
          <cell r="H3" t="str">
            <v>Air Compressor Mobile- Above 350 CFM</v>
          </cell>
        </row>
        <row r="4">
          <cell r="H4" t="str">
            <v>Aqua/Harvest</v>
          </cell>
        </row>
        <row r="5">
          <cell r="H5" t="str">
            <v>ATV - diesel</v>
          </cell>
        </row>
        <row r="6">
          <cell r="H6" t="str">
            <v>ATV - electric</v>
          </cell>
        </row>
        <row r="7">
          <cell r="H7" t="str">
            <v>ATV - gas</v>
          </cell>
        </row>
        <row r="8">
          <cell r="H8" t="str">
            <v>Boat Motor only - Up to 250Hp</v>
          </cell>
        </row>
        <row r="9">
          <cell r="H9" t="str">
            <v>Boat w/ Inboard motor</v>
          </cell>
        </row>
        <row r="10">
          <cell r="H10" t="str">
            <v>Boat w/ out board motor</v>
          </cell>
        </row>
        <row r="11">
          <cell r="H11" t="str">
            <v>Boat/Stern Drive</v>
          </cell>
        </row>
        <row r="12">
          <cell r="H12" t="str">
            <v>Bucket Truck with 125'-170' working height</v>
          </cell>
        </row>
        <row r="13">
          <cell r="H13" t="str">
            <v>Bucket Truck with 36' working height</v>
          </cell>
        </row>
        <row r="14">
          <cell r="H14" t="str">
            <v>Bucket Truck with 37'-55' working height</v>
          </cell>
        </row>
        <row r="15">
          <cell r="H15" t="str">
            <v>Bucket Truck with 56'-80' working height</v>
          </cell>
        </row>
        <row r="16">
          <cell r="H16" t="str">
            <v>Bucket Truck with 81'-125' working height</v>
          </cell>
        </row>
        <row r="17">
          <cell r="H17" t="str">
            <v>Crane/Off Road - Conventional 36 Ton and above</v>
          </cell>
        </row>
        <row r="18">
          <cell r="H18" t="str">
            <v>Crane/Off Road - Conventional 36 Ton and below</v>
          </cell>
        </row>
        <row r="19">
          <cell r="H19" t="str">
            <v>Digger/Press Mounted on a Excavator with a Depth of 110' ( LoDril)</v>
          </cell>
        </row>
        <row r="20">
          <cell r="H20" t="str">
            <v xml:space="preserve">Digger/Press on a conventional Chasis with Drill Depth of 15' </v>
          </cell>
        </row>
        <row r="21">
          <cell r="H21" t="str">
            <v xml:space="preserve">Digger/Press on a conventional Chasis with Drill Depth of 30' </v>
          </cell>
        </row>
        <row r="22">
          <cell r="H22" t="str">
            <v xml:space="preserve">Dozer/D10 for Coal </v>
          </cell>
        </row>
        <row r="23">
          <cell r="H23" t="str">
            <v>Dozer/D5</v>
          </cell>
        </row>
        <row r="24">
          <cell r="H24" t="str">
            <v>Dozer/D7</v>
          </cell>
        </row>
        <row r="25">
          <cell r="H25" t="str">
            <v>Dozer/D8</v>
          </cell>
        </row>
        <row r="26">
          <cell r="H26" t="str">
            <v>Dozer/D9</v>
          </cell>
        </row>
        <row r="27">
          <cell r="H27" t="str">
            <v>Flail Mower</v>
          </cell>
        </row>
        <row r="28">
          <cell r="H28" t="str">
            <v>Forklift 6,000 Lbs</v>
          </cell>
        </row>
        <row r="29">
          <cell r="H29" t="str">
            <v>Forklift 8,000 Lbs</v>
          </cell>
        </row>
        <row r="30">
          <cell r="H30" t="str">
            <v>Forklift 8,000 Lbs Rough Terrain</v>
          </cell>
        </row>
        <row r="31">
          <cell r="H31" t="str">
            <v>Generator - large mobile 30Kw to 80Kw</v>
          </cell>
        </row>
        <row r="32">
          <cell r="H32" t="str">
            <v>Generator - small portable 3500 Watt to 6,500 Watt</v>
          </cell>
        </row>
        <row r="33">
          <cell r="H33" t="str">
            <v>Hydraulic Digger/Boom with 40' of boom reach</v>
          </cell>
        </row>
        <row r="34">
          <cell r="H34" t="str">
            <v>Hydraulic Digger/Boom with 60' of boom reach</v>
          </cell>
        </row>
        <row r="35">
          <cell r="H35" t="str">
            <v>Hydraulic Digger/Boom with 80' of boom reach</v>
          </cell>
        </row>
        <row r="36">
          <cell r="H36" t="str">
            <v>Loader Backhoe - 310 to 410 Two Wheel Drive</v>
          </cell>
        </row>
        <row r="37">
          <cell r="H37" t="str">
            <v>Loader Backhoe - 310 to 710 Four Wheel Drive</v>
          </cell>
        </row>
        <row r="38">
          <cell r="H38" t="str">
            <v xml:space="preserve">Motor Grader- </v>
          </cell>
        </row>
        <row r="39">
          <cell r="H39" t="str">
            <v>Processor/Oil</v>
          </cell>
        </row>
        <row r="40">
          <cell r="H40" t="str">
            <v>Puller  (reel, cable, small)</v>
          </cell>
        </row>
        <row r="41">
          <cell r="H41" t="str">
            <v>Puller  (tensioner, large)</v>
          </cell>
        </row>
        <row r="42">
          <cell r="H42" t="str">
            <v>Rockdrill</v>
          </cell>
        </row>
        <row r="43">
          <cell r="H43" t="str">
            <v>Scraper/Motor</v>
          </cell>
        </row>
        <row r="44">
          <cell r="H44" t="str">
            <v>Sedan Compacted Hybird (Toyota Prius, etc.)</v>
          </cell>
        </row>
        <row r="45">
          <cell r="H45" t="str">
            <v>Sedan Med Size four door (Ford Taurus, Cherolet Malibu)</v>
          </cell>
        </row>
        <row r="46">
          <cell r="H46" t="str">
            <v>Skid Steer Loader from 50Hp to 95Hp</v>
          </cell>
        </row>
        <row r="47">
          <cell r="H47" t="str">
            <v xml:space="preserve">SUV Four Wheel Drive ( Cherolet Tahoe, Suburban, Ford Expedition  </v>
          </cell>
        </row>
        <row r="48">
          <cell r="H48" t="str">
            <v>SUV Med Size four door (Ford Escape)</v>
          </cell>
        </row>
        <row r="49">
          <cell r="H49" t="str">
            <v>SUV Med Size four door (Hybird Ford Escape)</v>
          </cell>
        </row>
        <row r="50">
          <cell r="H50" t="str">
            <v>SUV Two Wheel Drive (Cherolet Tahoe, Suburban, Ford Expedition)</v>
          </cell>
        </row>
        <row r="51">
          <cell r="H51" t="str">
            <v>Tractor Farm - 2wd from 45Hp to 90HP</v>
          </cell>
        </row>
        <row r="52">
          <cell r="H52" t="str">
            <v xml:space="preserve">Tractor Farm - 4wd from 45HP to 90HP </v>
          </cell>
        </row>
        <row r="53">
          <cell r="H53" t="str">
            <v>Tractor Shredder Bat Wing 10' to 15'</v>
          </cell>
        </row>
        <row r="54">
          <cell r="H54" t="str">
            <v>Tractor Shredder Flat Deck 60" to 96"</v>
          </cell>
        </row>
        <row r="55">
          <cell r="H55" t="str">
            <v>Trailer for poles</v>
          </cell>
        </row>
        <row r="56">
          <cell r="H56" t="str">
            <v>Trailer for tank</v>
          </cell>
        </row>
        <row r="57">
          <cell r="H57" t="str">
            <v>Trailer Utility Cargo Single Axle from 8' to12'/ 2,500 to 4,500 GVW</v>
          </cell>
        </row>
        <row r="58">
          <cell r="H58" t="str">
            <v>Trailer Utility Cargo Tandem Axle from 12' to 20' / 6,000 to 12,500 GVW</v>
          </cell>
        </row>
        <row r="59">
          <cell r="H59" t="str">
            <v xml:space="preserve">Trailer Utility Flat Bed Pintle Hitch, Tandem Axles from 20' to 30'/ 20,000 to 30,000 GVW </v>
          </cell>
        </row>
        <row r="60">
          <cell r="H60" t="str">
            <v>Trailer Utility flat bed single Axle from 8' to 12' / 2,500 to 4,500 GVW</v>
          </cell>
        </row>
        <row r="61">
          <cell r="H61" t="str">
            <v>Trailer Utility Flat bed Tandem Axles from 12' to 20'/ 6,000 to 12,500 GVW</v>
          </cell>
        </row>
        <row r="62">
          <cell r="H62" t="str">
            <v xml:space="preserve">Trailer/Boat from 12' to 28"       </v>
          </cell>
        </row>
        <row r="63">
          <cell r="H63" t="str">
            <v>Trailer/Float 48" to 53'</v>
          </cell>
        </row>
        <row r="64">
          <cell r="H64" t="str">
            <v>Trailer/Lowboy</v>
          </cell>
        </row>
        <row r="65">
          <cell r="H65" t="str">
            <v>Trencher (Ditchwitch) Large</v>
          </cell>
        </row>
        <row r="66">
          <cell r="H66" t="str">
            <v>Trencher (Ditchwitch) Walk behind</v>
          </cell>
        </row>
        <row r="67">
          <cell r="H67" t="str">
            <v>Truck F-150 Pickup Crew Cab 2wd/4wd SRW 6,000 to 7,700 GVW</v>
          </cell>
        </row>
        <row r="68">
          <cell r="H68" t="str">
            <v>Truck F-150 Pickup Extended Cab 2wd/4wd SRW 6,000 to 7,700 GVW</v>
          </cell>
        </row>
        <row r="69">
          <cell r="H69" t="str">
            <v>Truck F-150 Pickup Regular Cab 2wd/ 4wd SRW  6,000 to 7,700 GVW</v>
          </cell>
        </row>
        <row r="70">
          <cell r="H70" t="str">
            <v>Truck F-250 Pickup Crew Cab 2wd/4wd SRW 8,800 to 10,000 GVW</v>
          </cell>
        </row>
        <row r="71">
          <cell r="H71" t="str">
            <v>Truck F-250 Pickup Extended Cab 2wd/4wd SRW 8,800 to 10,000 GVW</v>
          </cell>
        </row>
        <row r="72">
          <cell r="H72" t="str">
            <v>Truck F-250 Pickup Regular Cab 2wd/4wd SRW 8,800 to 10,000 GVW</v>
          </cell>
        </row>
        <row r="73">
          <cell r="H73" t="str">
            <v xml:space="preserve">Truck F-350 Pickup Crew Cab 2wd/4wd SRW, DRW 10,100 to 13,000 GVW </v>
          </cell>
        </row>
        <row r="74">
          <cell r="H74" t="str">
            <v xml:space="preserve">Truck F-350 Pickup Crew Cab 2wd/4wd SRW, DRW 10,100 to 13,000 GVW / with Utility Body </v>
          </cell>
        </row>
        <row r="75">
          <cell r="H75" t="str">
            <v xml:space="preserve">Truck F-350 Pickup Extended Cab 2wd/4wd SRW, DRW 10,100 to 13,000 GVW </v>
          </cell>
        </row>
        <row r="76">
          <cell r="H76" t="str">
            <v xml:space="preserve">Truck F-350 Pickup Extended Cab 2wd/4wd SRW, DRW 10,100 to 13,000 GVW/ with Utility Body  </v>
          </cell>
        </row>
        <row r="77">
          <cell r="H77" t="str">
            <v xml:space="preserve">Truck F-350 Pickup Regular Cab 2wd/4wd SRW, DRW 10,100 to 13,000 GVW </v>
          </cell>
        </row>
        <row r="78">
          <cell r="H78" t="str">
            <v xml:space="preserve">Truck F-350 Pickup Regular Cab 2wd/4wd SRW, DRW 10,100 to 13,000 GVW/ with Utility Body  </v>
          </cell>
        </row>
        <row r="79">
          <cell r="H79" t="str">
            <v>Truck F-450 Cab-Chassis Crew Cab 2wd/4wd DRW CA 60" to 120"/ 15,000 to 16,000 GVW</v>
          </cell>
        </row>
        <row r="80">
          <cell r="H80" t="str">
            <v xml:space="preserve">Truck F-450 Cab-Chassis Crew Cab 2wd/4wd DRW CA 60" to 120"/ 15,000 to 16,000 GVW / with Utility Body </v>
          </cell>
        </row>
        <row r="81">
          <cell r="H81" t="str">
            <v>Truck F-450 Cab-Chassis Extended Cab 2wd/4wd DRW CA 60" to 120"/ 15,000 to 16,000 GVW</v>
          </cell>
        </row>
        <row r="82">
          <cell r="H82" t="str">
            <v>Truck F-450 Cab-Chassis Extended Cab 2wd/4wd DRW CA 60" to 120"/ 15,000 to 16,000 GVW / with Utility Body</v>
          </cell>
        </row>
        <row r="83">
          <cell r="H83" t="str">
            <v>Truck F-450 Cab-Chassis Regular Cab 2wd/4wd DRW CA 60" to 120"/ 15,000 to 16,000 GVW</v>
          </cell>
        </row>
        <row r="84">
          <cell r="H84" t="str">
            <v xml:space="preserve">Truck F-450 Cab-Chassis Regular Cab 2wd/4wd DRW CA 60" to 120"/ 15,000 to 16.000 GVW / with Utility Body </v>
          </cell>
        </row>
        <row r="85">
          <cell r="H85" t="str">
            <v>Truck F-550 Cab Chassis Regular Cab 2wd/4wd DRW CA 60" to 120" /17,950 to 19,000 GVW / with Utility Body</v>
          </cell>
        </row>
        <row r="86">
          <cell r="H86" t="str">
            <v>Truck F-550 Cab-Chassis Crew Cab 2wd/4wd DRW CA 60" to 120"/ 17,950 to 19,000 GVW</v>
          </cell>
        </row>
        <row r="87">
          <cell r="H87" t="str">
            <v>Truck F-550 Cab-Chassis Crew Cab 2wd/4wd DRW CA 60" to 120"/ 17,950 to 19,000 GVW / with Utility Body</v>
          </cell>
        </row>
        <row r="88">
          <cell r="H88" t="str">
            <v>Truck F-550 Cab-Chassis Extended Cab 2wd/4wd DRW CA 60" to 120"/ 17,950 to 19,000 GVW</v>
          </cell>
        </row>
        <row r="89">
          <cell r="H89" t="str">
            <v>Truck F-550 Cab-Chassis Extended Cab 2wd/4wd DRW CA 60" to 120"/ 17,950 to 19,000 GVW / with Utility Body</v>
          </cell>
        </row>
        <row r="90">
          <cell r="H90" t="str">
            <v>Truck F-550 Cab-Chassis Regular Cab 2wd/4wd DRW CA 60" to 120"/ 17,950 to 19,000 GVW</v>
          </cell>
        </row>
        <row r="91">
          <cell r="H91" t="str">
            <v xml:space="preserve">Truck Haul Single Axle with CA 84" to 200"/ 31,000 to 37,000 GVW </v>
          </cell>
        </row>
        <row r="92">
          <cell r="H92" t="str">
            <v>Truck Haul Tandem All wheel Drive (6x6) with CT 84" to 250"/ 54,000 to 60,000 GVW</v>
          </cell>
        </row>
        <row r="93">
          <cell r="H93" t="str">
            <v>Truck Haul Tandem Axle with CT 84" to 250"/ 44,000 to 60,000 GVW</v>
          </cell>
        </row>
        <row r="94">
          <cell r="H94" t="str">
            <v xml:space="preserve">Truck Super Hauler TriAxle Axle with 54,000 to 68,000     </v>
          </cell>
        </row>
        <row r="95">
          <cell r="H95" t="str">
            <v>Van F-150 12 Passenger Gasoline 2wd 6,700 to 7,000 GVW</v>
          </cell>
        </row>
        <row r="96">
          <cell r="H96" t="str">
            <v>Van F-250 12 Passenger Gas/Diesel 2wd 7,200 to 8,600 GVW</v>
          </cell>
        </row>
        <row r="97">
          <cell r="H97" t="str">
            <v>Van F-350 12 Passenger Gas/Diesel 2wd 9,500 GVW</v>
          </cell>
        </row>
        <row r="98">
          <cell r="H98" t="str">
            <v xml:space="preserve">Van F-350 15 Passenger Gas/Diesel 2wd 9,400 GVW </v>
          </cell>
        </row>
        <row r="99">
          <cell r="H99" t="str">
            <v>Van/Mini</v>
          </cell>
        </row>
        <row r="100">
          <cell r="H100" t="str">
            <v>Van/Utility/ Cargo</v>
          </cell>
        </row>
        <row r="101">
          <cell r="H101" t="str">
            <v>Welder</v>
          </cell>
        </row>
      </sheetData>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
      <sheetName val="Variance Dropdown"/>
    </sheetNames>
    <sheetDataSet>
      <sheetData sheetId="0" refreshError="1"/>
      <sheetData sheetId="1" refreshError="1">
        <row r="1">
          <cell r="A1" t="str">
            <v>Funding approved in ?, but budget begins in ?.</v>
          </cell>
        </row>
        <row r="2">
          <cell r="A2" t="str">
            <v>Funding will be requested during the subsequent quarter.</v>
          </cell>
        </row>
        <row r="3">
          <cell r="A3" t="str">
            <v>Outside utility projects.  Charges to be transferred to specific projects in future.</v>
          </cell>
        </row>
        <row r="4">
          <cell r="A4" t="str">
            <v xml:space="preserve">Project cancelled. </v>
          </cell>
        </row>
        <row r="5">
          <cell r="A5" t="str">
            <v>Project completed.  ITD is on budget, but YTD is (over/under) budget due to schedule modifications.</v>
          </cell>
        </row>
        <row r="6">
          <cell r="A6" t="str">
            <v xml:space="preserve">Project completed.  YTD/ITD is (over/under) budget due to (weather, change orders, estimating, court settlements, sales tax, capitalized interest and indirect capital expenses or other concise justification). </v>
          </cell>
        </row>
        <row r="7">
          <cell r="A7" t="str">
            <v>Project is expected to be within budget at completion, but shows a variance YTD and ITD due to schedule modifications.</v>
          </cell>
        </row>
        <row r="8">
          <cell r="A8" t="str">
            <v xml:space="preserve">Project is projected to be (over/under) budget at completion by approximately $………… due to (weather, change orders, estimates, or other concise justification). </v>
          </cell>
        </row>
        <row r="9">
          <cell r="A9" t="str">
            <v>Project on hold until … (fill in date if appropriate, if not, write short, concise reason).</v>
          </cell>
        </row>
        <row r="10">
          <cell r="A10" t="str">
            <v>This is an annual project in which funds are dedicated for various types of projects that are developed throughout the fiscal year.  The budget is spread evenly over the fiscal year to accommodate this process.</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MWP Modified"/>
      <sheetName val="Download from Access"/>
      <sheetName val="Variance Dropdown"/>
    </sheetNames>
    <sheetDataSet>
      <sheetData sheetId="0"/>
      <sheetData sheetId="1"/>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JV"/>
      <sheetName val="ACTALL"/>
      <sheetName val="AQUILA"/>
      <sheetName val="EPRIME"/>
      <sheetName val="ETC"/>
      <sheetName val="PG&amp;E"/>
      <sheetName val="WGR"/>
      <sheetName val="PAN ENERGY (MOBIL)"/>
      <sheetName val=" EL PASO (CHANNEL)"/>
      <sheetName val="ENRON"/>
      <sheetName val="TENASKA"/>
      <sheetName val="TXU"/>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U Recon"/>
      <sheetName val="color 2"/>
      <sheetName val="color 2 FYTD"/>
      <sheetName val="LOB FYTD PUBLISHED"/>
      <sheetName val="LOB FYTD VAR WS"/>
      <sheetName val="LOB FYTD separate"/>
      <sheetName val="LOB MTH PUBLISHED"/>
      <sheetName val="LOB MTH separate "/>
      <sheetName val="LOB mth VAR WS "/>
      <sheetName val="Narrative Worksheet "/>
      <sheetName val="lob worksheet "/>
      <sheetName val="corp alloc vs. lob alloc"/>
      <sheetName val="lob WS RF"/>
      <sheetName val="CIP and Minor Cap - Published "/>
      <sheetName val="CIP and Minor Cap - flux"/>
      <sheetName val="CIP WS"/>
      <sheetName val="Company "/>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Paper Index"/>
      <sheetName val="JE - High-level JE"/>
      <sheetName val="A1 - orig dump"/>
      <sheetName val="A2 - PC JEs"/>
      <sheetName val="B - LCRA Only"/>
      <sheetName val="C -TRANS only"/>
      <sheetName val="D - FPP Only"/>
      <sheetName val="F - Payroll Additives"/>
      <sheetName val="E - GenTex only"/>
      <sheetName val="G - 2013Pay period schedule"/>
      <sheetName val="H - LCRA share of FPP"/>
      <sheetName val="I - FPP Products 2013"/>
      <sheetName val="J - LCRA sh FPP CIP"/>
      <sheetName val="K - Prior yr high level JE2012 "/>
      <sheetName val="L - PY LCRA share of FPP2012 "/>
      <sheetName val="M - PY FPP Products"/>
      <sheetName val="N - PY CIP"/>
      <sheetName val="T - 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4">
          <cell r="F4" t="str">
            <v>50200</v>
          </cell>
          <cell r="K4">
            <v>1137.97</v>
          </cell>
        </row>
        <row r="5">
          <cell r="F5" t="str">
            <v>50500</v>
          </cell>
          <cell r="K5">
            <v>2148.5700000000002</v>
          </cell>
        </row>
        <row r="6">
          <cell r="F6" t="str">
            <v>50500</v>
          </cell>
          <cell r="K6">
            <v>15829.41</v>
          </cell>
        </row>
        <row r="7">
          <cell r="F7" t="str">
            <v>50600</v>
          </cell>
          <cell r="K7">
            <v>1872.22</v>
          </cell>
        </row>
        <row r="8">
          <cell r="F8" t="str">
            <v>50600</v>
          </cell>
          <cell r="K8">
            <v>3496.85</v>
          </cell>
        </row>
        <row r="9">
          <cell r="F9" t="str">
            <v>51200</v>
          </cell>
          <cell r="K9">
            <v>140.96</v>
          </cell>
        </row>
        <row r="10">
          <cell r="F10" t="str">
            <v>51200</v>
          </cell>
          <cell r="K10">
            <v>209.84</v>
          </cell>
        </row>
        <row r="11">
          <cell r="F11" t="str">
            <v>51200</v>
          </cell>
          <cell r="K11">
            <v>1763.53</v>
          </cell>
        </row>
        <row r="12">
          <cell r="F12" t="str">
            <v>51300</v>
          </cell>
          <cell r="K12">
            <v>58.75</v>
          </cell>
        </row>
        <row r="13">
          <cell r="F13" t="str">
            <v>51300</v>
          </cell>
          <cell r="K13">
            <v>35.25</v>
          </cell>
        </row>
        <row r="14">
          <cell r="F14" t="str">
            <v>51300</v>
          </cell>
          <cell r="K14">
            <v>407.18</v>
          </cell>
        </row>
        <row r="15">
          <cell r="F15" t="str">
            <v>51300</v>
          </cell>
          <cell r="K15">
            <v>186.01</v>
          </cell>
        </row>
        <row r="16">
          <cell r="F16" t="str">
            <v>51300</v>
          </cell>
          <cell r="K16">
            <v>117.83</v>
          </cell>
        </row>
        <row r="17">
          <cell r="F17" t="str">
            <v>51300</v>
          </cell>
          <cell r="K17">
            <v>273.27</v>
          </cell>
        </row>
        <row r="18">
          <cell r="F18" t="str">
            <v>51100</v>
          </cell>
          <cell r="K18">
            <v>722.35</v>
          </cell>
        </row>
        <row r="19">
          <cell r="F19" t="str">
            <v>51400</v>
          </cell>
          <cell r="K19">
            <v>1183.18</v>
          </cell>
        </row>
        <row r="20">
          <cell r="F20" t="str">
            <v>51400</v>
          </cell>
          <cell r="K20">
            <v>2658.15</v>
          </cell>
        </row>
        <row r="21">
          <cell r="F21" t="str">
            <v>51400</v>
          </cell>
          <cell r="K21">
            <v>2330.4499999999998</v>
          </cell>
        </row>
        <row r="22">
          <cell r="F22" t="str">
            <v>51400</v>
          </cell>
          <cell r="K22">
            <v>204.96</v>
          </cell>
        </row>
        <row r="23">
          <cell r="F23" t="str">
            <v>51000</v>
          </cell>
          <cell r="K23">
            <v>950.63</v>
          </cell>
        </row>
        <row r="24">
          <cell r="F24" t="str">
            <v>51000</v>
          </cell>
          <cell r="K24">
            <v>15495.94</v>
          </cell>
        </row>
        <row r="25">
          <cell r="F25" t="str">
            <v>50600</v>
          </cell>
          <cell r="K25">
            <v>50</v>
          </cell>
        </row>
        <row r="26">
          <cell r="F26" t="str">
            <v>50600</v>
          </cell>
          <cell r="K26">
            <v>100</v>
          </cell>
        </row>
        <row r="27">
          <cell r="F27" t="str">
            <v>50600</v>
          </cell>
          <cell r="K27">
            <v>50</v>
          </cell>
        </row>
        <row r="28">
          <cell r="F28" t="str">
            <v>50600</v>
          </cell>
          <cell r="K28">
            <v>881.51</v>
          </cell>
        </row>
        <row r="29">
          <cell r="F29" t="str">
            <v>50600</v>
          </cell>
          <cell r="K29">
            <v>50</v>
          </cell>
        </row>
        <row r="30">
          <cell r="F30" t="str">
            <v>50600</v>
          </cell>
          <cell r="K30">
            <v>72.34</v>
          </cell>
        </row>
        <row r="31">
          <cell r="F31" t="str">
            <v>50600</v>
          </cell>
          <cell r="K31">
            <v>125.31</v>
          </cell>
        </row>
        <row r="32">
          <cell r="F32" t="str">
            <v>50000</v>
          </cell>
          <cell r="K32">
            <v>4793.8500000000004</v>
          </cell>
        </row>
        <row r="33">
          <cell r="F33" t="str">
            <v>50600</v>
          </cell>
          <cell r="K33">
            <v>256.12</v>
          </cell>
        </row>
        <row r="34">
          <cell r="F34" t="str">
            <v>91600</v>
          </cell>
          <cell r="K34">
            <v>794.93</v>
          </cell>
        </row>
        <row r="35">
          <cell r="F35" t="str">
            <v>50600</v>
          </cell>
          <cell r="K35">
            <v>222.61</v>
          </cell>
        </row>
        <row r="36">
          <cell r="F36" t="str">
            <v>50600</v>
          </cell>
          <cell r="K36">
            <v>1051.45</v>
          </cell>
        </row>
        <row r="37">
          <cell r="F37" t="str">
            <v>50600</v>
          </cell>
          <cell r="K37">
            <v>39.83</v>
          </cell>
        </row>
        <row r="38">
          <cell r="F38" t="str">
            <v>50600</v>
          </cell>
          <cell r="K38">
            <v>1588.23</v>
          </cell>
        </row>
        <row r="39">
          <cell r="F39" t="str">
            <v>50500</v>
          </cell>
          <cell r="K39">
            <v>253.77</v>
          </cell>
        </row>
        <row r="40">
          <cell r="F40" t="str">
            <v>50500</v>
          </cell>
          <cell r="K40">
            <v>1050.28</v>
          </cell>
        </row>
        <row r="41">
          <cell r="F41" t="str">
            <v>50600</v>
          </cell>
          <cell r="K41">
            <v>15.01</v>
          </cell>
        </row>
        <row r="42">
          <cell r="F42" t="str">
            <v>51300</v>
          </cell>
          <cell r="K42">
            <v>8.2799999999999994</v>
          </cell>
        </row>
        <row r="43">
          <cell r="F43" t="str">
            <v>51300</v>
          </cell>
          <cell r="K43">
            <v>8.2799999999999994</v>
          </cell>
        </row>
        <row r="44">
          <cell r="F44" t="str">
            <v>51400</v>
          </cell>
          <cell r="K44">
            <v>5.63</v>
          </cell>
        </row>
        <row r="45">
          <cell r="F45" t="str">
            <v>51000</v>
          </cell>
          <cell r="K45">
            <v>53.53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Paper Index"/>
      <sheetName val="JE - High-level JE"/>
      <sheetName val="A1 - orig dump"/>
      <sheetName val="A2 - PC JEs"/>
      <sheetName val="B - LCRA Only"/>
      <sheetName val="C -TRANS only"/>
      <sheetName val="D - FPP Only"/>
      <sheetName val="F - Payroll Additives"/>
      <sheetName val="E - GenTex only"/>
      <sheetName val="G - 2013Pay period schedule"/>
      <sheetName val="H - LCRA share of FPP"/>
      <sheetName val="I - FPP Products 2013"/>
      <sheetName val="J - LCRA sh FPP CIP"/>
      <sheetName val="K - Prior yr high level JE2012 "/>
      <sheetName val="L - PY LCRA share of FPP2012 "/>
      <sheetName val="M - PY FPP Products"/>
      <sheetName val="N - PY CIP"/>
      <sheetName val="T - 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4">
          <cell r="F4" t="str">
            <v>50200</v>
          </cell>
          <cell r="K4">
            <v>1137.97</v>
          </cell>
        </row>
        <row r="5">
          <cell r="F5" t="str">
            <v>50500</v>
          </cell>
          <cell r="K5">
            <v>2148.5700000000002</v>
          </cell>
        </row>
        <row r="6">
          <cell r="F6" t="str">
            <v>50500</v>
          </cell>
          <cell r="K6">
            <v>15829.41</v>
          </cell>
        </row>
        <row r="7">
          <cell r="F7" t="str">
            <v>50600</v>
          </cell>
          <cell r="K7">
            <v>1872.22</v>
          </cell>
        </row>
        <row r="8">
          <cell r="F8" t="str">
            <v>50600</v>
          </cell>
          <cell r="K8">
            <v>3496.85</v>
          </cell>
        </row>
        <row r="9">
          <cell r="F9" t="str">
            <v>51200</v>
          </cell>
          <cell r="K9">
            <v>140.96</v>
          </cell>
        </row>
        <row r="10">
          <cell r="F10" t="str">
            <v>51200</v>
          </cell>
          <cell r="K10">
            <v>209.84</v>
          </cell>
        </row>
        <row r="11">
          <cell r="F11" t="str">
            <v>51200</v>
          </cell>
          <cell r="K11">
            <v>1763.53</v>
          </cell>
        </row>
        <row r="12">
          <cell r="F12" t="str">
            <v>51300</v>
          </cell>
          <cell r="K12">
            <v>58.75</v>
          </cell>
        </row>
        <row r="13">
          <cell r="F13" t="str">
            <v>51300</v>
          </cell>
          <cell r="K13">
            <v>35.25</v>
          </cell>
        </row>
        <row r="14">
          <cell r="F14" t="str">
            <v>51300</v>
          </cell>
          <cell r="K14">
            <v>407.18</v>
          </cell>
        </row>
        <row r="15">
          <cell r="F15" t="str">
            <v>51300</v>
          </cell>
          <cell r="K15">
            <v>186.01</v>
          </cell>
        </row>
        <row r="16">
          <cell r="F16" t="str">
            <v>51300</v>
          </cell>
          <cell r="K16">
            <v>117.83</v>
          </cell>
        </row>
        <row r="17">
          <cell r="F17" t="str">
            <v>51300</v>
          </cell>
          <cell r="K17">
            <v>273.27</v>
          </cell>
        </row>
        <row r="18">
          <cell r="F18" t="str">
            <v>51100</v>
          </cell>
          <cell r="K18">
            <v>722.35</v>
          </cell>
        </row>
        <row r="19">
          <cell r="F19" t="str">
            <v>51400</v>
          </cell>
          <cell r="K19">
            <v>1183.18</v>
          </cell>
        </row>
        <row r="20">
          <cell r="F20" t="str">
            <v>51400</v>
          </cell>
          <cell r="K20">
            <v>2658.15</v>
          </cell>
        </row>
        <row r="21">
          <cell r="F21" t="str">
            <v>51400</v>
          </cell>
          <cell r="K21">
            <v>2330.4499999999998</v>
          </cell>
        </row>
        <row r="22">
          <cell r="F22" t="str">
            <v>51400</v>
          </cell>
          <cell r="K22">
            <v>204.96</v>
          </cell>
        </row>
        <row r="23">
          <cell r="F23" t="str">
            <v>51000</v>
          </cell>
          <cell r="K23">
            <v>950.63</v>
          </cell>
        </row>
        <row r="24">
          <cell r="F24" t="str">
            <v>51000</v>
          </cell>
          <cell r="K24">
            <v>15495.94</v>
          </cell>
        </row>
        <row r="25">
          <cell r="F25" t="str">
            <v>50600</v>
          </cell>
          <cell r="K25">
            <v>50</v>
          </cell>
        </row>
        <row r="26">
          <cell r="F26" t="str">
            <v>50600</v>
          </cell>
          <cell r="K26">
            <v>100</v>
          </cell>
        </row>
        <row r="27">
          <cell r="F27" t="str">
            <v>50600</v>
          </cell>
          <cell r="K27">
            <v>50</v>
          </cell>
        </row>
        <row r="28">
          <cell r="F28" t="str">
            <v>50600</v>
          </cell>
          <cell r="K28">
            <v>881.51</v>
          </cell>
        </row>
        <row r="29">
          <cell r="F29" t="str">
            <v>50600</v>
          </cell>
          <cell r="K29">
            <v>50</v>
          </cell>
        </row>
        <row r="30">
          <cell r="F30" t="str">
            <v>50600</v>
          </cell>
          <cell r="K30">
            <v>72.34</v>
          </cell>
        </row>
        <row r="31">
          <cell r="F31" t="str">
            <v>50600</v>
          </cell>
          <cell r="K31">
            <v>125.31</v>
          </cell>
        </row>
        <row r="32">
          <cell r="F32" t="str">
            <v>50000</v>
          </cell>
          <cell r="K32">
            <v>4793.8500000000004</v>
          </cell>
        </row>
        <row r="33">
          <cell r="F33" t="str">
            <v>50600</v>
          </cell>
          <cell r="K33">
            <v>256.12</v>
          </cell>
        </row>
        <row r="34">
          <cell r="F34" t="str">
            <v>91600</v>
          </cell>
          <cell r="K34">
            <v>794.93</v>
          </cell>
        </row>
        <row r="35">
          <cell r="F35" t="str">
            <v>50600</v>
          </cell>
          <cell r="K35">
            <v>222.61</v>
          </cell>
        </row>
        <row r="36">
          <cell r="F36" t="str">
            <v>50600</v>
          </cell>
          <cell r="K36">
            <v>1051.45</v>
          </cell>
        </row>
        <row r="37">
          <cell r="F37" t="str">
            <v>50600</v>
          </cell>
          <cell r="K37">
            <v>39.83</v>
          </cell>
        </row>
        <row r="38">
          <cell r="F38" t="str">
            <v>50600</v>
          </cell>
          <cell r="K38">
            <v>1588.23</v>
          </cell>
        </row>
        <row r="39">
          <cell r="F39" t="str">
            <v>50500</v>
          </cell>
          <cell r="K39">
            <v>253.77</v>
          </cell>
        </row>
        <row r="40">
          <cell r="F40" t="str">
            <v>50500</v>
          </cell>
          <cell r="K40">
            <v>1050.28</v>
          </cell>
        </row>
        <row r="41">
          <cell r="F41" t="str">
            <v>50600</v>
          </cell>
          <cell r="K41">
            <v>15.01</v>
          </cell>
        </row>
        <row r="42">
          <cell r="F42" t="str">
            <v>51300</v>
          </cell>
          <cell r="K42">
            <v>8.2799999999999994</v>
          </cell>
        </row>
        <row r="43">
          <cell r="F43" t="str">
            <v>51300</v>
          </cell>
          <cell r="K43">
            <v>8.2799999999999994</v>
          </cell>
        </row>
        <row r="44">
          <cell r="F44" t="str">
            <v>51400</v>
          </cell>
          <cell r="K44">
            <v>5.63</v>
          </cell>
        </row>
        <row r="45">
          <cell r="F45" t="str">
            <v>51000</v>
          </cell>
          <cell r="K45">
            <v>53.53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Import File"/>
      <sheetName val="DataSums"/>
    </sheetNames>
    <sheetDataSet>
      <sheetData sheetId="0"/>
      <sheetData sheetId="1">
        <row r="1">
          <cell r="A1" t="str">
            <v>Name</v>
          </cell>
          <cell r="B1" t="str">
            <v>ID</v>
          </cell>
          <cell r="C1" t="str">
            <v>CUSIP</v>
          </cell>
          <cell r="D1" t="str">
            <v>Original Par</v>
          </cell>
          <cell r="E1" t="str">
            <v>Original Cost</v>
          </cell>
          <cell r="F1" t="str">
            <v>Beginning FV</v>
          </cell>
          <cell r="G1" t="str">
            <v>Purchases</v>
          </cell>
          <cell r="H1" t="str">
            <v>Maturities</v>
          </cell>
          <cell r="I1" t="str">
            <v>Sales</v>
          </cell>
          <cell r="J1" t="str">
            <v>Calls</v>
          </cell>
          <cell r="K1" t="str">
            <v>Subtotals</v>
          </cell>
          <cell r="L1" t="str">
            <v>Ending</v>
          </cell>
          <cell r="M1" t="str">
            <v>Change in FV</v>
          </cell>
          <cell r="N1" t="str">
            <v>Gain/(Loss) on Mat/S/C</v>
          </cell>
          <cell r="O1" t="str">
            <v>Period Purchased Interest</v>
          </cell>
          <cell r="P1" t="str">
            <v>Period Interest Earned</v>
          </cell>
          <cell r="Q1" t="str">
            <v>Ending Accrued Interest</v>
          </cell>
          <cell r="R1" t="str">
            <v>Interest Paid in Period</v>
          </cell>
        </row>
        <row r="2">
          <cell r="A2" t="str">
            <v>TS2006ADSF - TSCORP 2006A DSRF</v>
          </cell>
          <cell r="B2" t="str">
            <v>TS2006ADSF - TSCORP 2006A DSRF</v>
          </cell>
          <cell r="C2" t="str">
            <v>CUSIP</v>
          </cell>
          <cell r="D2" t="str">
            <v>Original</v>
          </cell>
          <cell r="E2" t="str">
            <v>Original</v>
          </cell>
          <cell r="F2" t="str">
            <v>Beginning</v>
          </cell>
          <cell r="G2" t="str">
            <v>Purchases</v>
          </cell>
          <cell r="H2" t="str">
            <v>Maturities</v>
          </cell>
          <cell r="I2" t="str">
            <v>Sales</v>
          </cell>
          <cell r="J2" t="str">
            <v>Calls</v>
          </cell>
          <cell r="K2" t="str">
            <v>Subtotals</v>
          </cell>
          <cell r="L2" t="str">
            <v>Ending</v>
          </cell>
          <cell r="M2" t="str">
            <v>Change</v>
          </cell>
          <cell r="N2" t="str">
            <v>Gain/(Loss) on</v>
          </cell>
          <cell r="O2" t="str">
            <v>Period</v>
          </cell>
          <cell r="P2" t="str">
            <v>This Period GASB 31 Income/(Loss)</v>
          </cell>
          <cell r="Q2" t="str">
            <v>Ending</v>
          </cell>
          <cell r="R2" t="str">
            <v>Interest</v>
          </cell>
        </row>
        <row r="3">
          <cell r="A3" t="str">
            <v>TS2006ADSF - TSCORP 2006A DSRF</v>
          </cell>
          <cell r="B3" t="str">
            <v>0000005051</v>
          </cell>
          <cell r="C3" t="str">
            <v>9127957E5</v>
          </cell>
          <cell r="D3">
            <v>6260000</v>
          </cell>
          <cell r="E3">
            <v>6248923.2800000003</v>
          </cell>
          <cell r="F3">
            <v>6251173.4000000004</v>
          </cell>
          <cell r="G3">
            <v>0</v>
          </cell>
          <cell r="H3">
            <v>0</v>
          </cell>
          <cell r="I3">
            <v>0</v>
          </cell>
          <cell r="J3">
            <v>0</v>
          </cell>
          <cell r="K3">
            <v>6251173.4000000004</v>
          </cell>
          <cell r="L3">
            <v>6251536.4800000004</v>
          </cell>
          <cell r="M3">
            <v>363.08</v>
          </cell>
          <cell r="N3">
            <v>0</v>
          </cell>
          <cell r="O3">
            <v>0</v>
          </cell>
          <cell r="P3">
            <v>0</v>
          </cell>
          <cell r="Q3">
            <v>0</v>
          </cell>
          <cell r="R3">
            <v>0</v>
          </cell>
        </row>
        <row r="4">
          <cell r="A4" t="str">
            <v>TS2006ADSF - TSCORP 2006A DSRF</v>
          </cell>
          <cell r="B4" t="str">
            <v>SubTotals:</v>
          </cell>
          <cell r="D4">
            <v>6260000</v>
          </cell>
          <cell r="E4">
            <v>6248923.2800000003</v>
          </cell>
          <cell r="F4">
            <v>6251173.4000000004</v>
          </cell>
          <cell r="G4">
            <v>0</v>
          </cell>
          <cell r="H4">
            <v>0</v>
          </cell>
          <cell r="I4">
            <v>0</v>
          </cell>
          <cell r="J4">
            <v>0</v>
          </cell>
          <cell r="K4">
            <v>6251173.4000000004</v>
          </cell>
          <cell r="L4">
            <v>6251536.4800000004</v>
          </cell>
          <cell r="M4">
            <v>363.08</v>
          </cell>
          <cell r="N4">
            <v>0</v>
          </cell>
          <cell r="O4">
            <v>0</v>
          </cell>
          <cell r="P4">
            <v>0</v>
          </cell>
          <cell r="Q4">
            <v>0</v>
          </cell>
          <cell r="R4">
            <v>0</v>
          </cell>
        </row>
        <row r="5">
          <cell r="A5" t="str">
            <v>TSC2004DSF - TSCORP 2004 DSRF</v>
          </cell>
          <cell r="B5" t="str">
            <v>TSC2004DSF - TSCORP 2004 DSRF</v>
          </cell>
          <cell r="C5" t="str">
            <v>CUSIP</v>
          </cell>
          <cell r="D5" t="str">
            <v>Original</v>
          </cell>
          <cell r="E5" t="str">
            <v>Original</v>
          </cell>
          <cell r="F5" t="str">
            <v>Beginning</v>
          </cell>
          <cell r="G5" t="str">
            <v>Purchases</v>
          </cell>
          <cell r="H5" t="str">
            <v>Maturities</v>
          </cell>
          <cell r="I5" t="str">
            <v>Sales</v>
          </cell>
          <cell r="J5" t="str">
            <v>Calls</v>
          </cell>
          <cell r="K5" t="str">
            <v>Subtotals</v>
          </cell>
          <cell r="L5" t="str">
            <v>Ending</v>
          </cell>
          <cell r="M5" t="str">
            <v>Change</v>
          </cell>
          <cell r="N5" t="str">
            <v>Gain/(Loss) on</v>
          </cell>
          <cell r="O5" t="str">
            <v>Period</v>
          </cell>
          <cell r="P5" t="str">
            <v>This Period GASB 31 Income/(Loss)</v>
          </cell>
          <cell r="Q5" t="str">
            <v>Ending</v>
          </cell>
          <cell r="R5" t="str">
            <v>Interest</v>
          </cell>
        </row>
        <row r="6">
          <cell r="A6" t="str">
            <v>TSC2004DSF - TSCORP 2004 DSRF</v>
          </cell>
          <cell r="B6" t="str">
            <v>0000005062</v>
          </cell>
          <cell r="C6" t="str">
            <v>9127957K1</v>
          </cell>
          <cell r="D6">
            <v>6655000</v>
          </cell>
          <cell r="E6">
            <v>6643560.79</v>
          </cell>
          <cell r="F6">
            <v>6644817.8499999996</v>
          </cell>
          <cell r="G6">
            <v>0</v>
          </cell>
          <cell r="H6">
            <v>0</v>
          </cell>
          <cell r="I6">
            <v>0</v>
          </cell>
          <cell r="J6">
            <v>0</v>
          </cell>
          <cell r="K6">
            <v>6644817.8499999996</v>
          </cell>
          <cell r="L6">
            <v>6645150.5999999996</v>
          </cell>
          <cell r="M6">
            <v>332.75</v>
          </cell>
          <cell r="N6">
            <v>0</v>
          </cell>
          <cell r="O6">
            <v>0</v>
          </cell>
          <cell r="P6">
            <v>0</v>
          </cell>
          <cell r="Q6">
            <v>0</v>
          </cell>
          <cell r="R6">
            <v>0</v>
          </cell>
        </row>
        <row r="7">
          <cell r="A7" t="str">
            <v>TSC2004DSF - TSCORP 2004 DSRF</v>
          </cell>
          <cell r="B7" t="str">
            <v>SubTotals:</v>
          </cell>
          <cell r="D7">
            <v>6655000</v>
          </cell>
          <cell r="E7">
            <v>6643560.79</v>
          </cell>
          <cell r="F7">
            <v>6644817.8499999996</v>
          </cell>
          <cell r="G7">
            <v>0</v>
          </cell>
          <cell r="H7">
            <v>0</v>
          </cell>
          <cell r="I7">
            <v>0</v>
          </cell>
          <cell r="J7">
            <v>0</v>
          </cell>
          <cell r="K7">
            <v>6644817.8499999996</v>
          </cell>
          <cell r="L7">
            <v>6645150.5999999996</v>
          </cell>
          <cell r="M7">
            <v>332.75</v>
          </cell>
          <cell r="N7">
            <v>0</v>
          </cell>
          <cell r="O7">
            <v>0</v>
          </cell>
          <cell r="P7">
            <v>0</v>
          </cell>
          <cell r="Q7">
            <v>0</v>
          </cell>
          <cell r="R7">
            <v>0</v>
          </cell>
        </row>
        <row r="8">
          <cell r="A8" t="str">
            <v>TSC2005DSF - TSCORP 2005 DSRF</v>
          </cell>
          <cell r="B8" t="str">
            <v>TSC2005DSF - TSCORP 2005 DSRF</v>
          </cell>
          <cell r="C8" t="str">
            <v>CUSIP</v>
          </cell>
          <cell r="D8" t="str">
            <v>Original</v>
          </cell>
          <cell r="E8" t="str">
            <v>Original</v>
          </cell>
          <cell r="F8" t="str">
            <v>Beginning</v>
          </cell>
          <cell r="G8" t="str">
            <v>Purchases</v>
          </cell>
          <cell r="H8" t="str">
            <v>Maturities</v>
          </cell>
          <cell r="I8" t="str">
            <v>Sales</v>
          </cell>
          <cell r="J8" t="str">
            <v>Calls</v>
          </cell>
          <cell r="K8" t="str">
            <v>Subtotals</v>
          </cell>
          <cell r="L8" t="str">
            <v>Ending</v>
          </cell>
          <cell r="M8" t="str">
            <v>Change</v>
          </cell>
          <cell r="N8" t="str">
            <v>Gain/(Loss) on</v>
          </cell>
          <cell r="O8" t="str">
            <v>Period</v>
          </cell>
          <cell r="P8" t="str">
            <v>This Period GASB 31 Income/(Loss)</v>
          </cell>
          <cell r="Q8" t="str">
            <v>Ending</v>
          </cell>
          <cell r="R8" t="str">
            <v>Interest</v>
          </cell>
        </row>
        <row r="9">
          <cell r="A9" t="str">
            <v>TSC2005DSF - TSCORP 2005 DSRF</v>
          </cell>
          <cell r="B9" t="str">
            <v>0000005063</v>
          </cell>
          <cell r="C9" t="str">
            <v>9127957K1</v>
          </cell>
          <cell r="D9">
            <v>6700000</v>
          </cell>
          <cell r="E9">
            <v>6688483.4400000004</v>
          </cell>
          <cell r="F9">
            <v>6689749</v>
          </cell>
          <cell r="G9">
            <v>0</v>
          </cell>
          <cell r="H9">
            <v>0</v>
          </cell>
          <cell r="I9">
            <v>0</v>
          </cell>
          <cell r="J9">
            <v>0</v>
          </cell>
          <cell r="K9">
            <v>6689749</v>
          </cell>
          <cell r="L9">
            <v>6690084</v>
          </cell>
          <cell r="M9">
            <v>335</v>
          </cell>
          <cell r="N9">
            <v>0</v>
          </cell>
          <cell r="O9">
            <v>0</v>
          </cell>
          <cell r="P9">
            <v>0</v>
          </cell>
          <cell r="Q9">
            <v>0</v>
          </cell>
          <cell r="R9">
            <v>0</v>
          </cell>
        </row>
        <row r="10">
          <cell r="A10" t="str">
            <v>TSC2005DSF - TSCORP 2005 DSRF</v>
          </cell>
          <cell r="B10" t="str">
            <v>SubTotals:</v>
          </cell>
          <cell r="D10">
            <v>6700000</v>
          </cell>
          <cell r="E10">
            <v>6688483.4400000004</v>
          </cell>
          <cell r="F10">
            <v>6689749</v>
          </cell>
          <cell r="G10">
            <v>0</v>
          </cell>
          <cell r="H10">
            <v>0</v>
          </cell>
          <cell r="I10">
            <v>0</v>
          </cell>
          <cell r="J10">
            <v>0</v>
          </cell>
          <cell r="K10">
            <v>6689749</v>
          </cell>
          <cell r="L10">
            <v>6690084</v>
          </cell>
          <cell r="M10">
            <v>335</v>
          </cell>
          <cell r="N10">
            <v>0</v>
          </cell>
          <cell r="O10">
            <v>0</v>
          </cell>
          <cell r="P10">
            <v>0</v>
          </cell>
          <cell r="Q10">
            <v>0</v>
          </cell>
          <cell r="R10">
            <v>0</v>
          </cell>
        </row>
        <row r="11">
          <cell r="A11" t="str">
            <v>TSC2006DSF - TSCORP 2006 DSRF</v>
          </cell>
          <cell r="B11" t="str">
            <v>TSC2006DSF - TSCORP 2006 DSRF</v>
          </cell>
          <cell r="C11" t="str">
            <v>CUSIP</v>
          </cell>
          <cell r="D11" t="str">
            <v>Original</v>
          </cell>
          <cell r="E11" t="str">
            <v>Original</v>
          </cell>
          <cell r="F11" t="str">
            <v>Beginning</v>
          </cell>
          <cell r="G11" t="str">
            <v>Purchases</v>
          </cell>
          <cell r="H11" t="str">
            <v>Maturities</v>
          </cell>
          <cell r="I11" t="str">
            <v>Sales</v>
          </cell>
          <cell r="J11" t="str">
            <v>Calls</v>
          </cell>
          <cell r="K11" t="str">
            <v>Subtotals</v>
          </cell>
          <cell r="L11" t="str">
            <v>Ending</v>
          </cell>
          <cell r="M11" t="str">
            <v>Change</v>
          </cell>
          <cell r="N11" t="str">
            <v>Gain/(Loss) on</v>
          </cell>
          <cell r="O11" t="str">
            <v>Period</v>
          </cell>
          <cell r="P11" t="str">
            <v>This Period GASB 31 Income/(Loss)</v>
          </cell>
          <cell r="Q11" t="str">
            <v>Ending</v>
          </cell>
          <cell r="R11" t="str">
            <v>Interest</v>
          </cell>
        </row>
        <row r="12">
          <cell r="A12" t="str">
            <v>TSC2006DSF - TSCORP 2006 DSRF</v>
          </cell>
          <cell r="B12" t="str">
            <v>0000005064</v>
          </cell>
          <cell r="C12" t="str">
            <v>9127957K1</v>
          </cell>
          <cell r="D12">
            <v>4885000</v>
          </cell>
          <cell r="E12">
            <v>4876603.2300000004</v>
          </cell>
          <cell r="F12">
            <v>4877525.95</v>
          </cell>
          <cell r="G12">
            <v>0</v>
          </cell>
          <cell r="H12">
            <v>0</v>
          </cell>
          <cell r="I12">
            <v>0</v>
          </cell>
          <cell r="J12">
            <v>0</v>
          </cell>
          <cell r="K12">
            <v>4877525.95</v>
          </cell>
          <cell r="L12">
            <v>4877770.2</v>
          </cell>
          <cell r="M12">
            <v>244.25</v>
          </cell>
          <cell r="N12">
            <v>0</v>
          </cell>
          <cell r="O12">
            <v>0</v>
          </cell>
          <cell r="P12">
            <v>0</v>
          </cell>
          <cell r="Q12">
            <v>0</v>
          </cell>
          <cell r="R12">
            <v>0</v>
          </cell>
        </row>
        <row r="13">
          <cell r="A13" t="str">
            <v>TSC2006DSF - TSCORP 2006 DSRF</v>
          </cell>
          <cell r="B13" t="str">
            <v>SubTotals:</v>
          </cell>
          <cell r="D13">
            <v>4885000</v>
          </cell>
          <cell r="E13">
            <v>4876603.2300000004</v>
          </cell>
          <cell r="F13">
            <v>4877525.95</v>
          </cell>
          <cell r="G13">
            <v>0</v>
          </cell>
          <cell r="H13">
            <v>0</v>
          </cell>
          <cell r="I13">
            <v>0</v>
          </cell>
          <cell r="J13">
            <v>0</v>
          </cell>
          <cell r="K13">
            <v>4877525.95</v>
          </cell>
          <cell r="L13">
            <v>4877770.2</v>
          </cell>
          <cell r="M13">
            <v>244.25</v>
          </cell>
          <cell r="N13">
            <v>0</v>
          </cell>
          <cell r="O13">
            <v>0</v>
          </cell>
          <cell r="P13">
            <v>0</v>
          </cell>
          <cell r="Q13">
            <v>0</v>
          </cell>
          <cell r="R13">
            <v>0</v>
          </cell>
        </row>
        <row r="14">
          <cell r="A14" t="str">
            <v>TSC2008DSF - TSCORP 2008 DSRF</v>
          </cell>
          <cell r="B14" t="str">
            <v>TSC2008DSF - TSCORP 2008 DSRF</v>
          </cell>
          <cell r="C14" t="str">
            <v>CUSIP</v>
          </cell>
          <cell r="D14" t="str">
            <v>Original</v>
          </cell>
          <cell r="E14" t="str">
            <v>Original</v>
          </cell>
          <cell r="F14" t="str">
            <v>Beginning</v>
          </cell>
          <cell r="G14" t="str">
            <v>Purchases</v>
          </cell>
          <cell r="H14" t="str">
            <v>Maturities</v>
          </cell>
          <cell r="I14" t="str">
            <v>Sales</v>
          </cell>
          <cell r="J14" t="str">
            <v>Calls</v>
          </cell>
          <cell r="K14" t="str">
            <v>Subtotals</v>
          </cell>
          <cell r="L14" t="str">
            <v>Ending</v>
          </cell>
          <cell r="M14" t="str">
            <v>Change</v>
          </cell>
          <cell r="N14" t="str">
            <v>Gain/(Loss) on</v>
          </cell>
          <cell r="O14" t="str">
            <v>Period</v>
          </cell>
          <cell r="P14" t="str">
            <v>This Period GASB 31 Income/(Loss)</v>
          </cell>
          <cell r="Q14" t="str">
            <v>Ending</v>
          </cell>
          <cell r="R14" t="str">
            <v>Interest</v>
          </cell>
        </row>
        <row r="15">
          <cell r="A15" t="str">
            <v>TSC2008DSF - TSCORP 2008 DSRF</v>
          </cell>
          <cell r="B15" t="str">
            <v>0000005052</v>
          </cell>
          <cell r="C15" t="str">
            <v>9127957E5</v>
          </cell>
          <cell r="D15">
            <v>9435000</v>
          </cell>
          <cell r="E15">
            <v>9417828.3000000007</v>
          </cell>
          <cell r="F15">
            <v>9421696.6500000004</v>
          </cell>
          <cell r="G15">
            <v>0</v>
          </cell>
          <cell r="H15">
            <v>0</v>
          </cell>
          <cell r="I15">
            <v>0</v>
          </cell>
          <cell r="J15">
            <v>0</v>
          </cell>
          <cell r="K15">
            <v>9421696.6500000004</v>
          </cell>
          <cell r="L15">
            <v>9422243.8800000008</v>
          </cell>
          <cell r="M15">
            <v>547.23</v>
          </cell>
          <cell r="N15">
            <v>0</v>
          </cell>
          <cell r="O15">
            <v>0</v>
          </cell>
          <cell r="P15">
            <v>0</v>
          </cell>
          <cell r="Q15">
            <v>0</v>
          </cell>
          <cell r="R15">
            <v>0</v>
          </cell>
        </row>
        <row r="16">
          <cell r="A16" t="str">
            <v>TSC2008DSF - TSCORP 2008 DSRF</v>
          </cell>
          <cell r="B16" t="str">
            <v>SubTotals:</v>
          </cell>
          <cell r="D16">
            <v>9435000</v>
          </cell>
          <cell r="E16">
            <v>9417828.3000000007</v>
          </cell>
          <cell r="F16">
            <v>9421696.6500000004</v>
          </cell>
          <cell r="G16">
            <v>0</v>
          </cell>
          <cell r="H16">
            <v>0</v>
          </cell>
          <cell r="I16">
            <v>0</v>
          </cell>
          <cell r="J16">
            <v>0</v>
          </cell>
          <cell r="K16">
            <v>9421696.6500000004</v>
          </cell>
          <cell r="L16">
            <v>9422243.8800000008</v>
          </cell>
          <cell r="M16">
            <v>547.23</v>
          </cell>
          <cell r="N16">
            <v>0</v>
          </cell>
          <cell r="O16">
            <v>0</v>
          </cell>
          <cell r="P16">
            <v>0</v>
          </cell>
          <cell r="Q16">
            <v>0</v>
          </cell>
          <cell r="R16">
            <v>0</v>
          </cell>
        </row>
        <row r="17">
          <cell r="A17" t="str">
            <v>TSC2009DSF - TSCORP 2009 DSRF</v>
          </cell>
          <cell r="B17" t="str">
            <v>TSC2009DSF - TSCORP 2009 DSRF</v>
          </cell>
          <cell r="C17" t="str">
            <v>CUSIP</v>
          </cell>
          <cell r="D17" t="str">
            <v>Original</v>
          </cell>
          <cell r="E17" t="str">
            <v>Original</v>
          </cell>
          <cell r="F17" t="str">
            <v>Beginning</v>
          </cell>
          <cell r="G17" t="str">
            <v>Purchases</v>
          </cell>
          <cell r="H17" t="str">
            <v>Maturities</v>
          </cell>
          <cell r="I17" t="str">
            <v>Sales</v>
          </cell>
          <cell r="J17" t="str">
            <v>Calls</v>
          </cell>
          <cell r="K17" t="str">
            <v>Subtotals</v>
          </cell>
          <cell r="L17" t="str">
            <v>Ending</v>
          </cell>
          <cell r="M17" t="str">
            <v>Change</v>
          </cell>
          <cell r="N17" t="str">
            <v>Gain/(Loss) on</v>
          </cell>
          <cell r="O17" t="str">
            <v>Period</v>
          </cell>
          <cell r="P17" t="str">
            <v>This Period GASB 31 Income/(Loss)</v>
          </cell>
          <cell r="Q17" t="str">
            <v>Ending</v>
          </cell>
          <cell r="R17" t="str">
            <v>Interest</v>
          </cell>
        </row>
        <row r="18">
          <cell r="A18" t="str">
            <v>TSC2009DSF - TSCORP 2009 DSRF</v>
          </cell>
          <cell r="B18" t="str">
            <v>0000005053</v>
          </cell>
          <cell r="C18" t="str">
            <v>9127957E5</v>
          </cell>
          <cell r="D18">
            <v>6050000</v>
          </cell>
          <cell r="E18">
            <v>6039294.8600000003</v>
          </cell>
          <cell r="F18">
            <v>6041469.5</v>
          </cell>
          <cell r="G18">
            <v>0</v>
          </cell>
          <cell r="H18">
            <v>0</v>
          </cell>
          <cell r="I18">
            <v>0</v>
          </cell>
          <cell r="J18">
            <v>0</v>
          </cell>
          <cell r="K18">
            <v>6041469.5</v>
          </cell>
          <cell r="L18">
            <v>6041820.4000000004</v>
          </cell>
          <cell r="M18">
            <v>350.9</v>
          </cell>
          <cell r="N18">
            <v>0</v>
          </cell>
          <cell r="O18">
            <v>0</v>
          </cell>
          <cell r="P18">
            <v>0</v>
          </cell>
          <cell r="Q18">
            <v>0</v>
          </cell>
          <cell r="R18">
            <v>0</v>
          </cell>
        </row>
        <row r="19">
          <cell r="A19" t="str">
            <v>TSC2009DSF - TSCORP 2009 DSRF</v>
          </cell>
          <cell r="B19" t="str">
            <v>SubTotals:</v>
          </cell>
          <cell r="D19">
            <v>6050000</v>
          </cell>
          <cell r="E19">
            <v>6039294.8600000003</v>
          </cell>
          <cell r="F19">
            <v>6041469.5</v>
          </cell>
          <cell r="G19">
            <v>0</v>
          </cell>
          <cell r="H19">
            <v>0</v>
          </cell>
          <cell r="I19">
            <v>0</v>
          </cell>
          <cell r="J19">
            <v>0</v>
          </cell>
          <cell r="K19">
            <v>6041469.5</v>
          </cell>
          <cell r="L19">
            <v>6041820.4000000004</v>
          </cell>
          <cell r="M19">
            <v>350.9</v>
          </cell>
          <cell r="N19">
            <v>0</v>
          </cell>
          <cell r="O19">
            <v>0</v>
          </cell>
          <cell r="P19">
            <v>0</v>
          </cell>
          <cell r="Q19">
            <v>0</v>
          </cell>
          <cell r="R19">
            <v>0</v>
          </cell>
        </row>
        <row r="20">
          <cell r="A20" t="str">
            <v>TSC2010DSF - TSCORP 2010 DSRF</v>
          </cell>
          <cell r="B20" t="str">
            <v>TSC2010DSF - TSCORP 2010 DSRF</v>
          </cell>
          <cell r="C20" t="str">
            <v>CUSIP</v>
          </cell>
          <cell r="D20" t="str">
            <v>Original</v>
          </cell>
          <cell r="E20" t="str">
            <v>Original</v>
          </cell>
          <cell r="F20" t="str">
            <v>Beginning</v>
          </cell>
          <cell r="G20" t="str">
            <v>Purchases</v>
          </cell>
          <cell r="H20" t="str">
            <v>Maturities</v>
          </cell>
          <cell r="I20" t="str">
            <v>Sales</v>
          </cell>
          <cell r="J20" t="str">
            <v>Calls</v>
          </cell>
          <cell r="K20" t="str">
            <v>Subtotals</v>
          </cell>
          <cell r="L20" t="str">
            <v>Ending</v>
          </cell>
          <cell r="M20" t="str">
            <v>Change</v>
          </cell>
          <cell r="N20" t="str">
            <v>Gain/(Loss) on</v>
          </cell>
          <cell r="O20" t="str">
            <v>Period</v>
          </cell>
          <cell r="P20" t="str">
            <v>This Period GASB 31 Income/(Loss)</v>
          </cell>
          <cell r="Q20" t="str">
            <v>Ending</v>
          </cell>
          <cell r="R20" t="str">
            <v>Interest</v>
          </cell>
        </row>
        <row r="21">
          <cell r="A21" t="str">
            <v>TSC2010DSF - TSCORP 2010 DSRF</v>
          </cell>
          <cell r="B21" t="str">
            <v>0000005054</v>
          </cell>
          <cell r="C21" t="str">
            <v>9127957E5</v>
          </cell>
          <cell r="D21">
            <v>10975000</v>
          </cell>
          <cell r="E21">
            <v>10956135.189999999</v>
          </cell>
          <cell r="F21">
            <v>10959525.25</v>
          </cell>
          <cell r="G21">
            <v>0</v>
          </cell>
          <cell r="H21">
            <v>0</v>
          </cell>
          <cell r="I21">
            <v>0</v>
          </cell>
          <cell r="J21">
            <v>0</v>
          </cell>
          <cell r="K21">
            <v>10959525.25</v>
          </cell>
          <cell r="L21">
            <v>10960161.800000001</v>
          </cell>
          <cell r="M21">
            <v>636.54999999999995</v>
          </cell>
          <cell r="N21">
            <v>0</v>
          </cell>
          <cell r="O21">
            <v>0</v>
          </cell>
          <cell r="P21">
            <v>0</v>
          </cell>
          <cell r="Q21">
            <v>0</v>
          </cell>
          <cell r="R21">
            <v>0</v>
          </cell>
        </row>
        <row r="22">
          <cell r="A22" t="str">
            <v>TSC2010DSF - TSCORP 2010 DSRF</v>
          </cell>
          <cell r="B22" t="str">
            <v>SubTotals:</v>
          </cell>
          <cell r="D22">
            <v>10975000</v>
          </cell>
          <cell r="E22">
            <v>10956135.189999999</v>
          </cell>
          <cell r="F22">
            <v>10959525.25</v>
          </cell>
          <cell r="G22">
            <v>0</v>
          </cell>
          <cell r="H22">
            <v>0</v>
          </cell>
          <cell r="I22">
            <v>0</v>
          </cell>
          <cell r="J22">
            <v>0</v>
          </cell>
          <cell r="K22">
            <v>10959525.25</v>
          </cell>
          <cell r="L22">
            <v>10960161.800000001</v>
          </cell>
          <cell r="M22">
            <v>636.54999999999995</v>
          </cell>
          <cell r="N22">
            <v>0</v>
          </cell>
          <cell r="O22">
            <v>0</v>
          </cell>
          <cell r="P22">
            <v>0</v>
          </cell>
          <cell r="Q22">
            <v>0</v>
          </cell>
          <cell r="R22">
            <v>0</v>
          </cell>
        </row>
        <row r="23">
          <cell r="A23" t="str">
            <v>TSC2011DSF - TSCORP 2011 DSRF</v>
          </cell>
          <cell r="B23" t="str">
            <v>TSC2011DSF - TSCORP 2011 DSRF</v>
          </cell>
          <cell r="C23" t="str">
            <v>CUSIP</v>
          </cell>
          <cell r="D23" t="str">
            <v>Original</v>
          </cell>
          <cell r="E23" t="str">
            <v>Original</v>
          </cell>
          <cell r="F23" t="str">
            <v>Beginning</v>
          </cell>
          <cell r="G23" t="str">
            <v>Purchases</v>
          </cell>
          <cell r="H23" t="str">
            <v>Maturities</v>
          </cell>
          <cell r="I23" t="str">
            <v>Sales</v>
          </cell>
          <cell r="J23" t="str">
            <v>Calls</v>
          </cell>
          <cell r="K23" t="str">
            <v>Subtotals</v>
          </cell>
          <cell r="L23" t="str">
            <v>Ending</v>
          </cell>
          <cell r="M23" t="str">
            <v>Change</v>
          </cell>
          <cell r="N23" t="str">
            <v>Gain/(Loss) on</v>
          </cell>
          <cell r="O23" t="str">
            <v>Period</v>
          </cell>
          <cell r="P23" t="str">
            <v>This Period GASB 31 Income/(Loss)</v>
          </cell>
          <cell r="Q23" t="str">
            <v>Ending</v>
          </cell>
          <cell r="R23" t="str">
            <v>Interest</v>
          </cell>
        </row>
        <row r="24">
          <cell r="A24" t="str">
            <v>TSC2011DSF - TSCORP 2011 DSRF</v>
          </cell>
          <cell r="B24" t="str">
            <v>0000005017</v>
          </cell>
          <cell r="C24" t="str">
            <v>9127955G2</v>
          </cell>
          <cell r="D24">
            <v>0</v>
          </cell>
          <cell r="E24">
            <v>0</v>
          </cell>
          <cell r="F24">
            <v>14999400</v>
          </cell>
          <cell r="G24">
            <v>0</v>
          </cell>
          <cell r="H24">
            <v>14999400</v>
          </cell>
          <cell r="I24">
            <v>0</v>
          </cell>
          <cell r="J24">
            <v>0</v>
          </cell>
          <cell r="K24">
            <v>0</v>
          </cell>
          <cell r="L24">
            <v>0</v>
          </cell>
          <cell r="M24">
            <v>0</v>
          </cell>
          <cell r="N24">
            <v>600</v>
          </cell>
          <cell r="O24">
            <v>0</v>
          </cell>
          <cell r="P24">
            <v>0</v>
          </cell>
          <cell r="Q24">
            <v>0</v>
          </cell>
          <cell r="R24">
            <v>0</v>
          </cell>
        </row>
        <row r="25">
          <cell r="A25" t="str">
            <v>TSC2011DSF - TSCORP 2011 DSRF</v>
          </cell>
          <cell r="B25" t="str">
            <v>0000005018</v>
          </cell>
          <cell r="C25" t="str">
            <v>9127955G2</v>
          </cell>
          <cell r="D25">
            <v>0</v>
          </cell>
          <cell r="E25">
            <v>0</v>
          </cell>
          <cell r="F25">
            <v>13823447.039999999</v>
          </cell>
          <cell r="G25">
            <v>0</v>
          </cell>
          <cell r="H25">
            <v>13823447.039999999</v>
          </cell>
          <cell r="I25">
            <v>0</v>
          </cell>
          <cell r="J25">
            <v>0</v>
          </cell>
          <cell r="K25">
            <v>0</v>
          </cell>
          <cell r="L25">
            <v>0</v>
          </cell>
          <cell r="M25">
            <v>0</v>
          </cell>
          <cell r="N25">
            <v>552.96</v>
          </cell>
          <cell r="O25">
            <v>0</v>
          </cell>
          <cell r="P25">
            <v>0</v>
          </cell>
          <cell r="Q25">
            <v>0</v>
          </cell>
          <cell r="R25">
            <v>0</v>
          </cell>
        </row>
        <row r="26">
          <cell r="A26" t="str">
            <v>TSC2011DSF - TSCORP 2011 DSRF</v>
          </cell>
          <cell r="B26" t="str">
            <v>0000005067</v>
          </cell>
          <cell r="C26" t="str">
            <v>912795Z87</v>
          </cell>
          <cell r="D26">
            <v>15000000</v>
          </cell>
          <cell r="E26">
            <v>14974216.67</v>
          </cell>
          <cell r="F26">
            <v>0</v>
          </cell>
          <cell r="G26">
            <v>14974216.67</v>
          </cell>
          <cell r="H26">
            <v>0</v>
          </cell>
          <cell r="I26">
            <v>0</v>
          </cell>
          <cell r="J26">
            <v>0</v>
          </cell>
          <cell r="K26">
            <v>14974216.67</v>
          </cell>
          <cell r="L26">
            <v>14975130</v>
          </cell>
          <cell r="M26">
            <v>913.33</v>
          </cell>
          <cell r="N26">
            <v>0</v>
          </cell>
          <cell r="O26">
            <v>0</v>
          </cell>
          <cell r="P26">
            <v>0</v>
          </cell>
          <cell r="Q26">
            <v>0</v>
          </cell>
          <cell r="R26">
            <v>0</v>
          </cell>
        </row>
        <row r="27">
          <cell r="A27" t="str">
            <v>TSC2011DSF - TSCORP 2011 DSRF</v>
          </cell>
          <cell r="B27" t="str">
            <v>0000005068</v>
          </cell>
          <cell r="C27" t="str">
            <v>912795Z87</v>
          </cell>
          <cell r="D27">
            <v>13875000</v>
          </cell>
          <cell r="E27">
            <v>13850098.23</v>
          </cell>
          <cell r="F27">
            <v>0</v>
          </cell>
          <cell r="G27">
            <v>13850098.23</v>
          </cell>
          <cell r="H27">
            <v>0</v>
          </cell>
          <cell r="I27">
            <v>0</v>
          </cell>
          <cell r="J27">
            <v>0</v>
          </cell>
          <cell r="K27">
            <v>13850098.23</v>
          </cell>
          <cell r="L27">
            <v>13851995.25</v>
          </cell>
          <cell r="M27">
            <v>1897.02</v>
          </cell>
          <cell r="N27">
            <v>0</v>
          </cell>
          <cell r="O27">
            <v>0</v>
          </cell>
          <cell r="P27">
            <v>0</v>
          </cell>
          <cell r="Q27">
            <v>0</v>
          </cell>
          <cell r="R27">
            <v>0</v>
          </cell>
        </row>
        <row r="28">
          <cell r="A28" t="str">
            <v>TSC2011DSF - TSCORP 2011 DSRF</v>
          </cell>
          <cell r="B28" t="str">
            <v>SubTotals:</v>
          </cell>
          <cell r="D28">
            <v>28875000</v>
          </cell>
          <cell r="E28">
            <v>28824314.899999999</v>
          </cell>
          <cell r="F28">
            <v>28822847.039999999</v>
          </cell>
          <cell r="G28">
            <v>28824314.899999999</v>
          </cell>
          <cell r="H28">
            <v>28822847.039999999</v>
          </cell>
          <cell r="I28">
            <v>0</v>
          </cell>
          <cell r="J28">
            <v>0</v>
          </cell>
          <cell r="K28">
            <v>28824314.899999999</v>
          </cell>
          <cell r="L28">
            <v>28827125.25</v>
          </cell>
          <cell r="M28">
            <v>2810.35</v>
          </cell>
          <cell r="N28">
            <v>1152.96</v>
          </cell>
          <cell r="O28">
            <v>0</v>
          </cell>
          <cell r="P28">
            <v>0</v>
          </cell>
          <cell r="Q28">
            <v>0</v>
          </cell>
          <cell r="R28">
            <v>0</v>
          </cell>
        </row>
        <row r="29">
          <cell r="A29" t="str">
            <v>TSCORP - TSCORP</v>
          </cell>
          <cell r="B29" t="str">
            <v>TSCORP - TSCORP</v>
          </cell>
          <cell r="C29" t="str">
            <v>CUSIP</v>
          </cell>
          <cell r="D29" t="str">
            <v>Original</v>
          </cell>
          <cell r="E29" t="str">
            <v>Original</v>
          </cell>
          <cell r="F29" t="str">
            <v>Beginning</v>
          </cell>
          <cell r="G29" t="str">
            <v>Purchases</v>
          </cell>
          <cell r="H29" t="str">
            <v>Maturities</v>
          </cell>
          <cell r="I29" t="str">
            <v>Sales</v>
          </cell>
          <cell r="J29" t="str">
            <v>Calls</v>
          </cell>
          <cell r="K29" t="str">
            <v>Subtotals</v>
          </cell>
          <cell r="L29" t="str">
            <v>Ending</v>
          </cell>
          <cell r="M29" t="str">
            <v>Change</v>
          </cell>
          <cell r="N29" t="str">
            <v>Gain/(Loss) on</v>
          </cell>
          <cell r="O29" t="str">
            <v>Period</v>
          </cell>
          <cell r="P29" t="str">
            <v>This Period GASB 31 Income/(Loss)</v>
          </cell>
          <cell r="Q29" t="str">
            <v>Ending</v>
          </cell>
          <cell r="R29" t="str">
            <v>Interest</v>
          </cell>
        </row>
        <row r="30">
          <cell r="A30" t="str">
            <v>TSCORP - TSCORP</v>
          </cell>
          <cell r="B30" t="str">
            <v>0000005040</v>
          </cell>
          <cell r="C30" t="str">
            <v>912828LX6</v>
          </cell>
          <cell r="D30">
            <v>7000000</v>
          </cell>
          <cell r="E30">
            <v>7045117.1900000004</v>
          </cell>
          <cell r="F30">
            <v>7010640</v>
          </cell>
          <cell r="G30">
            <v>0</v>
          </cell>
          <cell r="H30">
            <v>0</v>
          </cell>
          <cell r="I30">
            <v>0</v>
          </cell>
          <cell r="J30">
            <v>0</v>
          </cell>
          <cell r="K30">
            <v>7010640</v>
          </cell>
          <cell r="L30">
            <v>7003281.5999999996</v>
          </cell>
          <cell r="M30">
            <v>-7358.4</v>
          </cell>
          <cell r="N30">
            <v>0</v>
          </cell>
          <cell r="O30">
            <v>0</v>
          </cell>
          <cell r="P30">
            <v>8108.02</v>
          </cell>
          <cell r="Q30">
            <v>44463.32</v>
          </cell>
          <cell r="R30">
            <v>0</v>
          </cell>
        </row>
        <row r="31">
          <cell r="A31" t="str">
            <v>TSCORP - TSCORP</v>
          </cell>
          <cell r="B31" t="str">
            <v>0000005041</v>
          </cell>
          <cell r="C31" t="str">
            <v>912828LX6</v>
          </cell>
          <cell r="D31">
            <v>8000000</v>
          </cell>
          <cell r="E31">
            <v>8052500</v>
          </cell>
          <cell r="F31">
            <v>8012160</v>
          </cell>
          <cell r="G31">
            <v>0</v>
          </cell>
          <cell r="H31">
            <v>0</v>
          </cell>
          <cell r="I31">
            <v>0</v>
          </cell>
          <cell r="J31">
            <v>0</v>
          </cell>
          <cell r="K31">
            <v>8012160</v>
          </cell>
          <cell r="L31">
            <v>8003750.4000000004</v>
          </cell>
          <cell r="M31">
            <v>-8409.6</v>
          </cell>
          <cell r="N31">
            <v>0</v>
          </cell>
          <cell r="O31">
            <v>0</v>
          </cell>
          <cell r="P31">
            <v>9266.31</v>
          </cell>
          <cell r="Q31">
            <v>50815.22</v>
          </cell>
          <cell r="R31">
            <v>0</v>
          </cell>
        </row>
        <row r="32">
          <cell r="A32" t="str">
            <v>TSCORP - TSCORP</v>
          </cell>
          <cell r="B32" t="str">
            <v>0000005042</v>
          </cell>
          <cell r="C32" t="str">
            <v>912828LX6</v>
          </cell>
          <cell r="D32">
            <v>8000000</v>
          </cell>
          <cell r="E32">
            <v>8048750</v>
          </cell>
          <cell r="F32">
            <v>8012160</v>
          </cell>
          <cell r="G32">
            <v>0</v>
          </cell>
          <cell r="H32">
            <v>0</v>
          </cell>
          <cell r="I32">
            <v>0</v>
          </cell>
          <cell r="J32">
            <v>0</v>
          </cell>
          <cell r="K32">
            <v>8012160</v>
          </cell>
          <cell r="L32">
            <v>8003750.4000000004</v>
          </cell>
          <cell r="M32">
            <v>-8409.6</v>
          </cell>
          <cell r="N32">
            <v>0</v>
          </cell>
          <cell r="O32">
            <v>0</v>
          </cell>
          <cell r="P32">
            <v>9266.31</v>
          </cell>
          <cell r="Q32">
            <v>50815.22</v>
          </cell>
          <cell r="R32">
            <v>0</v>
          </cell>
        </row>
        <row r="33">
          <cell r="A33" t="str">
            <v>TSCORP - TSCORP</v>
          </cell>
          <cell r="B33" t="str">
            <v>0000005057</v>
          </cell>
          <cell r="C33" t="str">
            <v>912828NC0</v>
          </cell>
          <cell r="D33">
            <v>12500000</v>
          </cell>
          <cell r="E33">
            <v>12602050.779999999</v>
          </cell>
          <cell r="F33">
            <v>12593250</v>
          </cell>
          <cell r="G33">
            <v>0</v>
          </cell>
          <cell r="H33">
            <v>0</v>
          </cell>
          <cell r="I33">
            <v>0</v>
          </cell>
          <cell r="J33">
            <v>0</v>
          </cell>
          <cell r="K33">
            <v>12593250</v>
          </cell>
          <cell r="L33">
            <v>12580566.25</v>
          </cell>
          <cell r="M33">
            <v>-12683.75</v>
          </cell>
          <cell r="N33">
            <v>0</v>
          </cell>
          <cell r="O33">
            <v>0</v>
          </cell>
          <cell r="P33">
            <v>14478.6</v>
          </cell>
          <cell r="Q33">
            <v>79398.78</v>
          </cell>
          <cell r="R33">
            <v>0</v>
          </cell>
        </row>
        <row r="34">
          <cell r="A34" t="str">
            <v>TSCORP - TSCORP</v>
          </cell>
          <cell r="B34" t="str">
            <v>0000005058</v>
          </cell>
          <cell r="C34" t="str">
            <v>912828NC0</v>
          </cell>
          <cell r="D34">
            <v>12500000</v>
          </cell>
          <cell r="E34">
            <v>12602050.779999999</v>
          </cell>
          <cell r="F34">
            <v>12593250</v>
          </cell>
          <cell r="G34">
            <v>0</v>
          </cell>
          <cell r="H34">
            <v>0</v>
          </cell>
          <cell r="I34">
            <v>0</v>
          </cell>
          <cell r="J34">
            <v>0</v>
          </cell>
          <cell r="K34">
            <v>12593250</v>
          </cell>
          <cell r="L34">
            <v>12580566.25</v>
          </cell>
          <cell r="M34">
            <v>-12683.75</v>
          </cell>
          <cell r="N34">
            <v>0</v>
          </cell>
          <cell r="O34">
            <v>0</v>
          </cell>
          <cell r="P34">
            <v>14478.6</v>
          </cell>
          <cell r="Q34">
            <v>79398.78</v>
          </cell>
          <cell r="R34">
            <v>0</v>
          </cell>
        </row>
        <row r="35">
          <cell r="A35" t="str">
            <v>TSCORP - TSCORP</v>
          </cell>
          <cell r="B35" t="str">
            <v>0000005059</v>
          </cell>
          <cell r="C35" t="str">
            <v>912828NC0</v>
          </cell>
          <cell r="D35">
            <v>10000000</v>
          </cell>
          <cell r="E35">
            <v>10080468.75</v>
          </cell>
          <cell r="F35">
            <v>10074600</v>
          </cell>
          <cell r="G35">
            <v>0</v>
          </cell>
          <cell r="H35">
            <v>0</v>
          </cell>
          <cell r="I35">
            <v>0</v>
          </cell>
          <cell r="J35">
            <v>0</v>
          </cell>
          <cell r="K35">
            <v>10074600</v>
          </cell>
          <cell r="L35">
            <v>10064453</v>
          </cell>
          <cell r="M35">
            <v>-10147</v>
          </cell>
          <cell r="N35">
            <v>0</v>
          </cell>
          <cell r="O35">
            <v>0</v>
          </cell>
          <cell r="P35">
            <v>11582.88</v>
          </cell>
          <cell r="Q35">
            <v>63519.02</v>
          </cell>
          <cell r="R35">
            <v>0</v>
          </cell>
        </row>
        <row r="36">
          <cell r="A36" t="str">
            <v>TSCORP - TSCORP</v>
          </cell>
          <cell r="B36" t="str">
            <v>0000005066</v>
          </cell>
          <cell r="C36" t="str">
            <v>912828NC0</v>
          </cell>
          <cell r="D36">
            <v>15000000</v>
          </cell>
          <cell r="E36">
            <v>15105468.75</v>
          </cell>
          <cell r="F36">
            <v>0</v>
          </cell>
          <cell r="G36">
            <v>15105468.75</v>
          </cell>
          <cell r="H36">
            <v>0</v>
          </cell>
          <cell r="I36">
            <v>0</v>
          </cell>
          <cell r="J36">
            <v>0</v>
          </cell>
          <cell r="K36">
            <v>15105468.75</v>
          </cell>
          <cell r="L36">
            <v>15096679.5</v>
          </cell>
          <cell r="M36">
            <v>-8789.25</v>
          </cell>
          <cell r="N36">
            <v>0</v>
          </cell>
          <cell r="O36">
            <v>86311.14</v>
          </cell>
          <cell r="P36">
            <v>8967.39</v>
          </cell>
          <cell r="Q36">
            <v>95278.53</v>
          </cell>
          <cell r="R36">
            <v>0</v>
          </cell>
        </row>
        <row r="37">
          <cell r="A37" t="str">
            <v>TSCORP - TSCORP</v>
          </cell>
          <cell r="B37" t="str">
            <v>SubTotals:</v>
          </cell>
          <cell r="D37">
            <v>73000000</v>
          </cell>
          <cell r="E37">
            <v>73536406.25</v>
          </cell>
          <cell r="F37">
            <v>58296060</v>
          </cell>
          <cell r="G37">
            <v>15105468.75</v>
          </cell>
          <cell r="H37">
            <v>0</v>
          </cell>
          <cell r="I37">
            <v>0</v>
          </cell>
          <cell r="J37">
            <v>0</v>
          </cell>
          <cell r="K37">
            <v>73401528.75</v>
          </cell>
          <cell r="L37">
            <v>73333047.400000006</v>
          </cell>
          <cell r="M37">
            <v>-68481.350000000006</v>
          </cell>
          <cell r="N37">
            <v>0</v>
          </cell>
          <cell r="O37">
            <v>86311.14</v>
          </cell>
          <cell r="P37">
            <v>76148.11</v>
          </cell>
          <cell r="Q37">
            <v>463688.87</v>
          </cell>
          <cell r="R37">
            <v>0</v>
          </cell>
        </row>
        <row r="38">
          <cell r="A38" t="str">
            <v>TSCORPDSFB - TSCORP DSRF B</v>
          </cell>
          <cell r="B38" t="str">
            <v>TSCORPDSFB - TSCORP DSRF B</v>
          </cell>
          <cell r="C38" t="str">
            <v>CUSIP</v>
          </cell>
          <cell r="D38" t="str">
            <v>Original</v>
          </cell>
          <cell r="E38" t="str">
            <v>Original</v>
          </cell>
          <cell r="F38" t="str">
            <v>Beginning</v>
          </cell>
          <cell r="G38" t="str">
            <v>Purchases</v>
          </cell>
          <cell r="H38" t="str">
            <v>Maturities</v>
          </cell>
          <cell r="I38" t="str">
            <v>Sales</v>
          </cell>
          <cell r="J38" t="str">
            <v>Calls</v>
          </cell>
          <cell r="K38" t="str">
            <v>Subtotals</v>
          </cell>
          <cell r="L38" t="str">
            <v>Ending</v>
          </cell>
          <cell r="M38" t="str">
            <v>Change</v>
          </cell>
          <cell r="N38" t="str">
            <v>Gain/(Loss) on</v>
          </cell>
          <cell r="O38" t="str">
            <v>Period</v>
          </cell>
          <cell r="P38" t="str">
            <v>This Period GASB 31 Income/(Loss)</v>
          </cell>
          <cell r="Q38" t="str">
            <v>Ending</v>
          </cell>
          <cell r="R38" t="str">
            <v>Interest</v>
          </cell>
        </row>
        <row r="39">
          <cell r="A39" t="str">
            <v>TSCORPDSFB - TSCORP DSRF B</v>
          </cell>
          <cell r="B39" t="str">
            <v>0000005060</v>
          </cell>
          <cell r="C39" t="str">
            <v>9127957K1</v>
          </cell>
          <cell r="D39">
            <v>6750000</v>
          </cell>
          <cell r="E39">
            <v>6738397.5</v>
          </cell>
          <cell r="F39">
            <v>6739672.5</v>
          </cell>
          <cell r="G39">
            <v>0</v>
          </cell>
          <cell r="H39">
            <v>0</v>
          </cell>
          <cell r="I39">
            <v>0</v>
          </cell>
          <cell r="J39">
            <v>0</v>
          </cell>
          <cell r="K39">
            <v>6739672.5</v>
          </cell>
          <cell r="L39">
            <v>6740010</v>
          </cell>
          <cell r="M39">
            <v>337.5</v>
          </cell>
          <cell r="N39">
            <v>0</v>
          </cell>
          <cell r="O39">
            <v>0</v>
          </cell>
          <cell r="P39">
            <v>0</v>
          </cell>
          <cell r="Q39">
            <v>0</v>
          </cell>
          <cell r="R39">
            <v>0</v>
          </cell>
        </row>
        <row r="40">
          <cell r="A40" t="str">
            <v>TSCORPDSFB - TSCORP DSRF B</v>
          </cell>
          <cell r="B40" t="str">
            <v>SubTotals:</v>
          </cell>
          <cell r="D40">
            <v>6750000</v>
          </cell>
          <cell r="E40">
            <v>6738397.5</v>
          </cell>
          <cell r="F40">
            <v>6739672.5</v>
          </cell>
          <cell r="G40">
            <v>0</v>
          </cell>
          <cell r="H40">
            <v>0</v>
          </cell>
          <cell r="I40">
            <v>0</v>
          </cell>
          <cell r="J40">
            <v>0</v>
          </cell>
          <cell r="K40">
            <v>6739672.5</v>
          </cell>
          <cell r="L40">
            <v>6740010</v>
          </cell>
          <cell r="M40">
            <v>337.5</v>
          </cell>
          <cell r="N40">
            <v>0</v>
          </cell>
          <cell r="O40">
            <v>0</v>
          </cell>
          <cell r="P40">
            <v>0</v>
          </cell>
          <cell r="Q40">
            <v>0</v>
          </cell>
          <cell r="R40">
            <v>0</v>
          </cell>
        </row>
        <row r="41">
          <cell r="A41" t="str">
            <v>TSCORPDSFC - TSCORP DSRF C</v>
          </cell>
          <cell r="B41" t="str">
            <v>TSCORPDSFC - TSCORP DSRF C</v>
          </cell>
          <cell r="C41" t="str">
            <v>CUSIP</v>
          </cell>
          <cell r="D41" t="str">
            <v>Original</v>
          </cell>
          <cell r="E41" t="str">
            <v>Original</v>
          </cell>
          <cell r="F41" t="str">
            <v>Beginning</v>
          </cell>
          <cell r="G41" t="str">
            <v>Purchases</v>
          </cell>
          <cell r="H41" t="str">
            <v>Maturities</v>
          </cell>
          <cell r="I41" t="str">
            <v>Sales</v>
          </cell>
          <cell r="J41" t="str">
            <v>Calls</v>
          </cell>
          <cell r="K41" t="str">
            <v>Subtotals</v>
          </cell>
          <cell r="L41" t="str">
            <v>Ending</v>
          </cell>
          <cell r="M41" t="str">
            <v>Change</v>
          </cell>
          <cell r="N41" t="str">
            <v>Gain/(Loss) on</v>
          </cell>
          <cell r="O41" t="str">
            <v>Period</v>
          </cell>
          <cell r="P41" t="str">
            <v>This Period GASB 31 Income/(Loss)</v>
          </cell>
          <cell r="Q41" t="str">
            <v>Ending</v>
          </cell>
          <cell r="R41" t="str">
            <v>Interest</v>
          </cell>
        </row>
        <row r="42">
          <cell r="A42" t="str">
            <v>TSCORPDSFC - TSCORP DSRF C</v>
          </cell>
          <cell r="B42" t="str">
            <v>0000005061</v>
          </cell>
          <cell r="C42" t="str">
            <v>9127957K1</v>
          </cell>
          <cell r="D42">
            <v>5895000</v>
          </cell>
          <cell r="E42">
            <v>5884867.1500000004</v>
          </cell>
          <cell r="F42">
            <v>5885980.6500000004</v>
          </cell>
          <cell r="G42">
            <v>0</v>
          </cell>
          <cell r="H42">
            <v>0</v>
          </cell>
          <cell r="I42">
            <v>0</v>
          </cell>
          <cell r="J42">
            <v>0</v>
          </cell>
          <cell r="K42">
            <v>5885980.6500000004</v>
          </cell>
          <cell r="L42">
            <v>5886275.4000000004</v>
          </cell>
          <cell r="M42">
            <v>294.75</v>
          </cell>
          <cell r="N42">
            <v>0</v>
          </cell>
          <cell r="O42">
            <v>0</v>
          </cell>
          <cell r="P42">
            <v>0</v>
          </cell>
          <cell r="Q42">
            <v>0</v>
          </cell>
          <cell r="R42">
            <v>0</v>
          </cell>
        </row>
        <row r="43">
          <cell r="A43" t="str">
            <v>TSCORPDSFC - TSCORP DSRF C</v>
          </cell>
          <cell r="B43" t="str">
            <v>SubTotals:</v>
          </cell>
          <cell r="D43">
            <v>5895000</v>
          </cell>
          <cell r="E43">
            <v>5884867.1500000004</v>
          </cell>
          <cell r="F43">
            <v>5885980.6500000004</v>
          </cell>
          <cell r="G43">
            <v>0</v>
          </cell>
          <cell r="H43">
            <v>0</v>
          </cell>
          <cell r="I43">
            <v>0</v>
          </cell>
          <cell r="J43">
            <v>0</v>
          </cell>
          <cell r="K43">
            <v>5885980.6500000004</v>
          </cell>
          <cell r="L43">
            <v>5886275.4000000004</v>
          </cell>
          <cell r="M43">
            <v>294.75</v>
          </cell>
          <cell r="N43">
            <v>0</v>
          </cell>
          <cell r="O43">
            <v>0</v>
          </cell>
          <cell r="P43">
            <v>0</v>
          </cell>
          <cell r="Q43">
            <v>0</v>
          </cell>
          <cell r="R43">
            <v>0</v>
          </cell>
        </row>
        <row r="44">
          <cell r="A44" t="str">
            <v>LCR10ADSF - LCRA 2010A DSRF</v>
          </cell>
          <cell r="B44" t="str">
            <v>LCR10ADSF - LCRA 2010A DSRF</v>
          </cell>
          <cell r="C44" t="str">
            <v>CUSIP</v>
          </cell>
          <cell r="D44" t="str">
            <v>Original</v>
          </cell>
          <cell r="E44" t="str">
            <v>Original</v>
          </cell>
          <cell r="F44" t="str">
            <v>Beginning</v>
          </cell>
          <cell r="G44" t="str">
            <v>Purchases</v>
          </cell>
          <cell r="H44" t="str">
            <v>Maturities</v>
          </cell>
          <cell r="I44" t="str">
            <v>Sales</v>
          </cell>
          <cell r="J44" t="str">
            <v>Calls</v>
          </cell>
          <cell r="K44" t="str">
            <v>Subtotals</v>
          </cell>
          <cell r="L44" t="str">
            <v>Ending</v>
          </cell>
          <cell r="M44" t="str">
            <v>Change</v>
          </cell>
          <cell r="N44" t="str">
            <v>Gain/(Loss) on</v>
          </cell>
          <cell r="O44" t="str">
            <v>Period</v>
          </cell>
          <cell r="P44" t="str">
            <v>This Period GASB 31 Income/(Loss)</v>
          </cell>
          <cell r="Q44" t="str">
            <v>Ending</v>
          </cell>
          <cell r="R44" t="str">
            <v>Interest</v>
          </cell>
        </row>
        <row r="45">
          <cell r="A45" t="str">
            <v>LCR10ADSF - LCRA 2010A DSRF</v>
          </cell>
          <cell r="B45" t="str">
            <v>0000005049</v>
          </cell>
          <cell r="C45" t="str">
            <v>9127957A3</v>
          </cell>
          <cell r="D45">
            <v>7505000</v>
          </cell>
          <cell r="E45">
            <v>7492479.1600000001</v>
          </cell>
          <cell r="F45">
            <v>7495318.5499999998</v>
          </cell>
          <cell r="G45">
            <v>0</v>
          </cell>
          <cell r="H45">
            <v>0</v>
          </cell>
          <cell r="I45">
            <v>0</v>
          </cell>
          <cell r="J45">
            <v>0</v>
          </cell>
          <cell r="K45">
            <v>7495318.5499999998</v>
          </cell>
          <cell r="L45">
            <v>7495813.8799999999</v>
          </cell>
          <cell r="M45">
            <v>495.33</v>
          </cell>
          <cell r="N45">
            <v>0</v>
          </cell>
          <cell r="O45">
            <v>0</v>
          </cell>
          <cell r="P45">
            <v>0</v>
          </cell>
          <cell r="Q45">
            <v>0</v>
          </cell>
          <cell r="R45">
            <v>0</v>
          </cell>
        </row>
        <row r="46">
          <cell r="A46" t="e">
            <v>#REF!</v>
          </cell>
          <cell r="B46" t="str">
            <v>SubTotals:</v>
          </cell>
          <cell r="D46">
            <v>7505000</v>
          </cell>
          <cell r="E46">
            <v>7492479.1600000001</v>
          </cell>
          <cell r="F46">
            <v>7495318.5499999998</v>
          </cell>
          <cell r="G46">
            <v>0</v>
          </cell>
          <cell r="H46">
            <v>0</v>
          </cell>
          <cell r="I46">
            <v>0</v>
          </cell>
          <cell r="J46">
            <v>0</v>
          </cell>
          <cell r="K46">
            <v>7495318.5499999998</v>
          </cell>
          <cell r="L46">
            <v>7495813.8799999999</v>
          </cell>
          <cell r="M46">
            <v>495.33</v>
          </cell>
          <cell r="N46">
            <v>0</v>
          </cell>
          <cell r="O46">
            <v>0</v>
          </cell>
          <cell r="P46">
            <v>0</v>
          </cell>
          <cell r="Q46">
            <v>0</v>
          </cell>
          <cell r="R46">
            <v>0</v>
          </cell>
        </row>
        <row r="47">
          <cell r="A47" t="str">
            <v>LCR10BDSF - LCRA 2010B DSRF</v>
          </cell>
          <cell r="B47" t="str">
            <v>LCR10BDSF - LCRA 2010B DSRF</v>
          </cell>
          <cell r="C47" t="str">
            <v>CUSIP</v>
          </cell>
          <cell r="D47" t="str">
            <v>Original</v>
          </cell>
          <cell r="E47" t="str">
            <v>Original</v>
          </cell>
          <cell r="F47" t="str">
            <v>Beginning</v>
          </cell>
          <cell r="G47" t="str">
            <v>Purchases</v>
          </cell>
          <cell r="H47" t="str">
            <v>Maturities</v>
          </cell>
          <cell r="I47" t="str">
            <v>Sales</v>
          </cell>
          <cell r="J47" t="str">
            <v>Calls</v>
          </cell>
          <cell r="K47" t="str">
            <v>Subtotals</v>
          </cell>
          <cell r="L47" t="str">
            <v>Ending</v>
          </cell>
          <cell r="M47" t="str">
            <v>Change</v>
          </cell>
          <cell r="N47" t="str">
            <v>Gain/(Loss) on</v>
          </cell>
          <cell r="O47" t="str">
            <v>Period</v>
          </cell>
          <cell r="P47" t="str">
            <v>This Period GASB 31 Income/(Loss)</v>
          </cell>
          <cell r="Q47" t="str">
            <v>Ending</v>
          </cell>
          <cell r="R47" t="str">
            <v>Interest</v>
          </cell>
        </row>
        <row r="48">
          <cell r="A48" t="str">
            <v>LCR10BDSF - LCRA 2010B DSRF</v>
          </cell>
          <cell r="B48" t="str">
            <v>0000005050</v>
          </cell>
          <cell r="C48" t="str">
            <v>9127957A3</v>
          </cell>
          <cell r="D48">
            <v>7750000</v>
          </cell>
          <cell r="E48">
            <v>7737462.2199999997</v>
          </cell>
          <cell r="F48">
            <v>7740002.5</v>
          </cell>
          <cell r="G48">
            <v>0</v>
          </cell>
          <cell r="H48">
            <v>0</v>
          </cell>
          <cell r="I48">
            <v>0</v>
          </cell>
          <cell r="J48">
            <v>0</v>
          </cell>
          <cell r="K48">
            <v>7740002.5</v>
          </cell>
          <cell r="L48">
            <v>7740514</v>
          </cell>
          <cell r="M48">
            <v>511.5</v>
          </cell>
          <cell r="N48">
            <v>0</v>
          </cell>
          <cell r="O48">
            <v>0</v>
          </cell>
          <cell r="P48">
            <v>0</v>
          </cell>
          <cell r="Q48">
            <v>0</v>
          </cell>
          <cell r="R48">
            <v>0</v>
          </cell>
        </row>
        <row r="49">
          <cell r="A49" t="str">
            <v>LCR10BDSF - LCRA 2010B DSRF</v>
          </cell>
          <cell r="B49" t="str">
            <v>SubTotals:</v>
          </cell>
          <cell r="D49">
            <v>7750000</v>
          </cell>
          <cell r="E49">
            <v>7737462.2199999997</v>
          </cell>
          <cell r="F49">
            <v>7740002.5</v>
          </cell>
          <cell r="G49">
            <v>0</v>
          </cell>
          <cell r="H49">
            <v>0</v>
          </cell>
          <cell r="I49">
            <v>0</v>
          </cell>
          <cell r="J49">
            <v>0</v>
          </cell>
          <cell r="K49">
            <v>7740002.5</v>
          </cell>
          <cell r="L49">
            <v>7740514</v>
          </cell>
          <cell r="M49">
            <v>511.5</v>
          </cell>
          <cell r="N49">
            <v>0</v>
          </cell>
          <cell r="O49">
            <v>0</v>
          </cell>
          <cell r="P49">
            <v>0</v>
          </cell>
          <cell r="Q49">
            <v>0</v>
          </cell>
          <cell r="R49">
            <v>0</v>
          </cell>
        </row>
        <row r="50">
          <cell r="A50" t="str">
            <v>LCR10DSF - LCRA 2010 DSRF</v>
          </cell>
          <cell r="B50" t="str">
            <v>LCR10DSF - LCRA 2010 DSRF</v>
          </cell>
          <cell r="C50" t="str">
            <v>CUSIP</v>
          </cell>
          <cell r="D50" t="str">
            <v>Original</v>
          </cell>
          <cell r="E50" t="str">
            <v>Original</v>
          </cell>
          <cell r="F50" t="str">
            <v>Beginning</v>
          </cell>
          <cell r="G50" t="str">
            <v>Purchases</v>
          </cell>
          <cell r="H50" t="str">
            <v>Maturities</v>
          </cell>
          <cell r="I50" t="str">
            <v>Sales</v>
          </cell>
          <cell r="J50" t="str">
            <v>Calls</v>
          </cell>
          <cell r="K50" t="str">
            <v>Subtotals</v>
          </cell>
          <cell r="L50" t="str">
            <v>Ending</v>
          </cell>
          <cell r="M50" t="str">
            <v>Change</v>
          </cell>
          <cell r="N50" t="str">
            <v>Gain/(Loss) on</v>
          </cell>
          <cell r="O50" t="str">
            <v>Period</v>
          </cell>
          <cell r="P50" t="str">
            <v>This Period GASB 31 Income/(Loss)</v>
          </cell>
          <cell r="Q50" t="str">
            <v>Ending</v>
          </cell>
          <cell r="R50" t="str">
            <v>Interest</v>
          </cell>
        </row>
        <row r="51">
          <cell r="A51" t="str">
            <v>LCR10DSF - LCRA 2010 DSRF</v>
          </cell>
          <cell r="B51" t="str">
            <v>0000005026</v>
          </cell>
          <cell r="C51" t="str">
            <v>9127955Q0</v>
          </cell>
          <cell r="D51">
            <v>11294000</v>
          </cell>
          <cell r="E51">
            <v>11282295.02</v>
          </cell>
          <cell r="F51">
            <v>11292080.02</v>
          </cell>
          <cell r="G51">
            <v>0</v>
          </cell>
          <cell r="H51">
            <v>0</v>
          </cell>
          <cell r="I51">
            <v>0</v>
          </cell>
          <cell r="J51">
            <v>0</v>
          </cell>
          <cell r="K51">
            <v>11292080.02</v>
          </cell>
          <cell r="L51">
            <v>11292757.66</v>
          </cell>
          <cell r="M51">
            <v>677.64</v>
          </cell>
          <cell r="N51">
            <v>0</v>
          </cell>
          <cell r="O51">
            <v>0</v>
          </cell>
          <cell r="P51">
            <v>0</v>
          </cell>
          <cell r="Q51">
            <v>0</v>
          </cell>
          <cell r="R51">
            <v>0</v>
          </cell>
        </row>
        <row r="52">
          <cell r="A52" t="str">
            <v>LCR10DSF - LCRA 2010 DSRF</v>
          </cell>
          <cell r="B52" t="str">
            <v>0000005027</v>
          </cell>
          <cell r="C52" t="str">
            <v>9127955Q0</v>
          </cell>
          <cell r="D52">
            <v>11293000</v>
          </cell>
          <cell r="E52">
            <v>11281581.52</v>
          </cell>
          <cell r="F52">
            <v>11291080.189999999</v>
          </cell>
          <cell r="G52">
            <v>0</v>
          </cell>
          <cell r="H52">
            <v>0</v>
          </cell>
          <cell r="I52">
            <v>0</v>
          </cell>
          <cell r="J52">
            <v>0</v>
          </cell>
          <cell r="K52">
            <v>11291080.189999999</v>
          </cell>
          <cell r="L52">
            <v>11291757.77</v>
          </cell>
          <cell r="M52">
            <v>677.58</v>
          </cell>
          <cell r="N52">
            <v>0</v>
          </cell>
          <cell r="O52">
            <v>0</v>
          </cell>
          <cell r="P52">
            <v>0</v>
          </cell>
          <cell r="Q52">
            <v>0</v>
          </cell>
          <cell r="R52">
            <v>0</v>
          </cell>
        </row>
        <row r="53">
          <cell r="A53" t="str">
            <v>LCR10DSF - LCRA 2010 DSRF</v>
          </cell>
          <cell r="B53" t="str">
            <v>SubTotals:</v>
          </cell>
          <cell r="D53">
            <v>22587000</v>
          </cell>
          <cell r="E53">
            <v>22563876.539999999</v>
          </cell>
          <cell r="F53">
            <v>22583160.210000001</v>
          </cell>
          <cell r="G53">
            <v>0</v>
          </cell>
          <cell r="H53">
            <v>0</v>
          </cell>
          <cell r="I53">
            <v>0</v>
          </cell>
          <cell r="J53">
            <v>0</v>
          </cell>
          <cell r="K53">
            <v>22583160.210000001</v>
          </cell>
          <cell r="L53">
            <v>22584515.43</v>
          </cell>
          <cell r="M53">
            <v>1355.22</v>
          </cell>
          <cell r="N53">
            <v>0</v>
          </cell>
          <cell r="O53">
            <v>0</v>
          </cell>
          <cell r="P53">
            <v>0</v>
          </cell>
          <cell r="Q53">
            <v>0</v>
          </cell>
          <cell r="R53">
            <v>0</v>
          </cell>
        </row>
        <row r="54">
          <cell r="A54" t="str">
            <v>LCRA09DSF - LCRA 1999-2009 DSRF</v>
          </cell>
          <cell r="B54" t="str">
            <v>LCRA09DSF - LCRA 1999-2009 DSRF</v>
          </cell>
          <cell r="C54" t="str">
            <v>CUSIP</v>
          </cell>
          <cell r="D54" t="str">
            <v>Original</v>
          </cell>
          <cell r="E54" t="str">
            <v>Original</v>
          </cell>
          <cell r="F54" t="str">
            <v>Beginning</v>
          </cell>
          <cell r="G54" t="str">
            <v>Purchases</v>
          </cell>
          <cell r="H54" t="str">
            <v>Maturities</v>
          </cell>
          <cell r="I54" t="str">
            <v>Sales</v>
          </cell>
          <cell r="J54" t="str">
            <v>Calls</v>
          </cell>
          <cell r="K54" t="str">
            <v>Subtotals</v>
          </cell>
          <cell r="L54" t="str">
            <v>Ending</v>
          </cell>
          <cell r="M54" t="str">
            <v>Change</v>
          </cell>
          <cell r="N54" t="str">
            <v>Gain/(Loss) on</v>
          </cell>
          <cell r="O54" t="str">
            <v>Period</v>
          </cell>
          <cell r="P54" t="str">
            <v>This Period GASB 31 Income/(Loss)</v>
          </cell>
          <cell r="Q54" t="str">
            <v>Ending</v>
          </cell>
          <cell r="R54" t="str">
            <v>Interest</v>
          </cell>
        </row>
        <row r="55">
          <cell r="A55" t="str">
            <v>LCRA09DSF - LCRA 1999-2009 DSRF</v>
          </cell>
          <cell r="B55" t="str">
            <v>0000005028</v>
          </cell>
          <cell r="C55" t="str">
            <v>9127955V9</v>
          </cell>
          <cell r="D55">
            <v>15000000</v>
          </cell>
          <cell r="E55">
            <v>14985212.5</v>
          </cell>
          <cell r="F55">
            <v>14996550</v>
          </cell>
          <cell r="G55">
            <v>0</v>
          </cell>
          <cell r="H55">
            <v>0</v>
          </cell>
          <cell r="I55">
            <v>0</v>
          </cell>
          <cell r="J55">
            <v>0</v>
          </cell>
          <cell r="K55">
            <v>14996550</v>
          </cell>
          <cell r="L55">
            <v>14997450</v>
          </cell>
          <cell r="M55">
            <v>900</v>
          </cell>
          <cell r="N55">
            <v>0</v>
          </cell>
          <cell r="O55">
            <v>0</v>
          </cell>
          <cell r="P55">
            <v>0</v>
          </cell>
          <cell r="Q55">
            <v>0</v>
          </cell>
          <cell r="R55">
            <v>0</v>
          </cell>
        </row>
        <row r="56">
          <cell r="A56" t="str">
            <v>LCRA09DSF - LCRA 1999-2009 DSRF</v>
          </cell>
          <cell r="B56" t="str">
            <v>0000005029</v>
          </cell>
          <cell r="C56" t="str">
            <v>9127955V9</v>
          </cell>
          <cell r="D56">
            <v>15000000</v>
          </cell>
          <cell r="E56">
            <v>14985591.67</v>
          </cell>
          <cell r="F56">
            <v>14996550</v>
          </cell>
          <cell r="G56">
            <v>0</v>
          </cell>
          <cell r="H56">
            <v>0</v>
          </cell>
          <cell r="I56">
            <v>0</v>
          </cell>
          <cell r="J56">
            <v>0</v>
          </cell>
          <cell r="K56">
            <v>14996550</v>
          </cell>
          <cell r="L56">
            <v>14997450</v>
          </cell>
          <cell r="M56">
            <v>900</v>
          </cell>
          <cell r="N56">
            <v>0</v>
          </cell>
          <cell r="O56">
            <v>0</v>
          </cell>
          <cell r="P56">
            <v>0</v>
          </cell>
          <cell r="Q56">
            <v>0</v>
          </cell>
          <cell r="R56">
            <v>0</v>
          </cell>
        </row>
        <row r="57">
          <cell r="A57" t="str">
            <v>LCRA09DSF - LCRA 1999-2009 DSRF</v>
          </cell>
          <cell r="B57" t="str">
            <v>SubTotals:</v>
          </cell>
          <cell r="D57">
            <v>30000000</v>
          </cell>
          <cell r="E57">
            <v>29970804.170000002</v>
          </cell>
          <cell r="F57">
            <v>29993100</v>
          </cell>
          <cell r="G57">
            <v>0</v>
          </cell>
          <cell r="H57">
            <v>0</v>
          </cell>
          <cell r="I57">
            <v>0</v>
          </cell>
          <cell r="J57">
            <v>0</v>
          </cell>
          <cell r="K57">
            <v>29993100</v>
          </cell>
          <cell r="L57">
            <v>29994900</v>
          </cell>
          <cell r="M57">
            <v>1800</v>
          </cell>
          <cell r="N57">
            <v>0</v>
          </cell>
          <cell r="O57">
            <v>0</v>
          </cell>
          <cell r="P57">
            <v>0</v>
          </cell>
          <cell r="Q57">
            <v>0</v>
          </cell>
          <cell r="R57">
            <v>0</v>
          </cell>
        </row>
        <row r="58">
          <cell r="A58" t="str">
            <v>RF - REVENUE FUND (136.02)</v>
          </cell>
          <cell r="B58" t="str">
            <v>RF - REVENUE FUND (136.02)</v>
          </cell>
          <cell r="C58" t="str">
            <v>CUSIP</v>
          </cell>
          <cell r="D58" t="str">
            <v>Original</v>
          </cell>
          <cell r="E58" t="str">
            <v>Original</v>
          </cell>
          <cell r="F58" t="str">
            <v>Beginning</v>
          </cell>
          <cell r="G58" t="str">
            <v>Purchases</v>
          </cell>
          <cell r="H58" t="str">
            <v>Maturities</v>
          </cell>
          <cell r="I58" t="str">
            <v>Sales</v>
          </cell>
          <cell r="J58" t="str">
            <v>Calls</v>
          </cell>
          <cell r="K58" t="str">
            <v>Subtotals</v>
          </cell>
          <cell r="L58" t="str">
            <v>Ending</v>
          </cell>
          <cell r="M58" t="str">
            <v>Change</v>
          </cell>
          <cell r="N58" t="str">
            <v>Gain/(Loss) on</v>
          </cell>
          <cell r="O58" t="str">
            <v>Period</v>
          </cell>
          <cell r="P58" t="str">
            <v>This Period GASB 31 Income/(Loss)</v>
          </cell>
          <cell r="Q58" t="str">
            <v>Ending</v>
          </cell>
          <cell r="R58" t="str">
            <v>Interest</v>
          </cell>
        </row>
        <row r="59">
          <cell r="A59" t="str">
            <v>RF - REVENUE FUND (136.02)</v>
          </cell>
          <cell r="B59" t="str">
            <v>0000003058</v>
          </cell>
          <cell r="C59" t="str">
            <v>912828AP5</v>
          </cell>
          <cell r="D59">
            <v>10000000</v>
          </cell>
          <cell r="E59">
            <v>10932812.5</v>
          </cell>
          <cell r="F59">
            <v>10047300</v>
          </cell>
          <cell r="G59">
            <v>0</v>
          </cell>
          <cell r="H59">
            <v>0</v>
          </cell>
          <cell r="I59">
            <v>0</v>
          </cell>
          <cell r="J59">
            <v>0</v>
          </cell>
          <cell r="K59">
            <v>10047300</v>
          </cell>
          <cell r="L59">
            <v>10014453</v>
          </cell>
          <cell r="M59">
            <v>-32847</v>
          </cell>
          <cell r="N59">
            <v>0</v>
          </cell>
          <cell r="O59">
            <v>0</v>
          </cell>
          <cell r="P59">
            <v>33695.65</v>
          </cell>
          <cell r="Q59">
            <v>184782.61</v>
          </cell>
          <cell r="R59">
            <v>0</v>
          </cell>
        </row>
        <row r="60">
          <cell r="A60" t="str">
            <v>RF - REVENUE FUND (136.02)</v>
          </cell>
          <cell r="B60" t="str">
            <v>0000004042</v>
          </cell>
          <cell r="C60" t="str">
            <v>912828NC0</v>
          </cell>
          <cell r="D60">
            <v>10000000</v>
          </cell>
          <cell r="E60">
            <v>10187500</v>
          </cell>
          <cell r="F60">
            <v>10074600</v>
          </cell>
          <cell r="G60">
            <v>0</v>
          </cell>
          <cell r="H60">
            <v>0</v>
          </cell>
          <cell r="I60">
            <v>0</v>
          </cell>
          <cell r="J60">
            <v>0</v>
          </cell>
          <cell r="K60">
            <v>10074600</v>
          </cell>
          <cell r="L60">
            <v>10064453</v>
          </cell>
          <cell r="M60">
            <v>-10147</v>
          </cell>
          <cell r="N60">
            <v>0</v>
          </cell>
          <cell r="O60">
            <v>0</v>
          </cell>
          <cell r="P60">
            <v>11582.88</v>
          </cell>
          <cell r="Q60">
            <v>63519.02</v>
          </cell>
          <cell r="R60">
            <v>0</v>
          </cell>
        </row>
        <row r="61">
          <cell r="A61" t="str">
            <v>RF - REVENUE FUND (136.02)</v>
          </cell>
          <cell r="B61" t="str">
            <v>0000004091</v>
          </cell>
          <cell r="C61" t="str">
            <v>912828NC0</v>
          </cell>
          <cell r="D61">
            <v>10000000</v>
          </cell>
          <cell r="E61">
            <v>10170312.5</v>
          </cell>
          <cell r="F61">
            <v>10074600</v>
          </cell>
          <cell r="G61">
            <v>0</v>
          </cell>
          <cell r="H61">
            <v>0</v>
          </cell>
          <cell r="I61">
            <v>0</v>
          </cell>
          <cell r="J61">
            <v>0</v>
          </cell>
          <cell r="K61">
            <v>10074600</v>
          </cell>
          <cell r="L61">
            <v>10064453</v>
          </cell>
          <cell r="M61">
            <v>-10147</v>
          </cell>
          <cell r="N61">
            <v>0</v>
          </cell>
          <cell r="O61">
            <v>0</v>
          </cell>
          <cell r="P61">
            <v>11582.88</v>
          </cell>
          <cell r="Q61">
            <v>63519.02</v>
          </cell>
          <cell r="R61">
            <v>0</v>
          </cell>
        </row>
        <row r="62">
          <cell r="A62" t="str">
            <v>RF - REVENUE FUND (136.02)</v>
          </cell>
          <cell r="B62" t="str">
            <v>0000005023</v>
          </cell>
          <cell r="C62" t="str">
            <v>912828LX6</v>
          </cell>
          <cell r="D62">
            <v>10000000</v>
          </cell>
          <cell r="E62">
            <v>10125390.630000001</v>
          </cell>
          <cell r="F62">
            <v>10015200</v>
          </cell>
          <cell r="G62">
            <v>0</v>
          </cell>
          <cell r="H62">
            <v>0</v>
          </cell>
          <cell r="I62">
            <v>0</v>
          </cell>
          <cell r="J62">
            <v>0</v>
          </cell>
          <cell r="K62">
            <v>10015200</v>
          </cell>
          <cell r="L62">
            <v>10004688</v>
          </cell>
          <cell r="M62">
            <v>-10512</v>
          </cell>
          <cell r="N62">
            <v>0</v>
          </cell>
          <cell r="O62">
            <v>0</v>
          </cell>
          <cell r="P62">
            <v>11582.88</v>
          </cell>
          <cell r="Q62">
            <v>63519.02</v>
          </cell>
          <cell r="R62">
            <v>0</v>
          </cell>
        </row>
        <row r="63">
          <cell r="A63" t="str">
            <v>RF - REVENUE FUND (136.02)</v>
          </cell>
          <cell r="B63" t="str">
            <v>0000005033</v>
          </cell>
          <cell r="C63" t="str">
            <v>3133MTZL5</v>
          </cell>
          <cell r="D63">
            <v>9400000</v>
          </cell>
          <cell r="E63">
            <v>9692248.9100000001</v>
          </cell>
          <cell r="F63">
            <v>9450008</v>
          </cell>
          <cell r="G63">
            <v>0</v>
          </cell>
          <cell r="H63">
            <v>0</v>
          </cell>
          <cell r="I63">
            <v>0</v>
          </cell>
          <cell r="J63">
            <v>0</v>
          </cell>
          <cell r="K63">
            <v>9450008</v>
          </cell>
          <cell r="L63">
            <v>9416920</v>
          </cell>
          <cell r="M63">
            <v>-33088</v>
          </cell>
          <cell r="N63">
            <v>0</v>
          </cell>
          <cell r="O63">
            <v>0</v>
          </cell>
          <cell r="P63">
            <v>35250</v>
          </cell>
          <cell r="Q63">
            <v>195050</v>
          </cell>
          <cell r="R63">
            <v>0</v>
          </cell>
        </row>
        <row r="64">
          <cell r="A64" t="str">
            <v>RF - REVENUE FUND (136.02)</v>
          </cell>
          <cell r="B64" t="str">
            <v>0000005034</v>
          </cell>
          <cell r="C64" t="str">
            <v>912828LX6</v>
          </cell>
          <cell r="D64">
            <v>10000000</v>
          </cell>
          <cell r="E64">
            <v>10087500</v>
          </cell>
          <cell r="F64">
            <v>10015200</v>
          </cell>
          <cell r="G64">
            <v>0</v>
          </cell>
          <cell r="H64">
            <v>0</v>
          </cell>
          <cell r="I64">
            <v>0</v>
          </cell>
          <cell r="J64">
            <v>0</v>
          </cell>
          <cell r="K64">
            <v>10015200</v>
          </cell>
          <cell r="L64">
            <v>10004688</v>
          </cell>
          <cell r="M64">
            <v>-10512</v>
          </cell>
          <cell r="N64">
            <v>0</v>
          </cell>
          <cell r="O64">
            <v>0</v>
          </cell>
          <cell r="P64">
            <v>11582.88</v>
          </cell>
          <cell r="Q64">
            <v>63519.02</v>
          </cell>
          <cell r="R64">
            <v>0</v>
          </cell>
        </row>
        <row r="65">
          <cell r="A65" t="str">
            <v>RF - REVENUE FUND (136.02)</v>
          </cell>
          <cell r="B65" t="str">
            <v>0000005036</v>
          </cell>
          <cell r="C65" t="str">
            <v>313376RZ0</v>
          </cell>
          <cell r="D65">
            <v>7000000</v>
          </cell>
          <cell r="E65">
            <v>7001330</v>
          </cell>
          <cell r="F65">
            <v>7003080</v>
          </cell>
          <cell r="G65">
            <v>0</v>
          </cell>
          <cell r="H65">
            <v>0</v>
          </cell>
          <cell r="I65">
            <v>0</v>
          </cell>
          <cell r="J65">
            <v>0</v>
          </cell>
          <cell r="K65">
            <v>7003080</v>
          </cell>
          <cell r="L65">
            <v>7001610</v>
          </cell>
          <cell r="M65">
            <v>-1470</v>
          </cell>
          <cell r="N65">
            <v>0</v>
          </cell>
          <cell r="O65">
            <v>0</v>
          </cell>
          <cell r="P65">
            <v>1400</v>
          </cell>
          <cell r="Q65">
            <v>3780</v>
          </cell>
          <cell r="R65">
            <v>0</v>
          </cell>
        </row>
        <row r="66">
          <cell r="A66" t="str">
            <v>RF - REVENUE FUND (136.02)</v>
          </cell>
          <cell r="B66" t="str">
            <v>0000005037</v>
          </cell>
          <cell r="C66" t="str">
            <v>912828NC0</v>
          </cell>
          <cell r="D66">
            <v>5000000</v>
          </cell>
          <cell r="E66">
            <v>5064843.75</v>
          </cell>
          <cell r="F66">
            <v>5037300</v>
          </cell>
          <cell r="G66">
            <v>0</v>
          </cell>
          <cell r="H66">
            <v>0</v>
          </cell>
          <cell r="I66">
            <v>0</v>
          </cell>
          <cell r="J66">
            <v>0</v>
          </cell>
          <cell r="K66">
            <v>5037300</v>
          </cell>
          <cell r="L66">
            <v>5032226.5</v>
          </cell>
          <cell r="M66">
            <v>-5073.5</v>
          </cell>
          <cell r="N66">
            <v>0</v>
          </cell>
          <cell r="O66">
            <v>0</v>
          </cell>
          <cell r="P66">
            <v>5791.44</v>
          </cell>
          <cell r="Q66">
            <v>31759.51</v>
          </cell>
          <cell r="R66">
            <v>0</v>
          </cell>
        </row>
        <row r="67">
          <cell r="A67" t="str">
            <v>RF - REVENUE FUND (136.02)</v>
          </cell>
          <cell r="B67" t="str">
            <v>0000005038</v>
          </cell>
          <cell r="C67" t="str">
            <v>912828NC0</v>
          </cell>
          <cell r="D67">
            <v>10000000</v>
          </cell>
          <cell r="E67">
            <v>10126562.5</v>
          </cell>
          <cell r="F67">
            <v>10074600</v>
          </cell>
          <cell r="G67">
            <v>0</v>
          </cell>
          <cell r="H67">
            <v>0</v>
          </cell>
          <cell r="I67">
            <v>0</v>
          </cell>
          <cell r="J67">
            <v>0</v>
          </cell>
          <cell r="K67">
            <v>10074600</v>
          </cell>
          <cell r="L67">
            <v>10064453</v>
          </cell>
          <cell r="M67">
            <v>-10147</v>
          </cell>
          <cell r="N67">
            <v>0</v>
          </cell>
          <cell r="O67">
            <v>0</v>
          </cell>
          <cell r="P67">
            <v>11582.88</v>
          </cell>
          <cell r="Q67">
            <v>63519.02</v>
          </cell>
          <cell r="R67">
            <v>0</v>
          </cell>
        </row>
        <row r="68">
          <cell r="A68" t="str">
            <v>RF - REVENUE FUND (136.02)</v>
          </cell>
          <cell r="B68" t="str">
            <v>0000005039</v>
          </cell>
          <cell r="C68" t="str">
            <v>912828NC0</v>
          </cell>
          <cell r="D68">
            <v>5000000</v>
          </cell>
          <cell r="E68">
            <v>5062890.63</v>
          </cell>
          <cell r="F68">
            <v>5037300</v>
          </cell>
          <cell r="G68">
            <v>0</v>
          </cell>
          <cell r="H68">
            <v>0</v>
          </cell>
          <cell r="I68">
            <v>0</v>
          </cell>
          <cell r="J68">
            <v>0</v>
          </cell>
          <cell r="K68">
            <v>5037300</v>
          </cell>
          <cell r="L68">
            <v>5032226.5</v>
          </cell>
          <cell r="M68">
            <v>-5073.5</v>
          </cell>
          <cell r="N68">
            <v>0</v>
          </cell>
          <cell r="O68">
            <v>0</v>
          </cell>
          <cell r="P68">
            <v>5791.44</v>
          </cell>
          <cell r="Q68">
            <v>31759.51</v>
          </cell>
          <cell r="R68">
            <v>0</v>
          </cell>
        </row>
        <row r="69">
          <cell r="A69" t="str">
            <v>RF - REVENUE FUND (136.02)</v>
          </cell>
          <cell r="B69" t="str">
            <v>0000005043</v>
          </cell>
          <cell r="C69" t="str">
            <v>912828NC0</v>
          </cell>
          <cell r="D69">
            <v>10000000</v>
          </cell>
          <cell r="E69">
            <v>10115234.380000001</v>
          </cell>
          <cell r="F69">
            <v>10074600</v>
          </cell>
          <cell r="G69">
            <v>0</v>
          </cell>
          <cell r="H69">
            <v>0</v>
          </cell>
          <cell r="I69">
            <v>0</v>
          </cell>
          <cell r="J69">
            <v>0</v>
          </cell>
          <cell r="K69">
            <v>10074600</v>
          </cell>
          <cell r="L69">
            <v>10064453</v>
          </cell>
          <cell r="M69">
            <v>-10147</v>
          </cell>
          <cell r="N69">
            <v>0</v>
          </cell>
          <cell r="O69">
            <v>0</v>
          </cell>
          <cell r="P69">
            <v>11582.88</v>
          </cell>
          <cell r="Q69">
            <v>63519.02</v>
          </cell>
          <cell r="R69">
            <v>0</v>
          </cell>
        </row>
        <row r="70">
          <cell r="A70" t="str">
            <v>RF - REVENUE FUND (136.02)</v>
          </cell>
          <cell r="B70" t="str">
            <v>0000005044</v>
          </cell>
          <cell r="C70" t="str">
            <v>912828NC0</v>
          </cell>
          <cell r="D70">
            <v>10000000</v>
          </cell>
          <cell r="E70">
            <v>10102343.75</v>
          </cell>
          <cell r="F70">
            <v>10074600</v>
          </cell>
          <cell r="G70">
            <v>0</v>
          </cell>
          <cell r="H70">
            <v>0</v>
          </cell>
          <cell r="I70">
            <v>0</v>
          </cell>
          <cell r="J70">
            <v>0</v>
          </cell>
          <cell r="K70">
            <v>10074600</v>
          </cell>
          <cell r="L70">
            <v>10064453</v>
          </cell>
          <cell r="M70">
            <v>-10147</v>
          </cell>
          <cell r="N70">
            <v>0</v>
          </cell>
          <cell r="O70">
            <v>0</v>
          </cell>
          <cell r="P70">
            <v>11582.88</v>
          </cell>
          <cell r="Q70">
            <v>63519.02</v>
          </cell>
          <cell r="R70">
            <v>0</v>
          </cell>
        </row>
        <row r="71">
          <cell r="A71" t="str">
            <v>RF - REVENUE FUND (136.02)</v>
          </cell>
          <cell r="B71" t="str">
            <v>0000005045</v>
          </cell>
          <cell r="C71" t="str">
            <v>912828NC0</v>
          </cell>
          <cell r="D71">
            <v>10000000</v>
          </cell>
          <cell r="E71">
            <v>10103125</v>
          </cell>
          <cell r="F71">
            <v>10074600</v>
          </cell>
          <cell r="G71">
            <v>0</v>
          </cell>
          <cell r="H71">
            <v>0</v>
          </cell>
          <cell r="I71">
            <v>0</v>
          </cell>
          <cell r="J71">
            <v>0</v>
          </cell>
          <cell r="K71">
            <v>10074600</v>
          </cell>
          <cell r="L71">
            <v>10064453</v>
          </cell>
          <cell r="M71">
            <v>-10147</v>
          </cell>
          <cell r="N71">
            <v>0</v>
          </cell>
          <cell r="O71">
            <v>0</v>
          </cell>
          <cell r="P71">
            <v>11582.88</v>
          </cell>
          <cell r="Q71">
            <v>63519.02</v>
          </cell>
          <cell r="R71">
            <v>0</v>
          </cell>
        </row>
        <row r="72">
          <cell r="A72" t="str">
            <v>RF - REVENUE FUND (136.02)</v>
          </cell>
          <cell r="B72" t="str">
            <v>0000005047</v>
          </cell>
          <cell r="C72" t="str">
            <v>912828NC0</v>
          </cell>
          <cell r="D72">
            <v>10000000</v>
          </cell>
          <cell r="E72">
            <v>10097656.300000001</v>
          </cell>
          <cell r="F72">
            <v>10074600</v>
          </cell>
          <cell r="G72">
            <v>0</v>
          </cell>
          <cell r="H72">
            <v>0</v>
          </cell>
          <cell r="I72">
            <v>0</v>
          </cell>
          <cell r="J72">
            <v>0</v>
          </cell>
          <cell r="K72">
            <v>10074600</v>
          </cell>
          <cell r="L72">
            <v>10064453</v>
          </cell>
          <cell r="M72">
            <v>-10147</v>
          </cell>
          <cell r="N72">
            <v>0</v>
          </cell>
          <cell r="O72">
            <v>0</v>
          </cell>
          <cell r="P72">
            <v>11582.88</v>
          </cell>
          <cell r="Q72">
            <v>63519.02</v>
          </cell>
          <cell r="R72">
            <v>0</v>
          </cell>
        </row>
        <row r="73">
          <cell r="A73" t="str">
            <v>RF - REVENUE FUND (136.02)</v>
          </cell>
          <cell r="B73" t="str">
            <v>0000005048</v>
          </cell>
          <cell r="C73" t="str">
            <v>912828NC0</v>
          </cell>
          <cell r="D73">
            <v>10000000</v>
          </cell>
          <cell r="E73">
            <v>10098046.880000001</v>
          </cell>
          <cell r="F73">
            <v>10074600</v>
          </cell>
          <cell r="G73">
            <v>0</v>
          </cell>
          <cell r="H73">
            <v>0</v>
          </cell>
          <cell r="I73">
            <v>0</v>
          </cell>
          <cell r="J73">
            <v>0</v>
          </cell>
          <cell r="K73">
            <v>10074600</v>
          </cell>
          <cell r="L73">
            <v>10064453</v>
          </cell>
          <cell r="M73">
            <v>-10147</v>
          </cell>
          <cell r="N73">
            <v>0</v>
          </cell>
          <cell r="O73">
            <v>0</v>
          </cell>
          <cell r="P73">
            <v>11582.88</v>
          </cell>
          <cell r="Q73">
            <v>63519.02</v>
          </cell>
          <cell r="R73">
            <v>0</v>
          </cell>
        </row>
        <row r="74">
          <cell r="A74" t="str">
            <v>RF - REVENUE FUND (136.02)</v>
          </cell>
          <cell r="B74" t="str">
            <v>0000005055</v>
          </cell>
          <cell r="C74" t="str">
            <v>912828NC0</v>
          </cell>
          <cell r="D74">
            <v>12500000</v>
          </cell>
          <cell r="E74">
            <v>12607421.880000001</v>
          </cell>
          <cell r="F74">
            <v>12593250</v>
          </cell>
          <cell r="G74">
            <v>0</v>
          </cell>
          <cell r="H74">
            <v>0</v>
          </cell>
          <cell r="I74">
            <v>0</v>
          </cell>
          <cell r="J74">
            <v>0</v>
          </cell>
          <cell r="K74">
            <v>12593250</v>
          </cell>
          <cell r="L74">
            <v>12580566.25</v>
          </cell>
          <cell r="M74">
            <v>-12683.75</v>
          </cell>
          <cell r="N74">
            <v>0</v>
          </cell>
          <cell r="O74">
            <v>0</v>
          </cell>
          <cell r="P74">
            <v>14478.6</v>
          </cell>
          <cell r="Q74">
            <v>79398.78</v>
          </cell>
          <cell r="R74">
            <v>0</v>
          </cell>
        </row>
        <row r="75">
          <cell r="A75" t="str">
            <v>RF - REVENUE FUND (136.02)</v>
          </cell>
          <cell r="B75" t="str">
            <v>0000005056</v>
          </cell>
          <cell r="C75" t="str">
            <v>912828NC0</v>
          </cell>
          <cell r="D75">
            <v>12500000</v>
          </cell>
          <cell r="E75">
            <v>12606933.59</v>
          </cell>
          <cell r="F75">
            <v>12593250</v>
          </cell>
          <cell r="G75">
            <v>0</v>
          </cell>
          <cell r="H75">
            <v>0</v>
          </cell>
          <cell r="I75">
            <v>0</v>
          </cell>
          <cell r="J75">
            <v>0</v>
          </cell>
          <cell r="K75">
            <v>12593250</v>
          </cell>
          <cell r="L75">
            <v>12580566.25</v>
          </cell>
          <cell r="M75">
            <v>-12683.75</v>
          </cell>
          <cell r="N75">
            <v>0</v>
          </cell>
          <cell r="O75">
            <v>0</v>
          </cell>
          <cell r="P75">
            <v>14478.6</v>
          </cell>
          <cell r="Q75">
            <v>79398.78</v>
          </cell>
          <cell r="R75">
            <v>0</v>
          </cell>
        </row>
        <row r="76">
          <cell r="A76" t="str">
            <v>RF - REVENUE FUND (136.02)</v>
          </cell>
          <cell r="B76" t="str">
            <v>0000005065</v>
          </cell>
          <cell r="C76" t="str">
            <v>912828PU8</v>
          </cell>
          <cell r="D76">
            <v>10000000</v>
          </cell>
          <cell r="E76">
            <v>10032421.880000001</v>
          </cell>
          <cell r="F76">
            <v>10033200</v>
          </cell>
          <cell r="G76">
            <v>0</v>
          </cell>
          <cell r="H76">
            <v>0</v>
          </cell>
          <cell r="I76">
            <v>0</v>
          </cell>
          <cell r="J76">
            <v>0</v>
          </cell>
          <cell r="K76">
            <v>10033200</v>
          </cell>
          <cell r="L76">
            <v>10029297</v>
          </cell>
          <cell r="M76">
            <v>-3903</v>
          </cell>
          <cell r="N76">
            <v>0</v>
          </cell>
          <cell r="O76">
            <v>0</v>
          </cell>
          <cell r="P76">
            <v>4211.96</v>
          </cell>
          <cell r="Q76">
            <v>23097.83</v>
          </cell>
          <cell r="R76">
            <v>0</v>
          </cell>
        </row>
        <row r="77">
          <cell r="A77" t="str">
            <v>RF - REVENUE FUND (136.02)</v>
          </cell>
          <cell r="B77" t="str">
            <v>SubTotals:</v>
          </cell>
          <cell r="D77">
            <v>171400000</v>
          </cell>
          <cell r="E77">
            <v>174214575.08000001</v>
          </cell>
          <cell r="F77">
            <v>172421888</v>
          </cell>
          <cell r="G77">
            <v>0</v>
          </cell>
          <cell r="H77">
            <v>0</v>
          </cell>
          <cell r="I77">
            <v>0</v>
          </cell>
          <cell r="J77">
            <v>0</v>
          </cell>
          <cell r="K77">
            <v>172421888</v>
          </cell>
          <cell r="L77">
            <v>172212865.5</v>
          </cell>
          <cell r="M77">
            <v>-209022.5</v>
          </cell>
          <cell r="N77">
            <v>0</v>
          </cell>
          <cell r="O77">
            <v>0</v>
          </cell>
          <cell r="P77">
            <v>230926.49</v>
          </cell>
          <cell r="Q77">
            <v>1264217.2200000002</v>
          </cell>
          <cell r="R77">
            <v>0</v>
          </cell>
        </row>
      </sheetData>
      <sheetData sheetId="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Refund"/>
      <sheetName val="Chart"/>
      <sheetName val="ChartHistory"/>
      <sheetName val="ChartData"/>
      <sheetName val="ChartDataHistory"/>
      <sheetName val="Reduction"/>
      <sheetName val="Price$elect Design"/>
      <sheetName val="Case1"/>
      <sheetName val="Case2"/>
      <sheetName val="Case3"/>
      <sheetName val="Case4"/>
      <sheetName val="PalisadeFitLinks"/>
      <sheetName val="Revenue Comparison"/>
      <sheetName val="Inputs"/>
      <sheetName val="Stabil G&amp;L"/>
      <sheetName val="Flag"/>
      <sheetName val="RawDataBase"/>
      <sheetName val="RawDataHighGas"/>
      <sheetName val="RawDataLowGas"/>
      <sheetName val="RawDataHighLoad"/>
      <sheetName val="Ancillary"/>
      <sheetName val="AncillaryHighGas"/>
      <sheetName val="AnciillaryLowGas"/>
      <sheetName val="AncillaryHighLoad"/>
      <sheetName val="MWH"/>
      <sheetName val="MWHHighGas"/>
      <sheetName val="MWHLowGas"/>
      <sheetName val="MWHHighLoad"/>
      <sheetName val="FuelCosts"/>
      <sheetName val="FuelCostsHighGas"/>
      <sheetName val="FuelCostsLowGas"/>
      <sheetName val="FuelCostsHighLoad"/>
      <sheetName val="OffSysSales"/>
      <sheetName val="OffSysSalesHighGas"/>
      <sheetName val="OffSysSalesLowGas"/>
      <sheetName val="OffSysSalesHighLoad"/>
      <sheetName val="C&amp;E"/>
      <sheetName val="C&amp;EHighGas"/>
      <sheetName val="C&amp;ELowGas"/>
      <sheetName val="C&amp;EHighLoad"/>
      <sheetName val="GenTex"/>
      <sheetName val="GentexHighGas"/>
      <sheetName val="GentexLowGas"/>
      <sheetName val="GentexHighLoad"/>
      <sheetName val="LOB FYTD separate"/>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in FOG Quarterly Format"/>
      <sheetName val="ITD Actuals"/>
      <sheetName val="YTD Actuals"/>
      <sheetName val="Lifetime Budget"/>
      <sheetName val="Sheet1 - BTA"/>
      <sheetName val="Sheet2 - TSIP"/>
      <sheetName val="Projection - All project data"/>
      <sheetName val="BP-No # in Protrack (Backup DU)"/>
      <sheetName val="BP - Parent (Backup Dont Use)"/>
      <sheetName val="Target Data (Backup)"/>
    </sheetNames>
    <sheetDataSet>
      <sheetData sheetId="0" refreshError="1"/>
      <sheetData sheetId="1">
        <row r="2">
          <cell r="B2" t="str">
            <v xml:space="preserve">0135YY </v>
          </cell>
          <cell r="C2">
            <v>246553</v>
          </cell>
        </row>
        <row r="3">
          <cell r="B3" t="str">
            <v>1001623</v>
          </cell>
          <cell r="C3">
            <v>8184825</v>
          </cell>
        </row>
        <row r="4">
          <cell r="B4" t="str">
            <v>1001775</v>
          </cell>
          <cell r="C4">
            <v>0</v>
          </cell>
        </row>
        <row r="5">
          <cell r="B5" t="str">
            <v>1002123</v>
          </cell>
          <cell r="C5">
            <v>110818535</v>
          </cell>
        </row>
        <row r="6">
          <cell r="B6" t="str">
            <v>1002132</v>
          </cell>
          <cell r="C6">
            <v>2864395</v>
          </cell>
        </row>
        <row r="7">
          <cell r="B7" t="str">
            <v>1002336</v>
          </cell>
          <cell r="C7">
            <v>6116190</v>
          </cell>
        </row>
        <row r="8">
          <cell r="B8" t="str">
            <v>1002407</v>
          </cell>
          <cell r="C8">
            <v>18000</v>
          </cell>
        </row>
        <row r="9">
          <cell r="B9" t="str">
            <v>1002513</v>
          </cell>
          <cell r="C9">
            <v>10100153</v>
          </cell>
        </row>
        <row r="10">
          <cell r="B10" t="str">
            <v>1002736</v>
          </cell>
          <cell r="C10">
            <v>81639</v>
          </cell>
        </row>
        <row r="11">
          <cell r="B11" t="str">
            <v>1002890</v>
          </cell>
          <cell r="C11">
            <v>19315182</v>
          </cell>
        </row>
        <row r="12">
          <cell r="B12" t="str">
            <v>1002896</v>
          </cell>
          <cell r="C12">
            <v>1596016</v>
          </cell>
        </row>
        <row r="13">
          <cell r="B13" t="str">
            <v>1002898</v>
          </cell>
          <cell r="C13">
            <v>2834924</v>
          </cell>
        </row>
        <row r="14">
          <cell r="B14" t="str">
            <v>1002901</v>
          </cell>
          <cell r="C14">
            <v>2786795</v>
          </cell>
        </row>
        <row r="15">
          <cell r="B15" t="str">
            <v>1002902</v>
          </cell>
          <cell r="C15">
            <v>1820385</v>
          </cell>
        </row>
        <row r="16">
          <cell r="B16" t="str">
            <v>1002907</v>
          </cell>
          <cell r="C16">
            <v>10628455</v>
          </cell>
        </row>
        <row r="17">
          <cell r="B17" t="str">
            <v>1002911</v>
          </cell>
          <cell r="C17">
            <v>42740045</v>
          </cell>
        </row>
        <row r="18">
          <cell r="B18" t="str">
            <v>1002912</v>
          </cell>
          <cell r="C18">
            <v>2024044</v>
          </cell>
        </row>
        <row r="19">
          <cell r="B19" t="str">
            <v>1002923</v>
          </cell>
          <cell r="C19">
            <v>2862453</v>
          </cell>
        </row>
        <row r="20">
          <cell r="B20" t="str">
            <v>1002925</v>
          </cell>
          <cell r="C20">
            <v>4563713</v>
          </cell>
        </row>
        <row r="21">
          <cell r="B21" t="str">
            <v>1002926</v>
          </cell>
          <cell r="C21">
            <v>12977110</v>
          </cell>
        </row>
        <row r="22">
          <cell r="B22" t="str">
            <v>1002934</v>
          </cell>
          <cell r="C22">
            <v>4340952</v>
          </cell>
        </row>
        <row r="23">
          <cell r="B23" t="str">
            <v>1003047</v>
          </cell>
          <cell r="C23">
            <v>23975278</v>
          </cell>
        </row>
        <row r="24">
          <cell r="B24" t="str">
            <v>1003053</v>
          </cell>
          <cell r="C24">
            <v>7492731</v>
          </cell>
        </row>
        <row r="25">
          <cell r="B25" t="str">
            <v>1003055</v>
          </cell>
          <cell r="C25">
            <v>3287099</v>
          </cell>
        </row>
        <row r="26">
          <cell r="B26" t="str">
            <v>1003057</v>
          </cell>
          <cell r="C26">
            <v>22438649</v>
          </cell>
        </row>
        <row r="27">
          <cell r="B27" t="str">
            <v>1003059</v>
          </cell>
          <cell r="C27">
            <v>1789755</v>
          </cell>
        </row>
        <row r="28">
          <cell r="B28" t="str">
            <v>1003060</v>
          </cell>
          <cell r="C28">
            <v>153833</v>
          </cell>
        </row>
        <row r="29">
          <cell r="B29" t="str">
            <v>1003061</v>
          </cell>
          <cell r="C29">
            <v>8060</v>
          </cell>
        </row>
        <row r="30">
          <cell r="B30" t="str">
            <v>1003069</v>
          </cell>
          <cell r="C30">
            <v>6653476</v>
          </cell>
        </row>
        <row r="31">
          <cell r="B31" t="str">
            <v>1003102</v>
          </cell>
          <cell r="C31">
            <v>169670</v>
          </cell>
        </row>
        <row r="32">
          <cell r="B32" t="str">
            <v>1003103</v>
          </cell>
          <cell r="C32">
            <v>9</v>
          </cell>
        </row>
        <row r="33">
          <cell r="B33" t="str">
            <v>1003105</v>
          </cell>
          <cell r="C33">
            <v>87368</v>
          </cell>
        </row>
        <row r="34">
          <cell r="B34" t="str">
            <v>1003130</v>
          </cell>
          <cell r="C34">
            <v>3611273</v>
          </cell>
        </row>
        <row r="35">
          <cell r="B35" t="str">
            <v>1003142</v>
          </cell>
          <cell r="C35">
            <v>96552900</v>
          </cell>
        </row>
        <row r="36">
          <cell r="B36" t="str">
            <v>1003358</v>
          </cell>
          <cell r="C36">
            <v>44160611</v>
          </cell>
        </row>
        <row r="37">
          <cell r="B37" t="str">
            <v>1003359</v>
          </cell>
          <cell r="C37">
            <v>25108380</v>
          </cell>
        </row>
        <row r="38">
          <cell r="B38" t="str">
            <v>1003366</v>
          </cell>
          <cell r="C38">
            <v>7522315</v>
          </cell>
        </row>
        <row r="39">
          <cell r="B39" t="str">
            <v>1003448</v>
          </cell>
          <cell r="C39">
            <v>30199931</v>
          </cell>
        </row>
        <row r="40">
          <cell r="B40" t="str">
            <v>1003450</v>
          </cell>
          <cell r="C40">
            <v>6042880</v>
          </cell>
        </row>
        <row r="41">
          <cell r="B41" t="str">
            <v>1003451</v>
          </cell>
          <cell r="C41">
            <v>3989410</v>
          </cell>
        </row>
        <row r="42">
          <cell r="B42" t="str">
            <v>1003452</v>
          </cell>
          <cell r="C42">
            <v>8683317</v>
          </cell>
        </row>
        <row r="43">
          <cell r="B43" t="str">
            <v>1003523</v>
          </cell>
          <cell r="C43">
            <v>3219248</v>
          </cell>
        </row>
        <row r="44">
          <cell r="B44" t="str">
            <v>1003551</v>
          </cell>
          <cell r="C44">
            <v>48316411</v>
          </cell>
        </row>
        <row r="45">
          <cell r="B45" t="str">
            <v>1003555</v>
          </cell>
          <cell r="C45">
            <v>2116558</v>
          </cell>
        </row>
        <row r="46">
          <cell r="B46" t="str">
            <v>1003564</v>
          </cell>
          <cell r="C46">
            <v>1323798</v>
          </cell>
        </row>
        <row r="47">
          <cell r="B47" t="str">
            <v>1003621</v>
          </cell>
          <cell r="C47">
            <v>13576914</v>
          </cell>
        </row>
        <row r="48">
          <cell r="B48" t="str">
            <v>1003663</v>
          </cell>
          <cell r="C48">
            <v>106072</v>
          </cell>
        </row>
        <row r="49">
          <cell r="B49" t="str">
            <v>1003675</v>
          </cell>
          <cell r="C49">
            <v>576147</v>
          </cell>
        </row>
        <row r="50">
          <cell r="B50" t="str">
            <v>1003739</v>
          </cell>
          <cell r="C50">
            <v>204968</v>
          </cell>
        </row>
        <row r="51">
          <cell r="B51" t="str">
            <v>1003742</v>
          </cell>
          <cell r="C51">
            <v>2010533</v>
          </cell>
        </row>
        <row r="52">
          <cell r="B52" t="str">
            <v>1003854</v>
          </cell>
          <cell r="C52">
            <v>6168991</v>
          </cell>
        </row>
        <row r="53">
          <cell r="B53" t="str">
            <v>1003912</v>
          </cell>
          <cell r="C53">
            <v>644434</v>
          </cell>
        </row>
        <row r="54">
          <cell r="B54" t="str">
            <v>1004250</v>
          </cell>
          <cell r="C54">
            <v>538943</v>
          </cell>
        </row>
        <row r="55">
          <cell r="B55" t="str">
            <v>1004298</v>
          </cell>
          <cell r="C55">
            <v>457890</v>
          </cell>
        </row>
        <row r="56">
          <cell r="B56" t="str">
            <v>1004346</v>
          </cell>
          <cell r="C56">
            <v>1159130</v>
          </cell>
        </row>
        <row r="57">
          <cell r="B57" t="str">
            <v>1004373</v>
          </cell>
          <cell r="C57">
            <v>14499756</v>
          </cell>
        </row>
        <row r="58">
          <cell r="B58" t="str">
            <v>1004399</v>
          </cell>
          <cell r="C58">
            <v>335105</v>
          </cell>
        </row>
        <row r="59">
          <cell r="B59" t="str">
            <v>1004509</v>
          </cell>
          <cell r="C59">
            <v>4629164</v>
          </cell>
        </row>
        <row r="60">
          <cell r="B60" t="str">
            <v>1004589</v>
          </cell>
          <cell r="C60">
            <v>74441</v>
          </cell>
        </row>
        <row r="61">
          <cell r="B61" t="str">
            <v>1004636</v>
          </cell>
          <cell r="C61">
            <v>28963</v>
          </cell>
        </row>
        <row r="62">
          <cell r="B62" t="str">
            <v>1004665</v>
          </cell>
          <cell r="C62">
            <v>4191176</v>
          </cell>
        </row>
        <row r="63">
          <cell r="B63" t="str">
            <v>1004693</v>
          </cell>
          <cell r="C63">
            <v>6687</v>
          </cell>
        </row>
        <row r="64">
          <cell r="B64" t="str">
            <v>1004694</v>
          </cell>
          <cell r="C64">
            <v>204388</v>
          </cell>
        </row>
        <row r="65">
          <cell r="B65" t="str">
            <v>1004695</v>
          </cell>
          <cell r="C65">
            <v>1114845</v>
          </cell>
        </row>
        <row r="66">
          <cell r="B66" t="str">
            <v>1004696</v>
          </cell>
          <cell r="C66">
            <v>4393673</v>
          </cell>
        </row>
        <row r="67">
          <cell r="B67" t="str">
            <v>1004697</v>
          </cell>
          <cell r="C67">
            <v>4365006</v>
          </cell>
        </row>
        <row r="68">
          <cell r="B68" t="str">
            <v>1004698</v>
          </cell>
          <cell r="C68">
            <v>1484871</v>
          </cell>
        </row>
        <row r="69">
          <cell r="B69" t="str">
            <v>1004699</v>
          </cell>
          <cell r="C69">
            <v>70724</v>
          </cell>
        </row>
        <row r="70">
          <cell r="B70" t="str">
            <v>1004700</v>
          </cell>
          <cell r="C70">
            <v>1764947</v>
          </cell>
        </row>
        <row r="71">
          <cell r="B71" t="str">
            <v>1004701</v>
          </cell>
          <cell r="C71">
            <v>2388501</v>
          </cell>
        </row>
        <row r="72">
          <cell r="B72" t="str">
            <v>1004703</v>
          </cell>
          <cell r="C72">
            <v>619924</v>
          </cell>
        </row>
        <row r="73">
          <cell r="B73" t="str">
            <v>1004704</v>
          </cell>
          <cell r="C73">
            <v>126695</v>
          </cell>
        </row>
        <row r="74">
          <cell r="B74" t="str">
            <v>1004706</v>
          </cell>
          <cell r="C74">
            <v>125370</v>
          </cell>
        </row>
        <row r="75">
          <cell r="B75" t="str">
            <v>1004707</v>
          </cell>
          <cell r="C75">
            <v>2987218</v>
          </cell>
        </row>
        <row r="76">
          <cell r="B76" t="str">
            <v>1004728</v>
          </cell>
          <cell r="C76">
            <v>3057843</v>
          </cell>
        </row>
        <row r="77">
          <cell r="B77" t="str">
            <v>1004760</v>
          </cell>
          <cell r="C77">
            <v>7690280</v>
          </cell>
        </row>
        <row r="78">
          <cell r="B78" t="str">
            <v>1004919</v>
          </cell>
          <cell r="C78">
            <v>301254</v>
          </cell>
        </row>
        <row r="79">
          <cell r="B79" t="str">
            <v>1005011</v>
          </cell>
          <cell r="C79">
            <v>677089</v>
          </cell>
        </row>
        <row r="80">
          <cell r="B80" t="str">
            <v>1005117</v>
          </cell>
          <cell r="C80">
            <v>14969540</v>
          </cell>
        </row>
        <row r="81">
          <cell r="B81" t="str">
            <v>1005150</v>
          </cell>
          <cell r="C81">
            <v>0</v>
          </cell>
        </row>
        <row r="82">
          <cell r="B82" t="str">
            <v>1005151</v>
          </cell>
          <cell r="C82">
            <v>198623</v>
          </cell>
        </row>
        <row r="83">
          <cell r="B83" t="str">
            <v>1005153</v>
          </cell>
          <cell r="C83">
            <v>31600</v>
          </cell>
        </row>
        <row r="84">
          <cell r="B84" t="str">
            <v>1005154</v>
          </cell>
          <cell r="C84">
            <v>193584</v>
          </cell>
        </row>
        <row r="85">
          <cell r="B85" t="str">
            <v>1005155</v>
          </cell>
          <cell r="C85">
            <v>43180</v>
          </cell>
        </row>
        <row r="86">
          <cell r="B86" t="str">
            <v>1005160</v>
          </cell>
          <cell r="C86">
            <v>1434161</v>
          </cell>
        </row>
        <row r="87">
          <cell r="B87" t="str">
            <v>1005162</v>
          </cell>
          <cell r="C87">
            <v>0</v>
          </cell>
        </row>
        <row r="88">
          <cell r="B88" t="str">
            <v>1005165</v>
          </cell>
          <cell r="C88">
            <v>0</v>
          </cell>
        </row>
        <row r="89">
          <cell r="B89" t="str">
            <v>1005203</v>
          </cell>
          <cell r="C89">
            <v>7524012</v>
          </cell>
        </row>
        <row r="90">
          <cell r="B90" t="str">
            <v>1005227</v>
          </cell>
          <cell r="C90">
            <v>14618708</v>
          </cell>
        </row>
        <row r="91">
          <cell r="B91" t="str">
            <v>1005257</v>
          </cell>
          <cell r="C91">
            <v>6645185</v>
          </cell>
        </row>
        <row r="92">
          <cell r="B92" t="str">
            <v>1005292</v>
          </cell>
          <cell r="C92">
            <v>541405</v>
          </cell>
        </row>
        <row r="93">
          <cell r="B93" t="str">
            <v>1005296</v>
          </cell>
          <cell r="C93">
            <v>110332</v>
          </cell>
        </row>
        <row r="94">
          <cell r="B94" t="str">
            <v>1005309</v>
          </cell>
          <cell r="C94">
            <v>2723805</v>
          </cell>
        </row>
        <row r="95">
          <cell r="B95" t="str">
            <v>1005310</v>
          </cell>
          <cell r="C95">
            <v>2174334</v>
          </cell>
        </row>
        <row r="96">
          <cell r="B96" t="str">
            <v>1005311</v>
          </cell>
          <cell r="C96">
            <v>1584809</v>
          </cell>
        </row>
        <row r="97">
          <cell r="B97" t="str">
            <v>1005329</v>
          </cell>
          <cell r="C97">
            <v>1095436</v>
          </cell>
        </row>
        <row r="98">
          <cell r="B98" t="str">
            <v>1005332</v>
          </cell>
          <cell r="C98">
            <v>1062647</v>
          </cell>
        </row>
        <row r="99">
          <cell r="B99" t="str">
            <v>1005349</v>
          </cell>
          <cell r="C99">
            <v>23603125</v>
          </cell>
        </row>
        <row r="100">
          <cell r="B100" t="str">
            <v>1005354</v>
          </cell>
          <cell r="C100">
            <v>2537375</v>
          </cell>
        </row>
        <row r="101">
          <cell r="B101" t="str">
            <v>1005356</v>
          </cell>
          <cell r="C101">
            <v>3246177</v>
          </cell>
        </row>
        <row r="102">
          <cell r="B102" t="str">
            <v>1005364</v>
          </cell>
          <cell r="C102">
            <v>142484</v>
          </cell>
        </row>
        <row r="103">
          <cell r="B103" t="str">
            <v>1005367</v>
          </cell>
          <cell r="C103">
            <v>53824</v>
          </cell>
        </row>
        <row r="104">
          <cell r="B104" t="str">
            <v>1005370</v>
          </cell>
          <cell r="C104">
            <v>283898</v>
          </cell>
        </row>
        <row r="105">
          <cell r="B105" t="str">
            <v>1005486</v>
          </cell>
          <cell r="C105">
            <v>0</v>
          </cell>
        </row>
        <row r="106">
          <cell r="B106" t="str">
            <v>1005492</v>
          </cell>
          <cell r="C106">
            <v>32427</v>
          </cell>
        </row>
        <row r="107">
          <cell r="B107" t="str">
            <v>1005502</v>
          </cell>
          <cell r="C107">
            <v>690264</v>
          </cell>
        </row>
        <row r="108">
          <cell r="B108" t="str">
            <v>1005503</v>
          </cell>
          <cell r="C108">
            <v>1768754</v>
          </cell>
        </row>
        <row r="109">
          <cell r="B109" t="str">
            <v>1005506</v>
          </cell>
          <cell r="C109">
            <v>411408</v>
          </cell>
        </row>
        <row r="110">
          <cell r="B110" t="str">
            <v>1005507</v>
          </cell>
          <cell r="C110">
            <v>3339122</v>
          </cell>
        </row>
        <row r="111">
          <cell r="B111" t="str">
            <v>1005508</v>
          </cell>
          <cell r="C111">
            <v>352689</v>
          </cell>
        </row>
        <row r="112">
          <cell r="B112" t="str">
            <v>1005509</v>
          </cell>
          <cell r="C112">
            <v>2321178</v>
          </cell>
        </row>
        <row r="113">
          <cell r="B113" t="str">
            <v>1005512</v>
          </cell>
          <cell r="C113">
            <v>84829</v>
          </cell>
        </row>
        <row r="114">
          <cell r="B114" t="str">
            <v>1005513</v>
          </cell>
          <cell r="C114">
            <v>5228</v>
          </cell>
        </row>
        <row r="115">
          <cell r="B115" t="str">
            <v>1005516</v>
          </cell>
          <cell r="C115">
            <v>39126</v>
          </cell>
        </row>
        <row r="116">
          <cell r="B116" t="str">
            <v>1005517</v>
          </cell>
          <cell r="C116">
            <v>0</v>
          </cell>
        </row>
        <row r="117">
          <cell r="B117" t="str">
            <v>1005697</v>
          </cell>
          <cell r="C117">
            <v>784479</v>
          </cell>
        </row>
        <row r="118">
          <cell r="B118" t="str">
            <v>1005717</v>
          </cell>
          <cell r="C118">
            <v>1445455</v>
          </cell>
        </row>
        <row r="119">
          <cell r="B119" t="str">
            <v>1005726</v>
          </cell>
          <cell r="C119">
            <v>419454</v>
          </cell>
        </row>
        <row r="120">
          <cell r="B120" t="str">
            <v>1005891</v>
          </cell>
          <cell r="C120">
            <v>2800036</v>
          </cell>
        </row>
        <row r="121">
          <cell r="B121" t="str">
            <v>1005961</v>
          </cell>
          <cell r="C121">
            <v>79058</v>
          </cell>
        </row>
        <row r="122">
          <cell r="B122" t="str">
            <v>1005987</v>
          </cell>
          <cell r="C122">
            <v>11910130</v>
          </cell>
        </row>
        <row r="123">
          <cell r="B123" t="str">
            <v>1006036</v>
          </cell>
          <cell r="C123">
            <v>6900</v>
          </cell>
        </row>
        <row r="124">
          <cell r="B124" t="str">
            <v>1006053</v>
          </cell>
          <cell r="C124">
            <v>3286195</v>
          </cell>
        </row>
        <row r="125">
          <cell r="B125" t="str">
            <v>1006127</v>
          </cell>
          <cell r="C125">
            <v>313359</v>
          </cell>
        </row>
        <row r="126">
          <cell r="B126" t="str">
            <v>1006144</v>
          </cell>
          <cell r="C126">
            <v>496566</v>
          </cell>
        </row>
        <row r="127">
          <cell r="B127" t="str">
            <v>1006148</v>
          </cell>
          <cell r="C127">
            <v>68203</v>
          </cell>
        </row>
        <row r="128">
          <cell r="B128" t="str">
            <v>1006170</v>
          </cell>
          <cell r="C128">
            <v>408577</v>
          </cell>
        </row>
        <row r="129">
          <cell r="B129" t="str">
            <v>1006198</v>
          </cell>
          <cell r="C129">
            <v>531598</v>
          </cell>
        </row>
        <row r="130">
          <cell r="B130" t="str">
            <v>1006221</v>
          </cell>
          <cell r="C130">
            <v>514949</v>
          </cell>
        </row>
        <row r="131">
          <cell r="B131" t="str">
            <v>1006230</v>
          </cell>
          <cell r="C131">
            <v>130187</v>
          </cell>
        </row>
        <row r="132">
          <cell r="B132" t="str">
            <v>1006249</v>
          </cell>
          <cell r="C132">
            <v>0</v>
          </cell>
        </row>
        <row r="133">
          <cell r="B133" t="str">
            <v>1006251</v>
          </cell>
          <cell r="C133">
            <v>7285943</v>
          </cell>
        </row>
        <row r="134">
          <cell r="B134" t="str">
            <v>1006298</v>
          </cell>
          <cell r="C134">
            <v>2496512</v>
          </cell>
        </row>
        <row r="135">
          <cell r="B135" t="str">
            <v>1006340</v>
          </cell>
          <cell r="C135">
            <v>2451324</v>
          </cell>
        </row>
        <row r="136">
          <cell r="B136" t="str">
            <v>1006342</v>
          </cell>
          <cell r="C136">
            <v>1019246</v>
          </cell>
        </row>
        <row r="137">
          <cell r="B137" t="str">
            <v>1006343</v>
          </cell>
          <cell r="C137">
            <v>234258</v>
          </cell>
        </row>
        <row r="138">
          <cell r="B138" t="str">
            <v>1006344</v>
          </cell>
          <cell r="C138">
            <v>1230356</v>
          </cell>
        </row>
        <row r="139">
          <cell r="B139" t="str">
            <v>1006345</v>
          </cell>
          <cell r="C139">
            <v>806820</v>
          </cell>
        </row>
        <row r="140">
          <cell r="B140" t="str">
            <v>1006346</v>
          </cell>
          <cell r="C140">
            <v>904832</v>
          </cell>
        </row>
        <row r="141">
          <cell r="B141" t="str">
            <v>1006348</v>
          </cell>
          <cell r="C141">
            <v>1194711</v>
          </cell>
        </row>
        <row r="142">
          <cell r="B142" t="str">
            <v>1006397</v>
          </cell>
          <cell r="C142">
            <v>241528</v>
          </cell>
        </row>
        <row r="143">
          <cell r="B143" t="str">
            <v>1006443</v>
          </cell>
          <cell r="C143">
            <v>3421490</v>
          </cell>
        </row>
        <row r="144">
          <cell r="B144" t="str">
            <v>1006446</v>
          </cell>
          <cell r="C144">
            <v>0</v>
          </cell>
        </row>
        <row r="145">
          <cell r="B145" t="str">
            <v>1006449</v>
          </cell>
          <cell r="C145">
            <v>491666</v>
          </cell>
        </row>
        <row r="146">
          <cell r="B146" t="str">
            <v>1006450</v>
          </cell>
          <cell r="C146">
            <v>64650</v>
          </cell>
        </row>
        <row r="147">
          <cell r="B147" t="str">
            <v>1006451</v>
          </cell>
          <cell r="C147">
            <v>420381</v>
          </cell>
        </row>
        <row r="148">
          <cell r="B148" t="str">
            <v>1006483</v>
          </cell>
          <cell r="C148">
            <v>635549</v>
          </cell>
        </row>
        <row r="149">
          <cell r="B149" t="str">
            <v>1006484</v>
          </cell>
          <cell r="C149">
            <v>287608</v>
          </cell>
        </row>
        <row r="150">
          <cell r="B150" t="str">
            <v>1006534</v>
          </cell>
          <cell r="C150">
            <v>16892433</v>
          </cell>
        </row>
        <row r="151">
          <cell r="B151" t="str">
            <v>1006608</v>
          </cell>
          <cell r="C151">
            <v>1660136</v>
          </cell>
        </row>
        <row r="152">
          <cell r="B152" t="str">
            <v>1006623</v>
          </cell>
          <cell r="C152">
            <v>206454</v>
          </cell>
        </row>
        <row r="153">
          <cell r="B153" t="str">
            <v>1006652</v>
          </cell>
          <cell r="C153">
            <v>670020</v>
          </cell>
        </row>
        <row r="154">
          <cell r="B154" t="str">
            <v>1006710</v>
          </cell>
          <cell r="C154">
            <v>922528</v>
          </cell>
        </row>
        <row r="155">
          <cell r="B155" t="str">
            <v>1006720</v>
          </cell>
          <cell r="C155">
            <v>1709140</v>
          </cell>
        </row>
        <row r="156">
          <cell r="B156" t="str">
            <v>1006938</v>
          </cell>
          <cell r="C156">
            <v>415442</v>
          </cell>
        </row>
        <row r="157">
          <cell r="B157" t="str">
            <v>1006943</v>
          </cell>
          <cell r="C157">
            <v>31388</v>
          </cell>
        </row>
        <row r="158">
          <cell r="B158" t="str">
            <v>1006955</v>
          </cell>
          <cell r="C158">
            <v>578057</v>
          </cell>
        </row>
        <row r="159">
          <cell r="B159" t="str">
            <v>1006964</v>
          </cell>
          <cell r="C159">
            <v>1732393</v>
          </cell>
        </row>
        <row r="160">
          <cell r="B160" t="str">
            <v>1006965</v>
          </cell>
          <cell r="C160">
            <v>780369</v>
          </cell>
        </row>
        <row r="161">
          <cell r="B161" t="str">
            <v>1007097</v>
          </cell>
          <cell r="C161">
            <v>268904</v>
          </cell>
        </row>
        <row r="162">
          <cell r="B162" t="str">
            <v>1007258</v>
          </cell>
          <cell r="C162">
            <v>558191</v>
          </cell>
        </row>
        <row r="163">
          <cell r="B163" t="str">
            <v>1007293</v>
          </cell>
          <cell r="C163">
            <v>0</v>
          </cell>
        </row>
        <row r="164">
          <cell r="B164" t="str">
            <v>1007304</v>
          </cell>
          <cell r="C164">
            <v>336135</v>
          </cell>
        </row>
        <row r="165">
          <cell r="B165" t="str">
            <v>1007311</v>
          </cell>
          <cell r="C165">
            <v>0</v>
          </cell>
        </row>
        <row r="166">
          <cell r="B166" t="str">
            <v>1007312</v>
          </cell>
          <cell r="C166">
            <v>0</v>
          </cell>
        </row>
        <row r="167">
          <cell r="B167" t="str">
            <v>1007314</v>
          </cell>
          <cell r="C167">
            <v>259850</v>
          </cell>
        </row>
        <row r="168">
          <cell r="B168" t="str">
            <v>1007315</v>
          </cell>
          <cell r="C168">
            <v>0</v>
          </cell>
        </row>
        <row r="169">
          <cell r="B169" t="str">
            <v>1007363</v>
          </cell>
          <cell r="C169">
            <v>63839</v>
          </cell>
        </row>
        <row r="170">
          <cell r="B170" t="str">
            <v>1007395</v>
          </cell>
          <cell r="C170">
            <v>763841</v>
          </cell>
        </row>
        <row r="171">
          <cell r="B171" t="str">
            <v>1007402</v>
          </cell>
          <cell r="C171">
            <v>545897</v>
          </cell>
        </row>
        <row r="172">
          <cell r="B172" t="str">
            <v>1007459</v>
          </cell>
          <cell r="C172">
            <v>257131</v>
          </cell>
        </row>
        <row r="173">
          <cell r="B173" t="str">
            <v>1007485</v>
          </cell>
          <cell r="C173">
            <v>1171205</v>
          </cell>
        </row>
        <row r="174">
          <cell r="B174" t="str">
            <v>1007489</v>
          </cell>
          <cell r="C174">
            <v>691495</v>
          </cell>
        </row>
        <row r="175">
          <cell r="B175" t="str">
            <v>1007520</v>
          </cell>
          <cell r="C175">
            <v>415120</v>
          </cell>
        </row>
        <row r="176">
          <cell r="B176" t="str">
            <v>1007591</v>
          </cell>
          <cell r="C176">
            <v>3145</v>
          </cell>
        </row>
        <row r="177">
          <cell r="B177" t="str">
            <v>1007689</v>
          </cell>
          <cell r="C177">
            <v>140138</v>
          </cell>
        </row>
        <row r="178">
          <cell r="B178" t="str">
            <v>1007697</v>
          </cell>
          <cell r="C178">
            <v>267965</v>
          </cell>
        </row>
        <row r="179">
          <cell r="B179" t="str">
            <v>1007721</v>
          </cell>
          <cell r="C179">
            <v>2576321</v>
          </cell>
        </row>
        <row r="180">
          <cell r="B180" t="str">
            <v>1007772</v>
          </cell>
          <cell r="C180">
            <v>567057</v>
          </cell>
        </row>
        <row r="181">
          <cell r="B181" t="str">
            <v>1007774</v>
          </cell>
          <cell r="C181">
            <v>1951402</v>
          </cell>
        </row>
        <row r="182">
          <cell r="B182" t="str">
            <v>1007859</v>
          </cell>
          <cell r="C182">
            <v>4736620</v>
          </cell>
        </row>
        <row r="183">
          <cell r="B183" t="str">
            <v>1007860</v>
          </cell>
          <cell r="C183">
            <v>388955</v>
          </cell>
        </row>
        <row r="184">
          <cell r="B184" t="str">
            <v>1007867</v>
          </cell>
          <cell r="C184">
            <v>1628197</v>
          </cell>
        </row>
        <row r="185">
          <cell r="B185" t="str">
            <v>1007886</v>
          </cell>
          <cell r="C185">
            <v>1551993</v>
          </cell>
        </row>
        <row r="186">
          <cell r="B186" t="str">
            <v>1007897</v>
          </cell>
          <cell r="C186">
            <v>184996</v>
          </cell>
        </row>
        <row r="187">
          <cell r="B187" t="str">
            <v>1007898</v>
          </cell>
          <cell r="C187">
            <v>1217820</v>
          </cell>
        </row>
        <row r="188">
          <cell r="B188" t="str">
            <v>1007899</v>
          </cell>
          <cell r="C188">
            <v>611901</v>
          </cell>
        </row>
        <row r="189">
          <cell r="B189" t="str">
            <v>1007900</v>
          </cell>
          <cell r="C189">
            <v>543549</v>
          </cell>
        </row>
        <row r="190">
          <cell r="B190" t="str">
            <v>1007902</v>
          </cell>
          <cell r="C190">
            <v>75194</v>
          </cell>
        </row>
        <row r="191">
          <cell r="B191" t="str">
            <v>1007903</v>
          </cell>
          <cell r="C191">
            <v>294840</v>
          </cell>
        </row>
        <row r="192">
          <cell r="B192" t="str">
            <v>1007904</v>
          </cell>
          <cell r="C192">
            <v>0</v>
          </cell>
        </row>
        <row r="193">
          <cell r="B193" t="str">
            <v>1007905</v>
          </cell>
          <cell r="C193">
            <v>0</v>
          </cell>
        </row>
        <row r="194">
          <cell r="B194" t="str">
            <v>1007906</v>
          </cell>
          <cell r="C194">
            <v>0</v>
          </cell>
        </row>
        <row r="195">
          <cell r="B195" t="str">
            <v>1007907</v>
          </cell>
          <cell r="C195">
            <v>22243</v>
          </cell>
        </row>
        <row r="196">
          <cell r="B196" t="str">
            <v>1007908</v>
          </cell>
          <cell r="C196">
            <v>445875</v>
          </cell>
        </row>
        <row r="197">
          <cell r="B197" t="str">
            <v>1007923</v>
          </cell>
          <cell r="C197">
            <v>110477</v>
          </cell>
        </row>
        <row r="198">
          <cell r="B198" t="str">
            <v>1007944</v>
          </cell>
          <cell r="C198">
            <v>692794</v>
          </cell>
        </row>
        <row r="199">
          <cell r="B199" t="str">
            <v>1007946</v>
          </cell>
          <cell r="C199">
            <v>287924</v>
          </cell>
        </row>
        <row r="200">
          <cell r="B200" t="str">
            <v>1008045</v>
          </cell>
          <cell r="C200">
            <v>265265</v>
          </cell>
        </row>
        <row r="201">
          <cell r="B201" t="str">
            <v>1008080</v>
          </cell>
          <cell r="C201">
            <v>528640</v>
          </cell>
        </row>
        <row r="202">
          <cell r="B202" t="str">
            <v>1008146</v>
          </cell>
          <cell r="C202">
            <v>498164</v>
          </cell>
        </row>
        <row r="203">
          <cell r="B203" t="str">
            <v>1008164</v>
          </cell>
          <cell r="C203">
            <v>9246930</v>
          </cell>
        </row>
        <row r="204">
          <cell r="B204" t="str">
            <v>1008218</v>
          </cell>
          <cell r="C204">
            <v>112353</v>
          </cell>
        </row>
        <row r="205">
          <cell r="B205" t="str">
            <v>1008222</v>
          </cell>
          <cell r="C205">
            <v>36223</v>
          </cell>
        </row>
        <row r="206">
          <cell r="B206" t="str">
            <v>1008223</v>
          </cell>
          <cell r="C206">
            <v>16360</v>
          </cell>
        </row>
        <row r="207">
          <cell r="B207" t="str">
            <v>1008261</v>
          </cell>
          <cell r="C207">
            <v>9430873</v>
          </cell>
        </row>
        <row r="208">
          <cell r="B208" t="str">
            <v>1008265</v>
          </cell>
          <cell r="C208">
            <v>4009628</v>
          </cell>
        </row>
        <row r="209">
          <cell r="B209" t="str">
            <v>1008467</v>
          </cell>
          <cell r="C209">
            <v>1364039</v>
          </cell>
        </row>
        <row r="210">
          <cell r="B210" t="str">
            <v>1008486</v>
          </cell>
          <cell r="C210">
            <v>32945</v>
          </cell>
        </row>
        <row r="211">
          <cell r="B211" t="str">
            <v>1008506</v>
          </cell>
          <cell r="C211">
            <v>353990</v>
          </cell>
        </row>
        <row r="212">
          <cell r="B212" t="str">
            <v>1008549</v>
          </cell>
          <cell r="C212">
            <v>250513</v>
          </cell>
        </row>
        <row r="213">
          <cell r="B213" t="str">
            <v>1008604</v>
          </cell>
          <cell r="C213">
            <v>172990</v>
          </cell>
        </row>
        <row r="214">
          <cell r="B214" t="str">
            <v>1008687</v>
          </cell>
          <cell r="C214">
            <v>319929</v>
          </cell>
        </row>
        <row r="215">
          <cell r="B215" t="str">
            <v>1008717</v>
          </cell>
          <cell r="C215">
            <v>495815</v>
          </cell>
        </row>
        <row r="216">
          <cell r="B216" t="str">
            <v>1008730</v>
          </cell>
          <cell r="C216">
            <v>384043</v>
          </cell>
        </row>
        <row r="217">
          <cell r="B217" t="str">
            <v>1008732</v>
          </cell>
          <cell r="C217">
            <v>161178</v>
          </cell>
        </row>
        <row r="218">
          <cell r="B218" t="str">
            <v>1008733</v>
          </cell>
          <cell r="C218">
            <v>5022325</v>
          </cell>
        </row>
        <row r="219">
          <cell r="B219" t="str">
            <v>1008784</v>
          </cell>
          <cell r="C219">
            <v>18174</v>
          </cell>
        </row>
        <row r="220">
          <cell r="B220" t="str">
            <v>1008807</v>
          </cell>
          <cell r="C220">
            <v>0</v>
          </cell>
        </row>
        <row r="221">
          <cell r="B221" t="str">
            <v>1008890</v>
          </cell>
          <cell r="C221">
            <v>44937</v>
          </cell>
        </row>
        <row r="222">
          <cell r="B222" t="str">
            <v>1008911</v>
          </cell>
          <cell r="C222">
            <v>42826</v>
          </cell>
        </row>
        <row r="223">
          <cell r="B223" t="str">
            <v>1008918</v>
          </cell>
          <cell r="C223">
            <v>295035</v>
          </cell>
        </row>
        <row r="224">
          <cell r="B224" t="str">
            <v>1008948</v>
          </cell>
          <cell r="C224">
            <v>38498</v>
          </cell>
        </row>
        <row r="225">
          <cell r="B225" t="str">
            <v>1008949</v>
          </cell>
          <cell r="C225">
            <v>3264</v>
          </cell>
        </row>
        <row r="226">
          <cell r="B226" t="str">
            <v>1008950</v>
          </cell>
          <cell r="C226">
            <v>63397</v>
          </cell>
        </row>
        <row r="227">
          <cell r="B227" t="str">
            <v>1008951</v>
          </cell>
          <cell r="C227">
            <v>9269</v>
          </cell>
        </row>
        <row r="228">
          <cell r="B228" t="str">
            <v>1008952</v>
          </cell>
          <cell r="C228">
            <v>77361</v>
          </cell>
        </row>
        <row r="229">
          <cell r="B229" t="str">
            <v>1008953</v>
          </cell>
          <cell r="C229">
            <v>5448</v>
          </cell>
        </row>
        <row r="230">
          <cell r="B230" t="str">
            <v>1008954</v>
          </cell>
          <cell r="C230">
            <v>9026</v>
          </cell>
        </row>
        <row r="231">
          <cell r="B231" t="str">
            <v>1008955</v>
          </cell>
          <cell r="C231">
            <v>73773</v>
          </cell>
        </row>
        <row r="232">
          <cell r="B232" t="str">
            <v>1008956</v>
          </cell>
          <cell r="C232">
            <v>6282</v>
          </cell>
        </row>
        <row r="233">
          <cell r="B233" t="str">
            <v>1008957</v>
          </cell>
          <cell r="C233">
            <v>758479</v>
          </cell>
        </row>
        <row r="234">
          <cell r="B234" t="str">
            <v>1008958</v>
          </cell>
          <cell r="C234">
            <v>10189</v>
          </cell>
        </row>
        <row r="235">
          <cell r="B235" t="str">
            <v>1008959</v>
          </cell>
          <cell r="C235">
            <v>30835</v>
          </cell>
        </row>
        <row r="236">
          <cell r="B236" t="str">
            <v>1008960</v>
          </cell>
          <cell r="C236">
            <v>7529</v>
          </cell>
        </row>
        <row r="237">
          <cell r="B237" t="str">
            <v>1008961</v>
          </cell>
          <cell r="C237">
            <v>39193</v>
          </cell>
        </row>
        <row r="238">
          <cell r="B238" t="str">
            <v>1008962</v>
          </cell>
          <cell r="C238">
            <v>0</v>
          </cell>
        </row>
        <row r="239">
          <cell r="B239" t="str">
            <v>1008963</v>
          </cell>
          <cell r="C239">
            <v>12299</v>
          </cell>
        </row>
        <row r="240">
          <cell r="B240" t="str">
            <v>1008964</v>
          </cell>
          <cell r="C240">
            <v>8699</v>
          </cell>
        </row>
        <row r="241">
          <cell r="B241" t="str">
            <v>1008965</v>
          </cell>
          <cell r="C241">
            <v>16871</v>
          </cell>
        </row>
        <row r="242">
          <cell r="B242" t="str">
            <v>1008966</v>
          </cell>
          <cell r="C242">
            <v>98774</v>
          </cell>
        </row>
        <row r="243">
          <cell r="B243" t="str">
            <v>1008967</v>
          </cell>
          <cell r="C243">
            <v>101768</v>
          </cell>
        </row>
        <row r="244">
          <cell r="B244" t="str">
            <v>1008972</v>
          </cell>
          <cell r="C244">
            <v>695248</v>
          </cell>
        </row>
        <row r="245">
          <cell r="B245" t="str">
            <v>1008973</v>
          </cell>
          <cell r="C245">
            <v>129421</v>
          </cell>
        </row>
        <row r="246">
          <cell r="B246" t="str">
            <v>1008974</v>
          </cell>
          <cell r="C246">
            <v>745167</v>
          </cell>
        </row>
        <row r="247">
          <cell r="B247" t="str">
            <v>1008975</v>
          </cell>
          <cell r="C247">
            <v>111455</v>
          </cell>
        </row>
        <row r="248">
          <cell r="B248" t="str">
            <v>1008976</v>
          </cell>
          <cell r="C248">
            <v>112955</v>
          </cell>
        </row>
        <row r="249">
          <cell r="B249" t="str">
            <v>1008977</v>
          </cell>
          <cell r="C249">
            <v>14586</v>
          </cell>
        </row>
        <row r="250">
          <cell r="B250" t="str">
            <v>1009179</v>
          </cell>
          <cell r="C250">
            <v>163301</v>
          </cell>
        </row>
        <row r="251">
          <cell r="B251" t="str">
            <v>1009287</v>
          </cell>
          <cell r="C251">
            <v>56782</v>
          </cell>
        </row>
        <row r="252">
          <cell r="B252" t="str">
            <v>1009361</v>
          </cell>
          <cell r="C252">
            <v>645417</v>
          </cell>
        </row>
        <row r="253">
          <cell r="B253" t="str">
            <v>1009443</v>
          </cell>
          <cell r="C253">
            <v>48090</v>
          </cell>
        </row>
        <row r="254">
          <cell r="B254" t="str">
            <v>1009486</v>
          </cell>
          <cell r="C254">
            <v>9734</v>
          </cell>
        </row>
        <row r="255">
          <cell r="B255" t="str">
            <v>1009494</v>
          </cell>
          <cell r="C255">
            <v>371</v>
          </cell>
        </row>
        <row r="256">
          <cell r="B256" t="str">
            <v>1009512</v>
          </cell>
          <cell r="C256">
            <v>37893</v>
          </cell>
        </row>
        <row r="257">
          <cell r="B257" t="str">
            <v>1009513</v>
          </cell>
          <cell r="C257">
            <v>12952</v>
          </cell>
        </row>
        <row r="258">
          <cell r="B258" t="str">
            <v>1009534</v>
          </cell>
          <cell r="C258">
            <v>11100</v>
          </cell>
        </row>
        <row r="259">
          <cell r="B259" t="str">
            <v xml:space="preserve">241201 </v>
          </cell>
          <cell r="C259">
            <v>16471483</v>
          </cell>
        </row>
      </sheetData>
      <sheetData sheetId="2">
        <row r="2">
          <cell r="A2">
            <v>2016</v>
          </cell>
          <cell r="B2">
            <v>0</v>
          </cell>
        </row>
        <row r="3">
          <cell r="A3">
            <v>2436</v>
          </cell>
          <cell r="B3">
            <v>0</v>
          </cell>
        </row>
        <row r="4">
          <cell r="A4">
            <v>2437</v>
          </cell>
          <cell r="B4">
            <v>0</v>
          </cell>
        </row>
        <row r="5">
          <cell r="A5">
            <v>2441</v>
          </cell>
          <cell r="B5">
            <v>0</v>
          </cell>
        </row>
        <row r="6">
          <cell r="A6">
            <v>2442</v>
          </cell>
          <cell r="B6">
            <v>0</v>
          </cell>
        </row>
        <row r="7">
          <cell r="A7">
            <v>3105</v>
          </cell>
          <cell r="B7">
            <v>0</v>
          </cell>
        </row>
        <row r="8">
          <cell r="A8">
            <v>4250</v>
          </cell>
          <cell r="B8">
            <v>0</v>
          </cell>
        </row>
        <row r="9">
          <cell r="A9">
            <v>4252</v>
          </cell>
          <cell r="B9">
            <v>0</v>
          </cell>
        </row>
        <row r="10">
          <cell r="A10">
            <v>241201</v>
          </cell>
          <cell r="B10">
            <v>330312</v>
          </cell>
        </row>
        <row r="11">
          <cell r="A11">
            <v>243201</v>
          </cell>
          <cell r="B11">
            <v>0</v>
          </cell>
        </row>
        <row r="12">
          <cell r="A12">
            <v>243801</v>
          </cell>
          <cell r="B12">
            <v>0</v>
          </cell>
        </row>
        <row r="13">
          <cell r="A13">
            <v>244401</v>
          </cell>
          <cell r="B13">
            <v>0</v>
          </cell>
        </row>
        <row r="14">
          <cell r="A14">
            <v>244901</v>
          </cell>
          <cell r="B14">
            <v>0</v>
          </cell>
        </row>
        <row r="15">
          <cell r="A15" t="str">
            <v xml:space="preserve">0135YY </v>
          </cell>
          <cell r="B15">
            <v>0</v>
          </cell>
        </row>
        <row r="16">
          <cell r="A16" t="str">
            <v>1001623</v>
          </cell>
          <cell r="B16">
            <v>194162</v>
          </cell>
        </row>
        <row r="17">
          <cell r="A17" t="str">
            <v>1001775</v>
          </cell>
          <cell r="B17">
            <v>0</v>
          </cell>
        </row>
        <row r="18">
          <cell r="A18" t="str">
            <v>1002123</v>
          </cell>
          <cell r="B18">
            <v>5301</v>
          </cell>
        </row>
        <row r="19">
          <cell r="A19" t="str">
            <v>1002132</v>
          </cell>
          <cell r="B19">
            <v>0</v>
          </cell>
        </row>
        <row r="20">
          <cell r="A20" t="str">
            <v>1002336</v>
          </cell>
          <cell r="B20">
            <v>0</v>
          </cell>
        </row>
        <row r="21">
          <cell r="A21" t="str">
            <v>1002407</v>
          </cell>
          <cell r="B21">
            <v>0</v>
          </cell>
        </row>
        <row r="22">
          <cell r="A22" t="str">
            <v>1002513</v>
          </cell>
          <cell r="B22">
            <v>27374</v>
          </cell>
        </row>
        <row r="23">
          <cell r="A23" t="str">
            <v>1002736</v>
          </cell>
          <cell r="B23">
            <v>0</v>
          </cell>
        </row>
        <row r="24">
          <cell r="A24" t="str">
            <v>1002890</v>
          </cell>
          <cell r="B24">
            <v>16245</v>
          </cell>
        </row>
        <row r="25">
          <cell r="A25" t="str">
            <v>1002896</v>
          </cell>
          <cell r="B25">
            <v>0</v>
          </cell>
        </row>
        <row r="26">
          <cell r="A26" t="str">
            <v>1002898</v>
          </cell>
          <cell r="B26">
            <v>0</v>
          </cell>
        </row>
        <row r="27">
          <cell r="A27" t="str">
            <v>1002901</v>
          </cell>
          <cell r="B27">
            <v>0</v>
          </cell>
        </row>
        <row r="28">
          <cell r="A28" t="str">
            <v>1002902</v>
          </cell>
          <cell r="B28">
            <v>0</v>
          </cell>
        </row>
        <row r="29">
          <cell r="A29" t="str">
            <v>1002907</v>
          </cell>
          <cell r="B29">
            <v>0</v>
          </cell>
        </row>
        <row r="30">
          <cell r="A30" t="str">
            <v>1002911</v>
          </cell>
          <cell r="B30">
            <v>95968</v>
          </cell>
        </row>
        <row r="31">
          <cell r="A31" t="str">
            <v>1002912</v>
          </cell>
          <cell r="B31">
            <v>688951</v>
          </cell>
        </row>
        <row r="32">
          <cell r="A32" t="str">
            <v>1002923</v>
          </cell>
          <cell r="B32">
            <v>0</v>
          </cell>
        </row>
        <row r="33">
          <cell r="A33" t="str">
            <v>1002925</v>
          </cell>
          <cell r="B33">
            <v>0</v>
          </cell>
        </row>
        <row r="34">
          <cell r="A34" t="str">
            <v>1002926</v>
          </cell>
          <cell r="B34">
            <v>0</v>
          </cell>
        </row>
        <row r="35">
          <cell r="A35" t="str">
            <v>1002934</v>
          </cell>
          <cell r="B35">
            <v>0</v>
          </cell>
        </row>
        <row r="36">
          <cell r="A36" t="str">
            <v>1003047</v>
          </cell>
          <cell r="B36">
            <v>-4132</v>
          </cell>
        </row>
        <row r="37">
          <cell r="A37" t="str">
            <v>1003053</v>
          </cell>
          <cell r="B37">
            <v>0</v>
          </cell>
        </row>
        <row r="38">
          <cell r="A38" t="str">
            <v>1003055</v>
          </cell>
          <cell r="B38">
            <v>0</v>
          </cell>
        </row>
        <row r="39">
          <cell r="A39" t="str">
            <v>1003057</v>
          </cell>
          <cell r="B39">
            <v>0</v>
          </cell>
        </row>
        <row r="40">
          <cell r="A40" t="str">
            <v>1003059</v>
          </cell>
          <cell r="B40">
            <v>730408</v>
          </cell>
        </row>
        <row r="41">
          <cell r="A41" t="str">
            <v>1003060</v>
          </cell>
          <cell r="B41">
            <v>0</v>
          </cell>
        </row>
        <row r="42">
          <cell r="A42" t="str">
            <v>1003061</v>
          </cell>
          <cell r="B42">
            <v>6214</v>
          </cell>
        </row>
        <row r="43">
          <cell r="A43" t="str">
            <v>1003069</v>
          </cell>
          <cell r="B43">
            <v>0</v>
          </cell>
        </row>
        <row r="44">
          <cell r="A44" t="str">
            <v>1003102</v>
          </cell>
          <cell r="B44">
            <v>0</v>
          </cell>
        </row>
        <row r="45">
          <cell r="A45" t="str">
            <v>1003103</v>
          </cell>
          <cell r="B45">
            <v>0</v>
          </cell>
        </row>
        <row r="46">
          <cell r="A46" t="str">
            <v>1003105</v>
          </cell>
          <cell r="B46">
            <v>0</v>
          </cell>
        </row>
        <row r="47">
          <cell r="A47" t="str">
            <v>1003130</v>
          </cell>
          <cell r="B47">
            <v>0</v>
          </cell>
        </row>
        <row r="48">
          <cell r="A48" t="str">
            <v>1003142</v>
          </cell>
          <cell r="B48">
            <v>77803</v>
          </cell>
        </row>
        <row r="49">
          <cell r="A49" t="str">
            <v>1003358</v>
          </cell>
          <cell r="B49">
            <v>540629</v>
          </cell>
        </row>
        <row r="50">
          <cell r="A50" t="str">
            <v>1003359</v>
          </cell>
          <cell r="B50">
            <v>278231</v>
          </cell>
        </row>
        <row r="51">
          <cell r="A51" t="str">
            <v>1003366</v>
          </cell>
          <cell r="B51">
            <v>30971</v>
          </cell>
        </row>
        <row r="52">
          <cell r="A52" t="str">
            <v>1003448</v>
          </cell>
          <cell r="B52">
            <v>11267455</v>
          </cell>
        </row>
        <row r="53">
          <cell r="A53" t="str">
            <v>1003450</v>
          </cell>
          <cell r="B53">
            <v>22942</v>
          </cell>
        </row>
        <row r="54">
          <cell r="A54" t="str">
            <v>1003451</v>
          </cell>
          <cell r="B54">
            <v>0</v>
          </cell>
        </row>
        <row r="55">
          <cell r="A55" t="str">
            <v>1003452</v>
          </cell>
          <cell r="B55">
            <v>3040</v>
          </cell>
        </row>
        <row r="56">
          <cell r="A56" t="str">
            <v>1003523</v>
          </cell>
          <cell r="B56">
            <v>0</v>
          </cell>
        </row>
        <row r="57">
          <cell r="A57" t="str">
            <v>1003551</v>
          </cell>
          <cell r="B57">
            <v>532133</v>
          </cell>
        </row>
        <row r="58">
          <cell r="A58" t="str">
            <v>1003555</v>
          </cell>
          <cell r="B58">
            <v>0</v>
          </cell>
        </row>
        <row r="59">
          <cell r="A59" t="str">
            <v>1003564</v>
          </cell>
          <cell r="B59">
            <v>22076</v>
          </cell>
        </row>
        <row r="60">
          <cell r="A60" t="str">
            <v>1003621</v>
          </cell>
          <cell r="B60">
            <v>24545</v>
          </cell>
        </row>
        <row r="61">
          <cell r="A61" t="str">
            <v>1003663</v>
          </cell>
          <cell r="B61">
            <v>0</v>
          </cell>
        </row>
        <row r="62">
          <cell r="A62" t="str">
            <v>1003675</v>
          </cell>
          <cell r="B62">
            <v>80694</v>
          </cell>
        </row>
        <row r="63">
          <cell r="A63" t="str">
            <v>1003739</v>
          </cell>
          <cell r="B63">
            <v>7387</v>
          </cell>
        </row>
        <row r="64">
          <cell r="A64" t="str">
            <v>1003742</v>
          </cell>
          <cell r="B64">
            <v>0</v>
          </cell>
        </row>
        <row r="65">
          <cell r="A65" t="str">
            <v>1003854</v>
          </cell>
          <cell r="B65">
            <v>0</v>
          </cell>
        </row>
        <row r="66">
          <cell r="A66" t="str">
            <v>1003912</v>
          </cell>
          <cell r="B66">
            <v>0</v>
          </cell>
        </row>
        <row r="67">
          <cell r="A67" t="str">
            <v>1004250</v>
          </cell>
          <cell r="B67">
            <v>0</v>
          </cell>
        </row>
        <row r="68">
          <cell r="A68" t="str">
            <v>1004298</v>
          </cell>
          <cell r="B68">
            <v>1828</v>
          </cell>
        </row>
        <row r="69">
          <cell r="A69" t="str">
            <v>1004346</v>
          </cell>
          <cell r="B69">
            <v>0</v>
          </cell>
        </row>
        <row r="70">
          <cell r="A70" t="str">
            <v>1004373</v>
          </cell>
          <cell r="B70">
            <v>0</v>
          </cell>
        </row>
        <row r="71">
          <cell r="A71" t="str">
            <v>1004399</v>
          </cell>
          <cell r="B71">
            <v>0</v>
          </cell>
        </row>
        <row r="72">
          <cell r="A72" t="str">
            <v>1004509</v>
          </cell>
          <cell r="B72">
            <v>23702</v>
          </cell>
        </row>
        <row r="73">
          <cell r="A73" t="str">
            <v>1004589</v>
          </cell>
          <cell r="B73">
            <v>0</v>
          </cell>
        </row>
        <row r="74">
          <cell r="A74" t="str">
            <v>1004636</v>
          </cell>
          <cell r="B74">
            <v>0</v>
          </cell>
        </row>
        <row r="75">
          <cell r="A75" t="str">
            <v>1004665</v>
          </cell>
          <cell r="B75">
            <v>37828</v>
          </cell>
        </row>
        <row r="76">
          <cell r="A76" t="str">
            <v>1004693</v>
          </cell>
          <cell r="B76">
            <v>437</v>
          </cell>
        </row>
        <row r="77">
          <cell r="A77" t="str">
            <v>1004694</v>
          </cell>
          <cell r="B77">
            <v>20942</v>
          </cell>
        </row>
        <row r="78">
          <cell r="A78" t="str">
            <v>1004695</v>
          </cell>
          <cell r="B78">
            <v>0</v>
          </cell>
        </row>
        <row r="79">
          <cell r="A79" t="str">
            <v>1004696</v>
          </cell>
          <cell r="B79">
            <v>0</v>
          </cell>
        </row>
        <row r="80">
          <cell r="A80" t="str">
            <v>1004697</v>
          </cell>
          <cell r="B80">
            <v>127070</v>
          </cell>
        </row>
        <row r="81">
          <cell r="A81" t="str">
            <v>1004698</v>
          </cell>
          <cell r="B81">
            <v>0</v>
          </cell>
        </row>
        <row r="82">
          <cell r="A82" t="str">
            <v>1004699</v>
          </cell>
          <cell r="B82">
            <v>0</v>
          </cell>
        </row>
        <row r="83">
          <cell r="A83" t="str">
            <v>1004700</v>
          </cell>
          <cell r="B83">
            <v>0</v>
          </cell>
        </row>
        <row r="84">
          <cell r="A84" t="str">
            <v>1004701</v>
          </cell>
          <cell r="B84">
            <v>0</v>
          </cell>
        </row>
        <row r="85">
          <cell r="A85" t="str">
            <v>1004703</v>
          </cell>
          <cell r="B85">
            <v>0</v>
          </cell>
        </row>
        <row r="86">
          <cell r="A86" t="str">
            <v>1004704</v>
          </cell>
          <cell r="B86">
            <v>109176</v>
          </cell>
        </row>
        <row r="87">
          <cell r="A87" t="str">
            <v>1004706</v>
          </cell>
          <cell r="B87">
            <v>0</v>
          </cell>
        </row>
        <row r="88">
          <cell r="A88" t="str">
            <v>1004707</v>
          </cell>
          <cell r="B88">
            <v>701901</v>
          </cell>
        </row>
        <row r="89">
          <cell r="A89" t="str">
            <v>1004728</v>
          </cell>
          <cell r="B89">
            <v>0</v>
          </cell>
        </row>
        <row r="90">
          <cell r="A90" t="str">
            <v>1004760</v>
          </cell>
          <cell r="B90">
            <v>1864187</v>
          </cell>
        </row>
        <row r="91">
          <cell r="A91" t="str">
            <v>1004919</v>
          </cell>
          <cell r="B91">
            <v>45850</v>
          </cell>
        </row>
        <row r="92">
          <cell r="A92" t="str">
            <v>1005011</v>
          </cell>
          <cell r="B92">
            <v>0</v>
          </cell>
        </row>
        <row r="93">
          <cell r="A93" t="str">
            <v>1005117</v>
          </cell>
          <cell r="B93">
            <v>229736</v>
          </cell>
        </row>
        <row r="94">
          <cell r="A94" t="str">
            <v>1005150</v>
          </cell>
          <cell r="B94">
            <v>0</v>
          </cell>
        </row>
        <row r="95">
          <cell r="A95" t="str">
            <v>1005151</v>
          </cell>
          <cell r="B95">
            <v>0</v>
          </cell>
        </row>
        <row r="96">
          <cell r="A96" t="str">
            <v>1005153</v>
          </cell>
          <cell r="B96">
            <v>0</v>
          </cell>
        </row>
        <row r="97">
          <cell r="A97" t="str">
            <v>1005154</v>
          </cell>
          <cell r="B97">
            <v>0</v>
          </cell>
        </row>
        <row r="98">
          <cell r="A98" t="str">
            <v>1005155</v>
          </cell>
          <cell r="B98">
            <v>0</v>
          </cell>
        </row>
        <row r="99">
          <cell r="A99" t="str">
            <v>1005160</v>
          </cell>
          <cell r="B99">
            <v>39652</v>
          </cell>
        </row>
        <row r="100">
          <cell r="A100" t="str">
            <v>1005162</v>
          </cell>
          <cell r="B100">
            <v>0</v>
          </cell>
        </row>
        <row r="101">
          <cell r="A101" t="str">
            <v>1005165</v>
          </cell>
          <cell r="B101">
            <v>-2823</v>
          </cell>
        </row>
        <row r="102">
          <cell r="A102" t="str">
            <v>1005203</v>
          </cell>
          <cell r="B102">
            <v>3287418</v>
          </cell>
        </row>
        <row r="103">
          <cell r="A103" t="str">
            <v>1005227</v>
          </cell>
          <cell r="B103">
            <v>2788234</v>
          </cell>
        </row>
        <row r="104">
          <cell r="A104" t="str">
            <v>1005257</v>
          </cell>
          <cell r="B104">
            <v>0</v>
          </cell>
        </row>
        <row r="105">
          <cell r="A105" t="str">
            <v>1005292</v>
          </cell>
          <cell r="B105">
            <v>5074</v>
          </cell>
        </row>
        <row r="106">
          <cell r="A106" t="str">
            <v>1005296</v>
          </cell>
          <cell r="B106">
            <v>0</v>
          </cell>
        </row>
        <row r="107">
          <cell r="A107" t="str">
            <v>1005309</v>
          </cell>
          <cell r="B107">
            <v>899710</v>
          </cell>
        </row>
        <row r="108">
          <cell r="A108" t="str">
            <v>1005310</v>
          </cell>
          <cell r="B108">
            <v>55374</v>
          </cell>
        </row>
        <row r="109">
          <cell r="A109" t="str">
            <v>1005311</v>
          </cell>
          <cell r="B109">
            <v>38700</v>
          </cell>
        </row>
        <row r="110">
          <cell r="A110" t="str">
            <v>1005329</v>
          </cell>
          <cell r="B110">
            <v>0</v>
          </cell>
        </row>
        <row r="111">
          <cell r="A111" t="str">
            <v>1005332</v>
          </cell>
          <cell r="B111">
            <v>610</v>
          </cell>
        </row>
        <row r="112">
          <cell r="A112" t="str">
            <v>1005349</v>
          </cell>
          <cell r="B112">
            <v>0</v>
          </cell>
        </row>
        <row r="113">
          <cell r="A113" t="str">
            <v>1005354</v>
          </cell>
          <cell r="B113">
            <v>70257</v>
          </cell>
        </row>
        <row r="114">
          <cell r="A114" t="str">
            <v>1005356</v>
          </cell>
          <cell r="B114">
            <v>11741</v>
          </cell>
        </row>
        <row r="115">
          <cell r="A115" t="str">
            <v>1005364</v>
          </cell>
          <cell r="B115">
            <v>0</v>
          </cell>
        </row>
        <row r="116">
          <cell r="A116" t="str">
            <v>1005367</v>
          </cell>
          <cell r="B116">
            <v>397</v>
          </cell>
        </row>
        <row r="117">
          <cell r="A117" t="str">
            <v>1005370</v>
          </cell>
          <cell r="B117">
            <v>0</v>
          </cell>
        </row>
        <row r="118">
          <cell r="A118" t="str">
            <v>1005486</v>
          </cell>
          <cell r="B118">
            <v>0</v>
          </cell>
        </row>
        <row r="119">
          <cell r="A119" t="str">
            <v>1005492</v>
          </cell>
          <cell r="B119">
            <v>-7627</v>
          </cell>
        </row>
        <row r="120">
          <cell r="A120" t="str">
            <v>1005502</v>
          </cell>
          <cell r="B120">
            <v>151413</v>
          </cell>
        </row>
        <row r="121">
          <cell r="A121" t="str">
            <v>1005503</v>
          </cell>
          <cell r="B121">
            <v>97080</v>
          </cell>
        </row>
        <row r="122">
          <cell r="A122" t="str">
            <v>1005506</v>
          </cell>
          <cell r="B122">
            <v>1074</v>
          </cell>
        </row>
        <row r="123">
          <cell r="A123" t="str">
            <v>1005507</v>
          </cell>
          <cell r="B123">
            <v>140793</v>
          </cell>
        </row>
        <row r="124">
          <cell r="A124" t="str">
            <v>1005508</v>
          </cell>
          <cell r="B124">
            <v>0</v>
          </cell>
        </row>
        <row r="125">
          <cell r="A125" t="str">
            <v>1005509</v>
          </cell>
          <cell r="B125">
            <v>28830</v>
          </cell>
        </row>
        <row r="126">
          <cell r="A126" t="str">
            <v>1005512</v>
          </cell>
          <cell r="B126">
            <v>0</v>
          </cell>
        </row>
        <row r="127">
          <cell r="A127" t="str">
            <v>1005513</v>
          </cell>
          <cell r="B127">
            <v>586</v>
          </cell>
        </row>
        <row r="128">
          <cell r="A128" t="str">
            <v>1005516</v>
          </cell>
          <cell r="B128">
            <v>0</v>
          </cell>
        </row>
        <row r="129">
          <cell r="A129" t="str">
            <v>1005517</v>
          </cell>
          <cell r="B129">
            <v>0</v>
          </cell>
        </row>
        <row r="130">
          <cell r="A130" t="str">
            <v>1005697</v>
          </cell>
          <cell r="B130">
            <v>0</v>
          </cell>
        </row>
        <row r="131">
          <cell r="A131" t="str">
            <v>1005717</v>
          </cell>
          <cell r="B131">
            <v>3318</v>
          </cell>
        </row>
        <row r="132">
          <cell r="A132" t="str">
            <v>1005726</v>
          </cell>
          <cell r="B132">
            <v>-30703</v>
          </cell>
        </row>
        <row r="133">
          <cell r="A133" t="str">
            <v>1005891</v>
          </cell>
          <cell r="B133">
            <v>562826</v>
          </cell>
        </row>
        <row r="134">
          <cell r="A134" t="str">
            <v>1005961</v>
          </cell>
          <cell r="B134">
            <v>0</v>
          </cell>
        </row>
        <row r="135">
          <cell r="A135" t="str">
            <v>1005987</v>
          </cell>
          <cell r="B135">
            <v>7850</v>
          </cell>
        </row>
        <row r="136">
          <cell r="A136" t="str">
            <v>1006036</v>
          </cell>
          <cell r="B136">
            <v>1711</v>
          </cell>
        </row>
        <row r="137">
          <cell r="A137" t="str">
            <v>1006053</v>
          </cell>
          <cell r="B137">
            <v>218342</v>
          </cell>
        </row>
        <row r="138">
          <cell r="A138" t="str">
            <v>1006127</v>
          </cell>
          <cell r="B138">
            <v>0</v>
          </cell>
        </row>
        <row r="139">
          <cell r="A139" t="str">
            <v>1006144</v>
          </cell>
          <cell r="B139">
            <v>0</v>
          </cell>
        </row>
        <row r="140">
          <cell r="A140" t="str">
            <v>1006148</v>
          </cell>
          <cell r="B140">
            <v>0</v>
          </cell>
        </row>
        <row r="141">
          <cell r="A141" t="str">
            <v>1006170</v>
          </cell>
          <cell r="B141">
            <v>0</v>
          </cell>
        </row>
        <row r="142">
          <cell r="A142" t="str">
            <v>1006198</v>
          </cell>
          <cell r="B142">
            <v>0</v>
          </cell>
        </row>
        <row r="143">
          <cell r="A143" t="str">
            <v>1006221</v>
          </cell>
          <cell r="B143">
            <v>3890</v>
          </cell>
        </row>
        <row r="144">
          <cell r="A144" t="str">
            <v>1006230</v>
          </cell>
          <cell r="B144">
            <v>0</v>
          </cell>
        </row>
        <row r="145">
          <cell r="A145" t="str">
            <v>1006249</v>
          </cell>
          <cell r="B145">
            <v>0</v>
          </cell>
        </row>
        <row r="146">
          <cell r="A146" t="str">
            <v>1006251</v>
          </cell>
          <cell r="B146">
            <v>2757506</v>
          </cell>
        </row>
        <row r="147">
          <cell r="A147" t="str">
            <v>1006298</v>
          </cell>
          <cell r="B147">
            <v>76478</v>
          </cell>
        </row>
        <row r="148">
          <cell r="A148" t="str">
            <v>1006340</v>
          </cell>
          <cell r="B148">
            <v>31590</v>
          </cell>
        </row>
        <row r="149">
          <cell r="A149" t="str">
            <v>1006342</v>
          </cell>
          <cell r="B149">
            <v>163677</v>
          </cell>
        </row>
        <row r="150">
          <cell r="A150" t="str">
            <v>1006343</v>
          </cell>
          <cell r="B150">
            <v>0</v>
          </cell>
        </row>
        <row r="151">
          <cell r="A151" t="str">
            <v>1006344</v>
          </cell>
          <cell r="B151">
            <v>41760</v>
          </cell>
        </row>
        <row r="152">
          <cell r="A152" t="str">
            <v>1006345</v>
          </cell>
          <cell r="B152">
            <v>6308</v>
          </cell>
        </row>
        <row r="153">
          <cell r="A153" t="str">
            <v>1006346</v>
          </cell>
          <cell r="B153">
            <v>0</v>
          </cell>
        </row>
        <row r="154">
          <cell r="A154" t="str">
            <v>1006348</v>
          </cell>
          <cell r="B154">
            <v>323618</v>
          </cell>
        </row>
        <row r="155">
          <cell r="A155" t="str">
            <v>1006397</v>
          </cell>
          <cell r="B155">
            <v>0</v>
          </cell>
        </row>
        <row r="156">
          <cell r="A156" t="str">
            <v>1006443</v>
          </cell>
          <cell r="B156">
            <v>125816</v>
          </cell>
        </row>
        <row r="157">
          <cell r="A157" t="str">
            <v>1006446</v>
          </cell>
          <cell r="B157">
            <v>0</v>
          </cell>
        </row>
        <row r="158">
          <cell r="A158" t="str">
            <v>1006449</v>
          </cell>
          <cell r="B158">
            <v>2964</v>
          </cell>
        </row>
        <row r="159">
          <cell r="A159" t="str">
            <v>1006450</v>
          </cell>
          <cell r="B159">
            <v>803</v>
          </cell>
        </row>
        <row r="160">
          <cell r="A160" t="str">
            <v>1006451</v>
          </cell>
          <cell r="B160">
            <v>114657</v>
          </cell>
        </row>
        <row r="161">
          <cell r="A161" t="str">
            <v>1006483</v>
          </cell>
          <cell r="B161">
            <v>274904</v>
          </cell>
        </row>
        <row r="162">
          <cell r="A162" t="str">
            <v>1006484</v>
          </cell>
          <cell r="B162">
            <v>50235</v>
          </cell>
        </row>
        <row r="163">
          <cell r="A163" t="str">
            <v>1006534</v>
          </cell>
          <cell r="B163">
            <v>8717491</v>
          </cell>
        </row>
        <row r="164">
          <cell r="A164" t="str">
            <v>1006608</v>
          </cell>
          <cell r="B164">
            <v>0</v>
          </cell>
        </row>
        <row r="165">
          <cell r="A165" t="str">
            <v>1006623</v>
          </cell>
          <cell r="B165">
            <v>0</v>
          </cell>
        </row>
        <row r="166">
          <cell r="A166" t="str">
            <v>1006652</v>
          </cell>
          <cell r="B166">
            <v>0</v>
          </cell>
        </row>
        <row r="167">
          <cell r="A167" t="str">
            <v>1006710</v>
          </cell>
          <cell r="B167">
            <v>11458</v>
          </cell>
        </row>
        <row r="168">
          <cell r="A168" t="str">
            <v>1006720</v>
          </cell>
          <cell r="B168">
            <v>0</v>
          </cell>
        </row>
        <row r="169">
          <cell r="A169" t="str">
            <v>1006938</v>
          </cell>
          <cell r="B169">
            <v>0</v>
          </cell>
        </row>
        <row r="170">
          <cell r="A170" t="str">
            <v>1006943</v>
          </cell>
          <cell r="B170">
            <v>0</v>
          </cell>
        </row>
        <row r="171">
          <cell r="A171" t="str">
            <v>1006955</v>
          </cell>
          <cell r="B171">
            <v>348</v>
          </cell>
        </row>
        <row r="172">
          <cell r="A172" t="str">
            <v>1006964</v>
          </cell>
          <cell r="B172">
            <v>0</v>
          </cell>
        </row>
        <row r="173">
          <cell r="A173" t="str">
            <v>1006965</v>
          </cell>
          <cell r="B173">
            <v>117974</v>
          </cell>
        </row>
        <row r="174">
          <cell r="A174" t="str">
            <v>1007097</v>
          </cell>
          <cell r="B174">
            <v>2093</v>
          </cell>
        </row>
        <row r="175">
          <cell r="A175" t="str">
            <v>1007258</v>
          </cell>
          <cell r="B175">
            <v>249768</v>
          </cell>
        </row>
        <row r="176">
          <cell r="A176" t="str">
            <v>1007293</v>
          </cell>
          <cell r="B176">
            <v>-64043</v>
          </cell>
        </row>
        <row r="177">
          <cell r="A177" t="str">
            <v>1007304</v>
          </cell>
          <cell r="B177">
            <v>13287</v>
          </cell>
        </row>
        <row r="178">
          <cell r="A178" t="str">
            <v>1007311</v>
          </cell>
          <cell r="B178">
            <v>0</v>
          </cell>
        </row>
        <row r="179">
          <cell r="A179" t="str">
            <v>1007312</v>
          </cell>
          <cell r="B179">
            <v>0</v>
          </cell>
        </row>
        <row r="180">
          <cell r="A180" t="str">
            <v>1007314</v>
          </cell>
          <cell r="B180">
            <v>210898</v>
          </cell>
        </row>
        <row r="181">
          <cell r="A181" t="str">
            <v>1007315</v>
          </cell>
          <cell r="B181">
            <v>0</v>
          </cell>
        </row>
        <row r="182">
          <cell r="A182" t="str">
            <v>1007363</v>
          </cell>
          <cell r="B182">
            <v>63839</v>
          </cell>
        </row>
        <row r="183">
          <cell r="A183" t="str">
            <v>1007395</v>
          </cell>
          <cell r="B183">
            <v>0</v>
          </cell>
        </row>
        <row r="184">
          <cell r="A184" t="str">
            <v>1007402</v>
          </cell>
          <cell r="B184">
            <v>476397</v>
          </cell>
        </row>
        <row r="185">
          <cell r="A185" t="str">
            <v>1007459</v>
          </cell>
          <cell r="B185">
            <v>0</v>
          </cell>
        </row>
        <row r="186">
          <cell r="A186" t="str">
            <v>1007485</v>
          </cell>
          <cell r="B186">
            <v>8245</v>
          </cell>
        </row>
        <row r="187">
          <cell r="A187" t="str">
            <v>1007489</v>
          </cell>
          <cell r="B187">
            <v>609441</v>
          </cell>
        </row>
        <row r="188">
          <cell r="A188" t="str">
            <v>1007520</v>
          </cell>
          <cell r="B188">
            <v>5156</v>
          </cell>
        </row>
        <row r="189">
          <cell r="A189" t="str">
            <v>1007591</v>
          </cell>
          <cell r="B189">
            <v>866</v>
          </cell>
        </row>
        <row r="190">
          <cell r="A190" t="str">
            <v>1007689</v>
          </cell>
          <cell r="B190">
            <v>128010</v>
          </cell>
        </row>
        <row r="191">
          <cell r="A191" t="str">
            <v>1007697</v>
          </cell>
          <cell r="B191">
            <v>7100</v>
          </cell>
        </row>
        <row r="192">
          <cell r="A192" t="str">
            <v>1007721</v>
          </cell>
          <cell r="B192">
            <v>47253</v>
          </cell>
        </row>
        <row r="193">
          <cell r="A193" t="str">
            <v>1007772</v>
          </cell>
          <cell r="B193">
            <v>489743</v>
          </cell>
        </row>
        <row r="194">
          <cell r="A194" t="str">
            <v>1007774</v>
          </cell>
          <cell r="B194">
            <v>1765547</v>
          </cell>
        </row>
        <row r="195">
          <cell r="A195" t="str">
            <v>1007859</v>
          </cell>
          <cell r="B195">
            <v>88170</v>
          </cell>
        </row>
        <row r="196">
          <cell r="A196" t="str">
            <v>1007860</v>
          </cell>
          <cell r="B196">
            <v>25170</v>
          </cell>
        </row>
        <row r="197">
          <cell r="A197" t="str">
            <v>1007867</v>
          </cell>
          <cell r="B197">
            <v>32420</v>
          </cell>
        </row>
        <row r="198">
          <cell r="A198" t="str">
            <v>1007886</v>
          </cell>
          <cell r="B198">
            <v>1469676</v>
          </cell>
        </row>
        <row r="199">
          <cell r="A199" t="str">
            <v>1007897</v>
          </cell>
          <cell r="B199">
            <v>159332</v>
          </cell>
        </row>
        <row r="200">
          <cell r="A200" t="str">
            <v>1007898</v>
          </cell>
          <cell r="B200">
            <v>1173334</v>
          </cell>
        </row>
        <row r="201">
          <cell r="A201" t="str">
            <v>1007899</v>
          </cell>
          <cell r="B201">
            <v>539419</v>
          </cell>
        </row>
        <row r="202">
          <cell r="A202" t="str">
            <v>1007900</v>
          </cell>
          <cell r="B202">
            <v>522251</v>
          </cell>
        </row>
        <row r="203">
          <cell r="A203" t="str">
            <v>1007902</v>
          </cell>
          <cell r="B203">
            <v>74537</v>
          </cell>
        </row>
        <row r="204">
          <cell r="A204" t="str">
            <v>1007903</v>
          </cell>
          <cell r="B204">
            <v>3174</v>
          </cell>
        </row>
        <row r="205">
          <cell r="A205" t="str">
            <v>1007904</v>
          </cell>
          <cell r="B205">
            <v>-29396</v>
          </cell>
        </row>
        <row r="206">
          <cell r="A206" t="str">
            <v>1007905</v>
          </cell>
          <cell r="B206">
            <v>-1550</v>
          </cell>
        </row>
        <row r="207">
          <cell r="A207" t="str">
            <v>1007906</v>
          </cell>
          <cell r="B207">
            <v>0</v>
          </cell>
        </row>
        <row r="208">
          <cell r="A208" t="str">
            <v>1007907</v>
          </cell>
          <cell r="B208">
            <v>6205</v>
          </cell>
        </row>
        <row r="209">
          <cell r="A209" t="str">
            <v>1007908</v>
          </cell>
          <cell r="B209">
            <v>360868</v>
          </cell>
        </row>
        <row r="210">
          <cell r="A210" t="str">
            <v>1007923</v>
          </cell>
          <cell r="B210">
            <v>9488</v>
          </cell>
        </row>
        <row r="211">
          <cell r="A211" t="str">
            <v>1007944</v>
          </cell>
          <cell r="B211">
            <v>226139</v>
          </cell>
        </row>
        <row r="212">
          <cell r="A212" t="str">
            <v>1007946</v>
          </cell>
          <cell r="B212">
            <v>28672</v>
          </cell>
        </row>
        <row r="213">
          <cell r="A213" t="str">
            <v>1008045</v>
          </cell>
          <cell r="B213">
            <v>86462</v>
          </cell>
        </row>
        <row r="214">
          <cell r="A214" t="str">
            <v>1008080</v>
          </cell>
          <cell r="B214">
            <v>2893</v>
          </cell>
        </row>
        <row r="215">
          <cell r="A215" t="str">
            <v>1008146</v>
          </cell>
          <cell r="B215">
            <v>413437</v>
          </cell>
        </row>
        <row r="216">
          <cell r="A216" t="str">
            <v>1008164</v>
          </cell>
          <cell r="B216">
            <v>5822616</v>
          </cell>
        </row>
        <row r="217">
          <cell r="A217" t="str">
            <v>1008218</v>
          </cell>
          <cell r="B217">
            <v>60099</v>
          </cell>
        </row>
        <row r="218">
          <cell r="A218" t="str">
            <v>1008222</v>
          </cell>
          <cell r="B218">
            <v>24330</v>
          </cell>
        </row>
        <row r="219">
          <cell r="A219" t="str">
            <v>1008223</v>
          </cell>
          <cell r="B219">
            <v>3899</v>
          </cell>
        </row>
        <row r="220">
          <cell r="A220" t="str">
            <v>1008261</v>
          </cell>
          <cell r="B220">
            <v>2529675</v>
          </cell>
        </row>
        <row r="221">
          <cell r="A221" t="str">
            <v>1008265</v>
          </cell>
          <cell r="B221">
            <v>2592719</v>
          </cell>
        </row>
        <row r="222">
          <cell r="A222" t="str">
            <v>1008467</v>
          </cell>
          <cell r="B222">
            <v>1364039</v>
          </cell>
        </row>
        <row r="223">
          <cell r="A223" t="str">
            <v>1008486</v>
          </cell>
          <cell r="B223">
            <v>3944</v>
          </cell>
        </row>
        <row r="224">
          <cell r="A224" t="str">
            <v>1008506</v>
          </cell>
          <cell r="B224">
            <v>328864</v>
          </cell>
        </row>
        <row r="225">
          <cell r="A225" t="str">
            <v>1008549</v>
          </cell>
          <cell r="B225">
            <v>154678</v>
          </cell>
        </row>
        <row r="226">
          <cell r="A226" t="str">
            <v>1008604</v>
          </cell>
          <cell r="B226">
            <v>148140</v>
          </cell>
        </row>
        <row r="227">
          <cell r="A227" t="str">
            <v>1008687</v>
          </cell>
          <cell r="B227">
            <v>221606</v>
          </cell>
        </row>
        <row r="228">
          <cell r="A228" t="str">
            <v>1008717</v>
          </cell>
          <cell r="B228">
            <v>481972</v>
          </cell>
        </row>
        <row r="229">
          <cell r="A229" t="str">
            <v>1008730</v>
          </cell>
          <cell r="B229">
            <v>368223</v>
          </cell>
        </row>
        <row r="230">
          <cell r="A230" t="str">
            <v>1008732</v>
          </cell>
          <cell r="B230">
            <v>147031</v>
          </cell>
        </row>
        <row r="231">
          <cell r="A231" t="str">
            <v>1008733</v>
          </cell>
          <cell r="B231">
            <v>4898553</v>
          </cell>
        </row>
        <row r="232">
          <cell r="A232" t="str">
            <v>1008784</v>
          </cell>
          <cell r="B232">
            <v>14969</v>
          </cell>
        </row>
        <row r="233">
          <cell r="A233" t="str">
            <v>1008807</v>
          </cell>
          <cell r="B233">
            <v>0</v>
          </cell>
        </row>
        <row r="234">
          <cell r="A234" t="str">
            <v>1008890</v>
          </cell>
          <cell r="B234">
            <v>43083</v>
          </cell>
        </row>
        <row r="235">
          <cell r="A235" t="str">
            <v>1008911</v>
          </cell>
          <cell r="B235">
            <v>33097</v>
          </cell>
        </row>
        <row r="236">
          <cell r="A236" t="str">
            <v>1008918</v>
          </cell>
          <cell r="B236">
            <v>258850</v>
          </cell>
        </row>
        <row r="237">
          <cell r="A237" t="str">
            <v>1008948</v>
          </cell>
          <cell r="B237">
            <v>31133</v>
          </cell>
        </row>
        <row r="238">
          <cell r="A238" t="str">
            <v>1008949</v>
          </cell>
          <cell r="B238">
            <v>213</v>
          </cell>
        </row>
        <row r="239">
          <cell r="A239" t="str">
            <v>1008950</v>
          </cell>
          <cell r="B239">
            <v>52298</v>
          </cell>
        </row>
        <row r="240">
          <cell r="A240" t="str">
            <v>1008951</v>
          </cell>
          <cell r="B240">
            <v>1098</v>
          </cell>
        </row>
        <row r="241">
          <cell r="A241" t="str">
            <v>1008952</v>
          </cell>
          <cell r="B241">
            <v>71386</v>
          </cell>
        </row>
        <row r="242">
          <cell r="A242" t="str">
            <v>1008953</v>
          </cell>
          <cell r="B242">
            <v>356</v>
          </cell>
        </row>
        <row r="243">
          <cell r="A243" t="str">
            <v>1008954</v>
          </cell>
          <cell r="B243">
            <v>2747</v>
          </cell>
        </row>
        <row r="244">
          <cell r="A244" t="str">
            <v>1008955</v>
          </cell>
          <cell r="B244">
            <v>43358</v>
          </cell>
        </row>
        <row r="245">
          <cell r="A245" t="str">
            <v>1008956</v>
          </cell>
          <cell r="B245">
            <v>411</v>
          </cell>
        </row>
        <row r="246">
          <cell r="A246" t="str">
            <v>1008957</v>
          </cell>
          <cell r="B246">
            <v>749554</v>
          </cell>
        </row>
        <row r="247">
          <cell r="A247" t="str">
            <v>1008958</v>
          </cell>
          <cell r="B247">
            <v>1157</v>
          </cell>
        </row>
        <row r="248">
          <cell r="A248" t="str">
            <v>1008959</v>
          </cell>
          <cell r="B248">
            <v>22304</v>
          </cell>
        </row>
        <row r="249">
          <cell r="A249" t="str">
            <v>1008960</v>
          </cell>
          <cell r="B249">
            <v>492</v>
          </cell>
        </row>
        <row r="250">
          <cell r="A250" t="str">
            <v>1008961</v>
          </cell>
          <cell r="B250">
            <v>35384</v>
          </cell>
        </row>
        <row r="251">
          <cell r="A251" t="str">
            <v>1008962</v>
          </cell>
          <cell r="B251">
            <v>-3984</v>
          </cell>
        </row>
        <row r="252">
          <cell r="A252" t="str">
            <v>1008963</v>
          </cell>
          <cell r="B252">
            <v>4970</v>
          </cell>
        </row>
        <row r="253">
          <cell r="A253" t="str">
            <v>1008964</v>
          </cell>
          <cell r="B253">
            <v>2105</v>
          </cell>
        </row>
        <row r="254">
          <cell r="A254" t="str">
            <v>1008965</v>
          </cell>
          <cell r="B254">
            <v>14209</v>
          </cell>
        </row>
        <row r="255">
          <cell r="A255" t="str">
            <v>1008966</v>
          </cell>
          <cell r="B255">
            <v>94987</v>
          </cell>
        </row>
        <row r="256">
          <cell r="A256" t="str">
            <v>1008967</v>
          </cell>
          <cell r="B256">
            <v>96260</v>
          </cell>
        </row>
        <row r="257">
          <cell r="A257" t="str">
            <v>1008972</v>
          </cell>
          <cell r="B257">
            <v>500950</v>
          </cell>
        </row>
        <row r="258">
          <cell r="A258" t="str">
            <v>1008973</v>
          </cell>
          <cell r="B258">
            <v>129421</v>
          </cell>
        </row>
        <row r="259">
          <cell r="A259" t="str">
            <v>1008974</v>
          </cell>
          <cell r="B259">
            <v>745060</v>
          </cell>
        </row>
        <row r="260">
          <cell r="A260" t="str">
            <v>1008975</v>
          </cell>
          <cell r="B260">
            <v>111455</v>
          </cell>
        </row>
        <row r="261">
          <cell r="A261" t="str">
            <v>1008976</v>
          </cell>
          <cell r="B261">
            <v>112955</v>
          </cell>
        </row>
        <row r="262">
          <cell r="A262" t="str">
            <v>1008977</v>
          </cell>
          <cell r="B262">
            <v>14586</v>
          </cell>
        </row>
        <row r="263">
          <cell r="A263" t="str">
            <v>1009179</v>
          </cell>
          <cell r="B263">
            <v>133147</v>
          </cell>
        </row>
        <row r="264">
          <cell r="A264" t="str">
            <v>1009287</v>
          </cell>
          <cell r="B264">
            <v>56782</v>
          </cell>
        </row>
        <row r="265">
          <cell r="A265" t="str">
            <v>1009361</v>
          </cell>
          <cell r="B265">
            <v>645417</v>
          </cell>
        </row>
        <row r="266">
          <cell r="A266" t="str">
            <v>1009443</v>
          </cell>
          <cell r="B266">
            <v>48090</v>
          </cell>
        </row>
        <row r="267">
          <cell r="A267" t="str">
            <v>1009486</v>
          </cell>
          <cell r="B267">
            <v>9734</v>
          </cell>
        </row>
        <row r="268">
          <cell r="A268" t="str">
            <v>1009494</v>
          </cell>
          <cell r="B268">
            <v>371</v>
          </cell>
        </row>
        <row r="269">
          <cell r="A269" t="str">
            <v>1009512</v>
          </cell>
          <cell r="B269">
            <v>37893</v>
          </cell>
        </row>
        <row r="270">
          <cell r="A270" t="str">
            <v>1009513</v>
          </cell>
          <cell r="B270">
            <v>12952</v>
          </cell>
        </row>
        <row r="271">
          <cell r="A271" t="str">
            <v>1009534</v>
          </cell>
          <cell r="B271">
            <v>11093</v>
          </cell>
        </row>
      </sheetData>
      <sheetData sheetId="3">
        <row r="2">
          <cell r="B2">
            <v>2016</v>
          </cell>
          <cell r="C2">
            <v>0</v>
          </cell>
        </row>
        <row r="3">
          <cell r="B3">
            <v>2436</v>
          </cell>
          <cell r="C3">
            <v>0</v>
          </cell>
        </row>
        <row r="4">
          <cell r="B4">
            <v>2437</v>
          </cell>
          <cell r="C4">
            <v>0</v>
          </cell>
        </row>
        <row r="5">
          <cell r="B5">
            <v>2441</v>
          </cell>
          <cell r="C5">
            <v>0</v>
          </cell>
        </row>
        <row r="6">
          <cell r="B6">
            <v>2442</v>
          </cell>
          <cell r="C6">
            <v>0</v>
          </cell>
        </row>
        <row r="7">
          <cell r="B7">
            <v>3105</v>
          </cell>
          <cell r="C7">
            <v>2477260</v>
          </cell>
        </row>
        <row r="8">
          <cell r="B8">
            <v>4250</v>
          </cell>
          <cell r="C8">
            <v>0</v>
          </cell>
        </row>
        <row r="9">
          <cell r="B9">
            <v>4252</v>
          </cell>
          <cell r="C9">
            <v>0</v>
          </cell>
        </row>
        <row r="10">
          <cell r="B10">
            <v>243801</v>
          </cell>
          <cell r="C10">
            <v>12671000</v>
          </cell>
        </row>
        <row r="11">
          <cell r="B11">
            <v>244401</v>
          </cell>
          <cell r="C11">
            <v>0</v>
          </cell>
        </row>
        <row r="12">
          <cell r="B12" t="str">
            <v xml:space="preserve">0135YY </v>
          </cell>
          <cell r="C12">
            <v>0</v>
          </cell>
        </row>
        <row r="13">
          <cell r="B13" t="str">
            <v>1001623</v>
          </cell>
          <cell r="C13">
            <v>9145000</v>
          </cell>
        </row>
        <row r="14">
          <cell r="B14" t="str">
            <v>1001775</v>
          </cell>
          <cell r="C14">
            <v>30000000</v>
          </cell>
        </row>
        <row r="15">
          <cell r="B15" t="str">
            <v>1002123</v>
          </cell>
          <cell r="C15">
            <v>107890000</v>
          </cell>
        </row>
        <row r="16">
          <cell r="B16" t="str">
            <v>1002132</v>
          </cell>
          <cell r="C16">
            <v>3633000</v>
          </cell>
        </row>
        <row r="17">
          <cell r="B17" t="str">
            <v>1002336</v>
          </cell>
          <cell r="C17">
            <v>7582000</v>
          </cell>
        </row>
        <row r="18">
          <cell r="B18" t="str">
            <v>1002407</v>
          </cell>
          <cell r="C18">
            <v>0</v>
          </cell>
        </row>
        <row r="19">
          <cell r="B19" t="str">
            <v>1002513</v>
          </cell>
          <cell r="C19">
            <v>12003000</v>
          </cell>
        </row>
        <row r="20">
          <cell r="B20" t="str">
            <v>1002736</v>
          </cell>
          <cell r="C20">
            <v>0</v>
          </cell>
        </row>
        <row r="21">
          <cell r="B21" t="str">
            <v>1002890</v>
          </cell>
          <cell r="C21">
            <v>30217000</v>
          </cell>
        </row>
        <row r="22">
          <cell r="B22" t="str">
            <v>1002896</v>
          </cell>
          <cell r="C22">
            <v>1980000</v>
          </cell>
        </row>
        <row r="23">
          <cell r="B23" t="str">
            <v>1002898</v>
          </cell>
          <cell r="C23">
            <v>4409000</v>
          </cell>
        </row>
        <row r="24">
          <cell r="B24" t="str">
            <v>1002901</v>
          </cell>
          <cell r="C24">
            <v>4065000</v>
          </cell>
        </row>
        <row r="25">
          <cell r="B25" t="str">
            <v>1002902</v>
          </cell>
          <cell r="C25">
            <v>2735000</v>
          </cell>
        </row>
        <row r="26">
          <cell r="B26" t="str">
            <v>1002907</v>
          </cell>
          <cell r="C26">
            <v>11900000</v>
          </cell>
        </row>
        <row r="27">
          <cell r="B27" t="str">
            <v>1002911</v>
          </cell>
          <cell r="C27">
            <v>43534000</v>
          </cell>
        </row>
        <row r="28">
          <cell r="B28" t="str">
            <v>1002912</v>
          </cell>
          <cell r="C28">
            <v>16096000</v>
          </cell>
        </row>
        <row r="29">
          <cell r="B29" t="str">
            <v>1002923</v>
          </cell>
          <cell r="C29">
            <v>3671000</v>
          </cell>
        </row>
        <row r="30">
          <cell r="B30" t="str">
            <v>1002925</v>
          </cell>
          <cell r="C30">
            <v>4791000</v>
          </cell>
        </row>
        <row r="31">
          <cell r="B31" t="str">
            <v>1002926</v>
          </cell>
          <cell r="C31">
            <v>16250000</v>
          </cell>
        </row>
        <row r="32">
          <cell r="B32" t="str">
            <v>1002934</v>
          </cell>
          <cell r="C32">
            <v>4346000</v>
          </cell>
        </row>
        <row r="33">
          <cell r="B33" t="str">
            <v>1003047</v>
          </cell>
          <cell r="C33">
            <v>29344000</v>
          </cell>
        </row>
        <row r="34">
          <cell r="B34" t="str">
            <v>1003053</v>
          </cell>
          <cell r="C34">
            <v>8200000</v>
          </cell>
        </row>
        <row r="35">
          <cell r="B35" t="str">
            <v>1003055</v>
          </cell>
          <cell r="C35">
            <v>4540000</v>
          </cell>
        </row>
        <row r="36">
          <cell r="B36" t="str">
            <v>1003057</v>
          </cell>
          <cell r="C36">
            <v>22165000</v>
          </cell>
        </row>
        <row r="37">
          <cell r="B37" t="str">
            <v>1003059</v>
          </cell>
          <cell r="C37">
            <v>18727000</v>
          </cell>
        </row>
        <row r="38">
          <cell r="B38" t="str">
            <v>1003060</v>
          </cell>
          <cell r="C38">
            <v>248000</v>
          </cell>
        </row>
        <row r="39">
          <cell r="B39" t="str">
            <v>1003061</v>
          </cell>
          <cell r="C39">
            <v>0</v>
          </cell>
        </row>
        <row r="40">
          <cell r="B40" t="str">
            <v>1003069</v>
          </cell>
          <cell r="C40">
            <v>7100000</v>
          </cell>
        </row>
        <row r="41">
          <cell r="B41" t="str">
            <v>1003102</v>
          </cell>
          <cell r="C41">
            <v>566000</v>
          </cell>
        </row>
        <row r="42">
          <cell r="B42" t="str">
            <v>1003103</v>
          </cell>
          <cell r="C42">
            <v>0</v>
          </cell>
        </row>
        <row r="43">
          <cell r="B43" t="str">
            <v>1003105</v>
          </cell>
          <cell r="C43">
            <v>86000</v>
          </cell>
        </row>
        <row r="44">
          <cell r="B44" t="str">
            <v>1003130</v>
          </cell>
          <cell r="C44">
            <v>4984000</v>
          </cell>
        </row>
        <row r="45">
          <cell r="B45" t="str">
            <v>1003142</v>
          </cell>
          <cell r="C45">
            <v>97164000</v>
          </cell>
        </row>
        <row r="46">
          <cell r="B46" t="str">
            <v>1003358</v>
          </cell>
          <cell r="C46">
            <v>64538000</v>
          </cell>
        </row>
        <row r="47">
          <cell r="B47" t="str">
            <v>1003359</v>
          </cell>
          <cell r="C47">
            <v>28904000</v>
          </cell>
        </row>
        <row r="48">
          <cell r="B48" t="str">
            <v>1003366</v>
          </cell>
          <cell r="C48">
            <v>11517000</v>
          </cell>
        </row>
        <row r="49">
          <cell r="B49" t="str">
            <v>1003448</v>
          </cell>
          <cell r="C49">
            <v>37615000</v>
          </cell>
        </row>
        <row r="50">
          <cell r="B50" t="str">
            <v>1003450</v>
          </cell>
          <cell r="C50">
            <v>8437000</v>
          </cell>
        </row>
        <row r="51">
          <cell r="B51" t="str">
            <v>1003451</v>
          </cell>
          <cell r="C51">
            <v>4215000</v>
          </cell>
        </row>
        <row r="52">
          <cell r="B52" t="str">
            <v>1003452</v>
          </cell>
          <cell r="C52">
            <v>15102000</v>
          </cell>
        </row>
        <row r="53">
          <cell r="B53" t="str">
            <v>1003523</v>
          </cell>
          <cell r="C53">
            <v>3218000</v>
          </cell>
        </row>
        <row r="54">
          <cell r="B54" t="str">
            <v>1003551</v>
          </cell>
          <cell r="C54">
            <v>46400000</v>
          </cell>
        </row>
        <row r="55">
          <cell r="B55" t="str">
            <v>1003555</v>
          </cell>
          <cell r="C55">
            <v>2173000</v>
          </cell>
        </row>
        <row r="56">
          <cell r="B56" t="str">
            <v>1003564</v>
          </cell>
          <cell r="C56">
            <v>1618000</v>
          </cell>
        </row>
        <row r="57">
          <cell r="B57" t="str">
            <v>1003621</v>
          </cell>
          <cell r="C57">
            <v>21433000</v>
          </cell>
        </row>
        <row r="58">
          <cell r="B58" t="str">
            <v>1003663</v>
          </cell>
          <cell r="C58">
            <v>409000</v>
          </cell>
        </row>
        <row r="59">
          <cell r="B59" t="str">
            <v>1003675</v>
          </cell>
          <cell r="C59">
            <v>912000</v>
          </cell>
        </row>
        <row r="60">
          <cell r="B60" t="str">
            <v>1003739</v>
          </cell>
          <cell r="C60">
            <v>553000</v>
          </cell>
        </row>
        <row r="61">
          <cell r="B61" t="str">
            <v>1003742</v>
          </cell>
          <cell r="C61">
            <v>3199000</v>
          </cell>
        </row>
        <row r="62">
          <cell r="B62" t="str">
            <v>1003854</v>
          </cell>
          <cell r="C62">
            <v>6600000</v>
          </cell>
        </row>
        <row r="63">
          <cell r="B63" t="str">
            <v>1003912</v>
          </cell>
          <cell r="C63">
            <v>392000</v>
          </cell>
        </row>
        <row r="64">
          <cell r="B64" t="str">
            <v>1004250</v>
          </cell>
          <cell r="C64">
            <v>2980000</v>
          </cell>
        </row>
        <row r="65">
          <cell r="B65" t="str">
            <v>1004298</v>
          </cell>
          <cell r="C65">
            <v>381000</v>
          </cell>
        </row>
        <row r="66">
          <cell r="B66" t="str">
            <v>1004346</v>
          </cell>
          <cell r="C66">
            <v>1007000</v>
          </cell>
        </row>
        <row r="67">
          <cell r="B67" t="str">
            <v>1004373</v>
          </cell>
          <cell r="C67">
            <v>16822000</v>
          </cell>
        </row>
        <row r="68">
          <cell r="B68" t="str">
            <v>1004399</v>
          </cell>
          <cell r="C68">
            <v>841000</v>
          </cell>
        </row>
        <row r="69">
          <cell r="B69" t="str">
            <v>1004509</v>
          </cell>
          <cell r="C69">
            <v>9561000</v>
          </cell>
        </row>
        <row r="70">
          <cell r="B70" t="str">
            <v>1004589</v>
          </cell>
          <cell r="C70">
            <v>227000</v>
          </cell>
        </row>
        <row r="71">
          <cell r="B71" t="str">
            <v>1004636</v>
          </cell>
          <cell r="C71">
            <v>0</v>
          </cell>
        </row>
        <row r="72">
          <cell r="B72" t="str">
            <v>1004665</v>
          </cell>
          <cell r="C72">
            <v>5895000</v>
          </cell>
        </row>
        <row r="73">
          <cell r="B73" t="str">
            <v>1004693</v>
          </cell>
          <cell r="C73">
            <v>0</v>
          </cell>
        </row>
        <row r="74">
          <cell r="B74" t="str">
            <v>1004694</v>
          </cell>
          <cell r="C74">
            <v>1088000</v>
          </cell>
        </row>
        <row r="75">
          <cell r="B75" t="str">
            <v>1004695</v>
          </cell>
          <cell r="C75">
            <v>923000</v>
          </cell>
        </row>
        <row r="76">
          <cell r="B76" t="str">
            <v>1004696</v>
          </cell>
          <cell r="C76">
            <v>8232000</v>
          </cell>
        </row>
        <row r="77">
          <cell r="B77" t="str">
            <v>1004697</v>
          </cell>
          <cell r="C77">
            <v>5933000</v>
          </cell>
        </row>
        <row r="78">
          <cell r="B78" t="str">
            <v>1004698</v>
          </cell>
          <cell r="C78">
            <v>2713000</v>
          </cell>
        </row>
        <row r="79">
          <cell r="B79" t="str">
            <v>1004699</v>
          </cell>
          <cell r="C79">
            <v>761000</v>
          </cell>
        </row>
        <row r="80">
          <cell r="B80" t="str">
            <v>1004700</v>
          </cell>
          <cell r="C80">
            <v>3011000</v>
          </cell>
        </row>
        <row r="81">
          <cell r="B81" t="str">
            <v>1004701</v>
          </cell>
          <cell r="C81">
            <v>2888000</v>
          </cell>
        </row>
        <row r="82">
          <cell r="B82" t="str">
            <v>1004703</v>
          </cell>
          <cell r="C82">
            <v>2435000</v>
          </cell>
        </row>
        <row r="83">
          <cell r="B83" t="str">
            <v>1004704</v>
          </cell>
          <cell r="C83">
            <v>597000</v>
          </cell>
        </row>
        <row r="84">
          <cell r="B84" t="str">
            <v>1004706</v>
          </cell>
          <cell r="C84">
            <v>153000</v>
          </cell>
        </row>
        <row r="85">
          <cell r="B85" t="str">
            <v>1004707</v>
          </cell>
          <cell r="C85">
            <v>6974000</v>
          </cell>
        </row>
        <row r="86">
          <cell r="B86" t="str">
            <v>1004728</v>
          </cell>
          <cell r="C86">
            <v>4159000</v>
          </cell>
        </row>
        <row r="87">
          <cell r="B87" t="str">
            <v>1004760</v>
          </cell>
          <cell r="C87">
            <v>12417000</v>
          </cell>
        </row>
        <row r="88">
          <cell r="B88" t="str">
            <v>1004919</v>
          </cell>
          <cell r="C88">
            <v>299000</v>
          </cell>
        </row>
        <row r="89">
          <cell r="B89" t="str">
            <v>1005011</v>
          </cell>
          <cell r="C89">
            <v>765000</v>
          </cell>
        </row>
        <row r="90">
          <cell r="B90" t="str">
            <v>1005117</v>
          </cell>
          <cell r="C90">
            <v>16500000</v>
          </cell>
        </row>
        <row r="91">
          <cell r="B91" t="str">
            <v>1005150</v>
          </cell>
          <cell r="C91">
            <v>0</v>
          </cell>
        </row>
        <row r="92">
          <cell r="B92" t="str">
            <v>1005151</v>
          </cell>
          <cell r="C92">
            <v>569000</v>
          </cell>
        </row>
        <row r="93">
          <cell r="B93" t="str">
            <v>1005153</v>
          </cell>
          <cell r="C93">
            <v>43000</v>
          </cell>
        </row>
        <row r="94">
          <cell r="B94" t="str">
            <v>1005154</v>
          </cell>
          <cell r="C94">
            <v>254000</v>
          </cell>
        </row>
        <row r="95">
          <cell r="B95" t="str">
            <v>1005155</v>
          </cell>
          <cell r="C95">
            <v>105000</v>
          </cell>
        </row>
        <row r="96">
          <cell r="B96" t="str">
            <v>1005160</v>
          </cell>
          <cell r="C96">
            <v>1447000</v>
          </cell>
        </row>
        <row r="97">
          <cell r="B97" t="str">
            <v>1005162</v>
          </cell>
          <cell r="C97">
            <v>0</v>
          </cell>
        </row>
        <row r="98">
          <cell r="B98" t="str">
            <v>1005165</v>
          </cell>
          <cell r="C98">
            <v>0</v>
          </cell>
        </row>
        <row r="99">
          <cell r="B99" t="str">
            <v>1005203</v>
          </cell>
          <cell r="C99">
            <v>8547000</v>
          </cell>
        </row>
        <row r="100">
          <cell r="B100" t="str">
            <v>1005227</v>
          </cell>
          <cell r="C100">
            <v>13770000</v>
          </cell>
        </row>
        <row r="101">
          <cell r="B101" t="str">
            <v>1005257</v>
          </cell>
          <cell r="C101">
            <v>7056000</v>
          </cell>
        </row>
        <row r="102">
          <cell r="B102" t="str">
            <v>1005292</v>
          </cell>
          <cell r="C102">
            <v>1177000</v>
          </cell>
        </row>
        <row r="103">
          <cell r="B103" t="str">
            <v>1005296</v>
          </cell>
          <cell r="C103">
            <v>542000</v>
          </cell>
        </row>
        <row r="104">
          <cell r="B104" t="str">
            <v>1005309</v>
          </cell>
          <cell r="C104">
            <v>4640000</v>
          </cell>
        </row>
        <row r="105">
          <cell r="B105" t="str">
            <v>1005310</v>
          </cell>
          <cell r="C105">
            <v>2289000</v>
          </cell>
        </row>
        <row r="106">
          <cell r="B106" t="str">
            <v>1005311</v>
          </cell>
          <cell r="C106">
            <v>2962000</v>
          </cell>
        </row>
        <row r="107">
          <cell r="B107" t="str">
            <v>1005329</v>
          </cell>
          <cell r="C107">
            <v>1180000</v>
          </cell>
        </row>
        <row r="108">
          <cell r="B108" t="str">
            <v>1005332</v>
          </cell>
          <cell r="C108">
            <v>1019000</v>
          </cell>
        </row>
        <row r="109">
          <cell r="B109" t="str">
            <v>1005349</v>
          </cell>
          <cell r="C109">
            <v>31222000</v>
          </cell>
        </row>
        <row r="110">
          <cell r="B110" t="str">
            <v>1005354</v>
          </cell>
          <cell r="C110">
            <v>3307000</v>
          </cell>
        </row>
        <row r="111">
          <cell r="B111" t="str">
            <v>1005356</v>
          </cell>
          <cell r="C111">
            <v>5370000</v>
          </cell>
        </row>
        <row r="112">
          <cell r="B112" t="str">
            <v>1005364</v>
          </cell>
          <cell r="C112">
            <v>252000</v>
          </cell>
        </row>
        <row r="113">
          <cell r="B113" t="str">
            <v>1005367</v>
          </cell>
          <cell r="C113">
            <v>67000</v>
          </cell>
        </row>
        <row r="114">
          <cell r="B114" t="str">
            <v>1005370</v>
          </cell>
          <cell r="C114">
            <v>129000</v>
          </cell>
        </row>
        <row r="115">
          <cell r="B115" t="str">
            <v>1005486</v>
          </cell>
          <cell r="C115">
            <v>0</v>
          </cell>
        </row>
        <row r="116">
          <cell r="B116" t="str">
            <v>1005492</v>
          </cell>
          <cell r="C116">
            <v>0</v>
          </cell>
        </row>
        <row r="117">
          <cell r="B117" t="str">
            <v>1005502</v>
          </cell>
          <cell r="C117">
            <v>455000</v>
          </cell>
        </row>
        <row r="118">
          <cell r="B118" t="str">
            <v>1005503</v>
          </cell>
          <cell r="C118">
            <v>1952000</v>
          </cell>
        </row>
        <row r="119">
          <cell r="B119" t="str">
            <v>1005506</v>
          </cell>
          <cell r="C119">
            <v>1136000</v>
          </cell>
        </row>
        <row r="120">
          <cell r="B120" t="str">
            <v>1005507</v>
          </cell>
          <cell r="C120">
            <v>4565000</v>
          </cell>
        </row>
        <row r="121">
          <cell r="B121" t="str">
            <v>1005508</v>
          </cell>
          <cell r="C121">
            <v>527400</v>
          </cell>
        </row>
        <row r="122">
          <cell r="B122" t="str">
            <v>1005509</v>
          </cell>
          <cell r="C122">
            <v>2043000</v>
          </cell>
        </row>
        <row r="123">
          <cell r="B123" t="str">
            <v>1005512</v>
          </cell>
          <cell r="C123">
            <v>108000</v>
          </cell>
        </row>
        <row r="124">
          <cell r="B124" t="str">
            <v>1005513</v>
          </cell>
          <cell r="C124">
            <v>0</v>
          </cell>
        </row>
        <row r="125">
          <cell r="B125" t="str">
            <v>1005516</v>
          </cell>
          <cell r="C125">
            <v>144000</v>
          </cell>
        </row>
        <row r="126">
          <cell r="B126" t="str">
            <v>1005517</v>
          </cell>
          <cell r="C126">
            <v>0</v>
          </cell>
        </row>
        <row r="127">
          <cell r="B127" t="str">
            <v>1005697</v>
          </cell>
          <cell r="C127">
            <v>716000</v>
          </cell>
        </row>
        <row r="128">
          <cell r="B128" t="str">
            <v>1005717</v>
          </cell>
          <cell r="C128">
            <v>1998000</v>
          </cell>
        </row>
        <row r="129">
          <cell r="B129" t="str">
            <v>1005726</v>
          </cell>
          <cell r="C129">
            <v>1217000</v>
          </cell>
        </row>
        <row r="130">
          <cell r="B130" t="str">
            <v>1005891</v>
          </cell>
          <cell r="C130">
            <v>3210000</v>
          </cell>
        </row>
        <row r="131">
          <cell r="B131" t="str">
            <v>1005961</v>
          </cell>
          <cell r="C131">
            <v>202000</v>
          </cell>
        </row>
        <row r="132">
          <cell r="B132" t="str">
            <v>1005987</v>
          </cell>
          <cell r="C132">
            <v>3190000</v>
          </cell>
        </row>
        <row r="133">
          <cell r="B133" t="str">
            <v>1006036</v>
          </cell>
          <cell r="C133">
            <v>0</v>
          </cell>
        </row>
        <row r="134">
          <cell r="B134" t="str">
            <v>1006053</v>
          </cell>
          <cell r="C134">
            <v>3267000</v>
          </cell>
        </row>
        <row r="135">
          <cell r="B135" t="str">
            <v>1006127</v>
          </cell>
          <cell r="C135">
            <v>742000</v>
          </cell>
        </row>
        <row r="136">
          <cell r="B136" t="str">
            <v>1006144</v>
          </cell>
          <cell r="C136">
            <v>534000</v>
          </cell>
        </row>
        <row r="137">
          <cell r="B137" t="str">
            <v>1006148</v>
          </cell>
          <cell r="C137">
            <v>275000</v>
          </cell>
        </row>
        <row r="138">
          <cell r="B138" t="str">
            <v>1006170</v>
          </cell>
          <cell r="C138">
            <v>999000</v>
          </cell>
        </row>
        <row r="139">
          <cell r="B139" t="str">
            <v>1006198</v>
          </cell>
          <cell r="C139">
            <v>710000</v>
          </cell>
        </row>
        <row r="140">
          <cell r="B140" t="str">
            <v>1006221</v>
          </cell>
          <cell r="C140">
            <v>3500000</v>
          </cell>
        </row>
        <row r="141">
          <cell r="B141" t="str">
            <v>1006230</v>
          </cell>
          <cell r="C141">
            <v>660000</v>
          </cell>
        </row>
        <row r="142">
          <cell r="B142" t="str">
            <v>1006249</v>
          </cell>
          <cell r="C142">
            <v>0</v>
          </cell>
        </row>
        <row r="143">
          <cell r="B143" t="str">
            <v>1006251</v>
          </cell>
          <cell r="C143">
            <v>90500000</v>
          </cell>
        </row>
        <row r="144">
          <cell r="B144" t="str">
            <v>1006298</v>
          </cell>
          <cell r="C144">
            <v>3781000</v>
          </cell>
        </row>
        <row r="145">
          <cell r="B145" t="str">
            <v>1006340</v>
          </cell>
          <cell r="C145">
            <v>3670000</v>
          </cell>
        </row>
        <row r="146">
          <cell r="B146" t="str">
            <v>1006342</v>
          </cell>
          <cell r="C146">
            <v>1087000</v>
          </cell>
        </row>
        <row r="147">
          <cell r="B147" t="str">
            <v>1006343</v>
          </cell>
          <cell r="C147">
            <v>566000</v>
          </cell>
        </row>
        <row r="148">
          <cell r="B148" t="str">
            <v>1006344</v>
          </cell>
          <cell r="C148">
            <v>2083000</v>
          </cell>
        </row>
        <row r="149">
          <cell r="B149" t="str">
            <v>1006345</v>
          </cell>
          <cell r="C149">
            <v>739000</v>
          </cell>
        </row>
        <row r="150">
          <cell r="B150" t="str">
            <v>1006346</v>
          </cell>
          <cell r="C150">
            <v>958000</v>
          </cell>
        </row>
        <row r="151">
          <cell r="B151" t="str">
            <v>1006348</v>
          </cell>
          <cell r="C151">
            <v>2084000</v>
          </cell>
        </row>
        <row r="152">
          <cell r="B152" t="str">
            <v>1006397</v>
          </cell>
          <cell r="C152">
            <v>290000</v>
          </cell>
        </row>
        <row r="153">
          <cell r="B153" t="str">
            <v>1006443</v>
          </cell>
          <cell r="C153">
            <v>3727000</v>
          </cell>
        </row>
        <row r="154">
          <cell r="B154" t="str">
            <v>1006446</v>
          </cell>
          <cell r="C154">
            <v>81000</v>
          </cell>
        </row>
        <row r="155">
          <cell r="B155" t="str">
            <v>1006449</v>
          </cell>
          <cell r="C155">
            <v>705000</v>
          </cell>
        </row>
        <row r="156">
          <cell r="B156" t="str">
            <v>1006450</v>
          </cell>
          <cell r="C156">
            <v>135000</v>
          </cell>
        </row>
        <row r="157">
          <cell r="B157" t="str">
            <v>1006451</v>
          </cell>
          <cell r="C157">
            <v>3375000</v>
          </cell>
        </row>
        <row r="158">
          <cell r="B158" t="str">
            <v>1006483</v>
          </cell>
          <cell r="C158">
            <v>1223000</v>
          </cell>
        </row>
        <row r="159">
          <cell r="B159" t="str">
            <v>1006484</v>
          </cell>
          <cell r="C159">
            <v>260000</v>
          </cell>
        </row>
        <row r="160">
          <cell r="B160" t="str">
            <v>1006534</v>
          </cell>
          <cell r="C160">
            <v>26113000</v>
          </cell>
        </row>
        <row r="161">
          <cell r="B161" t="str">
            <v>1006608</v>
          </cell>
          <cell r="C161">
            <v>1884000</v>
          </cell>
        </row>
        <row r="162">
          <cell r="B162" t="str">
            <v>1006623</v>
          </cell>
          <cell r="C162">
            <v>217000</v>
          </cell>
        </row>
        <row r="163">
          <cell r="B163" t="str">
            <v>1006652</v>
          </cell>
          <cell r="C163">
            <v>683000</v>
          </cell>
        </row>
        <row r="164">
          <cell r="B164" t="str">
            <v>1006710</v>
          </cell>
          <cell r="C164">
            <v>1010000</v>
          </cell>
        </row>
        <row r="165">
          <cell r="B165" t="str">
            <v>1006720</v>
          </cell>
          <cell r="C165">
            <v>3697000</v>
          </cell>
        </row>
        <row r="166">
          <cell r="B166" t="str">
            <v>1006938</v>
          </cell>
          <cell r="C166">
            <v>370000</v>
          </cell>
        </row>
        <row r="167">
          <cell r="B167" t="str">
            <v>1006943</v>
          </cell>
          <cell r="C167">
            <v>47000</v>
          </cell>
        </row>
        <row r="168">
          <cell r="B168" t="str">
            <v>1006955</v>
          </cell>
          <cell r="C168">
            <v>579000</v>
          </cell>
        </row>
        <row r="169">
          <cell r="B169" t="str">
            <v>1006964</v>
          </cell>
          <cell r="C169">
            <v>2012000</v>
          </cell>
        </row>
        <row r="170">
          <cell r="B170" t="str">
            <v>1006965</v>
          </cell>
          <cell r="C170">
            <v>1041000</v>
          </cell>
        </row>
        <row r="171">
          <cell r="B171" t="str">
            <v>1007097</v>
          </cell>
          <cell r="C171">
            <v>438000</v>
          </cell>
        </row>
        <row r="172">
          <cell r="B172" t="str">
            <v>1007258</v>
          </cell>
          <cell r="C172">
            <v>2355000</v>
          </cell>
        </row>
        <row r="173">
          <cell r="B173" t="str">
            <v>1007293</v>
          </cell>
          <cell r="C173">
            <v>111000</v>
          </cell>
        </row>
        <row r="174">
          <cell r="B174" t="str">
            <v>1007304</v>
          </cell>
          <cell r="C174">
            <v>402000</v>
          </cell>
        </row>
        <row r="175">
          <cell r="B175" t="str">
            <v>1007311</v>
          </cell>
          <cell r="C175">
            <v>0</v>
          </cell>
        </row>
        <row r="176">
          <cell r="B176" t="str">
            <v>1007312</v>
          </cell>
          <cell r="C176">
            <v>0</v>
          </cell>
        </row>
        <row r="177">
          <cell r="B177" t="str">
            <v>1007314</v>
          </cell>
          <cell r="C177">
            <v>294000</v>
          </cell>
        </row>
        <row r="178">
          <cell r="B178" t="str">
            <v>1007315</v>
          </cell>
          <cell r="C178">
            <v>0</v>
          </cell>
        </row>
        <row r="179">
          <cell r="B179" t="str">
            <v>1007363</v>
          </cell>
          <cell r="C179">
            <v>1995000</v>
          </cell>
        </row>
        <row r="180">
          <cell r="B180" t="str">
            <v>1007395</v>
          </cell>
          <cell r="C180">
            <v>1123000</v>
          </cell>
        </row>
        <row r="181">
          <cell r="B181" t="str">
            <v>1007402</v>
          </cell>
          <cell r="C181">
            <v>1078000</v>
          </cell>
        </row>
        <row r="182">
          <cell r="B182" t="str">
            <v>1007459</v>
          </cell>
          <cell r="C182">
            <v>650000</v>
          </cell>
        </row>
        <row r="183">
          <cell r="B183" t="str">
            <v>1007485</v>
          </cell>
          <cell r="C183">
            <v>1194000</v>
          </cell>
        </row>
        <row r="184">
          <cell r="B184" t="str">
            <v>1007489</v>
          </cell>
          <cell r="C184">
            <v>1362000</v>
          </cell>
        </row>
        <row r="185">
          <cell r="B185" t="str">
            <v>1007520</v>
          </cell>
          <cell r="C185">
            <v>510000</v>
          </cell>
        </row>
        <row r="186">
          <cell r="B186" t="str">
            <v>1007591</v>
          </cell>
          <cell r="C186">
            <v>0</v>
          </cell>
        </row>
        <row r="187">
          <cell r="B187" t="str">
            <v>1007689</v>
          </cell>
          <cell r="C187">
            <v>376000</v>
          </cell>
        </row>
        <row r="188">
          <cell r="B188" t="str">
            <v>1007697</v>
          </cell>
          <cell r="C188">
            <v>2806000</v>
          </cell>
        </row>
        <row r="189">
          <cell r="B189" t="str">
            <v>1007721</v>
          </cell>
          <cell r="C189">
            <v>3476000</v>
          </cell>
        </row>
        <row r="190">
          <cell r="B190" t="str">
            <v>1007772</v>
          </cell>
          <cell r="C190">
            <v>1378000</v>
          </cell>
        </row>
        <row r="191">
          <cell r="B191" t="str">
            <v>1007774</v>
          </cell>
          <cell r="C191">
            <v>3040000</v>
          </cell>
        </row>
        <row r="192">
          <cell r="B192" t="str">
            <v>1007859</v>
          </cell>
          <cell r="C192">
            <v>6466000</v>
          </cell>
        </row>
        <row r="193">
          <cell r="B193" t="str">
            <v>1007860</v>
          </cell>
          <cell r="C193">
            <v>423000</v>
          </cell>
        </row>
        <row r="194">
          <cell r="B194" t="str">
            <v>1007867</v>
          </cell>
          <cell r="C194">
            <v>1823000</v>
          </cell>
        </row>
        <row r="195">
          <cell r="B195" t="str">
            <v>1007886</v>
          </cell>
          <cell r="C195">
            <v>2062000</v>
          </cell>
        </row>
        <row r="196">
          <cell r="B196" t="str">
            <v>1007897</v>
          </cell>
          <cell r="C196">
            <v>1026000</v>
          </cell>
        </row>
        <row r="197">
          <cell r="B197" t="str">
            <v>1007898</v>
          </cell>
          <cell r="C197">
            <v>7175000</v>
          </cell>
        </row>
        <row r="198">
          <cell r="B198" t="str">
            <v>1007899</v>
          </cell>
          <cell r="C198">
            <v>1960000</v>
          </cell>
        </row>
        <row r="199">
          <cell r="B199" t="str">
            <v>1007900</v>
          </cell>
          <cell r="C199">
            <v>1987000</v>
          </cell>
        </row>
        <row r="200">
          <cell r="B200" t="str">
            <v>1007902</v>
          </cell>
          <cell r="C200">
            <v>2512000</v>
          </cell>
        </row>
        <row r="201">
          <cell r="B201" t="str">
            <v>1007903</v>
          </cell>
          <cell r="C201">
            <v>414000</v>
          </cell>
        </row>
        <row r="202">
          <cell r="B202" t="str">
            <v>1007904</v>
          </cell>
          <cell r="C202">
            <v>0</v>
          </cell>
        </row>
        <row r="203">
          <cell r="B203" t="str">
            <v>1007905</v>
          </cell>
          <cell r="C203">
            <v>0</v>
          </cell>
        </row>
        <row r="204">
          <cell r="B204" t="str">
            <v>1007906</v>
          </cell>
          <cell r="C204">
            <v>0</v>
          </cell>
        </row>
        <row r="205">
          <cell r="B205" t="str">
            <v>1007907</v>
          </cell>
          <cell r="C205">
            <v>406000</v>
          </cell>
        </row>
        <row r="206">
          <cell r="B206" t="str">
            <v>1007908</v>
          </cell>
          <cell r="C206">
            <v>1124000</v>
          </cell>
        </row>
        <row r="207">
          <cell r="B207" t="str">
            <v>1007923</v>
          </cell>
          <cell r="C207">
            <v>171000</v>
          </cell>
        </row>
        <row r="208">
          <cell r="B208" t="str">
            <v>1007944</v>
          </cell>
          <cell r="C208">
            <v>600000</v>
          </cell>
        </row>
        <row r="209">
          <cell r="B209" t="str">
            <v>1007946</v>
          </cell>
          <cell r="C209">
            <v>1079000</v>
          </cell>
        </row>
        <row r="210">
          <cell r="B210" t="str">
            <v>1008045</v>
          </cell>
          <cell r="C210">
            <v>478000</v>
          </cell>
        </row>
        <row r="211">
          <cell r="B211" t="str">
            <v>1008080</v>
          </cell>
          <cell r="C211">
            <v>620000</v>
          </cell>
        </row>
        <row r="212">
          <cell r="B212" t="str">
            <v>1008146</v>
          </cell>
          <cell r="C212">
            <v>878000</v>
          </cell>
        </row>
        <row r="213">
          <cell r="B213" t="str">
            <v>1008164</v>
          </cell>
          <cell r="C213">
            <v>8784000</v>
          </cell>
        </row>
        <row r="214">
          <cell r="B214" t="str">
            <v>1008218</v>
          </cell>
          <cell r="C214">
            <v>3200000</v>
          </cell>
        </row>
        <row r="215">
          <cell r="B215" t="str">
            <v>1008222</v>
          </cell>
          <cell r="C215">
            <v>2739000</v>
          </cell>
        </row>
        <row r="216">
          <cell r="B216" t="str">
            <v>1008223</v>
          </cell>
          <cell r="C216">
            <v>634000</v>
          </cell>
        </row>
        <row r="217">
          <cell r="B217" t="str">
            <v>1008261</v>
          </cell>
          <cell r="C217">
            <v>9880000</v>
          </cell>
        </row>
        <row r="218">
          <cell r="B218" t="str">
            <v>1008265</v>
          </cell>
          <cell r="C218">
            <v>7272000</v>
          </cell>
        </row>
        <row r="219">
          <cell r="B219" t="str">
            <v>1008467</v>
          </cell>
          <cell r="C219">
            <v>14419000</v>
          </cell>
        </row>
        <row r="220">
          <cell r="B220" t="str">
            <v>1008486</v>
          </cell>
          <cell r="C220">
            <v>0</v>
          </cell>
        </row>
        <row r="221">
          <cell r="B221" t="str">
            <v>1008506</v>
          </cell>
          <cell r="C221">
            <v>670000</v>
          </cell>
        </row>
        <row r="222">
          <cell r="B222" t="str">
            <v>1008549</v>
          </cell>
          <cell r="C222">
            <v>325000</v>
          </cell>
        </row>
        <row r="223">
          <cell r="B223" t="str">
            <v>1008604</v>
          </cell>
          <cell r="C223">
            <v>943000</v>
          </cell>
        </row>
        <row r="224">
          <cell r="B224" t="str">
            <v>1008687</v>
          </cell>
          <cell r="C224">
            <v>3549000</v>
          </cell>
        </row>
        <row r="225">
          <cell r="B225" t="str">
            <v>1008717</v>
          </cell>
          <cell r="C225">
            <v>820000</v>
          </cell>
        </row>
        <row r="226">
          <cell r="B226" t="str">
            <v>1008730</v>
          </cell>
          <cell r="C226">
            <v>795000</v>
          </cell>
        </row>
        <row r="227">
          <cell r="B227" t="str">
            <v>1008732</v>
          </cell>
          <cell r="C227">
            <v>1194000</v>
          </cell>
        </row>
        <row r="228">
          <cell r="B228" t="str">
            <v>1008733</v>
          </cell>
          <cell r="C228">
            <v>8255000</v>
          </cell>
        </row>
        <row r="229">
          <cell r="B229" t="str">
            <v>1008784</v>
          </cell>
          <cell r="C229">
            <v>4207000</v>
          </cell>
        </row>
        <row r="230">
          <cell r="B230" t="str">
            <v>1008807</v>
          </cell>
          <cell r="C230">
            <v>7274000</v>
          </cell>
        </row>
        <row r="231">
          <cell r="B231" t="str">
            <v>1008890</v>
          </cell>
          <cell r="C231">
            <v>85000</v>
          </cell>
        </row>
        <row r="232">
          <cell r="B232" t="str">
            <v>1008911</v>
          </cell>
          <cell r="C232">
            <v>632000</v>
          </cell>
        </row>
        <row r="233">
          <cell r="B233" t="str">
            <v>1008918</v>
          </cell>
          <cell r="C233">
            <v>5011000</v>
          </cell>
        </row>
        <row r="234">
          <cell r="B234" t="str">
            <v>1008948</v>
          </cell>
          <cell r="C234">
            <v>724000</v>
          </cell>
        </row>
        <row r="235">
          <cell r="B235" t="str">
            <v>1008949</v>
          </cell>
          <cell r="C235">
            <v>0</v>
          </cell>
        </row>
        <row r="236">
          <cell r="B236" t="str">
            <v>1008950</v>
          </cell>
          <cell r="C236">
            <v>0</v>
          </cell>
        </row>
        <row r="237">
          <cell r="B237" t="str">
            <v>1008951</v>
          </cell>
          <cell r="C237">
            <v>0</v>
          </cell>
        </row>
        <row r="238">
          <cell r="B238" t="str">
            <v>1008952</v>
          </cell>
          <cell r="C238">
            <v>2707000</v>
          </cell>
        </row>
        <row r="239">
          <cell r="B239" t="str">
            <v>1008953</v>
          </cell>
          <cell r="C239">
            <v>0</v>
          </cell>
        </row>
        <row r="240">
          <cell r="B240" t="str">
            <v>1008954</v>
          </cell>
          <cell r="C240">
            <v>0</v>
          </cell>
        </row>
        <row r="241">
          <cell r="B241" t="str">
            <v>1008955</v>
          </cell>
          <cell r="C241">
            <v>2389000</v>
          </cell>
        </row>
        <row r="242">
          <cell r="B242" t="str">
            <v>1008956</v>
          </cell>
          <cell r="C242">
            <v>0</v>
          </cell>
        </row>
        <row r="243">
          <cell r="B243" t="str">
            <v>1008957</v>
          </cell>
          <cell r="C243">
            <v>5529000</v>
          </cell>
        </row>
        <row r="244">
          <cell r="B244" t="str">
            <v>1008958</v>
          </cell>
          <cell r="C244">
            <v>0</v>
          </cell>
        </row>
        <row r="245">
          <cell r="B245" t="str">
            <v>1008959</v>
          </cell>
          <cell r="C245">
            <v>0</v>
          </cell>
        </row>
        <row r="246">
          <cell r="B246" t="str">
            <v>1008960</v>
          </cell>
          <cell r="C246">
            <v>0</v>
          </cell>
        </row>
        <row r="247">
          <cell r="B247" t="str">
            <v>1008961</v>
          </cell>
          <cell r="C247">
            <v>3509000</v>
          </cell>
        </row>
        <row r="248">
          <cell r="B248" t="str">
            <v>1008962</v>
          </cell>
          <cell r="C248">
            <v>0</v>
          </cell>
        </row>
        <row r="249">
          <cell r="B249" t="str">
            <v>1008963</v>
          </cell>
          <cell r="C249">
            <v>0</v>
          </cell>
        </row>
        <row r="250">
          <cell r="B250" t="str">
            <v>1008964</v>
          </cell>
          <cell r="C250">
            <v>0</v>
          </cell>
        </row>
        <row r="251">
          <cell r="B251" t="str">
            <v>1008965</v>
          </cell>
          <cell r="C251">
            <v>147000</v>
          </cell>
        </row>
        <row r="252">
          <cell r="B252" t="str">
            <v>1008966</v>
          </cell>
          <cell r="C252">
            <v>3574000</v>
          </cell>
        </row>
        <row r="253">
          <cell r="B253" t="str">
            <v>1008967</v>
          </cell>
          <cell r="C253">
            <v>139000</v>
          </cell>
        </row>
        <row r="254">
          <cell r="B254" t="str">
            <v>1008972</v>
          </cell>
          <cell r="C254">
            <v>0</v>
          </cell>
        </row>
        <row r="255">
          <cell r="B255" t="str">
            <v>1008973</v>
          </cell>
          <cell r="C255">
            <v>1094000</v>
          </cell>
        </row>
        <row r="256">
          <cell r="B256" t="str">
            <v>1008974</v>
          </cell>
          <cell r="C256">
            <v>607000</v>
          </cell>
        </row>
        <row r="257">
          <cell r="B257" t="str">
            <v>1008975</v>
          </cell>
          <cell r="C257">
            <v>0</v>
          </cell>
        </row>
        <row r="258">
          <cell r="B258" t="str">
            <v>1008976</v>
          </cell>
          <cell r="C258">
            <v>0</v>
          </cell>
        </row>
        <row r="259">
          <cell r="B259" t="str">
            <v>1008977</v>
          </cell>
          <cell r="C259">
            <v>0</v>
          </cell>
        </row>
        <row r="260">
          <cell r="B260" t="str">
            <v>1009179</v>
          </cell>
          <cell r="C260">
            <v>20692000</v>
          </cell>
        </row>
        <row r="261">
          <cell r="B261" t="str">
            <v>1009287</v>
          </cell>
          <cell r="C261">
            <v>755000</v>
          </cell>
        </row>
        <row r="262">
          <cell r="B262" t="str">
            <v>1009361</v>
          </cell>
          <cell r="C262">
            <v>1659000</v>
          </cell>
        </row>
        <row r="263">
          <cell r="B263" t="str">
            <v>1009443</v>
          </cell>
          <cell r="C263">
            <v>522000</v>
          </cell>
        </row>
        <row r="264">
          <cell r="B264" t="str">
            <v>1009486</v>
          </cell>
          <cell r="C264">
            <v>8817000</v>
          </cell>
        </row>
        <row r="265">
          <cell r="B265" t="str">
            <v>1009494</v>
          </cell>
          <cell r="C265">
            <v>0</v>
          </cell>
        </row>
        <row r="266">
          <cell r="B266" t="str">
            <v>1009512</v>
          </cell>
          <cell r="C266">
            <v>319000</v>
          </cell>
        </row>
        <row r="267">
          <cell r="B267" t="str">
            <v>1009513</v>
          </cell>
          <cell r="C267">
            <v>1808000</v>
          </cell>
        </row>
        <row r="268">
          <cell r="B268" t="str">
            <v>1009534</v>
          </cell>
          <cell r="C268">
            <v>0</v>
          </cell>
        </row>
        <row r="269">
          <cell r="B269" t="str">
            <v xml:space="preserve">241201 </v>
          </cell>
          <cell r="C269">
            <v>17053000</v>
          </cell>
        </row>
        <row r="270">
          <cell r="B270" t="str">
            <v xml:space="preserve">243201 </v>
          </cell>
          <cell r="C270">
            <v>0</v>
          </cell>
        </row>
        <row r="271">
          <cell r="B271" t="str">
            <v xml:space="preserve">244901 </v>
          </cell>
          <cell r="C271">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Trend"/>
      <sheetName val="Vacation Value"/>
      <sheetName val="Sorted By ID"/>
      <sheetName val="Legacy"/>
      <sheetName val="No Accruals"/>
    </sheetNames>
    <sheetDataSet>
      <sheetData sheetId="0"/>
      <sheetData sheetId="1"/>
      <sheetData sheetId="2"/>
      <sheetData sheetId="3">
        <row r="1">
          <cell r="A1" t="str">
            <v>EMPID</v>
          </cell>
        </row>
      </sheetData>
      <sheetData sheetId="4">
        <row r="4">
          <cell r="A4">
            <v>1</v>
          </cell>
        </row>
        <row r="6">
          <cell r="A6" t="str">
            <v>0276</v>
          </cell>
          <cell r="B6" t="str">
            <v>Bartsch</v>
          </cell>
          <cell r="C6" t="str">
            <v>Herbert</v>
          </cell>
          <cell r="D6">
            <v>646.49</v>
          </cell>
          <cell r="E6">
            <v>240</v>
          </cell>
          <cell r="F6">
            <v>646.49</v>
          </cell>
          <cell r="G6">
            <v>29.500995</v>
          </cell>
          <cell r="H6">
            <v>406.49</v>
          </cell>
          <cell r="I6">
            <v>11991.859457550001</v>
          </cell>
        </row>
        <row r="7">
          <cell r="A7" t="str">
            <v>0286</v>
          </cell>
          <cell r="B7" t="str">
            <v>Myers</v>
          </cell>
          <cell r="C7" t="str">
            <v>Bob</v>
          </cell>
          <cell r="D7">
            <v>1919.99</v>
          </cell>
          <cell r="E7">
            <v>160</v>
          </cell>
          <cell r="F7">
            <v>1919.99</v>
          </cell>
          <cell r="G7">
            <v>62.304197000000002</v>
          </cell>
          <cell r="H7">
            <v>1759.99</v>
          </cell>
          <cell r="I7">
            <v>109654.76367803001</v>
          </cell>
        </row>
        <row r="8">
          <cell r="A8" t="str">
            <v>0288</v>
          </cell>
          <cell r="B8" t="str">
            <v>Schimcek</v>
          </cell>
          <cell r="C8" t="str">
            <v>Wallace</v>
          </cell>
          <cell r="D8">
            <v>410.99</v>
          </cell>
          <cell r="E8">
            <v>240</v>
          </cell>
          <cell r="F8">
            <v>386.99</v>
          </cell>
          <cell r="G8">
            <v>25.831923</v>
          </cell>
          <cell r="H8">
            <v>146.99</v>
          </cell>
          <cell r="I8">
            <v>3797.03436177</v>
          </cell>
        </row>
        <row r="9">
          <cell r="A9" t="str">
            <v>0318</v>
          </cell>
          <cell r="B9" t="str">
            <v>Denby</v>
          </cell>
          <cell r="C9" t="str">
            <v>Wally</v>
          </cell>
          <cell r="D9">
            <v>1626.49</v>
          </cell>
          <cell r="E9">
            <v>160</v>
          </cell>
          <cell r="F9">
            <v>1620.49</v>
          </cell>
          <cell r="G9">
            <v>41.329360999999999</v>
          </cell>
          <cell r="H9">
            <v>1460.49</v>
          </cell>
          <cell r="I9">
            <v>60361.118446889996</v>
          </cell>
        </row>
        <row r="10">
          <cell r="A10" t="str">
            <v>0319</v>
          </cell>
          <cell r="B10" t="str">
            <v>Hart</v>
          </cell>
          <cell r="C10" t="str">
            <v>Steven</v>
          </cell>
          <cell r="D10">
            <v>302.49</v>
          </cell>
          <cell r="E10">
            <v>240</v>
          </cell>
          <cell r="F10">
            <v>248.49</v>
          </cell>
          <cell r="G10">
            <v>33.586576000000001</v>
          </cell>
          <cell r="H10">
            <v>8.4900000000000091</v>
          </cell>
          <cell r="I10">
            <v>285.15003024000032</v>
          </cell>
        </row>
        <row r="11">
          <cell r="A11" t="str">
            <v>0329</v>
          </cell>
          <cell r="B11" t="str">
            <v>Reiley</v>
          </cell>
          <cell r="C11" t="str">
            <v>Dennis</v>
          </cell>
          <cell r="D11">
            <v>1253.99</v>
          </cell>
          <cell r="E11">
            <v>240</v>
          </cell>
          <cell r="F11">
            <v>1213.99</v>
          </cell>
          <cell r="G11">
            <v>41.498480999999998</v>
          </cell>
          <cell r="H11">
            <v>973.99</v>
          </cell>
          <cell r="I11">
            <v>40419.105509189998</v>
          </cell>
        </row>
        <row r="12">
          <cell r="A12" t="str">
            <v>0346</v>
          </cell>
          <cell r="B12" t="str">
            <v>Bateman</v>
          </cell>
          <cell r="C12" t="str">
            <v>Rosann</v>
          </cell>
          <cell r="D12">
            <v>404.49</v>
          </cell>
          <cell r="E12">
            <v>160</v>
          </cell>
          <cell r="F12">
            <v>374.49</v>
          </cell>
          <cell r="G12">
            <v>42.953000000000003</v>
          </cell>
          <cell r="H12">
            <v>214.49</v>
          </cell>
          <cell r="I12">
            <v>9212.9889700000003</v>
          </cell>
        </row>
        <row r="13">
          <cell r="A13" t="str">
            <v>0353</v>
          </cell>
          <cell r="B13" t="str">
            <v>Clark</v>
          </cell>
          <cell r="C13" t="str">
            <v>Karen</v>
          </cell>
          <cell r="D13">
            <v>1754.99</v>
          </cell>
          <cell r="E13">
            <v>160</v>
          </cell>
          <cell r="F13">
            <v>1745.49</v>
          </cell>
          <cell r="G13">
            <v>30.367999999999999</v>
          </cell>
          <cell r="H13">
            <v>1585.49</v>
          </cell>
          <cell r="I13">
            <v>48148.160319999995</v>
          </cell>
        </row>
        <row r="14">
          <cell r="A14" t="str">
            <v>0367</v>
          </cell>
          <cell r="B14" t="str">
            <v>Kunze</v>
          </cell>
          <cell r="C14" t="str">
            <v>Allan</v>
          </cell>
          <cell r="D14">
            <v>634.99</v>
          </cell>
          <cell r="E14">
            <v>160</v>
          </cell>
          <cell r="F14">
            <v>602.99</v>
          </cell>
          <cell r="G14">
            <v>59.171557999999997</v>
          </cell>
          <cell r="H14">
            <v>442.99</v>
          </cell>
          <cell r="I14">
            <v>26212.408478419999</v>
          </cell>
        </row>
        <row r="15">
          <cell r="A15" t="str">
            <v>0368</v>
          </cell>
          <cell r="B15" t="str">
            <v>Arnold</v>
          </cell>
          <cell r="C15" t="str">
            <v>Mike</v>
          </cell>
          <cell r="D15">
            <v>614.99</v>
          </cell>
          <cell r="E15">
            <v>160</v>
          </cell>
          <cell r="F15">
            <v>590.99</v>
          </cell>
          <cell r="G15">
            <v>42.854667999999997</v>
          </cell>
          <cell r="H15">
            <v>430.99</v>
          </cell>
          <cell r="I15">
            <v>18469.93336132</v>
          </cell>
        </row>
        <row r="16">
          <cell r="A16" t="str">
            <v>0379</v>
          </cell>
          <cell r="B16" t="str">
            <v>Carter</v>
          </cell>
          <cell r="C16" t="str">
            <v>Burt</v>
          </cell>
          <cell r="D16">
            <v>295.99</v>
          </cell>
          <cell r="E16">
            <v>240</v>
          </cell>
          <cell r="F16">
            <v>278.99</v>
          </cell>
          <cell r="G16">
            <v>39.655577000000001</v>
          </cell>
          <cell r="H16">
            <v>38.990000000000009</v>
          </cell>
          <cell r="I16">
            <v>1546.1709472300004</v>
          </cell>
        </row>
        <row r="17">
          <cell r="A17" t="str">
            <v>0395</v>
          </cell>
          <cell r="B17" t="str">
            <v>Dieringer</v>
          </cell>
          <cell r="C17" t="str">
            <v>Michael</v>
          </cell>
          <cell r="D17">
            <v>305.33</v>
          </cell>
          <cell r="E17">
            <v>160</v>
          </cell>
          <cell r="F17">
            <v>281.33</v>
          </cell>
          <cell r="G17">
            <v>30.659504999999999</v>
          </cell>
          <cell r="H17">
            <v>121.32999999999998</v>
          </cell>
          <cell r="I17">
            <v>3719.9177416499992</v>
          </cell>
        </row>
        <row r="18">
          <cell r="A18" t="str">
            <v>0405</v>
          </cell>
          <cell r="B18" t="str">
            <v>Klekar</v>
          </cell>
          <cell r="C18" t="str">
            <v>Stanley</v>
          </cell>
          <cell r="D18">
            <v>395.99</v>
          </cell>
          <cell r="E18">
            <v>240</v>
          </cell>
          <cell r="F18">
            <v>335.99</v>
          </cell>
          <cell r="G18">
            <v>48.219351000000003</v>
          </cell>
          <cell r="H18">
            <v>95.990000000000009</v>
          </cell>
          <cell r="I18">
            <v>4628.5755024900009</v>
          </cell>
        </row>
        <row r="19">
          <cell r="A19" t="str">
            <v>0411</v>
          </cell>
          <cell r="B19" t="str">
            <v>Tucker</v>
          </cell>
          <cell r="C19" t="str">
            <v>Ricky</v>
          </cell>
          <cell r="D19">
            <v>465.41</v>
          </cell>
          <cell r="E19">
            <v>240</v>
          </cell>
          <cell r="F19">
            <v>465.41</v>
          </cell>
          <cell r="G19">
            <v>16.808178000000002</v>
          </cell>
          <cell r="H19">
            <v>225.41000000000003</v>
          </cell>
          <cell r="I19">
            <v>3788.7314029800009</v>
          </cell>
        </row>
        <row r="20">
          <cell r="A20" t="str">
            <v>0415</v>
          </cell>
          <cell r="B20" t="str">
            <v>Deutsch</v>
          </cell>
          <cell r="C20" t="str">
            <v>Melvin</v>
          </cell>
          <cell r="D20">
            <v>282.99</v>
          </cell>
          <cell r="E20">
            <v>240</v>
          </cell>
          <cell r="F20">
            <v>254.99</v>
          </cell>
          <cell r="G20">
            <v>32.392845999999999</v>
          </cell>
          <cell r="H20">
            <v>14.990000000000009</v>
          </cell>
          <cell r="I20">
            <v>485.56876154000025</v>
          </cell>
        </row>
        <row r="21">
          <cell r="A21" t="str">
            <v>0432</v>
          </cell>
          <cell r="B21" t="str">
            <v>Parker</v>
          </cell>
          <cell r="C21" t="str">
            <v>Kenneth</v>
          </cell>
          <cell r="D21">
            <v>566.99</v>
          </cell>
          <cell r="E21">
            <v>240</v>
          </cell>
          <cell r="F21">
            <v>566.99</v>
          </cell>
          <cell r="G21">
            <v>64.482028999999997</v>
          </cell>
          <cell r="H21">
            <v>326.99</v>
          </cell>
          <cell r="I21">
            <v>21084.97866271</v>
          </cell>
        </row>
        <row r="22">
          <cell r="A22" t="str">
            <v>0433</v>
          </cell>
          <cell r="B22" t="str">
            <v>Kahanek</v>
          </cell>
          <cell r="C22" t="str">
            <v>Mike</v>
          </cell>
          <cell r="D22">
            <v>480.41</v>
          </cell>
          <cell r="E22">
            <v>160</v>
          </cell>
          <cell r="F22">
            <v>480.41</v>
          </cell>
          <cell r="G22">
            <v>53.512957</v>
          </cell>
          <cell r="H22">
            <v>320.41000000000003</v>
          </cell>
          <cell r="I22">
            <v>17146.086552370001</v>
          </cell>
        </row>
        <row r="23">
          <cell r="A23" t="str">
            <v>0438</v>
          </cell>
          <cell r="B23" t="str">
            <v>Wessels</v>
          </cell>
          <cell r="C23" t="str">
            <v>David</v>
          </cell>
          <cell r="D23">
            <v>764.99</v>
          </cell>
          <cell r="E23">
            <v>160</v>
          </cell>
          <cell r="F23">
            <v>746.99</v>
          </cell>
          <cell r="G23">
            <v>37.139403999999999</v>
          </cell>
          <cell r="H23">
            <v>586.99</v>
          </cell>
          <cell r="I23">
            <v>21800.45875396</v>
          </cell>
        </row>
        <row r="24">
          <cell r="A24" t="str">
            <v>0449</v>
          </cell>
          <cell r="B24" t="str">
            <v>Seale</v>
          </cell>
          <cell r="C24" t="str">
            <v>Bill</v>
          </cell>
          <cell r="D24">
            <v>489.99</v>
          </cell>
          <cell r="E24">
            <v>240</v>
          </cell>
          <cell r="F24">
            <v>481.99</v>
          </cell>
          <cell r="G24">
            <v>64.372788</v>
          </cell>
          <cell r="H24">
            <v>241.99</v>
          </cell>
          <cell r="I24">
            <v>15577.570968120001</v>
          </cell>
        </row>
        <row r="25">
          <cell r="A25" t="str">
            <v>0454</v>
          </cell>
          <cell r="B25" t="str">
            <v>Burns</v>
          </cell>
          <cell r="C25" t="str">
            <v>Richard</v>
          </cell>
          <cell r="D25">
            <v>495.99</v>
          </cell>
          <cell r="E25">
            <v>160</v>
          </cell>
          <cell r="F25">
            <v>495.99</v>
          </cell>
          <cell r="G25">
            <v>37.610106000000002</v>
          </cell>
          <cell r="H25">
            <v>335.99</v>
          </cell>
          <cell r="I25">
            <v>12636.619514940001</v>
          </cell>
        </row>
        <row r="26">
          <cell r="A26" t="str">
            <v>0464</v>
          </cell>
          <cell r="B26" t="str">
            <v>Williams</v>
          </cell>
          <cell r="C26" t="str">
            <v>John</v>
          </cell>
          <cell r="D26">
            <v>469.79</v>
          </cell>
          <cell r="E26">
            <v>240</v>
          </cell>
          <cell r="F26">
            <v>437.79</v>
          </cell>
          <cell r="G26">
            <v>32.392696999999998</v>
          </cell>
          <cell r="H26">
            <v>197.79000000000002</v>
          </cell>
          <cell r="I26">
            <v>6406.9515396300003</v>
          </cell>
        </row>
        <row r="27">
          <cell r="A27" t="str">
            <v>0470</v>
          </cell>
          <cell r="B27" t="str">
            <v>Hill</v>
          </cell>
          <cell r="C27" t="str">
            <v>Linda</v>
          </cell>
          <cell r="D27">
            <v>310.49</v>
          </cell>
          <cell r="E27">
            <v>160</v>
          </cell>
          <cell r="F27">
            <v>270.49</v>
          </cell>
          <cell r="G27">
            <v>19.685673000000001</v>
          </cell>
          <cell r="H27">
            <v>110.49000000000001</v>
          </cell>
          <cell r="I27">
            <v>2175.0700097700005</v>
          </cell>
        </row>
        <row r="28">
          <cell r="A28" t="str">
            <v>0480</v>
          </cell>
          <cell r="B28" t="str">
            <v>Divin</v>
          </cell>
          <cell r="C28" t="str">
            <v>James</v>
          </cell>
          <cell r="D28">
            <v>697.24</v>
          </cell>
          <cell r="E28">
            <v>160</v>
          </cell>
          <cell r="F28">
            <v>663.24</v>
          </cell>
          <cell r="G28">
            <v>46.390985999999998</v>
          </cell>
          <cell r="H28">
            <v>503.24</v>
          </cell>
          <cell r="I28">
            <v>23345.799794639999</v>
          </cell>
        </row>
        <row r="29">
          <cell r="A29" t="str">
            <v>0481</v>
          </cell>
          <cell r="B29" t="str">
            <v>Harbers</v>
          </cell>
          <cell r="C29" t="str">
            <v>Larry</v>
          </cell>
          <cell r="D29">
            <v>906.99</v>
          </cell>
          <cell r="E29">
            <v>240</v>
          </cell>
          <cell r="F29">
            <v>903.99</v>
          </cell>
          <cell r="G29">
            <v>32.021600999999997</v>
          </cell>
          <cell r="H29">
            <v>663.99</v>
          </cell>
          <cell r="I29">
            <v>21262.02284799</v>
          </cell>
        </row>
        <row r="30">
          <cell r="A30" t="str">
            <v>0490</v>
          </cell>
          <cell r="B30" t="str">
            <v>Lamoreaux</v>
          </cell>
          <cell r="C30" t="str">
            <v>Fred</v>
          </cell>
          <cell r="D30">
            <v>569.99</v>
          </cell>
          <cell r="E30">
            <v>160</v>
          </cell>
          <cell r="F30">
            <v>569.99</v>
          </cell>
          <cell r="G30">
            <v>51.024101000000002</v>
          </cell>
          <cell r="H30">
            <v>409.99</v>
          </cell>
          <cell r="I30">
            <v>20919.371168990001</v>
          </cell>
        </row>
        <row r="31">
          <cell r="A31" t="str">
            <v>0491</v>
          </cell>
          <cell r="B31" t="str">
            <v>Oppermann</v>
          </cell>
          <cell r="C31" t="str">
            <v>Eddie</v>
          </cell>
          <cell r="D31">
            <v>1217.49</v>
          </cell>
          <cell r="E31">
            <v>160</v>
          </cell>
          <cell r="F31">
            <v>1201.49</v>
          </cell>
          <cell r="G31">
            <v>38.672538000000003</v>
          </cell>
          <cell r="H31">
            <v>1041.49</v>
          </cell>
          <cell r="I31">
            <v>40277.06160162</v>
          </cell>
        </row>
        <row r="32">
          <cell r="A32" t="str">
            <v>0499</v>
          </cell>
          <cell r="B32" t="str">
            <v>Friar</v>
          </cell>
          <cell r="C32" t="str">
            <v>Joe</v>
          </cell>
          <cell r="D32">
            <v>661.99</v>
          </cell>
          <cell r="E32">
            <v>240</v>
          </cell>
          <cell r="F32">
            <v>656.99</v>
          </cell>
          <cell r="G32">
            <v>39.489759999999997</v>
          </cell>
          <cell r="H32">
            <v>416.99</v>
          </cell>
          <cell r="I32">
            <v>16466.835022399999</v>
          </cell>
        </row>
        <row r="33">
          <cell r="A33" t="str">
            <v>0501</v>
          </cell>
          <cell r="B33" t="str">
            <v>Fry</v>
          </cell>
          <cell r="C33" t="str">
            <v>Mike</v>
          </cell>
          <cell r="D33">
            <v>839.99</v>
          </cell>
          <cell r="E33">
            <v>160</v>
          </cell>
          <cell r="F33">
            <v>839.99</v>
          </cell>
          <cell r="G33">
            <v>30.403846000000001</v>
          </cell>
          <cell r="H33">
            <v>679.99</v>
          </cell>
          <cell r="I33">
            <v>20674.311241540003</v>
          </cell>
        </row>
        <row r="34">
          <cell r="A34" t="str">
            <v>0503</v>
          </cell>
          <cell r="B34" t="str">
            <v>Winkler</v>
          </cell>
          <cell r="C34" t="str">
            <v>Jerry</v>
          </cell>
          <cell r="D34">
            <v>1101.99</v>
          </cell>
          <cell r="E34">
            <v>240</v>
          </cell>
          <cell r="F34">
            <v>1077.99</v>
          </cell>
          <cell r="G34">
            <v>29.948452</v>
          </cell>
          <cell r="H34">
            <v>837.99</v>
          </cell>
          <cell r="I34">
            <v>25096.503291479999</v>
          </cell>
        </row>
        <row r="35">
          <cell r="A35" t="str">
            <v>0508</v>
          </cell>
          <cell r="B35" t="str">
            <v>Marburger</v>
          </cell>
          <cell r="C35" t="str">
            <v>Nina</v>
          </cell>
          <cell r="D35">
            <v>1333.33</v>
          </cell>
          <cell r="E35">
            <v>160</v>
          </cell>
          <cell r="F35">
            <v>1310.83</v>
          </cell>
          <cell r="G35">
            <v>62.759635000000003</v>
          </cell>
          <cell r="H35">
            <v>1150.83</v>
          </cell>
          <cell r="I35">
            <v>72225.670747049997</v>
          </cell>
        </row>
        <row r="36">
          <cell r="A36" t="str">
            <v>0509</v>
          </cell>
          <cell r="B36" t="str">
            <v>Mathison</v>
          </cell>
          <cell r="C36" t="str">
            <v>Bobby</v>
          </cell>
          <cell r="D36">
            <v>1334.49</v>
          </cell>
          <cell r="E36">
            <v>240</v>
          </cell>
          <cell r="F36">
            <v>1310.49</v>
          </cell>
          <cell r="G36">
            <v>41.776941999999998</v>
          </cell>
          <cell r="H36">
            <v>1070.49</v>
          </cell>
          <cell r="I36">
            <v>44721.798641579997</v>
          </cell>
        </row>
        <row r="37">
          <cell r="A37" t="str">
            <v>0514</v>
          </cell>
          <cell r="B37" t="str">
            <v>Guthrie</v>
          </cell>
          <cell r="C37" t="str">
            <v>Bebe</v>
          </cell>
          <cell r="D37">
            <v>258</v>
          </cell>
          <cell r="E37">
            <v>240</v>
          </cell>
          <cell r="F37">
            <v>258</v>
          </cell>
          <cell r="G37">
            <v>21.13</v>
          </cell>
          <cell r="H37">
            <v>18</v>
          </cell>
          <cell r="I37">
            <v>380.34</v>
          </cell>
        </row>
        <row r="38">
          <cell r="A38" t="str">
            <v>0527</v>
          </cell>
          <cell r="B38" t="str">
            <v>Tierce</v>
          </cell>
          <cell r="C38" t="str">
            <v>Brad</v>
          </cell>
          <cell r="D38">
            <v>366.99</v>
          </cell>
          <cell r="E38">
            <v>160</v>
          </cell>
          <cell r="F38">
            <v>343.99</v>
          </cell>
          <cell r="G38">
            <v>33.539220999999998</v>
          </cell>
          <cell r="H38">
            <v>183.99</v>
          </cell>
          <cell r="I38">
            <v>6170.88127179</v>
          </cell>
        </row>
        <row r="39">
          <cell r="A39" t="str">
            <v>0539</v>
          </cell>
          <cell r="B39" t="str">
            <v>Wehman</v>
          </cell>
          <cell r="C39" t="str">
            <v>Richard</v>
          </cell>
          <cell r="D39">
            <v>866.16</v>
          </cell>
          <cell r="E39">
            <v>240</v>
          </cell>
          <cell r="F39">
            <v>815.16</v>
          </cell>
          <cell r="G39">
            <v>49.004938000000003</v>
          </cell>
          <cell r="H39">
            <v>575.16</v>
          </cell>
          <cell r="I39">
            <v>28185.68014008</v>
          </cell>
        </row>
        <row r="40">
          <cell r="A40" t="str">
            <v>0547</v>
          </cell>
          <cell r="B40" t="str">
            <v>Hilbig</v>
          </cell>
          <cell r="C40" t="str">
            <v>Kevin</v>
          </cell>
          <cell r="D40">
            <v>524.24</v>
          </cell>
          <cell r="E40">
            <v>160</v>
          </cell>
          <cell r="F40">
            <v>516.24</v>
          </cell>
          <cell r="G40">
            <v>66.912989999999994</v>
          </cell>
          <cell r="H40">
            <v>356.24</v>
          </cell>
          <cell r="I40">
            <v>23837.083557599999</v>
          </cell>
        </row>
        <row r="41">
          <cell r="A41" t="str">
            <v>0550</v>
          </cell>
          <cell r="B41" t="str">
            <v>Lueders</v>
          </cell>
          <cell r="C41" t="str">
            <v>Rus</v>
          </cell>
          <cell r="D41">
            <v>562.33000000000004</v>
          </cell>
          <cell r="E41">
            <v>160</v>
          </cell>
          <cell r="F41">
            <v>562.33000000000004</v>
          </cell>
          <cell r="G41">
            <v>38.437778999999999</v>
          </cell>
          <cell r="H41">
            <v>402.33000000000004</v>
          </cell>
          <cell r="I41">
            <v>15464.671625070001</v>
          </cell>
        </row>
        <row r="42">
          <cell r="A42" t="str">
            <v>0551</v>
          </cell>
          <cell r="B42" t="str">
            <v>Conely</v>
          </cell>
          <cell r="C42" t="str">
            <v>Clark</v>
          </cell>
          <cell r="D42">
            <v>843.16</v>
          </cell>
          <cell r="E42">
            <v>160</v>
          </cell>
          <cell r="F42">
            <v>834.66</v>
          </cell>
          <cell r="G42">
            <v>33.372374999999998</v>
          </cell>
          <cell r="H42">
            <v>674.66</v>
          </cell>
          <cell r="I42">
            <v>22515.006517499998</v>
          </cell>
        </row>
        <row r="43">
          <cell r="A43" t="str">
            <v>0563</v>
          </cell>
          <cell r="B43" t="str">
            <v>Giese</v>
          </cell>
          <cell r="C43" t="str">
            <v>Cliff</v>
          </cell>
          <cell r="D43">
            <v>810.99</v>
          </cell>
          <cell r="E43">
            <v>160</v>
          </cell>
          <cell r="F43">
            <v>805.99</v>
          </cell>
          <cell r="G43">
            <v>46.958331999999999</v>
          </cell>
          <cell r="H43">
            <v>645.99</v>
          </cell>
          <cell r="I43">
            <v>30334.61288868</v>
          </cell>
        </row>
        <row r="44">
          <cell r="A44" t="str">
            <v>0565</v>
          </cell>
          <cell r="B44" t="str">
            <v>Guenther</v>
          </cell>
          <cell r="C44" t="str">
            <v>Thomas</v>
          </cell>
          <cell r="D44">
            <v>947.99</v>
          </cell>
          <cell r="E44">
            <v>160</v>
          </cell>
          <cell r="F44">
            <v>947.99</v>
          </cell>
          <cell r="G44">
            <v>32.531962</v>
          </cell>
          <cell r="H44">
            <v>787.99</v>
          </cell>
          <cell r="I44">
            <v>25634.86073638</v>
          </cell>
        </row>
        <row r="45">
          <cell r="A45" t="str">
            <v>0568</v>
          </cell>
          <cell r="B45" t="str">
            <v>Kristynik</v>
          </cell>
          <cell r="C45" t="str">
            <v>Dennis</v>
          </cell>
          <cell r="D45">
            <v>598.99</v>
          </cell>
          <cell r="E45">
            <v>160</v>
          </cell>
          <cell r="F45">
            <v>586.99</v>
          </cell>
          <cell r="G45">
            <v>33.258702</v>
          </cell>
          <cell r="H45">
            <v>426.99</v>
          </cell>
          <cell r="I45">
            <v>14201.13316698</v>
          </cell>
        </row>
        <row r="46">
          <cell r="A46" t="str">
            <v>0569</v>
          </cell>
          <cell r="B46" t="str">
            <v>Lovekamp</v>
          </cell>
          <cell r="C46" t="str">
            <v>Randy</v>
          </cell>
          <cell r="D46">
            <v>730.49</v>
          </cell>
          <cell r="E46">
            <v>160</v>
          </cell>
          <cell r="F46">
            <v>730.49</v>
          </cell>
          <cell r="G46">
            <v>46.625962000000001</v>
          </cell>
          <cell r="H46">
            <v>570.49</v>
          </cell>
          <cell r="I46">
            <v>26599.645061380001</v>
          </cell>
        </row>
        <row r="47">
          <cell r="A47" t="str">
            <v>0572</v>
          </cell>
          <cell r="B47" t="str">
            <v>Riehs</v>
          </cell>
          <cell r="C47" t="str">
            <v>John</v>
          </cell>
          <cell r="D47">
            <v>568.49</v>
          </cell>
          <cell r="E47">
            <v>240</v>
          </cell>
          <cell r="F47">
            <v>568.49</v>
          </cell>
          <cell r="G47">
            <v>40.959721000000002</v>
          </cell>
          <cell r="H47">
            <v>328.49</v>
          </cell>
          <cell r="I47">
            <v>13454.858751290001</v>
          </cell>
        </row>
        <row r="48">
          <cell r="A48" t="str">
            <v>0577</v>
          </cell>
          <cell r="B48" t="str">
            <v>Sulik</v>
          </cell>
          <cell r="C48" t="str">
            <v>Ron</v>
          </cell>
          <cell r="D48">
            <v>331.49</v>
          </cell>
          <cell r="E48">
            <v>240</v>
          </cell>
          <cell r="F48">
            <v>304.49</v>
          </cell>
          <cell r="G48">
            <v>33.126995000000001</v>
          </cell>
          <cell r="H48">
            <v>64.490000000000009</v>
          </cell>
          <cell r="I48">
            <v>2136.3599075500006</v>
          </cell>
        </row>
        <row r="49">
          <cell r="A49" t="str">
            <v>0580</v>
          </cell>
          <cell r="B49" t="str">
            <v>Webb</v>
          </cell>
          <cell r="C49" t="str">
            <v>Bill</v>
          </cell>
          <cell r="D49">
            <v>751.32</v>
          </cell>
          <cell r="E49">
            <v>240</v>
          </cell>
          <cell r="F49">
            <v>723.32</v>
          </cell>
          <cell r="G49">
            <v>46.959009999999999</v>
          </cell>
          <cell r="H49">
            <v>483.32000000000005</v>
          </cell>
          <cell r="I49">
            <v>22696.228713200002</v>
          </cell>
        </row>
        <row r="50">
          <cell r="A50" t="str">
            <v>0588</v>
          </cell>
          <cell r="B50" t="str">
            <v>Guenther</v>
          </cell>
          <cell r="C50" t="str">
            <v>Jim</v>
          </cell>
          <cell r="D50">
            <v>266.66000000000003</v>
          </cell>
          <cell r="E50">
            <v>160</v>
          </cell>
          <cell r="F50">
            <v>258.66000000000003</v>
          </cell>
          <cell r="G50">
            <v>40.864201999999999</v>
          </cell>
          <cell r="H50">
            <v>98.660000000000025</v>
          </cell>
          <cell r="I50">
            <v>4031.6621693200009</v>
          </cell>
        </row>
        <row r="51">
          <cell r="A51" t="str">
            <v>0591</v>
          </cell>
          <cell r="B51" t="str">
            <v>Cloud</v>
          </cell>
          <cell r="C51" t="str">
            <v>Tina</v>
          </cell>
          <cell r="D51">
            <v>516.49</v>
          </cell>
          <cell r="E51">
            <v>240</v>
          </cell>
          <cell r="F51">
            <v>492.49</v>
          </cell>
          <cell r="G51">
            <v>40.34299</v>
          </cell>
          <cell r="H51">
            <v>252.49</v>
          </cell>
          <cell r="I51">
            <v>10186.201545100001</v>
          </cell>
        </row>
        <row r="52">
          <cell r="A52" t="str">
            <v>0592</v>
          </cell>
          <cell r="B52" t="str">
            <v>Bayer</v>
          </cell>
          <cell r="C52" t="str">
            <v>Clarence</v>
          </cell>
          <cell r="D52">
            <v>508.49</v>
          </cell>
          <cell r="E52">
            <v>160</v>
          </cell>
          <cell r="F52">
            <v>492.49</v>
          </cell>
          <cell r="G52">
            <v>49.638542999999999</v>
          </cell>
          <cell r="H52">
            <v>332.49</v>
          </cell>
          <cell r="I52">
            <v>16504.319162070002</v>
          </cell>
        </row>
        <row r="53">
          <cell r="A53" t="str">
            <v>0611</v>
          </cell>
          <cell r="B53" t="str">
            <v>Muzny</v>
          </cell>
          <cell r="C53" t="str">
            <v>Mark</v>
          </cell>
          <cell r="D53">
            <v>242.99</v>
          </cell>
          <cell r="E53">
            <v>160</v>
          </cell>
          <cell r="F53">
            <v>226.99</v>
          </cell>
          <cell r="G53">
            <v>24.44</v>
          </cell>
          <cell r="H53">
            <v>66.990000000000009</v>
          </cell>
          <cell r="I53">
            <v>1637.2356000000002</v>
          </cell>
        </row>
        <row r="54">
          <cell r="A54" t="str">
            <v>0631</v>
          </cell>
          <cell r="B54" t="str">
            <v>Kocian</v>
          </cell>
          <cell r="C54" t="str">
            <v>Pat</v>
          </cell>
          <cell r="D54">
            <v>537.33000000000004</v>
          </cell>
          <cell r="E54">
            <v>240</v>
          </cell>
          <cell r="F54">
            <v>525.33000000000004</v>
          </cell>
          <cell r="G54">
            <v>40.810369999999999</v>
          </cell>
          <cell r="H54">
            <v>285.33000000000004</v>
          </cell>
          <cell r="I54">
            <v>11644.422872100002</v>
          </cell>
        </row>
        <row r="55">
          <cell r="A55" t="str">
            <v>0633</v>
          </cell>
          <cell r="B55" t="str">
            <v>Stastny</v>
          </cell>
          <cell r="C55" t="str">
            <v>James</v>
          </cell>
          <cell r="D55">
            <v>393.33</v>
          </cell>
          <cell r="E55">
            <v>240</v>
          </cell>
          <cell r="F55">
            <v>249.33</v>
          </cell>
          <cell r="G55">
            <v>32.306345999999998</v>
          </cell>
          <cell r="H55">
            <v>9.3300000000000125</v>
          </cell>
          <cell r="I55">
            <v>301.41820818000036</v>
          </cell>
        </row>
        <row r="56">
          <cell r="A56" t="str">
            <v>0635</v>
          </cell>
          <cell r="B56" t="str">
            <v>Burns</v>
          </cell>
          <cell r="C56" t="str">
            <v>Jeff</v>
          </cell>
          <cell r="D56">
            <v>845.41</v>
          </cell>
          <cell r="E56">
            <v>160</v>
          </cell>
          <cell r="F56">
            <v>845.41</v>
          </cell>
          <cell r="G56">
            <v>37.688803</v>
          </cell>
          <cell r="H56">
            <v>685.41</v>
          </cell>
          <cell r="I56">
            <v>25832.28246423</v>
          </cell>
        </row>
        <row r="57">
          <cell r="A57" t="str">
            <v>0638</v>
          </cell>
          <cell r="B57" t="str">
            <v>Menefee</v>
          </cell>
          <cell r="C57" t="str">
            <v>Ken</v>
          </cell>
          <cell r="D57">
            <v>435.66</v>
          </cell>
          <cell r="E57">
            <v>160</v>
          </cell>
          <cell r="F57">
            <v>403.66</v>
          </cell>
          <cell r="G57">
            <v>32.239490000000004</v>
          </cell>
          <cell r="H57">
            <v>243.66000000000003</v>
          </cell>
          <cell r="I57">
            <v>7855.4741334000018</v>
          </cell>
        </row>
        <row r="58">
          <cell r="A58" t="str">
            <v>0639</v>
          </cell>
          <cell r="B58" t="str">
            <v>Oliver</v>
          </cell>
          <cell r="C58" t="str">
            <v>Jody</v>
          </cell>
          <cell r="D58">
            <v>540.58000000000004</v>
          </cell>
          <cell r="E58">
            <v>240</v>
          </cell>
          <cell r="F58">
            <v>533.08000000000004</v>
          </cell>
          <cell r="G58">
            <v>32.348571999999997</v>
          </cell>
          <cell r="H58">
            <v>293.08000000000004</v>
          </cell>
          <cell r="I58">
            <v>9480.7194817600011</v>
          </cell>
        </row>
        <row r="59">
          <cell r="A59" t="str">
            <v>0644</v>
          </cell>
          <cell r="B59" t="str">
            <v>Homeyer</v>
          </cell>
          <cell r="C59" t="str">
            <v>Ricky</v>
          </cell>
          <cell r="D59">
            <v>435</v>
          </cell>
          <cell r="E59">
            <v>240</v>
          </cell>
          <cell r="F59">
            <v>431</v>
          </cell>
          <cell r="G59">
            <v>47.375216000000002</v>
          </cell>
          <cell r="H59">
            <v>191</v>
          </cell>
          <cell r="I59">
            <v>9048.6662560000004</v>
          </cell>
        </row>
        <row r="60">
          <cell r="A60" t="str">
            <v>0648</v>
          </cell>
          <cell r="B60" t="str">
            <v>Srubar</v>
          </cell>
          <cell r="C60" t="str">
            <v>Andrew</v>
          </cell>
          <cell r="D60">
            <v>976.83</v>
          </cell>
          <cell r="E60">
            <v>160</v>
          </cell>
          <cell r="F60">
            <v>971.83</v>
          </cell>
          <cell r="G60">
            <v>43.508043000000001</v>
          </cell>
          <cell r="H60">
            <v>811.83</v>
          </cell>
          <cell r="I60">
            <v>35321.134548690003</v>
          </cell>
        </row>
        <row r="61">
          <cell r="A61" t="str">
            <v>0653</v>
          </cell>
          <cell r="B61" t="str">
            <v>Kulhanek</v>
          </cell>
          <cell r="C61" t="str">
            <v>David</v>
          </cell>
          <cell r="D61">
            <v>877.83</v>
          </cell>
          <cell r="E61">
            <v>240</v>
          </cell>
          <cell r="F61">
            <v>846.5</v>
          </cell>
          <cell r="G61">
            <v>44.221153999999999</v>
          </cell>
          <cell r="H61">
            <v>606.5</v>
          </cell>
          <cell r="I61">
            <v>26820.129901</v>
          </cell>
        </row>
        <row r="62">
          <cell r="A62" t="str">
            <v>0656</v>
          </cell>
          <cell r="B62" t="str">
            <v>Matocha</v>
          </cell>
          <cell r="C62" t="str">
            <v>Lee</v>
          </cell>
          <cell r="D62">
            <v>326.33</v>
          </cell>
          <cell r="E62">
            <v>160</v>
          </cell>
          <cell r="F62">
            <v>321.33</v>
          </cell>
          <cell r="G62">
            <v>32.811500000000002</v>
          </cell>
          <cell r="H62">
            <v>161.32999999999998</v>
          </cell>
          <cell r="I62">
            <v>5293.4792950000001</v>
          </cell>
        </row>
        <row r="63">
          <cell r="A63" t="str">
            <v>0657</v>
          </cell>
          <cell r="B63" t="str">
            <v>Noska</v>
          </cell>
          <cell r="C63" t="str">
            <v>Kenneth</v>
          </cell>
          <cell r="D63">
            <v>275.500001</v>
          </cell>
          <cell r="E63">
            <v>240</v>
          </cell>
          <cell r="F63">
            <v>251.5</v>
          </cell>
          <cell r="G63">
            <v>33.119999999999997</v>
          </cell>
          <cell r="H63">
            <v>11.5</v>
          </cell>
          <cell r="I63">
            <v>380.88</v>
          </cell>
        </row>
        <row r="64">
          <cell r="A64" t="str">
            <v>0665</v>
          </cell>
          <cell r="B64" t="str">
            <v>Kasmiersky</v>
          </cell>
          <cell r="C64" t="str">
            <v>Robert</v>
          </cell>
          <cell r="D64">
            <v>575.66</v>
          </cell>
          <cell r="E64">
            <v>160</v>
          </cell>
          <cell r="F64">
            <v>559.66</v>
          </cell>
          <cell r="G64">
            <v>28.110576999999999</v>
          </cell>
          <cell r="H64">
            <v>399.65999999999997</v>
          </cell>
          <cell r="I64">
            <v>11234.673203819999</v>
          </cell>
        </row>
        <row r="65">
          <cell r="A65" t="str">
            <v>0683</v>
          </cell>
          <cell r="B65" t="str">
            <v>Vasek</v>
          </cell>
          <cell r="C65" t="str">
            <v>Larry</v>
          </cell>
          <cell r="D65">
            <v>567</v>
          </cell>
          <cell r="E65">
            <v>160</v>
          </cell>
          <cell r="F65">
            <v>567</v>
          </cell>
          <cell r="G65">
            <v>45.399154000000003</v>
          </cell>
          <cell r="H65">
            <v>407</v>
          </cell>
          <cell r="I65">
            <v>18477.455678000002</v>
          </cell>
        </row>
        <row r="66">
          <cell r="A66" t="str">
            <v>0685</v>
          </cell>
          <cell r="B66" t="str">
            <v>Webber</v>
          </cell>
          <cell r="C66" t="str">
            <v>Kelly</v>
          </cell>
          <cell r="D66">
            <v>1137.33</v>
          </cell>
          <cell r="E66">
            <v>160</v>
          </cell>
          <cell r="F66">
            <v>1135.83</v>
          </cell>
          <cell r="G66">
            <v>35.122537999999999</v>
          </cell>
          <cell r="H66">
            <v>975.82999999999993</v>
          </cell>
          <cell r="I66">
            <v>34273.626256539996</v>
          </cell>
        </row>
        <row r="67">
          <cell r="A67" t="str">
            <v>0696</v>
          </cell>
          <cell r="B67" t="str">
            <v>Beck</v>
          </cell>
          <cell r="C67" t="str">
            <v>Steve</v>
          </cell>
          <cell r="D67">
            <v>447.66</v>
          </cell>
          <cell r="E67">
            <v>160</v>
          </cell>
          <cell r="F67">
            <v>435.66</v>
          </cell>
          <cell r="G67">
            <v>50.841163000000002</v>
          </cell>
          <cell r="H67">
            <v>275.66000000000003</v>
          </cell>
          <cell r="I67">
            <v>14014.874992580002</v>
          </cell>
        </row>
        <row r="68">
          <cell r="A68" t="str">
            <v>0706</v>
          </cell>
          <cell r="B68" t="str">
            <v>Maas</v>
          </cell>
          <cell r="C68" t="str">
            <v>Michael</v>
          </cell>
          <cell r="D68">
            <v>502.83</v>
          </cell>
          <cell r="E68">
            <v>240</v>
          </cell>
          <cell r="F68">
            <v>457.83</v>
          </cell>
          <cell r="G68">
            <v>34.147837000000003</v>
          </cell>
          <cell r="H68">
            <v>217.82999999999998</v>
          </cell>
          <cell r="I68">
            <v>7438.4233337100004</v>
          </cell>
        </row>
        <row r="69">
          <cell r="A69" t="str">
            <v>0727</v>
          </cell>
          <cell r="B69" t="str">
            <v>Wotipka</v>
          </cell>
          <cell r="C69" t="str">
            <v>Walter</v>
          </cell>
          <cell r="D69">
            <v>324.66000000000003</v>
          </cell>
          <cell r="E69">
            <v>240</v>
          </cell>
          <cell r="F69">
            <v>284.66000000000003</v>
          </cell>
          <cell r="G69">
            <v>49.711519000000003</v>
          </cell>
          <cell r="H69">
            <v>44.660000000000025</v>
          </cell>
          <cell r="I69">
            <v>2220.1164385400016</v>
          </cell>
        </row>
        <row r="70">
          <cell r="A70" t="str">
            <v>0728</v>
          </cell>
          <cell r="B70" t="str">
            <v>Zapalac</v>
          </cell>
          <cell r="C70" t="str">
            <v>Pete</v>
          </cell>
          <cell r="D70">
            <v>639.16</v>
          </cell>
          <cell r="E70">
            <v>160</v>
          </cell>
          <cell r="F70">
            <v>631.16</v>
          </cell>
          <cell r="G70">
            <v>36.619326999999998</v>
          </cell>
          <cell r="H70">
            <v>471.15999999999997</v>
          </cell>
          <cell r="I70">
            <v>17253.562109319999</v>
          </cell>
        </row>
        <row r="71">
          <cell r="A71" t="str">
            <v>0734</v>
          </cell>
          <cell r="B71" t="str">
            <v>Priest</v>
          </cell>
          <cell r="C71" t="str">
            <v>Gerry</v>
          </cell>
          <cell r="D71">
            <v>327</v>
          </cell>
          <cell r="E71">
            <v>240</v>
          </cell>
          <cell r="F71">
            <v>276</v>
          </cell>
          <cell r="G71">
            <v>42.486956999999997</v>
          </cell>
          <cell r="H71">
            <v>36</v>
          </cell>
          <cell r="I71">
            <v>1529.530452</v>
          </cell>
        </row>
        <row r="72">
          <cell r="A72" t="str">
            <v>0750</v>
          </cell>
          <cell r="B72" t="str">
            <v>Anders</v>
          </cell>
          <cell r="C72" t="str">
            <v>Victor</v>
          </cell>
          <cell r="D72">
            <v>520.16</v>
          </cell>
          <cell r="E72">
            <v>160</v>
          </cell>
          <cell r="F72">
            <v>496.16</v>
          </cell>
          <cell r="G72">
            <v>32.053721000000003</v>
          </cell>
          <cell r="H72">
            <v>336.16</v>
          </cell>
          <cell r="I72">
            <v>10775.178851360002</v>
          </cell>
        </row>
        <row r="73">
          <cell r="A73" t="str">
            <v>0756</v>
          </cell>
          <cell r="B73" t="str">
            <v>Cardenas</v>
          </cell>
          <cell r="C73" t="str">
            <v>Dennis</v>
          </cell>
          <cell r="D73">
            <v>729.5</v>
          </cell>
          <cell r="E73">
            <v>240</v>
          </cell>
          <cell r="F73">
            <v>709.5</v>
          </cell>
          <cell r="G73">
            <v>29.879894</v>
          </cell>
          <cell r="H73">
            <v>469.5</v>
          </cell>
          <cell r="I73">
            <v>14028.610232999999</v>
          </cell>
        </row>
        <row r="74">
          <cell r="A74" t="str">
            <v>0761</v>
          </cell>
          <cell r="B74" t="str">
            <v>Hartman</v>
          </cell>
          <cell r="C74" t="str">
            <v>John</v>
          </cell>
          <cell r="D74">
            <v>299.33</v>
          </cell>
          <cell r="E74">
            <v>160</v>
          </cell>
          <cell r="F74">
            <v>275.33</v>
          </cell>
          <cell r="G74">
            <v>35.640687999999997</v>
          </cell>
          <cell r="H74">
            <v>115.32999999999998</v>
          </cell>
          <cell r="I74">
            <v>4110.4405470399988</v>
          </cell>
        </row>
        <row r="75">
          <cell r="A75" t="str">
            <v>0782</v>
          </cell>
          <cell r="B75" t="str">
            <v>Weber</v>
          </cell>
          <cell r="C75" t="str">
            <v>Patti</v>
          </cell>
          <cell r="D75">
            <v>607.41</v>
          </cell>
          <cell r="E75">
            <v>160</v>
          </cell>
          <cell r="F75">
            <v>579.91</v>
          </cell>
          <cell r="G75">
            <v>20.185797999999998</v>
          </cell>
          <cell r="H75">
            <v>419.90999999999997</v>
          </cell>
          <cell r="I75">
            <v>8476.218438179998</v>
          </cell>
        </row>
        <row r="76">
          <cell r="A76" t="str">
            <v>0783</v>
          </cell>
          <cell r="B76" t="str">
            <v>Glass</v>
          </cell>
          <cell r="C76" t="str">
            <v>Larry</v>
          </cell>
          <cell r="D76">
            <v>1197.6600000000001</v>
          </cell>
          <cell r="E76">
            <v>160</v>
          </cell>
          <cell r="F76">
            <v>1197.6600000000001</v>
          </cell>
          <cell r="G76">
            <v>55.922595999999999</v>
          </cell>
          <cell r="H76">
            <v>1037.6600000000001</v>
          </cell>
          <cell r="I76">
            <v>58028.640965360006</v>
          </cell>
        </row>
        <row r="77">
          <cell r="A77" t="str">
            <v>0784</v>
          </cell>
          <cell r="B77" t="str">
            <v>Latta</v>
          </cell>
          <cell r="C77" t="str">
            <v>Tommy</v>
          </cell>
          <cell r="D77">
            <v>699.66</v>
          </cell>
          <cell r="E77">
            <v>160</v>
          </cell>
          <cell r="F77">
            <v>699.66</v>
          </cell>
          <cell r="G77">
            <v>48.804909000000002</v>
          </cell>
          <cell r="H77">
            <v>539.66</v>
          </cell>
          <cell r="I77">
            <v>26338.057190939999</v>
          </cell>
        </row>
        <row r="78">
          <cell r="A78" t="str">
            <v>0790</v>
          </cell>
          <cell r="B78" t="str">
            <v>Cook</v>
          </cell>
          <cell r="C78" t="str">
            <v>Clay</v>
          </cell>
          <cell r="D78">
            <v>1263.5</v>
          </cell>
          <cell r="E78">
            <v>160</v>
          </cell>
          <cell r="F78">
            <v>1263.5</v>
          </cell>
          <cell r="G78">
            <v>45.623792999999999</v>
          </cell>
          <cell r="H78">
            <v>1103.5</v>
          </cell>
          <cell r="I78">
            <v>50345.855575499998</v>
          </cell>
        </row>
        <row r="79">
          <cell r="A79" t="str">
            <v>0801</v>
          </cell>
          <cell r="B79" t="str">
            <v>Simon</v>
          </cell>
          <cell r="C79" t="str">
            <v>Brad</v>
          </cell>
          <cell r="D79">
            <v>627.5</v>
          </cell>
          <cell r="E79">
            <v>240</v>
          </cell>
          <cell r="F79">
            <v>600.5</v>
          </cell>
          <cell r="G79">
            <v>36.147702000000002</v>
          </cell>
          <cell r="H79">
            <v>360.5</v>
          </cell>
          <cell r="I79">
            <v>13031.246571000001</v>
          </cell>
        </row>
        <row r="80">
          <cell r="A80" t="str">
            <v>0805</v>
          </cell>
          <cell r="B80" t="str">
            <v>Goertz</v>
          </cell>
          <cell r="C80" t="str">
            <v>Brian</v>
          </cell>
          <cell r="D80">
            <v>253.66</v>
          </cell>
          <cell r="E80">
            <v>160</v>
          </cell>
          <cell r="F80">
            <v>245.66</v>
          </cell>
          <cell r="G80">
            <v>35.936340999999999</v>
          </cell>
          <cell r="H80">
            <v>85.66</v>
          </cell>
          <cell r="I80">
            <v>3078.3069700599999</v>
          </cell>
        </row>
        <row r="81">
          <cell r="A81" t="str">
            <v>0806</v>
          </cell>
          <cell r="B81" t="str">
            <v>Neiser</v>
          </cell>
          <cell r="C81" t="str">
            <v>Daniel</v>
          </cell>
          <cell r="D81">
            <v>352.66</v>
          </cell>
          <cell r="E81">
            <v>160</v>
          </cell>
          <cell r="F81">
            <v>283.66000000000003</v>
          </cell>
          <cell r="G81">
            <v>29.478643999999999</v>
          </cell>
          <cell r="H81">
            <v>123.66000000000003</v>
          </cell>
          <cell r="I81">
            <v>3645.3291170400007</v>
          </cell>
        </row>
        <row r="82">
          <cell r="A82" t="str">
            <v>0811</v>
          </cell>
          <cell r="B82" t="str">
            <v>Bentley</v>
          </cell>
          <cell r="C82" t="str">
            <v>Joe</v>
          </cell>
          <cell r="D82">
            <v>694.33</v>
          </cell>
          <cell r="E82">
            <v>160</v>
          </cell>
          <cell r="F82">
            <v>630.33000000000004</v>
          </cell>
          <cell r="G82">
            <v>50.911355999999998</v>
          </cell>
          <cell r="H82">
            <v>470.33000000000004</v>
          </cell>
          <cell r="I82">
            <v>23945.138067480002</v>
          </cell>
        </row>
        <row r="83">
          <cell r="A83" t="str">
            <v>0817</v>
          </cell>
          <cell r="B83" t="str">
            <v>Orsak</v>
          </cell>
          <cell r="C83" t="str">
            <v>David</v>
          </cell>
          <cell r="D83">
            <v>313.83</v>
          </cell>
          <cell r="E83">
            <v>240</v>
          </cell>
          <cell r="F83">
            <v>273.83</v>
          </cell>
          <cell r="G83">
            <v>27.441644</v>
          </cell>
          <cell r="H83">
            <v>33.829999999999984</v>
          </cell>
          <cell r="I83">
            <v>928.35081651999951</v>
          </cell>
        </row>
        <row r="84">
          <cell r="A84" t="str">
            <v>0847</v>
          </cell>
          <cell r="B84" t="str">
            <v>Hodgin</v>
          </cell>
          <cell r="C84" t="str">
            <v>Dave</v>
          </cell>
          <cell r="D84">
            <v>306.5</v>
          </cell>
          <cell r="E84">
            <v>160</v>
          </cell>
          <cell r="F84">
            <v>282.5</v>
          </cell>
          <cell r="G84">
            <v>38.302509999999998</v>
          </cell>
          <cell r="H84">
            <v>122.5</v>
          </cell>
          <cell r="I84">
            <v>4692.0574749999996</v>
          </cell>
        </row>
        <row r="85">
          <cell r="A85" t="str">
            <v>0863</v>
          </cell>
          <cell r="B85" t="str">
            <v>Zoch</v>
          </cell>
          <cell r="C85" t="str">
            <v>Ronald</v>
          </cell>
          <cell r="D85">
            <v>938</v>
          </cell>
          <cell r="E85">
            <v>160</v>
          </cell>
          <cell r="F85">
            <v>898</v>
          </cell>
          <cell r="G85">
            <v>50.875058000000003</v>
          </cell>
          <cell r="H85">
            <v>738</v>
          </cell>
          <cell r="I85">
            <v>37545.792804000004</v>
          </cell>
        </row>
        <row r="86">
          <cell r="A86" t="str">
            <v>0864</v>
          </cell>
          <cell r="B86" t="str">
            <v>Baird</v>
          </cell>
          <cell r="C86" t="str">
            <v>David</v>
          </cell>
          <cell r="D86">
            <v>603.99</v>
          </cell>
          <cell r="E86">
            <v>160</v>
          </cell>
          <cell r="F86">
            <v>567.99</v>
          </cell>
          <cell r="G86">
            <v>35.122537999999999</v>
          </cell>
          <cell r="H86">
            <v>407.99</v>
          </cell>
          <cell r="I86">
            <v>14329.64427862</v>
          </cell>
        </row>
        <row r="87">
          <cell r="A87" t="str">
            <v>0868</v>
          </cell>
          <cell r="B87" t="str">
            <v>Berggren</v>
          </cell>
          <cell r="C87" t="str">
            <v>Kendall</v>
          </cell>
          <cell r="D87">
            <v>383.5</v>
          </cell>
          <cell r="E87">
            <v>160</v>
          </cell>
          <cell r="F87">
            <v>358.5</v>
          </cell>
          <cell r="G87">
            <v>80.500946999999996</v>
          </cell>
          <cell r="H87">
            <v>198.5</v>
          </cell>
          <cell r="I87">
            <v>15979.437979499999</v>
          </cell>
        </row>
        <row r="88">
          <cell r="A88" t="str">
            <v>0869</v>
          </cell>
          <cell r="B88" t="str">
            <v>Patteson</v>
          </cell>
          <cell r="C88" t="str">
            <v>Eugene</v>
          </cell>
          <cell r="D88">
            <v>1319.5</v>
          </cell>
          <cell r="E88">
            <v>160</v>
          </cell>
          <cell r="F88">
            <v>1295.5</v>
          </cell>
          <cell r="G88">
            <v>59.921053000000001</v>
          </cell>
          <cell r="H88">
            <v>1135.5</v>
          </cell>
          <cell r="I88">
            <v>68040.355681500005</v>
          </cell>
        </row>
        <row r="89">
          <cell r="A89" t="str">
            <v>0876</v>
          </cell>
          <cell r="B89" t="str">
            <v>Voight</v>
          </cell>
          <cell r="C89" t="str">
            <v>Ben</v>
          </cell>
          <cell r="D89">
            <v>840.5</v>
          </cell>
          <cell r="E89">
            <v>240</v>
          </cell>
          <cell r="F89">
            <v>806.5</v>
          </cell>
          <cell r="G89">
            <v>44.114187999999999</v>
          </cell>
          <cell r="H89">
            <v>566.5</v>
          </cell>
          <cell r="I89">
            <v>24990.687502000001</v>
          </cell>
        </row>
        <row r="90">
          <cell r="A90" t="str">
            <v>0878</v>
          </cell>
          <cell r="B90" t="str">
            <v>Dismuke</v>
          </cell>
          <cell r="C90" t="str">
            <v>Rory</v>
          </cell>
          <cell r="D90">
            <v>619.5</v>
          </cell>
          <cell r="E90">
            <v>160</v>
          </cell>
          <cell r="F90">
            <v>539.5</v>
          </cell>
          <cell r="G90">
            <v>55.841327</v>
          </cell>
          <cell r="H90">
            <v>379.5</v>
          </cell>
          <cell r="I90">
            <v>21191.783596500001</v>
          </cell>
        </row>
        <row r="91">
          <cell r="A91" t="str">
            <v>0881</v>
          </cell>
          <cell r="B91" t="str">
            <v>Robinson</v>
          </cell>
          <cell r="C91" t="str">
            <v>Kevin</v>
          </cell>
          <cell r="D91">
            <v>296.2</v>
          </cell>
          <cell r="E91">
            <v>240</v>
          </cell>
          <cell r="F91">
            <v>284.2</v>
          </cell>
          <cell r="G91">
            <v>36.894601000000002</v>
          </cell>
          <cell r="H91">
            <v>44.199999999999989</v>
          </cell>
          <cell r="I91">
            <v>1630.7413641999997</v>
          </cell>
        </row>
        <row r="92">
          <cell r="A92" t="str">
            <v>0915</v>
          </cell>
          <cell r="B92" t="str">
            <v>Mosel</v>
          </cell>
          <cell r="C92" t="str">
            <v>Michael</v>
          </cell>
          <cell r="D92">
            <v>552.25</v>
          </cell>
          <cell r="E92">
            <v>160</v>
          </cell>
          <cell r="F92">
            <v>552.25</v>
          </cell>
          <cell r="G92">
            <v>50.402264000000002</v>
          </cell>
          <cell r="H92">
            <v>392.25</v>
          </cell>
          <cell r="I92">
            <v>19770.288054000001</v>
          </cell>
        </row>
        <row r="93">
          <cell r="A93" t="str">
            <v>0918</v>
          </cell>
          <cell r="B93" t="str">
            <v>Crowell</v>
          </cell>
          <cell r="C93" t="str">
            <v>Donald</v>
          </cell>
          <cell r="D93">
            <v>583</v>
          </cell>
          <cell r="E93">
            <v>160</v>
          </cell>
          <cell r="F93">
            <v>575</v>
          </cell>
          <cell r="G93">
            <v>31.688572000000001</v>
          </cell>
          <cell r="H93">
            <v>415</v>
          </cell>
          <cell r="I93">
            <v>13150.757380000001</v>
          </cell>
        </row>
        <row r="94">
          <cell r="A94" t="str">
            <v>0939</v>
          </cell>
          <cell r="B94" t="str">
            <v>Hamilton</v>
          </cell>
          <cell r="C94" t="str">
            <v>James</v>
          </cell>
          <cell r="D94">
            <v>434.83</v>
          </cell>
          <cell r="E94">
            <v>240</v>
          </cell>
          <cell r="F94">
            <v>400.83</v>
          </cell>
          <cell r="G94">
            <v>37.698466000000003</v>
          </cell>
          <cell r="H94">
            <v>160.82999999999998</v>
          </cell>
          <cell r="I94">
            <v>6063.0442867800002</v>
          </cell>
        </row>
        <row r="95">
          <cell r="A95" t="str">
            <v>0941</v>
          </cell>
          <cell r="B95" t="str">
            <v>Caridi</v>
          </cell>
          <cell r="C95" t="str">
            <v>Joe</v>
          </cell>
          <cell r="D95">
            <v>351.33</v>
          </cell>
          <cell r="E95">
            <v>160</v>
          </cell>
          <cell r="F95">
            <v>327.33</v>
          </cell>
          <cell r="G95">
            <v>37.1</v>
          </cell>
          <cell r="H95">
            <v>167.32999999999998</v>
          </cell>
          <cell r="I95">
            <v>6207.9429999999993</v>
          </cell>
        </row>
        <row r="96">
          <cell r="A96" t="str">
            <v>0949</v>
          </cell>
          <cell r="B96" t="str">
            <v>Shoppa</v>
          </cell>
          <cell r="C96" t="str">
            <v>Mike</v>
          </cell>
          <cell r="D96">
            <v>738.83</v>
          </cell>
          <cell r="E96">
            <v>160</v>
          </cell>
          <cell r="F96">
            <v>722.83</v>
          </cell>
          <cell r="G96">
            <v>49.949596</v>
          </cell>
          <cell r="H96">
            <v>562.83000000000004</v>
          </cell>
          <cell r="I96">
            <v>28113.131116680001</v>
          </cell>
        </row>
        <row r="97">
          <cell r="A97" t="str">
            <v>0954</v>
          </cell>
          <cell r="B97" t="str">
            <v>Meyer</v>
          </cell>
          <cell r="C97" t="str">
            <v>Harvey</v>
          </cell>
          <cell r="D97">
            <v>481.5</v>
          </cell>
          <cell r="E97">
            <v>160</v>
          </cell>
          <cell r="F97">
            <v>457.5</v>
          </cell>
          <cell r="G97">
            <v>32.572600999999999</v>
          </cell>
          <cell r="H97">
            <v>297.5</v>
          </cell>
          <cell r="I97">
            <v>9690.3487974999989</v>
          </cell>
        </row>
        <row r="98">
          <cell r="A98" t="str">
            <v>0961</v>
          </cell>
          <cell r="B98" t="str">
            <v>Thaxton</v>
          </cell>
          <cell r="C98" t="str">
            <v>Tom</v>
          </cell>
          <cell r="D98">
            <v>1258.33</v>
          </cell>
          <cell r="E98">
            <v>160</v>
          </cell>
          <cell r="F98">
            <v>1258.33</v>
          </cell>
          <cell r="G98">
            <v>61.2</v>
          </cell>
          <cell r="H98">
            <v>1098.33</v>
          </cell>
          <cell r="I98">
            <v>67217.796000000002</v>
          </cell>
        </row>
        <row r="99">
          <cell r="A99" t="str">
            <v>0970</v>
          </cell>
          <cell r="B99" t="str">
            <v>Kuehn</v>
          </cell>
          <cell r="C99" t="str">
            <v>Dan</v>
          </cell>
          <cell r="D99">
            <v>643</v>
          </cell>
          <cell r="E99">
            <v>160</v>
          </cell>
          <cell r="F99">
            <v>643</v>
          </cell>
          <cell r="G99">
            <v>112.980769</v>
          </cell>
          <cell r="H99">
            <v>483</v>
          </cell>
          <cell r="I99">
            <v>54569.711426999995</v>
          </cell>
        </row>
        <row r="100">
          <cell r="A100" t="str">
            <v>0983</v>
          </cell>
          <cell r="B100" t="str">
            <v>Nelson</v>
          </cell>
          <cell r="C100" t="str">
            <v>Guy</v>
          </cell>
          <cell r="D100">
            <v>319.66000000000003</v>
          </cell>
          <cell r="E100">
            <v>240</v>
          </cell>
          <cell r="F100">
            <v>295.66000000000003</v>
          </cell>
          <cell r="G100">
            <v>34.749918000000001</v>
          </cell>
          <cell r="H100">
            <v>55.660000000000025</v>
          </cell>
          <cell r="I100">
            <v>1934.1804358800009</v>
          </cell>
        </row>
        <row r="101">
          <cell r="A101" t="str">
            <v>0995</v>
          </cell>
          <cell r="B101" t="str">
            <v>Hampton</v>
          </cell>
          <cell r="C101" t="str">
            <v>Bill</v>
          </cell>
          <cell r="D101">
            <v>535.5</v>
          </cell>
          <cell r="E101">
            <v>160</v>
          </cell>
          <cell r="F101">
            <v>523.5</v>
          </cell>
          <cell r="G101">
            <v>30.549403999999999</v>
          </cell>
          <cell r="H101">
            <v>363.5</v>
          </cell>
          <cell r="I101">
            <v>11104.708354</v>
          </cell>
        </row>
        <row r="102">
          <cell r="A102" t="str">
            <v>0996</v>
          </cell>
          <cell r="B102" t="str">
            <v>Nance</v>
          </cell>
          <cell r="C102" t="str">
            <v>Jimmie</v>
          </cell>
          <cell r="D102">
            <v>427</v>
          </cell>
          <cell r="E102">
            <v>240</v>
          </cell>
          <cell r="F102">
            <v>411</v>
          </cell>
          <cell r="G102">
            <v>31.942481000000001</v>
          </cell>
          <cell r="H102">
            <v>171</v>
          </cell>
          <cell r="I102">
            <v>5462.1642510000001</v>
          </cell>
        </row>
        <row r="103">
          <cell r="A103" t="str">
            <v>1033</v>
          </cell>
          <cell r="B103" t="str">
            <v>Pauler</v>
          </cell>
          <cell r="C103" t="str">
            <v>Harvey</v>
          </cell>
          <cell r="D103">
            <v>697.33</v>
          </cell>
          <cell r="E103">
            <v>160</v>
          </cell>
          <cell r="F103">
            <v>673.33</v>
          </cell>
          <cell r="G103">
            <v>34.120745999999997</v>
          </cell>
          <cell r="H103">
            <v>513.33000000000004</v>
          </cell>
          <cell r="I103">
            <v>17515.20254418</v>
          </cell>
        </row>
        <row r="104">
          <cell r="A104" t="str">
            <v>1045</v>
          </cell>
          <cell r="B104" t="str">
            <v>Vecera</v>
          </cell>
          <cell r="C104" t="str">
            <v>Ronnie</v>
          </cell>
          <cell r="D104">
            <v>308.83</v>
          </cell>
          <cell r="E104">
            <v>240</v>
          </cell>
          <cell r="F104">
            <v>298.83</v>
          </cell>
          <cell r="G104">
            <v>37.312505000000002</v>
          </cell>
          <cell r="H104">
            <v>58.829999999999984</v>
          </cell>
          <cell r="I104">
            <v>2195.0946691499994</v>
          </cell>
        </row>
        <row r="105">
          <cell r="A105" t="str">
            <v>1048</v>
          </cell>
          <cell r="B105" t="str">
            <v>Bauer</v>
          </cell>
          <cell r="C105" t="str">
            <v>Kenneth</v>
          </cell>
          <cell r="D105">
            <v>330.66</v>
          </cell>
          <cell r="E105">
            <v>240</v>
          </cell>
          <cell r="F105">
            <v>322.66000000000003</v>
          </cell>
          <cell r="G105">
            <v>54.691904000000001</v>
          </cell>
          <cell r="H105">
            <v>82.660000000000025</v>
          </cell>
          <cell r="I105">
            <v>4520.8327846400016</v>
          </cell>
        </row>
        <row r="106">
          <cell r="A106" t="str">
            <v>1058</v>
          </cell>
          <cell r="B106" t="str">
            <v>Castellon</v>
          </cell>
          <cell r="C106" t="str">
            <v>George</v>
          </cell>
          <cell r="D106">
            <v>265.16000000000003</v>
          </cell>
          <cell r="E106">
            <v>160</v>
          </cell>
          <cell r="F106">
            <v>234.16</v>
          </cell>
          <cell r="G106">
            <v>30.930105999999999</v>
          </cell>
          <cell r="H106">
            <v>74.16</v>
          </cell>
          <cell r="I106">
            <v>2293.7766609599998</v>
          </cell>
        </row>
        <row r="107">
          <cell r="A107" t="str">
            <v>1066</v>
          </cell>
          <cell r="B107" t="str">
            <v>Carman</v>
          </cell>
          <cell r="C107" t="str">
            <v>James</v>
          </cell>
          <cell r="D107">
            <v>284.66000000000003</v>
          </cell>
          <cell r="E107">
            <v>240</v>
          </cell>
          <cell r="F107">
            <v>252.66</v>
          </cell>
          <cell r="G107">
            <v>20.082404</v>
          </cell>
          <cell r="H107">
            <v>12.659999999999997</v>
          </cell>
          <cell r="I107">
            <v>254.24323463999994</v>
          </cell>
        </row>
        <row r="108">
          <cell r="A108" t="str">
            <v>1080</v>
          </cell>
          <cell r="B108" t="str">
            <v>Olivares</v>
          </cell>
          <cell r="C108" t="str">
            <v>Pete</v>
          </cell>
          <cell r="D108">
            <v>443</v>
          </cell>
          <cell r="E108">
            <v>240</v>
          </cell>
          <cell r="F108">
            <v>419</v>
          </cell>
          <cell r="G108">
            <v>29.262173000000001</v>
          </cell>
          <cell r="H108">
            <v>179</v>
          </cell>
          <cell r="I108">
            <v>5237.9289669999998</v>
          </cell>
        </row>
        <row r="109">
          <cell r="A109" t="str">
            <v>1095</v>
          </cell>
          <cell r="B109" t="str">
            <v>Bradshaw</v>
          </cell>
          <cell r="C109" t="str">
            <v>Helen</v>
          </cell>
          <cell r="D109">
            <v>797.99</v>
          </cell>
          <cell r="E109">
            <v>160</v>
          </cell>
          <cell r="F109">
            <v>797.99</v>
          </cell>
          <cell r="G109">
            <v>24.012370000000001</v>
          </cell>
          <cell r="H109">
            <v>637.99</v>
          </cell>
          <cell r="I109">
            <v>15319.651936300001</v>
          </cell>
        </row>
        <row r="110">
          <cell r="A110" t="str">
            <v>1099</v>
          </cell>
          <cell r="B110" t="str">
            <v>Palmer</v>
          </cell>
          <cell r="C110" t="str">
            <v>Bill</v>
          </cell>
          <cell r="D110">
            <v>642.5</v>
          </cell>
          <cell r="E110">
            <v>160</v>
          </cell>
          <cell r="F110">
            <v>618.5</v>
          </cell>
          <cell r="G110">
            <v>49.994712</v>
          </cell>
          <cell r="H110">
            <v>458.5</v>
          </cell>
          <cell r="I110">
            <v>22922.575452000001</v>
          </cell>
        </row>
        <row r="111">
          <cell r="A111" t="str">
            <v>1105</v>
          </cell>
          <cell r="B111" t="str">
            <v>Rowney</v>
          </cell>
          <cell r="C111" t="str">
            <v>Ryan</v>
          </cell>
          <cell r="D111">
            <v>637.33000000000004</v>
          </cell>
          <cell r="E111">
            <v>160</v>
          </cell>
          <cell r="F111">
            <v>637.33000000000004</v>
          </cell>
          <cell r="G111">
            <v>60.438923000000003</v>
          </cell>
          <cell r="H111">
            <v>477.33000000000004</v>
          </cell>
          <cell r="I111">
            <v>28849.311115590004</v>
          </cell>
        </row>
        <row r="112">
          <cell r="A112" t="str">
            <v>1116</v>
          </cell>
          <cell r="B112" t="str">
            <v>Schielack</v>
          </cell>
          <cell r="C112" t="str">
            <v>Brad</v>
          </cell>
          <cell r="D112">
            <v>571.16</v>
          </cell>
          <cell r="E112">
            <v>160</v>
          </cell>
          <cell r="F112">
            <v>547.16</v>
          </cell>
          <cell r="G112">
            <v>34.128653999999997</v>
          </cell>
          <cell r="H112">
            <v>387.15999999999997</v>
          </cell>
          <cell r="I112">
            <v>13213.249682639998</v>
          </cell>
        </row>
        <row r="113">
          <cell r="A113" t="str">
            <v>1153</v>
          </cell>
          <cell r="B113" t="str">
            <v>Pietsch</v>
          </cell>
          <cell r="C113" t="str">
            <v>Daniel</v>
          </cell>
          <cell r="D113">
            <v>561</v>
          </cell>
          <cell r="E113">
            <v>160</v>
          </cell>
          <cell r="F113">
            <v>511.5</v>
          </cell>
          <cell r="G113">
            <v>31.909894000000001</v>
          </cell>
          <cell r="H113">
            <v>351.5</v>
          </cell>
          <cell r="I113">
            <v>11216.327741000001</v>
          </cell>
        </row>
        <row r="114">
          <cell r="A114" t="str">
            <v>1173</v>
          </cell>
          <cell r="B114" t="str">
            <v>Kruse</v>
          </cell>
          <cell r="C114" t="str">
            <v>Kenneth</v>
          </cell>
          <cell r="D114">
            <v>445.33</v>
          </cell>
          <cell r="E114">
            <v>160</v>
          </cell>
          <cell r="F114">
            <v>421.33</v>
          </cell>
          <cell r="G114">
            <v>32.163542999999997</v>
          </cell>
          <cell r="H114">
            <v>261.33</v>
          </cell>
          <cell r="I114">
            <v>8405.2986921899992</v>
          </cell>
        </row>
        <row r="115">
          <cell r="A115" t="str">
            <v>1174</v>
          </cell>
          <cell r="B115" t="str">
            <v>Saegert</v>
          </cell>
          <cell r="C115" t="str">
            <v>Keith</v>
          </cell>
          <cell r="D115">
            <v>512.33000000000004</v>
          </cell>
          <cell r="E115">
            <v>240</v>
          </cell>
          <cell r="F115">
            <v>472.33</v>
          </cell>
          <cell r="G115">
            <v>29.902380000000001</v>
          </cell>
          <cell r="H115">
            <v>232.32999999999998</v>
          </cell>
          <cell r="I115">
            <v>6947.2199454000001</v>
          </cell>
        </row>
        <row r="116">
          <cell r="A116" t="str">
            <v>1177</v>
          </cell>
          <cell r="B116" t="str">
            <v>Bell</v>
          </cell>
          <cell r="C116" t="str">
            <v>Mickey</v>
          </cell>
          <cell r="D116">
            <v>686.66</v>
          </cell>
          <cell r="E116">
            <v>240</v>
          </cell>
          <cell r="F116">
            <v>681.66</v>
          </cell>
          <cell r="G116">
            <v>59.361066999999998</v>
          </cell>
          <cell r="H116">
            <v>441.65999999999997</v>
          </cell>
          <cell r="I116">
            <v>26217.408851219996</v>
          </cell>
        </row>
        <row r="117">
          <cell r="A117" t="str">
            <v>1180</v>
          </cell>
          <cell r="B117" t="str">
            <v>Hollas</v>
          </cell>
          <cell r="C117" t="str">
            <v>Glenn</v>
          </cell>
          <cell r="D117">
            <v>474.66</v>
          </cell>
          <cell r="E117">
            <v>240</v>
          </cell>
          <cell r="F117">
            <v>420.66</v>
          </cell>
          <cell r="G117">
            <v>34.527023999999997</v>
          </cell>
          <cell r="H117">
            <v>180.66000000000003</v>
          </cell>
          <cell r="I117">
            <v>6237.65215584</v>
          </cell>
        </row>
        <row r="118">
          <cell r="A118" t="str">
            <v>1183</v>
          </cell>
          <cell r="B118" t="str">
            <v>Scruggs</v>
          </cell>
          <cell r="C118" t="str">
            <v>Stephen</v>
          </cell>
          <cell r="D118">
            <v>275.66000000000003</v>
          </cell>
          <cell r="E118">
            <v>160</v>
          </cell>
          <cell r="F118">
            <v>245.66</v>
          </cell>
          <cell r="G118">
            <v>49.522418000000002</v>
          </cell>
          <cell r="H118">
            <v>85.66</v>
          </cell>
          <cell r="I118">
            <v>4242.0903258799999</v>
          </cell>
        </row>
        <row r="119">
          <cell r="A119" t="str">
            <v>1185</v>
          </cell>
          <cell r="B119" t="str">
            <v>Luedecke</v>
          </cell>
          <cell r="C119" t="str">
            <v>Jane</v>
          </cell>
          <cell r="D119">
            <v>392</v>
          </cell>
          <cell r="E119">
            <v>240</v>
          </cell>
          <cell r="F119">
            <v>373</v>
          </cell>
          <cell r="G119">
            <v>72.317288000000005</v>
          </cell>
          <cell r="H119">
            <v>133</v>
          </cell>
          <cell r="I119">
            <v>9618.1993039999998</v>
          </cell>
        </row>
        <row r="120">
          <cell r="A120" t="str">
            <v>1187</v>
          </cell>
          <cell r="B120" t="str">
            <v>Chovanec</v>
          </cell>
          <cell r="C120" t="str">
            <v>Don</v>
          </cell>
          <cell r="D120">
            <v>1307</v>
          </cell>
          <cell r="E120">
            <v>160</v>
          </cell>
          <cell r="F120">
            <v>1307</v>
          </cell>
          <cell r="G120">
            <v>43.384326999999999</v>
          </cell>
          <cell r="H120">
            <v>1147</v>
          </cell>
          <cell r="I120">
            <v>49761.823068999998</v>
          </cell>
        </row>
        <row r="121">
          <cell r="A121" t="str">
            <v>1190</v>
          </cell>
          <cell r="B121" t="str">
            <v>Dube</v>
          </cell>
          <cell r="C121" t="str">
            <v>Doug</v>
          </cell>
          <cell r="D121">
            <v>1280</v>
          </cell>
          <cell r="E121">
            <v>160</v>
          </cell>
          <cell r="F121">
            <v>1265</v>
          </cell>
          <cell r="G121">
            <v>30.330092</v>
          </cell>
          <cell r="H121">
            <v>1105</v>
          </cell>
          <cell r="I121">
            <v>33514.751660000002</v>
          </cell>
        </row>
        <row r="122">
          <cell r="A122" t="str">
            <v>1194</v>
          </cell>
          <cell r="B122" t="str">
            <v>Smith</v>
          </cell>
          <cell r="C122" t="str">
            <v>Willie</v>
          </cell>
          <cell r="D122">
            <v>254.83</v>
          </cell>
          <cell r="E122">
            <v>160</v>
          </cell>
          <cell r="F122">
            <v>231.83</v>
          </cell>
          <cell r="G122">
            <v>35.417385000000003</v>
          </cell>
          <cell r="H122">
            <v>71.830000000000013</v>
          </cell>
          <cell r="I122">
            <v>2544.0307645500006</v>
          </cell>
        </row>
        <row r="123">
          <cell r="A123" t="str">
            <v>1197</v>
          </cell>
          <cell r="B123" t="str">
            <v>Crumley</v>
          </cell>
          <cell r="C123" t="str">
            <v>Becky</v>
          </cell>
          <cell r="D123">
            <v>337.33</v>
          </cell>
          <cell r="E123">
            <v>160</v>
          </cell>
          <cell r="F123">
            <v>286.33</v>
          </cell>
          <cell r="G123">
            <v>25.307134999999999</v>
          </cell>
          <cell r="H123">
            <v>126.32999999999998</v>
          </cell>
          <cell r="I123">
            <v>3197.0503645499994</v>
          </cell>
        </row>
        <row r="124">
          <cell r="A124" t="str">
            <v>1198</v>
          </cell>
          <cell r="B124" t="str">
            <v>Guentert</v>
          </cell>
          <cell r="C124" t="str">
            <v>Clinton</v>
          </cell>
          <cell r="D124">
            <v>658.5</v>
          </cell>
          <cell r="E124">
            <v>240</v>
          </cell>
          <cell r="F124">
            <v>584.5</v>
          </cell>
          <cell r="G124">
            <v>34.994577</v>
          </cell>
          <cell r="H124">
            <v>344.5</v>
          </cell>
          <cell r="I124">
            <v>12055.6317765</v>
          </cell>
        </row>
        <row r="125">
          <cell r="A125" t="str">
            <v>1216</v>
          </cell>
          <cell r="B125" t="str">
            <v>Marek</v>
          </cell>
          <cell r="C125" t="str">
            <v>Doug</v>
          </cell>
          <cell r="D125">
            <v>433</v>
          </cell>
          <cell r="E125">
            <v>160</v>
          </cell>
          <cell r="F125">
            <v>433</v>
          </cell>
          <cell r="G125">
            <v>29.364903000000002</v>
          </cell>
          <cell r="H125">
            <v>273</v>
          </cell>
          <cell r="I125">
            <v>8016.6185190000006</v>
          </cell>
        </row>
        <row r="126">
          <cell r="A126" t="str">
            <v>1220</v>
          </cell>
          <cell r="B126" t="str">
            <v>Speckels</v>
          </cell>
          <cell r="C126" t="str">
            <v>Bruce</v>
          </cell>
          <cell r="D126">
            <v>563.83000000000004</v>
          </cell>
          <cell r="E126">
            <v>160</v>
          </cell>
          <cell r="F126">
            <v>475.83</v>
          </cell>
          <cell r="G126">
            <v>30.658149000000002</v>
          </cell>
          <cell r="H126">
            <v>315.83</v>
          </cell>
          <cell r="I126">
            <v>9682.7631986699998</v>
          </cell>
        </row>
        <row r="127">
          <cell r="A127" t="str">
            <v>1224</v>
          </cell>
          <cell r="B127" t="str">
            <v>Ledwik</v>
          </cell>
          <cell r="C127" t="str">
            <v>Stephen</v>
          </cell>
          <cell r="D127">
            <v>949.33</v>
          </cell>
          <cell r="E127">
            <v>240</v>
          </cell>
          <cell r="F127">
            <v>925.33</v>
          </cell>
          <cell r="G127">
            <v>48.805942000000002</v>
          </cell>
          <cell r="H127">
            <v>685.33</v>
          </cell>
          <cell r="I127">
            <v>33448.176230860001</v>
          </cell>
        </row>
        <row r="128">
          <cell r="A128" t="str">
            <v>1226</v>
          </cell>
          <cell r="B128" t="str">
            <v>Ramirez</v>
          </cell>
          <cell r="C128" t="str">
            <v>Robert</v>
          </cell>
          <cell r="D128">
            <v>250.08</v>
          </cell>
          <cell r="E128">
            <v>160</v>
          </cell>
          <cell r="F128">
            <v>250.08</v>
          </cell>
          <cell r="G128">
            <v>21.461995000000002</v>
          </cell>
          <cell r="H128">
            <v>90.080000000000013</v>
          </cell>
          <cell r="I128">
            <v>1933.2965096000005</v>
          </cell>
        </row>
        <row r="129">
          <cell r="A129" t="str">
            <v>1228</v>
          </cell>
          <cell r="B129" t="str">
            <v>Seilheimer</v>
          </cell>
          <cell r="C129" t="str">
            <v>Nelson</v>
          </cell>
          <cell r="D129">
            <v>295.33</v>
          </cell>
          <cell r="E129">
            <v>240</v>
          </cell>
          <cell r="F129">
            <v>275.33</v>
          </cell>
          <cell r="G129">
            <v>29.920351</v>
          </cell>
          <cell r="H129">
            <v>35.329999999999984</v>
          </cell>
          <cell r="I129">
            <v>1057.0860008299994</v>
          </cell>
        </row>
        <row r="130">
          <cell r="A130" t="str">
            <v>1239</v>
          </cell>
          <cell r="B130" t="str">
            <v>Ahlschlager</v>
          </cell>
          <cell r="C130" t="str">
            <v>Willie</v>
          </cell>
          <cell r="D130">
            <v>729.66</v>
          </cell>
          <cell r="E130">
            <v>160</v>
          </cell>
          <cell r="F130">
            <v>698.16</v>
          </cell>
          <cell r="G130">
            <v>31.268885000000001</v>
          </cell>
          <cell r="H130">
            <v>538.16</v>
          </cell>
          <cell r="I130">
            <v>16827.663151599998</v>
          </cell>
        </row>
        <row r="131">
          <cell r="A131" t="str">
            <v>1240</v>
          </cell>
          <cell r="B131" t="str">
            <v>Coil</v>
          </cell>
          <cell r="C131" t="str">
            <v>Robert</v>
          </cell>
          <cell r="D131">
            <v>470</v>
          </cell>
          <cell r="E131">
            <v>160</v>
          </cell>
          <cell r="F131">
            <v>470</v>
          </cell>
          <cell r="G131">
            <v>33.985255000000002</v>
          </cell>
          <cell r="H131">
            <v>310</v>
          </cell>
          <cell r="I131">
            <v>10535.429050000001</v>
          </cell>
        </row>
        <row r="132">
          <cell r="A132" t="str">
            <v>1243</v>
          </cell>
          <cell r="B132" t="str">
            <v>Wooten</v>
          </cell>
          <cell r="C132" t="str">
            <v>Doyle</v>
          </cell>
          <cell r="D132">
            <v>323</v>
          </cell>
          <cell r="E132">
            <v>240</v>
          </cell>
          <cell r="F132">
            <v>319</v>
          </cell>
          <cell r="G132">
            <v>48.409903999999997</v>
          </cell>
          <cell r="H132">
            <v>79</v>
          </cell>
          <cell r="I132">
            <v>3824.3824159999999</v>
          </cell>
        </row>
        <row r="133">
          <cell r="A133" t="str">
            <v>1253</v>
          </cell>
          <cell r="B133" t="str">
            <v>Wenke</v>
          </cell>
          <cell r="C133" t="str">
            <v>Kervin</v>
          </cell>
          <cell r="D133">
            <v>874.83</v>
          </cell>
          <cell r="E133">
            <v>160</v>
          </cell>
          <cell r="F133">
            <v>874.83</v>
          </cell>
          <cell r="G133">
            <v>16.465043000000001</v>
          </cell>
          <cell r="H133">
            <v>714.83</v>
          </cell>
          <cell r="I133">
            <v>11769.706687690003</v>
          </cell>
        </row>
        <row r="134">
          <cell r="A134" t="str">
            <v>1264</v>
          </cell>
          <cell r="B134" t="str">
            <v>Haile</v>
          </cell>
          <cell r="C134" t="str">
            <v>Jerry</v>
          </cell>
          <cell r="D134">
            <v>450</v>
          </cell>
          <cell r="E134">
            <v>240</v>
          </cell>
          <cell r="F134">
            <v>442</v>
          </cell>
          <cell r="G134">
            <v>45.432692000000003</v>
          </cell>
          <cell r="H134">
            <v>202</v>
          </cell>
          <cell r="I134">
            <v>9177.4037840000001</v>
          </cell>
        </row>
        <row r="135">
          <cell r="A135" t="str">
            <v>1268</v>
          </cell>
          <cell r="B135" t="str">
            <v>Nadipuram</v>
          </cell>
          <cell r="C135" t="str">
            <v>Jayaram</v>
          </cell>
          <cell r="D135">
            <v>276</v>
          </cell>
          <cell r="E135">
            <v>240</v>
          </cell>
          <cell r="F135">
            <v>276</v>
          </cell>
          <cell r="G135">
            <v>40.302846000000002</v>
          </cell>
          <cell r="H135">
            <v>36</v>
          </cell>
          <cell r="I135">
            <v>1450.902456</v>
          </cell>
        </row>
        <row r="136">
          <cell r="A136" t="str">
            <v>1277</v>
          </cell>
          <cell r="B136" t="str">
            <v>Morgenroth</v>
          </cell>
          <cell r="C136" t="str">
            <v>Sara</v>
          </cell>
          <cell r="D136">
            <v>272.83</v>
          </cell>
          <cell r="E136">
            <v>160</v>
          </cell>
          <cell r="F136">
            <v>264.83</v>
          </cell>
          <cell r="G136">
            <v>42.600019000000003</v>
          </cell>
          <cell r="H136">
            <v>104.82999999999998</v>
          </cell>
          <cell r="I136">
            <v>4465.7599917699999</v>
          </cell>
        </row>
        <row r="137">
          <cell r="A137" t="str">
            <v>1279</v>
          </cell>
          <cell r="B137" t="str">
            <v>Limmer</v>
          </cell>
          <cell r="C137" t="str">
            <v>Jimmy</v>
          </cell>
          <cell r="D137">
            <v>468.66</v>
          </cell>
          <cell r="E137">
            <v>160</v>
          </cell>
          <cell r="F137">
            <v>414.66</v>
          </cell>
          <cell r="G137">
            <v>31.005576999999999</v>
          </cell>
          <cell r="H137">
            <v>254.66000000000003</v>
          </cell>
          <cell r="I137">
            <v>7895.8802388200002</v>
          </cell>
        </row>
        <row r="138">
          <cell r="A138" t="str">
            <v>1287</v>
          </cell>
          <cell r="B138" t="str">
            <v>Huber</v>
          </cell>
          <cell r="C138" t="str">
            <v>Bob</v>
          </cell>
          <cell r="D138">
            <v>334.66</v>
          </cell>
          <cell r="E138">
            <v>160</v>
          </cell>
          <cell r="F138">
            <v>286.66000000000003</v>
          </cell>
          <cell r="G138">
            <v>45.616518999999997</v>
          </cell>
          <cell r="H138">
            <v>126.66000000000003</v>
          </cell>
          <cell r="I138">
            <v>5777.7882965400004</v>
          </cell>
        </row>
        <row r="139">
          <cell r="A139" t="str">
            <v>1296</v>
          </cell>
          <cell r="B139" t="str">
            <v>Maertz</v>
          </cell>
          <cell r="C139" t="str">
            <v>Doris</v>
          </cell>
          <cell r="D139">
            <v>802.75</v>
          </cell>
          <cell r="E139">
            <v>160</v>
          </cell>
          <cell r="F139">
            <v>764.75</v>
          </cell>
          <cell r="G139">
            <v>20.913236000000001</v>
          </cell>
          <cell r="H139">
            <v>604.75</v>
          </cell>
          <cell r="I139">
            <v>12647.279471000002</v>
          </cell>
        </row>
        <row r="140">
          <cell r="A140" t="str">
            <v>1299</v>
          </cell>
          <cell r="B140" t="str">
            <v>Herring</v>
          </cell>
          <cell r="C140" t="str">
            <v>Mitch</v>
          </cell>
          <cell r="D140">
            <v>255.33</v>
          </cell>
          <cell r="E140">
            <v>160</v>
          </cell>
          <cell r="F140">
            <v>239.83</v>
          </cell>
          <cell r="G140">
            <v>35.587260000000001</v>
          </cell>
          <cell r="H140">
            <v>79.830000000000013</v>
          </cell>
          <cell r="I140">
            <v>2840.9309658000006</v>
          </cell>
        </row>
        <row r="141">
          <cell r="A141" t="str">
            <v>1308</v>
          </cell>
          <cell r="B141" t="str">
            <v>Cox</v>
          </cell>
          <cell r="C141" t="str">
            <v>Sandy</v>
          </cell>
          <cell r="D141">
            <v>736.66</v>
          </cell>
          <cell r="E141">
            <v>160</v>
          </cell>
          <cell r="F141">
            <v>688.66</v>
          </cell>
          <cell r="G141">
            <v>21.503364999999999</v>
          </cell>
          <cell r="H141">
            <v>528.66</v>
          </cell>
          <cell r="I141">
            <v>11367.968940899998</v>
          </cell>
        </row>
        <row r="142">
          <cell r="A142" t="str">
            <v>1321</v>
          </cell>
          <cell r="B142" t="str">
            <v>Urbanek</v>
          </cell>
          <cell r="C142" t="str">
            <v>Brian</v>
          </cell>
          <cell r="D142">
            <v>909.33</v>
          </cell>
          <cell r="E142">
            <v>160</v>
          </cell>
          <cell r="F142">
            <v>893.33</v>
          </cell>
          <cell r="G142">
            <v>44.383446999999997</v>
          </cell>
          <cell r="H142">
            <v>733.33</v>
          </cell>
          <cell r="I142">
            <v>32547.713188509999</v>
          </cell>
        </row>
        <row r="143">
          <cell r="A143" t="str">
            <v>1328</v>
          </cell>
          <cell r="B143" t="str">
            <v>Weishuhn</v>
          </cell>
          <cell r="C143" t="str">
            <v>David</v>
          </cell>
          <cell r="D143">
            <v>414.83</v>
          </cell>
          <cell r="E143">
            <v>160</v>
          </cell>
          <cell r="F143">
            <v>350.83</v>
          </cell>
          <cell r="G143">
            <v>37.371769</v>
          </cell>
          <cell r="H143">
            <v>190.82999999999998</v>
          </cell>
          <cell r="I143">
            <v>7131.6546782699997</v>
          </cell>
        </row>
        <row r="144">
          <cell r="A144" t="str">
            <v>1331</v>
          </cell>
          <cell r="B144" t="str">
            <v>Krnavek</v>
          </cell>
          <cell r="C144" t="str">
            <v>Joe</v>
          </cell>
          <cell r="D144">
            <v>455.33</v>
          </cell>
          <cell r="E144">
            <v>160</v>
          </cell>
          <cell r="F144">
            <v>449.33</v>
          </cell>
          <cell r="G144">
            <v>44.473298</v>
          </cell>
          <cell r="H144">
            <v>289.33</v>
          </cell>
          <cell r="I144">
            <v>12867.459310339998</v>
          </cell>
        </row>
        <row r="145">
          <cell r="A145" t="str">
            <v>1334</v>
          </cell>
          <cell r="B145" t="str">
            <v>Reynolds</v>
          </cell>
          <cell r="C145" t="str">
            <v>Scott</v>
          </cell>
          <cell r="D145">
            <v>275.33</v>
          </cell>
          <cell r="E145">
            <v>160</v>
          </cell>
          <cell r="F145">
            <v>275.33</v>
          </cell>
          <cell r="G145">
            <v>32.486899000000001</v>
          </cell>
          <cell r="H145">
            <v>115.32999999999998</v>
          </cell>
          <cell r="I145">
            <v>3746.7140616699994</v>
          </cell>
        </row>
        <row r="146">
          <cell r="A146" t="str">
            <v>1338</v>
          </cell>
          <cell r="B146" t="str">
            <v>Moreland</v>
          </cell>
          <cell r="C146" t="str">
            <v>Lloyd</v>
          </cell>
          <cell r="D146">
            <v>458.5</v>
          </cell>
          <cell r="E146">
            <v>160</v>
          </cell>
          <cell r="F146">
            <v>438.5</v>
          </cell>
          <cell r="G146">
            <v>35.369489999999999</v>
          </cell>
          <cell r="H146">
            <v>278.5</v>
          </cell>
          <cell r="I146">
            <v>9850.4029649999993</v>
          </cell>
        </row>
        <row r="147">
          <cell r="A147" t="str">
            <v>1342</v>
          </cell>
          <cell r="B147" t="str">
            <v>Bohot</v>
          </cell>
          <cell r="C147" t="str">
            <v>Howard</v>
          </cell>
          <cell r="D147">
            <v>397.16</v>
          </cell>
          <cell r="E147">
            <v>160</v>
          </cell>
          <cell r="F147">
            <v>397.16</v>
          </cell>
          <cell r="G147">
            <v>31.323885000000001</v>
          </cell>
          <cell r="H147">
            <v>237.16000000000003</v>
          </cell>
          <cell r="I147">
            <v>7428.7725666000006</v>
          </cell>
        </row>
        <row r="148">
          <cell r="A148" t="str">
            <v>1355</v>
          </cell>
          <cell r="B148" t="str">
            <v>Davis</v>
          </cell>
          <cell r="C148" t="str">
            <v>Larry</v>
          </cell>
          <cell r="D148">
            <v>251.16</v>
          </cell>
          <cell r="E148">
            <v>160</v>
          </cell>
          <cell r="F148">
            <v>251.16</v>
          </cell>
          <cell r="G148">
            <v>32.883740000000003</v>
          </cell>
          <cell r="H148">
            <v>91.16</v>
          </cell>
          <cell r="I148">
            <v>2997.6817384000001</v>
          </cell>
        </row>
        <row r="149">
          <cell r="A149" t="str">
            <v>1358</v>
          </cell>
          <cell r="B149" t="str">
            <v>Hatfield</v>
          </cell>
          <cell r="C149" t="str">
            <v>Bill</v>
          </cell>
          <cell r="D149">
            <v>364.16</v>
          </cell>
          <cell r="E149">
            <v>240</v>
          </cell>
          <cell r="F149">
            <v>345.16</v>
          </cell>
          <cell r="G149">
            <v>81.367932999999994</v>
          </cell>
          <cell r="H149">
            <v>105.16000000000003</v>
          </cell>
          <cell r="I149">
            <v>8556.6518342800009</v>
          </cell>
        </row>
        <row r="150">
          <cell r="A150" t="str">
            <v>1363</v>
          </cell>
          <cell r="B150" t="str">
            <v>Christy</v>
          </cell>
          <cell r="C150" t="str">
            <v>Mike</v>
          </cell>
          <cell r="D150">
            <v>781</v>
          </cell>
          <cell r="E150">
            <v>240</v>
          </cell>
          <cell r="F150">
            <v>781</v>
          </cell>
          <cell r="G150">
            <v>24.184788000000001</v>
          </cell>
          <cell r="H150">
            <v>541</v>
          </cell>
          <cell r="I150">
            <v>13083.970308</v>
          </cell>
        </row>
        <row r="151">
          <cell r="A151" t="str">
            <v>1368</v>
          </cell>
          <cell r="B151" t="str">
            <v>Wolff</v>
          </cell>
          <cell r="C151" t="str">
            <v>Todd</v>
          </cell>
          <cell r="D151">
            <v>1653</v>
          </cell>
          <cell r="E151">
            <v>160</v>
          </cell>
          <cell r="F151">
            <v>1653</v>
          </cell>
          <cell r="G151">
            <v>49.024037999999997</v>
          </cell>
          <cell r="H151">
            <v>1493</v>
          </cell>
          <cell r="I151">
            <v>73192.888733999993</v>
          </cell>
        </row>
        <row r="152">
          <cell r="A152" t="str">
            <v>1369</v>
          </cell>
          <cell r="B152" t="str">
            <v>Nygaard</v>
          </cell>
          <cell r="C152" t="str">
            <v>Terry</v>
          </cell>
          <cell r="D152">
            <v>343</v>
          </cell>
          <cell r="E152">
            <v>240</v>
          </cell>
          <cell r="F152">
            <v>296</v>
          </cell>
          <cell r="G152">
            <v>52.527279</v>
          </cell>
          <cell r="H152">
            <v>56</v>
          </cell>
          <cell r="I152">
            <v>2941.5276239999998</v>
          </cell>
        </row>
        <row r="153">
          <cell r="A153" t="str">
            <v>1372</v>
          </cell>
          <cell r="B153" t="str">
            <v>Rushing</v>
          </cell>
          <cell r="C153" t="str">
            <v>Bruce</v>
          </cell>
          <cell r="D153">
            <v>790.5</v>
          </cell>
          <cell r="E153">
            <v>240</v>
          </cell>
          <cell r="F153">
            <v>766.5</v>
          </cell>
          <cell r="G153">
            <v>55.057932999999998</v>
          </cell>
          <cell r="H153">
            <v>526.5</v>
          </cell>
          <cell r="I153">
            <v>28988.001724499998</v>
          </cell>
        </row>
        <row r="154">
          <cell r="A154" t="str">
            <v>1377</v>
          </cell>
          <cell r="B154" t="str">
            <v>Brady</v>
          </cell>
          <cell r="C154" t="str">
            <v>Hill</v>
          </cell>
          <cell r="D154">
            <v>810.49</v>
          </cell>
          <cell r="E154">
            <v>160</v>
          </cell>
          <cell r="F154">
            <v>810.49</v>
          </cell>
          <cell r="G154">
            <v>58.195692000000001</v>
          </cell>
          <cell r="H154">
            <v>650.49</v>
          </cell>
          <cell r="I154">
            <v>37855.715689080003</v>
          </cell>
        </row>
        <row r="155">
          <cell r="A155" t="str">
            <v>1379</v>
          </cell>
          <cell r="B155" t="str">
            <v>Pyka</v>
          </cell>
          <cell r="C155" t="str">
            <v>Greg</v>
          </cell>
          <cell r="D155">
            <v>390.33</v>
          </cell>
          <cell r="E155">
            <v>160</v>
          </cell>
          <cell r="F155">
            <v>354.33</v>
          </cell>
          <cell r="G155">
            <v>48.805942000000002</v>
          </cell>
          <cell r="H155">
            <v>194.32999999999998</v>
          </cell>
          <cell r="I155">
            <v>9484.4587088600001</v>
          </cell>
        </row>
        <row r="156">
          <cell r="A156" t="str">
            <v>1392</v>
          </cell>
          <cell r="B156" t="str">
            <v>von Minden</v>
          </cell>
          <cell r="C156" t="str">
            <v>Becky</v>
          </cell>
          <cell r="D156">
            <v>673</v>
          </cell>
          <cell r="E156">
            <v>160</v>
          </cell>
          <cell r="F156">
            <v>616</v>
          </cell>
          <cell r="G156">
            <v>19.691952000000001</v>
          </cell>
          <cell r="H156">
            <v>456</v>
          </cell>
          <cell r="I156">
            <v>8979.5301120000004</v>
          </cell>
        </row>
        <row r="157">
          <cell r="A157" t="str">
            <v>1395</v>
          </cell>
          <cell r="B157" t="str">
            <v>Chance</v>
          </cell>
          <cell r="C157" t="str">
            <v>Bill</v>
          </cell>
          <cell r="D157">
            <v>697</v>
          </cell>
          <cell r="E157">
            <v>240</v>
          </cell>
          <cell r="F157">
            <v>673</v>
          </cell>
          <cell r="G157">
            <v>47.702308000000002</v>
          </cell>
          <cell r="H157">
            <v>433</v>
          </cell>
          <cell r="I157">
            <v>20655.099364000002</v>
          </cell>
        </row>
        <row r="158">
          <cell r="A158" t="str">
            <v>1398</v>
          </cell>
          <cell r="B158" t="str">
            <v>Caffee</v>
          </cell>
          <cell r="C158" t="str">
            <v>Robert</v>
          </cell>
          <cell r="D158">
            <v>609</v>
          </cell>
          <cell r="E158">
            <v>160</v>
          </cell>
          <cell r="F158">
            <v>585</v>
          </cell>
          <cell r="G158">
            <v>55.932707000000001</v>
          </cell>
          <cell r="H158">
            <v>425</v>
          </cell>
          <cell r="I158">
            <v>23771.400474999999</v>
          </cell>
        </row>
        <row r="159">
          <cell r="A159" t="str">
            <v>1400</v>
          </cell>
          <cell r="B159" t="str">
            <v>Hromadka</v>
          </cell>
          <cell r="C159" t="str">
            <v>Gary</v>
          </cell>
          <cell r="D159">
            <v>302.5</v>
          </cell>
          <cell r="E159">
            <v>160</v>
          </cell>
          <cell r="F159">
            <v>259.5</v>
          </cell>
          <cell r="G159">
            <v>32.016759999999998</v>
          </cell>
          <cell r="H159">
            <v>99.5</v>
          </cell>
          <cell r="I159">
            <v>3185.6676199999997</v>
          </cell>
        </row>
        <row r="160">
          <cell r="A160" t="str">
            <v>1403</v>
          </cell>
          <cell r="B160" t="str">
            <v>Hernandez</v>
          </cell>
          <cell r="C160" t="str">
            <v>Kenny</v>
          </cell>
          <cell r="D160">
            <v>833.5</v>
          </cell>
          <cell r="E160">
            <v>160</v>
          </cell>
          <cell r="F160">
            <v>822.5</v>
          </cell>
          <cell r="G160">
            <v>36.354370000000003</v>
          </cell>
          <cell r="H160">
            <v>662.5</v>
          </cell>
          <cell r="I160">
            <v>24084.770125000003</v>
          </cell>
        </row>
        <row r="161">
          <cell r="A161" t="str">
            <v>1407</v>
          </cell>
          <cell r="B161" t="str">
            <v>Kovar</v>
          </cell>
          <cell r="C161" t="str">
            <v>Randy</v>
          </cell>
          <cell r="D161">
            <v>334</v>
          </cell>
          <cell r="E161">
            <v>240</v>
          </cell>
          <cell r="F161">
            <v>328</v>
          </cell>
          <cell r="G161">
            <v>41.843316999999999</v>
          </cell>
          <cell r="H161">
            <v>88</v>
          </cell>
          <cell r="I161">
            <v>3682.2118959999998</v>
          </cell>
        </row>
        <row r="162">
          <cell r="A162" t="str">
            <v>1414</v>
          </cell>
          <cell r="B162" t="str">
            <v>Fietsam</v>
          </cell>
          <cell r="C162" t="str">
            <v>Joe</v>
          </cell>
          <cell r="D162">
            <v>1832.5</v>
          </cell>
          <cell r="E162">
            <v>160</v>
          </cell>
          <cell r="F162">
            <v>1832.5</v>
          </cell>
          <cell r="G162">
            <v>27.93788</v>
          </cell>
          <cell r="H162">
            <v>1672.5</v>
          </cell>
          <cell r="I162">
            <v>46726.104299999999</v>
          </cell>
        </row>
        <row r="163">
          <cell r="A163" t="str">
            <v>1416</v>
          </cell>
          <cell r="B163" t="str">
            <v>Heger</v>
          </cell>
          <cell r="C163" t="str">
            <v>Frank</v>
          </cell>
          <cell r="D163">
            <v>303.5</v>
          </cell>
          <cell r="E163">
            <v>160</v>
          </cell>
          <cell r="F163">
            <v>299.5</v>
          </cell>
          <cell r="G163">
            <v>28.256744999999999</v>
          </cell>
          <cell r="H163">
            <v>139.5</v>
          </cell>
          <cell r="I163">
            <v>3941.8159274999998</v>
          </cell>
        </row>
        <row r="164">
          <cell r="A164" t="str">
            <v>1430</v>
          </cell>
          <cell r="B164" t="str">
            <v>Bippert</v>
          </cell>
          <cell r="C164" t="str">
            <v>Charles</v>
          </cell>
          <cell r="D164">
            <v>250</v>
          </cell>
          <cell r="E164">
            <v>240</v>
          </cell>
          <cell r="F164">
            <v>250</v>
          </cell>
          <cell r="G164">
            <v>36.576797999999997</v>
          </cell>
          <cell r="H164">
            <v>10</v>
          </cell>
          <cell r="I164">
            <v>365.76797999999997</v>
          </cell>
        </row>
        <row r="165">
          <cell r="A165" t="str">
            <v>1439</v>
          </cell>
          <cell r="B165" t="str">
            <v>Mangini</v>
          </cell>
          <cell r="C165" t="str">
            <v>John</v>
          </cell>
          <cell r="D165">
            <v>524</v>
          </cell>
          <cell r="E165">
            <v>160</v>
          </cell>
          <cell r="F165">
            <v>512</v>
          </cell>
          <cell r="G165">
            <v>37.235529</v>
          </cell>
          <cell r="H165">
            <v>352</v>
          </cell>
          <cell r="I165">
            <v>13106.906208</v>
          </cell>
        </row>
        <row r="166">
          <cell r="A166" t="str">
            <v>1440</v>
          </cell>
          <cell r="B166" t="str">
            <v>Johnson</v>
          </cell>
          <cell r="C166" t="str">
            <v>Vernon</v>
          </cell>
          <cell r="D166">
            <v>654</v>
          </cell>
          <cell r="E166">
            <v>160</v>
          </cell>
          <cell r="F166">
            <v>646</v>
          </cell>
          <cell r="G166">
            <v>24.466470999999999</v>
          </cell>
          <cell r="H166">
            <v>486</v>
          </cell>
          <cell r="I166">
            <v>11890.704905999999</v>
          </cell>
        </row>
        <row r="167">
          <cell r="A167" t="str">
            <v>1442</v>
          </cell>
          <cell r="B167" t="str">
            <v>Ulrich</v>
          </cell>
          <cell r="C167" t="str">
            <v>Rick</v>
          </cell>
          <cell r="D167">
            <v>269.5</v>
          </cell>
          <cell r="E167">
            <v>160</v>
          </cell>
          <cell r="F167">
            <v>269.5</v>
          </cell>
          <cell r="G167">
            <v>33.782494999999997</v>
          </cell>
          <cell r="H167">
            <v>109.5</v>
          </cell>
          <cell r="I167">
            <v>3699.1832024999999</v>
          </cell>
        </row>
        <row r="168">
          <cell r="A168" t="str">
            <v>1458</v>
          </cell>
          <cell r="B168" t="str">
            <v>Powell</v>
          </cell>
          <cell r="C168" t="str">
            <v>Jimmy</v>
          </cell>
          <cell r="D168">
            <v>329</v>
          </cell>
          <cell r="E168">
            <v>160</v>
          </cell>
          <cell r="F168">
            <v>321</v>
          </cell>
          <cell r="G168">
            <v>55.903500000000001</v>
          </cell>
          <cell r="H168">
            <v>161</v>
          </cell>
          <cell r="I168">
            <v>9000.4634999999998</v>
          </cell>
        </row>
        <row r="169">
          <cell r="A169" t="str">
            <v>1472</v>
          </cell>
          <cell r="B169" t="str">
            <v>Bertsch</v>
          </cell>
          <cell r="C169" t="str">
            <v>Donald</v>
          </cell>
          <cell r="D169">
            <v>555.5</v>
          </cell>
          <cell r="E169">
            <v>160</v>
          </cell>
          <cell r="F169">
            <v>533.5</v>
          </cell>
          <cell r="G169">
            <v>38.573600999999996</v>
          </cell>
          <cell r="H169">
            <v>373.5</v>
          </cell>
          <cell r="I169">
            <v>14407.239973499998</v>
          </cell>
        </row>
        <row r="170">
          <cell r="A170" t="str">
            <v>1477</v>
          </cell>
          <cell r="B170" t="str">
            <v>Fritsch</v>
          </cell>
          <cell r="C170" t="str">
            <v>Lee</v>
          </cell>
          <cell r="D170">
            <v>1114</v>
          </cell>
          <cell r="E170">
            <v>160</v>
          </cell>
          <cell r="F170">
            <v>1112</v>
          </cell>
          <cell r="G170">
            <v>30.191875</v>
          </cell>
          <cell r="H170">
            <v>952</v>
          </cell>
          <cell r="I170">
            <v>28742.665000000001</v>
          </cell>
        </row>
        <row r="171">
          <cell r="A171" t="str">
            <v>1487</v>
          </cell>
          <cell r="B171" t="str">
            <v>Dawson</v>
          </cell>
          <cell r="C171" t="str">
            <v>Kent</v>
          </cell>
          <cell r="D171">
            <v>378</v>
          </cell>
          <cell r="E171">
            <v>240</v>
          </cell>
          <cell r="F171">
            <v>378</v>
          </cell>
          <cell r="G171">
            <v>55.573683000000003</v>
          </cell>
          <cell r="H171">
            <v>138</v>
          </cell>
          <cell r="I171">
            <v>7669.1682540000002</v>
          </cell>
        </row>
        <row r="172">
          <cell r="A172" t="str">
            <v>1491</v>
          </cell>
          <cell r="B172" t="str">
            <v>Jasek</v>
          </cell>
          <cell r="C172" t="str">
            <v>Sidney</v>
          </cell>
          <cell r="D172">
            <v>660</v>
          </cell>
          <cell r="E172">
            <v>160</v>
          </cell>
          <cell r="F172">
            <v>636</v>
          </cell>
          <cell r="G172">
            <v>34.572409</v>
          </cell>
          <cell r="H172">
            <v>476</v>
          </cell>
          <cell r="I172">
            <v>16456.466683999999</v>
          </cell>
        </row>
        <row r="173">
          <cell r="A173" t="str">
            <v>1496</v>
          </cell>
          <cell r="B173" t="str">
            <v>Watson</v>
          </cell>
          <cell r="C173" t="str">
            <v>Jay</v>
          </cell>
          <cell r="D173">
            <v>244.16</v>
          </cell>
          <cell r="E173">
            <v>160</v>
          </cell>
          <cell r="F173">
            <v>240.16</v>
          </cell>
          <cell r="G173">
            <v>53.846134999999997</v>
          </cell>
          <cell r="H173">
            <v>80.16</v>
          </cell>
          <cell r="I173">
            <v>4316.3061815999999</v>
          </cell>
        </row>
        <row r="174">
          <cell r="A174" t="str">
            <v>1497</v>
          </cell>
          <cell r="B174" t="str">
            <v>Weishuhn</v>
          </cell>
          <cell r="C174" t="str">
            <v>Barry</v>
          </cell>
          <cell r="D174">
            <v>415</v>
          </cell>
          <cell r="E174">
            <v>160</v>
          </cell>
          <cell r="F174">
            <v>379</v>
          </cell>
          <cell r="G174">
            <v>31.425298000000002</v>
          </cell>
          <cell r="H174">
            <v>219</v>
          </cell>
          <cell r="I174">
            <v>6882.1402619999999</v>
          </cell>
        </row>
        <row r="175">
          <cell r="A175" t="str">
            <v>1498</v>
          </cell>
          <cell r="B175" t="str">
            <v>Williams</v>
          </cell>
          <cell r="C175" t="str">
            <v>Ricky</v>
          </cell>
          <cell r="D175">
            <v>593.75</v>
          </cell>
          <cell r="E175">
            <v>240</v>
          </cell>
          <cell r="F175">
            <v>569.75</v>
          </cell>
          <cell r="G175">
            <v>48.805942000000002</v>
          </cell>
          <cell r="H175">
            <v>329.75</v>
          </cell>
          <cell r="I175">
            <v>16093.759374500001</v>
          </cell>
        </row>
        <row r="176">
          <cell r="A176" t="str">
            <v>1499</v>
          </cell>
          <cell r="B176" t="str">
            <v>Becker</v>
          </cell>
          <cell r="C176" t="str">
            <v>Randall</v>
          </cell>
          <cell r="D176">
            <v>431</v>
          </cell>
          <cell r="E176">
            <v>240</v>
          </cell>
          <cell r="F176">
            <v>407</v>
          </cell>
          <cell r="G176">
            <v>32.531374999999997</v>
          </cell>
          <cell r="H176">
            <v>167</v>
          </cell>
          <cell r="I176">
            <v>5432.7396249999993</v>
          </cell>
        </row>
        <row r="177">
          <cell r="A177" t="str">
            <v>1500</v>
          </cell>
          <cell r="B177" t="str">
            <v>Bosse</v>
          </cell>
          <cell r="C177" t="str">
            <v>Randall</v>
          </cell>
          <cell r="D177">
            <v>471</v>
          </cell>
          <cell r="E177">
            <v>240</v>
          </cell>
          <cell r="F177">
            <v>470</v>
          </cell>
          <cell r="G177">
            <v>28.627413000000001</v>
          </cell>
          <cell r="H177">
            <v>230</v>
          </cell>
          <cell r="I177">
            <v>6584.3049900000005</v>
          </cell>
        </row>
        <row r="178">
          <cell r="A178" t="str">
            <v>1501</v>
          </cell>
          <cell r="B178" t="str">
            <v>Matus</v>
          </cell>
          <cell r="C178" t="str">
            <v>Scott</v>
          </cell>
          <cell r="D178">
            <v>375</v>
          </cell>
          <cell r="E178">
            <v>160</v>
          </cell>
          <cell r="F178">
            <v>371.5</v>
          </cell>
          <cell r="G178">
            <v>41.554144999999998</v>
          </cell>
          <cell r="H178">
            <v>211.5</v>
          </cell>
          <cell r="I178">
            <v>8788.7016674999995</v>
          </cell>
        </row>
        <row r="179">
          <cell r="A179" t="str">
            <v>1503</v>
          </cell>
          <cell r="B179" t="str">
            <v>Roberts</v>
          </cell>
          <cell r="C179" t="str">
            <v>Tim</v>
          </cell>
          <cell r="D179">
            <v>496</v>
          </cell>
          <cell r="E179">
            <v>240</v>
          </cell>
          <cell r="F179">
            <v>467</v>
          </cell>
          <cell r="G179">
            <v>31.372413000000002</v>
          </cell>
          <cell r="H179">
            <v>227</v>
          </cell>
          <cell r="I179">
            <v>7121.5377510000008</v>
          </cell>
        </row>
        <row r="180">
          <cell r="A180" t="str">
            <v>1505</v>
          </cell>
          <cell r="B180" t="str">
            <v>Wolff</v>
          </cell>
          <cell r="C180" t="str">
            <v>Denise</v>
          </cell>
          <cell r="D180">
            <v>538</v>
          </cell>
          <cell r="E180">
            <v>160</v>
          </cell>
          <cell r="F180">
            <v>533.5</v>
          </cell>
          <cell r="G180">
            <v>48.874904000000001</v>
          </cell>
          <cell r="H180">
            <v>373.5</v>
          </cell>
          <cell r="I180">
            <v>18254.776644000001</v>
          </cell>
        </row>
        <row r="181">
          <cell r="A181" t="str">
            <v>1508</v>
          </cell>
          <cell r="B181" t="str">
            <v>Brom</v>
          </cell>
          <cell r="C181" t="str">
            <v>Tony</v>
          </cell>
          <cell r="D181">
            <v>777</v>
          </cell>
          <cell r="E181">
            <v>160</v>
          </cell>
          <cell r="F181">
            <v>777</v>
          </cell>
          <cell r="G181">
            <v>33.123663000000001</v>
          </cell>
          <cell r="H181">
            <v>617</v>
          </cell>
          <cell r="I181">
            <v>20437.300071000001</v>
          </cell>
        </row>
        <row r="182">
          <cell r="A182" t="str">
            <v>1512</v>
          </cell>
          <cell r="B182" t="str">
            <v>Cmajdalka</v>
          </cell>
          <cell r="C182" t="str">
            <v>Paul</v>
          </cell>
          <cell r="D182">
            <v>309.5</v>
          </cell>
          <cell r="E182">
            <v>160</v>
          </cell>
          <cell r="F182">
            <v>270.5</v>
          </cell>
          <cell r="G182">
            <v>40.507254000000003</v>
          </cell>
          <cell r="H182">
            <v>110.5</v>
          </cell>
          <cell r="I182">
            <v>4476.0515670000004</v>
          </cell>
        </row>
        <row r="183">
          <cell r="A183" t="str">
            <v>1516</v>
          </cell>
          <cell r="B183" t="str">
            <v>Oliver</v>
          </cell>
          <cell r="C183" t="str">
            <v>Gail</v>
          </cell>
          <cell r="D183">
            <v>621</v>
          </cell>
          <cell r="E183">
            <v>240</v>
          </cell>
          <cell r="F183">
            <v>617</v>
          </cell>
          <cell r="G183">
            <v>52.247577</v>
          </cell>
          <cell r="H183">
            <v>377</v>
          </cell>
          <cell r="I183">
            <v>19697.336529</v>
          </cell>
        </row>
        <row r="184">
          <cell r="A184" t="str">
            <v>1523</v>
          </cell>
          <cell r="B184" t="str">
            <v>Behrens</v>
          </cell>
          <cell r="C184" t="str">
            <v>Richard</v>
          </cell>
          <cell r="D184">
            <v>453</v>
          </cell>
          <cell r="E184">
            <v>160</v>
          </cell>
          <cell r="F184">
            <v>429</v>
          </cell>
          <cell r="G184">
            <v>41.252591000000002</v>
          </cell>
          <cell r="H184">
            <v>269</v>
          </cell>
          <cell r="I184">
            <v>11096.946979</v>
          </cell>
        </row>
        <row r="185">
          <cell r="A185" t="str">
            <v>1525</v>
          </cell>
          <cell r="B185" t="str">
            <v>Kubicek</v>
          </cell>
          <cell r="C185" t="str">
            <v>Clement</v>
          </cell>
          <cell r="D185">
            <v>298.5</v>
          </cell>
          <cell r="E185">
            <v>240</v>
          </cell>
          <cell r="F185">
            <v>261.5</v>
          </cell>
          <cell r="G185">
            <v>31.410442</v>
          </cell>
          <cell r="H185">
            <v>21.5</v>
          </cell>
          <cell r="I185">
            <v>675.32450300000005</v>
          </cell>
        </row>
        <row r="186">
          <cell r="A186" t="str">
            <v>1526</v>
          </cell>
          <cell r="B186" t="str">
            <v>Kubos</v>
          </cell>
          <cell r="C186" t="str">
            <v>Edward</v>
          </cell>
          <cell r="D186">
            <v>360.5</v>
          </cell>
          <cell r="E186">
            <v>160</v>
          </cell>
          <cell r="F186">
            <v>333.5</v>
          </cell>
          <cell r="G186">
            <v>32.728154000000004</v>
          </cell>
          <cell r="H186">
            <v>173.5</v>
          </cell>
          <cell r="I186">
            <v>5678.3347190000004</v>
          </cell>
        </row>
        <row r="187">
          <cell r="A187" t="str">
            <v>1541</v>
          </cell>
          <cell r="B187" t="str">
            <v>Kasparek</v>
          </cell>
          <cell r="C187" t="str">
            <v>Michael</v>
          </cell>
          <cell r="D187">
            <v>1261</v>
          </cell>
          <cell r="E187">
            <v>240</v>
          </cell>
          <cell r="F187">
            <v>1253</v>
          </cell>
          <cell r="G187">
            <v>30.342393999999999</v>
          </cell>
          <cell r="H187">
            <v>1013</v>
          </cell>
          <cell r="I187">
            <v>30736.845121999999</v>
          </cell>
        </row>
        <row r="188">
          <cell r="A188" t="str">
            <v>1548</v>
          </cell>
          <cell r="B188" t="str">
            <v>Lin</v>
          </cell>
          <cell r="C188" t="str">
            <v>Morgan</v>
          </cell>
          <cell r="D188">
            <v>645.5</v>
          </cell>
          <cell r="E188">
            <v>160</v>
          </cell>
          <cell r="F188">
            <v>597.5</v>
          </cell>
          <cell r="G188">
            <v>42.394081999999997</v>
          </cell>
          <cell r="H188">
            <v>437.5</v>
          </cell>
          <cell r="I188">
            <v>18547.410874999998</v>
          </cell>
        </row>
        <row r="189">
          <cell r="A189" t="str">
            <v>1553</v>
          </cell>
          <cell r="B189" t="str">
            <v>Grant</v>
          </cell>
          <cell r="C189" t="str">
            <v>Evelyn</v>
          </cell>
          <cell r="D189">
            <v>531.75</v>
          </cell>
          <cell r="E189">
            <v>160</v>
          </cell>
          <cell r="F189">
            <v>531.75</v>
          </cell>
          <cell r="G189">
            <v>45.221139000000001</v>
          </cell>
          <cell r="H189">
            <v>371.75</v>
          </cell>
          <cell r="I189">
            <v>16810.958423250002</v>
          </cell>
        </row>
        <row r="190">
          <cell r="A190" t="str">
            <v>1555</v>
          </cell>
          <cell r="B190" t="str">
            <v>Matocha</v>
          </cell>
          <cell r="C190" t="str">
            <v>Mark</v>
          </cell>
          <cell r="D190">
            <v>506</v>
          </cell>
          <cell r="E190">
            <v>160</v>
          </cell>
          <cell r="F190">
            <v>496</v>
          </cell>
          <cell r="G190">
            <v>36.557485999999997</v>
          </cell>
          <cell r="H190">
            <v>336</v>
          </cell>
          <cell r="I190">
            <v>12283.315295999999</v>
          </cell>
        </row>
        <row r="191">
          <cell r="A191" t="str">
            <v>1563</v>
          </cell>
          <cell r="B191" t="str">
            <v>Palmour</v>
          </cell>
          <cell r="C191" t="str">
            <v>Steve</v>
          </cell>
          <cell r="D191">
            <v>700.5</v>
          </cell>
          <cell r="E191">
            <v>240</v>
          </cell>
          <cell r="F191">
            <v>650.5</v>
          </cell>
          <cell r="G191">
            <v>31.195817000000002</v>
          </cell>
          <cell r="H191">
            <v>410.5</v>
          </cell>
          <cell r="I191">
            <v>12805.882878500001</v>
          </cell>
        </row>
        <row r="192">
          <cell r="A192" t="str">
            <v>1570</v>
          </cell>
          <cell r="B192" t="str">
            <v>Lott</v>
          </cell>
          <cell r="C192" t="str">
            <v>Tom</v>
          </cell>
          <cell r="D192">
            <v>1005.33</v>
          </cell>
          <cell r="E192">
            <v>160</v>
          </cell>
          <cell r="F192">
            <v>1005.33</v>
          </cell>
          <cell r="G192">
            <v>64.693904000000003</v>
          </cell>
          <cell r="H192">
            <v>845.33</v>
          </cell>
          <cell r="I192">
            <v>54687.697868320007</v>
          </cell>
        </row>
        <row r="193">
          <cell r="A193" t="str">
            <v>1572</v>
          </cell>
          <cell r="B193" t="str">
            <v>Field</v>
          </cell>
          <cell r="C193" t="str">
            <v>Daniel</v>
          </cell>
          <cell r="D193">
            <v>269.83</v>
          </cell>
          <cell r="E193">
            <v>160</v>
          </cell>
          <cell r="F193">
            <v>269.83</v>
          </cell>
          <cell r="G193">
            <v>19.321183000000001</v>
          </cell>
          <cell r="H193">
            <v>109.82999999999998</v>
          </cell>
          <cell r="I193">
            <v>2122.0455288899998</v>
          </cell>
        </row>
        <row r="194">
          <cell r="A194" t="str">
            <v>1575</v>
          </cell>
          <cell r="B194" t="str">
            <v>McNeil</v>
          </cell>
          <cell r="C194" t="str">
            <v>Debra</v>
          </cell>
          <cell r="D194">
            <v>369.33</v>
          </cell>
          <cell r="E194">
            <v>160</v>
          </cell>
          <cell r="F194">
            <v>327.83</v>
          </cell>
          <cell r="G194">
            <v>17.078202000000001</v>
          </cell>
          <cell r="H194">
            <v>167.82999999999998</v>
          </cell>
          <cell r="I194">
            <v>2866.2346416599999</v>
          </cell>
        </row>
        <row r="195">
          <cell r="A195" t="str">
            <v>1583</v>
          </cell>
          <cell r="B195" t="str">
            <v>Moreno</v>
          </cell>
          <cell r="C195" t="str">
            <v>Virginia</v>
          </cell>
          <cell r="D195">
            <v>263.83</v>
          </cell>
          <cell r="E195">
            <v>160</v>
          </cell>
          <cell r="F195">
            <v>231.83</v>
          </cell>
          <cell r="G195">
            <v>39.042952</v>
          </cell>
          <cell r="H195">
            <v>71.830000000000013</v>
          </cell>
          <cell r="I195">
            <v>2804.4552421600006</v>
          </cell>
        </row>
        <row r="196">
          <cell r="A196" t="str">
            <v>1590</v>
          </cell>
          <cell r="B196" t="str">
            <v>Hudson</v>
          </cell>
          <cell r="C196" t="str">
            <v>Leslie</v>
          </cell>
          <cell r="D196">
            <v>445.16</v>
          </cell>
          <cell r="E196">
            <v>240</v>
          </cell>
          <cell r="F196">
            <v>381.16</v>
          </cell>
          <cell r="G196">
            <v>21.888413</v>
          </cell>
          <cell r="H196">
            <v>141.16000000000003</v>
          </cell>
          <cell r="I196">
            <v>3089.7683790800006</v>
          </cell>
        </row>
        <row r="197">
          <cell r="A197" t="str">
            <v>1592</v>
          </cell>
          <cell r="B197" t="str">
            <v>Motal</v>
          </cell>
          <cell r="C197" t="str">
            <v>Becky</v>
          </cell>
          <cell r="D197">
            <v>376.66</v>
          </cell>
          <cell r="E197">
            <v>240</v>
          </cell>
          <cell r="F197">
            <v>368.66</v>
          </cell>
          <cell r="G197">
            <v>92.836538000000004</v>
          </cell>
          <cell r="H197">
            <v>128.66000000000003</v>
          </cell>
          <cell r="I197">
            <v>11944.348979080003</v>
          </cell>
        </row>
        <row r="198">
          <cell r="A198" t="str">
            <v>1594</v>
          </cell>
          <cell r="B198" t="str">
            <v>Eby</v>
          </cell>
          <cell r="C198" t="str">
            <v>Julie</v>
          </cell>
          <cell r="D198">
            <v>334.66</v>
          </cell>
          <cell r="E198">
            <v>240</v>
          </cell>
          <cell r="F198">
            <v>328.66</v>
          </cell>
          <cell r="G198">
            <v>56.072158999999999</v>
          </cell>
          <cell r="H198">
            <v>88.660000000000025</v>
          </cell>
          <cell r="I198">
            <v>4971.3576169400012</v>
          </cell>
        </row>
        <row r="199">
          <cell r="A199" t="str">
            <v>1602</v>
          </cell>
          <cell r="B199" t="str">
            <v>Olson</v>
          </cell>
          <cell r="C199" t="str">
            <v>Kevin</v>
          </cell>
          <cell r="D199">
            <v>390.83</v>
          </cell>
          <cell r="E199">
            <v>160</v>
          </cell>
          <cell r="F199">
            <v>366.83</v>
          </cell>
          <cell r="G199">
            <v>39.1875</v>
          </cell>
          <cell r="H199">
            <v>206.82999999999998</v>
          </cell>
          <cell r="I199">
            <v>8105.1506249999993</v>
          </cell>
        </row>
        <row r="200">
          <cell r="A200" t="str">
            <v>1608</v>
          </cell>
          <cell r="B200" t="str">
            <v>King</v>
          </cell>
          <cell r="C200" t="str">
            <v>Rucker</v>
          </cell>
          <cell r="D200">
            <v>405.66</v>
          </cell>
          <cell r="E200">
            <v>160</v>
          </cell>
          <cell r="F200">
            <v>405.66</v>
          </cell>
          <cell r="G200">
            <v>36.318510000000003</v>
          </cell>
          <cell r="H200">
            <v>245.66000000000003</v>
          </cell>
          <cell r="I200">
            <v>8922.0051666000018</v>
          </cell>
        </row>
        <row r="201">
          <cell r="A201" t="str">
            <v>1609</v>
          </cell>
          <cell r="B201" t="str">
            <v>Eby</v>
          </cell>
          <cell r="C201" t="str">
            <v>Henry</v>
          </cell>
          <cell r="D201">
            <v>686.66</v>
          </cell>
          <cell r="E201">
            <v>240</v>
          </cell>
          <cell r="F201">
            <v>674.66</v>
          </cell>
          <cell r="G201">
            <v>62.761856000000002</v>
          </cell>
          <cell r="H201">
            <v>434.65999999999997</v>
          </cell>
          <cell r="I201">
            <v>27280.068328959998</v>
          </cell>
        </row>
        <row r="202">
          <cell r="A202" t="str">
            <v>1614</v>
          </cell>
          <cell r="B202" t="str">
            <v>Vera</v>
          </cell>
          <cell r="C202" t="str">
            <v>Estella</v>
          </cell>
          <cell r="D202">
            <v>521.99</v>
          </cell>
          <cell r="E202">
            <v>160</v>
          </cell>
          <cell r="F202">
            <v>481.99</v>
          </cell>
          <cell r="G202">
            <v>24.619403999999999</v>
          </cell>
          <cell r="H202">
            <v>321.99</v>
          </cell>
          <cell r="I202">
            <v>7927.2018939600002</v>
          </cell>
        </row>
        <row r="203">
          <cell r="A203" t="str">
            <v>1636</v>
          </cell>
          <cell r="B203" t="str">
            <v>Chapa</v>
          </cell>
          <cell r="C203" t="str">
            <v>Robert</v>
          </cell>
          <cell r="D203">
            <v>619.83000000000004</v>
          </cell>
          <cell r="E203">
            <v>160</v>
          </cell>
          <cell r="F203">
            <v>499.83</v>
          </cell>
          <cell r="G203">
            <v>35.461258999999998</v>
          </cell>
          <cell r="H203">
            <v>339.83</v>
          </cell>
          <cell r="I203">
            <v>12050.799645969999</v>
          </cell>
        </row>
        <row r="204">
          <cell r="A204" t="str">
            <v>1637</v>
          </cell>
          <cell r="B204" t="str">
            <v>Duran</v>
          </cell>
          <cell r="C204" t="str">
            <v>John</v>
          </cell>
          <cell r="D204">
            <v>285.83</v>
          </cell>
          <cell r="E204">
            <v>240</v>
          </cell>
          <cell r="F204">
            <v>261.33</v>
          </cell>
          <cell r="G204">
            <v>39.903807999999998</v>
          </cell>
          <cell r="H204">
            <v>21.329999999999984</v>
          </cell>
          <cell r="I204">
            <v>851.14822463999928</v>
          </cell>
        </row>
        <row r="205">
          <cell r="A205" t="str">
            <v>1646</v>
          </cell>
          <cell r="B205" t="str">
            <v>Reyes</v>
          </cell>
          <cell r="C205" t="str">
            <v>Don</v>
          </cell>
          <cell r="D205">
            <v>993.66</v>
          </cell>
          <cell r="E205">
            <v>160</v>
          </cell>
          <cell r="F205">
            <v>993.66</v>
          </cell>
          <cell r="G205">
            <v>47.370457000000002</v>
          </cell>
          <cell r="H205">
            <v>833.66</v>
          </cell>
          <cell r="I205">
            <v>39490.855182619998</v>
          </cell>
        </row>
        <row r="206">
          <cell r="A206" t="str">
            <v>1651</v>
          </cell>
          <cell r="B206" t="str">
            <v>Brooks</v>
          </cell>
          <cell r="C206" t="str">
            <v>Tony</v>
          </cell>
          <cell r="D206">
            <v>1089.49</v>
          </cell>
          <cell r="E206">
            <v>160</v>
          </cell>
          <cell r="F206">
            <v>1089.49</v>
          </cell>
          <cell r="G206">
            <v>29.226922999999999</v>
          </cell>
          <cell r="H206">
            <v>929.49</v>
          </cell>
          <cell r="I206">
            <v>27166.132659269999</v>
          </cell>
        </row>
        <row r="207">
          <cell r="A207" t="str">
            <v>1659</v>
          </cell>
          <cell r="B207" t="str">
            <v>McCord</v>
          </cell>
          <cell r="C207" t="str">
            <v>Donna</v>
          </cell>
          <cell r="D207">
            <v>589.91</v>
          </cell>
          <cell r="E207">
            <v>160</v>
          </cell>
          <cell r="F207">
            <v>573.91</v>
          </cell>
          <cell r="G207">
            <v>30.718019000000002</v>
          </cell>
          <cell r="H207">
            <v>413.90999999999997</v>
          </cell>
          <cell r="I207">
            <v>12714.495244289999</v>
          </cell>
        </row>
        <row r="208">
          <cell r="A208" t="str">
            <v>1660</v>
          </cell>
          <cell r="B208" t="str">
            <v>Butler</v>
          </cell>
          <cell r="C208" t="str">
            <v>Karen</v>
          </cell>
          <cell r="D208">
            <v>319.66000000000003</v>
          </cell>
          <cell r="E208">
            <v>160</v>
          </cell>
          <cell r="F208">
            <v>303.66000000000003</v>
          </cell>
          <cell r="G208">
            <v>32.252398999999997</v>
          </cell>
          <cell r="H208">
            <v>143.66000000000003</v>
          </cell>
          <cell r="I208">
            <v>4633.3796403400002</v>
          </cell>
        </row>
        <row r="209">
          <cell r="A209" t="str">
            <v>1661</v>
          </cell>
          <cell r="B209" t="str">
            <v>Till</v>
          </cell>
          <cell r="C209" t="str">
            <v>James</v>
          </cell>
          <cell r="D209">
            <v>498.99</v>
          </cell>
          <cell r="E209">
            <v>160</v>
          </cell>
          <cell r="F209">
            <v>490.99</v>
          </cell>
          <cell r="G209">
            <v>23.977139000000001</v>
          </cell>
          <cell r="H209">
            <v>330.99</v>
          </cell>
          <cell r="I209">
            <v>7936.1932376100003</v>
          </cell>
        </row>
        <row r="210">
          <cell r="A210" t="str">
            <v>1662</v>
          </cell>
          <cell r="B210" t="str">
            <v>Wied</v>
          </cell>
          <cell r="C210" t="str">
            <v>Jeff</v>
          </cell>
          <cell r="D210">
            <v>705.99</v>
          </cell>
          <cell r="E210">
            <v>160</v>
          </cell>
          <cell r="F210">
            <v>684.99</v>
          </cell>
          <cell r="G210">
            <v>30.109639000000001</v>
          </cell>
          <cell r="H210">
            <v>524.99</v>
          </cell>
          <cell r="I210">
            <v>15807.259378610001</v>
          </cell>
        </row>
        <row r="211">
          <cell r="A211" t="str">
            <v>1663</v>
          </cell>
          <cell r="B211" t="str">
            <v>Witte</v>
          </cell>
          <cell r="C211" t="str">
            <v>Sharon</v>
          </cell>
          <cell r="D211">
            <v>496.49</v>
          </cell>
          <cell r="E211">
            <v>240</v>
          </cell>
          <cell r="F211">
            <v>450.49</v>
          </cell>
          <cell r="G211">
            <v>24.859596</v>
          </cell>
          <cell r="H211">
            <v>210.49</v>
          </cell>
          <cell r="I211">
            <v>5232.6963620400002</v>
          </cell>
        </row>
        <row r="212">
          <cell r="A212" t="str">
            <v>1671</v>
          </cell>
          <cell r="B212" t="str">
            <v>Bryson</v>
          </cell>
          <cell r="C212" t="str">
            <v>James</v>
          </cell>
          <cell r="D212">
            <v>668.83</v>
          </cell>
          <cell r="E212">
            <v>240</v>
          </cell>
          <cell r="F212">
            <v>660.83</v>
          </cell>
          <cell r="G212">
            <v>35.941726000000003</v>
          </cell>
          <cell r="H212">
            <v>420.83000000000004</v>
          </cell>
          <cell r="I212">
            <v>15125.356552580002</v>
          </cell>
        </row>
        <row r="213">
          <cell r="A213" t="str">
            <v>1674</v>
          </cell>
          <cell r="B213" t="str">
            <v>Lewis</v>
          </cell>
          <cell r="C213" t="str">
            <v>Arnold</v>
          </cell>
          <cell r="D213">
            <v>315.66000000000003</v>
          </cell>
          <cell r="E213">
            <v>240</v>
          </cell>
          <cell r="F213">
            <v>291.66000000000003</v>
          </cell>
          <cell r="G213">
            <v>46.795673000000001</v>
          </cell>
          <cell r="H213">
            <v>51.660000000000025</v>
          </cell>
          <cell r="I213">
            <v>2417.4644671800011</v>
          </cell>
        </row>
        <row r="214">
          <cell r="A214" t="str">
            <v>1680</v>
          </cell>
          <cell r="B214" t="str">
            <v>Moore</v>
          </cell>
          <cell r="C214" t="str">
            <v>Ernie</v>
          </cell>
          <cell r="D214">
            <v>443.66</v>
          </cell>
          <cell r="E214">
            <v>160</v>
          </cell>
          <cell r="F214">
            <v>392.66</v>
          </cell>
          <cell r="G214">
            <v>31.107673999999999</v>
          </cell>
          <cell r="H214">
            <v>232.66000000000003</v>
          </cell>
          <cell r="I214">
            <v>7237.5114328400005</v>
          </cell>
        </row>
        <row r="215">
          <cell r="A215" t="str">
            <v>1682</v>
          </cell>
          <cell r="B215" t="str">
            <v>Weber</v>
          </cell>
          <cell r="C215" t="str">
            <v>Warren</v>
          </cell>
          <cell r="D215">
            <v>503.66</v>
          </cell>
          <cell r="E215">
            <v>240</v>
          </cell>
          <cell r="F215">
            <v>469.66</v>
          </cell>
          <cell r="G215">
            <v>35.058067000000001</v>
          </cell>
          <cell r="H215">
            <v>229.66000000000003</v>
          </cell>
          <cell r="I215">
            <v>8051.4356672200011</v>
          </cell>
        </row>
        <row r="216">
          <cell r="A216" t="str">
            <v>1686</v>
          </cell>
          <cell r="B216" t="str">
            <v>Dawes</v>
          </cell>
          <cell r="C216" t="str">
            <v>Guy</v>
          </cell>
          <cell r="D216">
            <v>1971.66</v>
          </cell>
          <cell r="E216">
            <v>160</v>
          </cell>
          <cell r="F216">
            <v>1971.66</v>
          </cell>
          <cell r="G216">
            <v>56.73075</v>
          </cell>
          <cell r="H216">
            <v>1811.66</v>
          </cell>
          <cell r="I216">
            <v>102776.830545</v>
          </cell>
        </row>
        <row r="217">
          <cell r="A217" t="str">
            <v>1701</v>
          </cell>
          <cell r="B217" t="str">
            <v>de la Garza</v>
          </cell>
          <cell r="C217" t="str">
            <v>Roger</v>
          </cell>
          <cell r="D217">
            <v>372.83</v>
          </cell>
          <cell r="E217">
            <v>240</v>
          </cell>
          <cell r="F217">
            <v>367.83</v>
          </cell>
          <cell r="G217">
            <v>52.355913000000001</v>
          </cell>
          <cell r="H217">
            <v>127.82999999999998</v>
          </cell>
          <cell r="I217">
            <v>6692.6563587899991</v>
          </cell>
        </row>
        <row r="218">
          <cell r="A218" t="str">
            <v>1712</v>
          </cell>
          <cell r="B218" t="str">
            <v>Kennedy</v>
          </cell>
          <cell r="C218" t="str">
            <v>Christopher</v>
          </cell>
          <cell r="D218">
            <v>863.16</v>
          </cell>
          <cell r="E218">
            <v>160</v>
          </cell>
          <cell r="F218">
            <v>863.16</v>
          </cell>
          <cell r="G218">
            <v>116.538462</v>
          </cell>
          <cell r="H218">
            <v>703.16</v>
          </cell>
          <cell r="I218">
            <v>81945.18493992</v>
          </cell>
        </row>
        <row r="219">
          <cell r="A219" t="str">
            <v>1723</v>
          </cell>
          <cell r="B219" t="str">
            <v>Marak</v>
          </cell>
          <cell r="C219" t="str">
            <v>Marilyn</v>
          </cell>
          <cell r="D219">
            <v>1139.83</v>
          </cell>
          <cell r="E219">
            <v>160</v>
          </cell>
          <cell r="F219">
            <v>1139.83</v>
          </cell>
          <cell r="G219">
            <v>22.96</v>
          </cell>
          <cell r="H219">
            <v>979.82999999999993</v>
          </cell>
          <cell r="I219">
            <v>22496.896799999999</v>
          </cell>
        </row>
        <row r="220">
          <cell r="A220" t="str">
            <v>1729</v>
          </cell>
          <cell r="B220" t="str">
            <v>Fisher</v>
          </cell>
          <cell r="C220" t="str">
            <v>Damon</v>
          </cell>
          <cell r="D220">
            <v>270.16000000000003</v>
          </cell>
          <cell r="E220">
            <v>240</v>
          </cell>
          <cell r="F220">
            <v>268.16000000000003</v>
          </cell>
          <cell r="G220">
            <v>35.85</v>
          </cell>
          <cell r="H220">
            <v>28.160000000000025</v>
          </cell>
          <cell r="I220">
            <v>1009.536000000001</v>
          </cell>
        </row>
        <row r="221">
          <cell r="A221" t="str">
            <v>1746</v>
          </cell>
          <cell r="B221" t="str">
            <v>Rubottom</v>
          </cell>
          <cell r="C221" t="str">
            <v>John</v>
          </cell>
          <cell r="D221">
            <v>328.99</v>
          </cell>
          <cell r="E221">
            <v>160</v>
          </cell>
          <cell r="F221">
            <v>312.99</v>
          </cell>
          <cell r="G221">
            <v>112.980808</v>
          </cell>
          <cell r="H221">
            <v>152.99</v>
          </cell>
          <cell r="I221">
            <v>17284.933815920002</v>
          </cell>
        </row>
        <row r="222">
          <cell r="A222" t="str">
            <v>1768</v>
          </cell>
          <cell r="B222" t="str">
            <v>Blincoe</v>
          </cell>
          <cell r="C222" t="str">
            <v>Mary</v>
          </cell>
          <cell r="D222">
            <v>319.5</v>
          </cell>
          <cell r="E222">
            <v>240</v>
          </cell>
          <cell r="F222">
            <v>313.5</v>
          </cell>
          <cell r="G222">
            <v>43.185614999999999</v>
          </cell>
          <cell r="H222">
            <v>73.5</v>
          </cell>
          <cell r="I222">
            <v>3174.1427024999998</v>
          </cell>
        </row>
        <row r="223">
          <cell r="A223" t="str">
            <v>1771</v>
          </cell>
          <cell r="B223" t="str">
            <v>Epps</v>
          </cell>
          <cell r="C223" t="str">
            <v>Randy</v>
          </cell>
          <cell r="D223">
            <v>491.66</v>
          </cell>
          <cell r="E223">
            <v>240</v>
          </cell>
          <cell r="F223">
            <v>467.66</v>
          </cell>
          <cell r="G223">
            <v>40.113475999999999</v>
          </cell>
          <cell r="H223">
            <v>227.66000000000003</v>
          </cell>
          <cell r="I223">
            <v>9132.2339461600004</v>
          </cell>
        </row>
        <row r="224">
          <cell r="A224" t="str">
            <v>1779</v>
          </cell>
          <cell r="B224" t="str">
            <v>Daniel</v>
          </cell>
          <cell r="C224" t="str">
            <v>Dennis</v>
          </cell>
          <cell r="D224">
            <v>317.49</v>
          </cell>
          <cell r="E224">
            <v>160</v>
          </cell>
          <cell r="F224">
            <v>296.49</v>
          </cell>
          <cell r="G224">
            <v>64.076537999999999</v>
          </cell>
          <cell r="H224">
            <v>136.49</v>
          </cell>
          <cell r="I224">
            <v>8745.806671620001</v>
          </cell>
        </row>
        <row r="225">
          <cell r="A225" t="str">
            <v>1788</v>
          </cell>
          <cell r="B225" t="str">
            <v>Jensen</v>
          </cell>
          <cell r="C225" t="str">
            <v>Kyle</v>
          </cell>
          <cell r="D225">
            <v>582.33000000000004</v>
          </cell>
          <cell r="E225">
            <v>160</v>
          </cell>
          <cell r="F225">
            <v>566.33000000000004</v>
          </cell>
          <cell r="G225">
            <v>82.393715999999998</v>
          </cell>
          <cell r="H225">
            <v>406.33000000000004</v>
          </cell>
          <cell r="I225">
            <v>33479.038622280001</v>
          </cell>
        </row>
        <row r="226">
          <cell r="A226" t="str">
            <v>1790</v>
          </cell>
          <cell r="B226" t="str">
            <v>Gruetzner</v>
          </cell>
          <cell r="C226" t="str">
            <v>David</v>
          </cell>
          <cell r="D226">
            <v>406.66</v>
          </cell>
          <cell r="E226">
            <v>240</v>
          </cell>
          <cell r="F226">
            <v>316.66000000000003</v>
          </cell>
          <cell r="G226">
            <v>23.526692000000001</v>
          </cell>
          <cell r="H226">
            <v>76.660000000000025</v>
          </cell>
          <cell r="I226">
            <v>1803.5562087200005</v>
          </cell>
        </row>
        <row r="227">
          <cell r="A227" t="str">
            <v>1791</v>
          </cell>
          <cell r="B227" t="str">
            <v>Ebeling</v>
          </cell>
          <cell r="C227" t="str">
            <v>Ed</v>
          </cell>
          <cell r="D227">
            <v>339.16</v>
          </cell>
          <cell r="E227">
            <v>240</v>
          </cell>
          <cell r="F227">
            <v>275.16000000000003</v>
          </cell>
          <cell r="G227">
            <v>27.832346000000001</v>
          </cell>
          <cell r="H227">
            <v>35.160000000000025</v>
          </cell>
          <cell r="I227">
            <v>978.58528536000074</v>
          </cell>
        </row>
        <row r="228">
          <cell r="A228" t="str">
            <v>1812</v>
          </cell>
          <cell r="B228" t="str">
            <v>Hooker</v>
          </cell>
          <cell r="C228" t="str">
            <v>John</v>
          </cell>
          <cell r="D228">
            <v>355.49</v>
          </cell>
          <cell r="E228">
            <v>240</v>
          </cell>
          <cell r="F228">
            <v>347.49</v>
          </cell>
          <cell r="G228">
            <v>39.441490000000002</v>
          </cell>
          <cell r="H228">
            <v>107.49000000000001</v>
          </cell>
          <cell r="I228">
            <v>4239.5657601000003</v>
          </cell>
        </row>
        <row r="229">
          <cell r="A229" t="str">
            <v>1820</v>
          </cell>
          <cell r="B229" t="str">
            <v>Edwards</v>
          </cell>
          <cell r="C229" t="str">
            <v>Brady</v>
          </cell>
          <cell r="D229">
            <v>1298.83</v>
          </cell>
          <cell r="E229">
            <v>160</v>
          </cell>
          <cell r="F229">
            <v>1298.83</v>
          </cell>
          <cell r="G229">
            <v>119.182692</v>
          </cell>
          <cell r="H229">
            <v>1138.83</v>
          </cell>
          <cell r="I229">
            <v>135728.82513036</v>
          </cell>
        </row>
        <row r="230">
          <cell r="A230" t="str">
            <v>1821</v>
          </cell>
          <cell r="B230" t="str">
            <v>Ervin</v>
          </cell>
          <cell r="C230" t="str">
            <v>Jason</v>
          </cell>
          <cell r="D230">
            <v>309.33</v>
          </cell>
          <cell r="E230">
            <v>240</v>
          </cell>
          <cell r="F230">
            <v>277.33</v>
          </cell>
          <cell r="G230">
            <v>56.526000000000003</v>
          </cell>
          <cell r="H230">
            <v>37.329999999999984</v>
          </cell>
          <cell r="I230">
            <v>2110.1155799999992</v>
          </cell>
        </row>
        <row r="231">
          <cell r="A231" t="str">
            <v>1822</v>
          </cell>
          <cell r="B231" t="str">
            <v>Keaveny</v>
          </cell>
          <cell r="C231" t="str">
            <v>James</v>
          </cell>
          <cell r="D231">
            <v>280.33</v>
          </cell>
          <cell r="E231">
            <v>160</v>
          </cell>
          <cell r="F231">
            <v>280.33</v>
          </cell>
          <cell r="G231">
            <v>45.042692000000002</v>
          </cell>
          <cell r="H231">
            <v>120.32999999999998</v>
          </cell>
          <cell r="I231">
            <v>5419.9871283599996</v>
          </cell>
        </row>
        <row r="232">
          <cell r="A232" t="str">
            <v>1842</v>
          </cell>
          <cell r="B232" t="str">
            <v>Saunders</v>
          </cell>
          <cell r="C232" t="str">
            <v>Geoffrey</v>
          </cell>
          <cell r="D232">
            <v>541.99</v>
          </cell>
          <cell r="E232">
            <v>160</v>
          </cell>
          <cell r="F232">
            <v>541.99</v>
          </cell>
          <cell r="G232">
            <v>42.624572000000001</v>
          </cell>
          <cell r="H232">
            <v>381.99</v>
          </cell>
          <cell r="I232">
            <v>16282.160258280001</v>
          </cell>
        </row>
        <row r="233">
          <cell r="A233" t="str">
            <v>1870</v>
          </cell>
          <cell r="B233" t="str">
            <v>Gleitman</v>
          </cell>
          <cell r="C233" t="str">
            <v>Jim</v>
          </cell>
          <cell r="D233">
            <v>1003.66</v>
          </cell>
          <cell r="E233">
            <v>160</v>
          </cell>
          <cell r="F233">
            <v>1003.66</v>
          </cell>
          <cell r="G233">
            <v>98.653846000000001</v>
          </cell>
          <cell r="H233">
            <v>843.66</v>
          </cell>
          <cell r="I233">
            <v>83230.303716359995</v>
          </cell>
        </row>
        <row r="234">
          <cell r="A234" t="str">
            <v>1874</v>
          </cell>
          <cell r="B234" t="str">
            <v>Williams</v>
          </cell>
          <cell r="C234" t="str">
            <v>Elizabeth</v>
          </cell>
          <cell r="D234">
            <v>426.49</v>
          </cell>
          <cell r="E234">
            <v>160</v>
          </cell>
          <cell r="F234">
            <v>406.49</v>
          </cell>
          <cell r="G234">
            <v>55.061779000000001</v>
          </cell>
          <cell r="H234">
            <v>246.49</v>
          </cell>
          <cell r="I234">
            <v>13572.177905710001</v>
          </cell>
        </row>
        <row r="235">
          <cell r="A235" t="str">
            <v>1879</v>
          </cell>
          <cell r="B235" t="str">
            <v>Travis</v>
          </cell>
          <cell r="C235" t="str">
            <v>Jim</v>
          </cell>
          <cell r="D235">
            <v>682.66</v>
          </cell>
          <cell r="E235">
            <v>160</v>
          </cell>
          <cell r="F235">
            <v>674.66</v>
          </cell>
          <cell r="G235">
            <v>94.278864999999996</v>
          </cell>
          <cell r="H235">
            <v>514.66</v>
          </cell>
          <cell r="I235">
            <v>48521.560660899995</v>
          </cell>
        </row>
        <row r="236">
          <cell r="A236" t="str">
            <v>1933</v>
          </cell>
          <cell r="B236" t="str">
            <v>Ranney</v>
          </cell>
          <cell r="C236" t="str">
            <v>Jack</v>
          </cell>
          <cell r="D236">
            <v>267.83</v>
          </cell>
          <cell r="E236">
            <v>160</v>
          </cell>
          <cell r="F236">
            <v>243.83</v>
          </cell>
          <cell r="G236">
            <v>25.388850999999999</v>
          </cell>
          <cell r="H236">
            <v>83.830000000000013</v>
          </cell>
          <cell r="I236">
            <v>2128.3473793300004</v>
          </cell>
        </row>
        <row r="237">
          <cell r="A237" t="str">
            <v>1938</v>
          </cell>
          <cell r="B237" t="str">
            <v>Cruz</v>
          </cell>
          <cell r="C237" t="str">
            <v>Frank</v>
          </cell>
          <cell r="D237">
            <v>279.66000000000003</v>
          </cell>
          <cell r="E237">
            <v>240</v>
          </cell>
          <cell r="F237">
            <v>243.66</v>
          </cell>
          <cell r="G237">
            <v>25.455317000000001</v>
          </cell>
          <cell r="H237">
            <v>3.6599999999999966</v>
          </cell>
          <cell r="I237">
            <v>93.166460219999919</v>
          </cell>
        </row>
        <row r="238">
          <cell r="A238" t="str">
            <v>1949</v>
          </cell>
          <cell r="B238" t="str">
            <v>Chapin</v>
          </cell>
          <cell r="C238" t="str">
            <v>Charlie</v>
          </cell>
          <cell r="D238">
            <v>389.99</v>
          </cell>
          <cell r="E238">
            <v>160</v>
          </cell>
          <cell r="F238">
            <v>389.99</v>
          </cell>
          <cell r="G238">
            <v>42.953000000000003</v>
          </cell>
          <cell r="H238">
            <v>229.99</v>
          </cell>
          <cell r="I238">
            <v>9878.7604700000011</v>
          </cell>
        </row>
        <row r="239">
          <cell r="A239" t="str">
            <v>1956</v>
          </cell>
          <cell r="B239" t="str">
            <v>Ging</v>
          </cell>
          <cell r="C239" t="str">
            <v>Keith</v>
          </cell>
          <cell r="D239">
            <v>573.33000000000004</v>
          </cell>
          <cell r="E239">
            <v>240</v>
          </cell>
          <cell r="F239">
            <v>549.33000000000004</v>
          </cell>
          <cell r="G239">
            <v>38.817864999999998</v>
          </cell>
          <cell r="H239">
            <v>309.33000000000004</v>
          </cell>
          <cell r="I239">
            <v>12007.530180450001</v>
          </cell>
        </row>
        <row r="240">
          <cell r="A240" t="str">
            <v>1962</v>
          </cell>
          <cell r="B240" t="str">
            <v>Goertz</v>
          </cell>
          <cell r="C240" t="str">
            <v>Daron</v>
          </cell>
          <cell r="D240">
            <v>333.66</v>
          </cell>
          <cell r="E240">
            <v>240</v>
          </cell>
          <cell r="F240">
            <v>309.66000000000003</v>
          </cell>
          <cell r="G240">
            <v>36.46049</v>
          </cell>
          <cell r="H240">
            <v>69.660000000000025</v>
          </cell>
          <cell r="I240">
            <v>2539.8377334000011</v>
          </cell>
        </row>
        <row r="241">
          <cell r="A241" t="str">
            <v>1965</v>
          </cell>
          <cell r="B241" t="str">
            <v>Niesner</v>
          </cell>
          <cell r="C241" t="str">
            <v>Keith</v>
          </cell>
          <cell r="D241">
            <v>421.49</v>
          </cell>
          <cell r="E241">
            <v>240</v>
          </cell>
          <cell r="F241">
            <v>359.99</v>
          </cell>
          <cell r="G241">
            <v>41.769917999999997</v>
          </cell>
          <cell r="H241">
            <v>119.99000000000001</v>
          </cell>
          <cell r="I241">
            <v>5011.9724608200004</v>
          </cell>
        </row>
        <row r="242">
          <cell r="A242" t="str">
            <v>1970</v>
          </cell>
          <cell r="B242" t="str">
            <v>Alvarez</v>
          </cell>
          <cell r="C242" t="str">
            <v>Ricardo</v>
          </cell>
          <cell r="D242">
            <v>573.99</v>
          </cell>
          <cell r="E242">
            <v>240</v>
          </cell>
          <cell r="F242">
            <v>545.99</v>
          </cell>
          <cell r="G242">
            <v>27.566476000000002</v>
          </cell>
          <cell r="H242">
            <v>305.99</v>
          </cell>
          <cell r="I242">
            <v>8435.0659912400006</v>
          </cell>
        </row>
        <row r="243">
          <cell r="A243" t="str">
            <v>1977</v>
          </cell>
          <cell r="B243" t="str">
            <v>French</v>
          </cell>
          <cell r="C243" t="str">
            <v>James</v>
          </cell>
          <cell r="D243">
            <v>486.66</v>
          </cell>
          <cell r="E243">
            <v>240</v>
          </cell>
          <cell r="F243">
            <v>422.66</v>
          </cell>
          <cell r="G243">
            <v>40.259596000000002</v>
          </cell>
          <cell r="H243">
            <v>182.66000000000003</v>
          </cell>
          <cell r="I243">
            <v>7353.8178053600013</v>
          </cell>
        </row>
        <row r="244">
          <cell r="A244" t="str">
            <v>1984</v>
          </cell>
          <cell r="B244" t="str">
            <v>Schroeder</v>
          </cell>
          <cell r="C244" t="str">
            <v>Mel</v>
          </cell>
          <cell r="D244">
            <v>699.33</v>
          </cell>
          <cell r="E244">
            <v>160</v>
          </cell>
          <cell r="F244">
            <v>699.33</v>
          </cell>
          <cell r="G244">
            <v>42.424177999999998</v>
          </cell>
          <cell r="H244">
            <v>539.33000000000004</v>
          </cell>
          <cell r="I244">
            <v>22880.631920740001</v>
          </cell>
        </row>
        <row r="245">
          <cell r="A245" t="str">
            <v>2004</v>
          </cell>
          <cell r="B245" t="str">
            <v>Haywood</v>
          </cell>
          <cell r="C245" t="str">
            <v>Lorrie</v>
          </cell>
          <cell r="D245">
            <v>367.25</v>
          </cell>
          <cell r="E245">
            <v>160</v>
          </cell>
          <cell r="F245">
            <v>351.25</v>
          </cell>
          <cell r="G245">
            <v>29.089383999999999</v>
          </cell>
          <cell r="H245">
            <v>191.25</v>
          </cell>
          <cell r="I245">
            <v>5563.3446899999999</v>
          </cell>
        </row>
        <row r="246">
          <cell r="A246" t="str">
            <v>2006</v>
          </cell>
          <cell r="B246" t="str">
            <v>Bricker</v>
          </cell>
          <cell r="C246" t="str">
            <v>Joe</v>
          </cell>
          <cell r="D246">
            <v>302.33</v>
          </cell>
          <cell r="E246">
            <v>160</v>
          </cell>
          <cell r="F246">
            <v>286.33</v>
          </cell>
          <cell r="G246">
            <v>60.175778999999999</v>
          </cell>
          <cell r="H246">
            <v>126.32999999999998</v>
          </cell>
          <cell r="I246">
            <v>7602.0061610699986</v>
          </cell>
        </row>
        <row r="247">
          <cell r="A247" t="str">
            <v>2009</v>
          </cell>
          <cell r="B247" t="str">
            <v>Wenzel</v>
          </cell>
          <cell r="C247" t="str">
            <v>Dudley</v>
          </cell>
          <cell r="D247">
            <v>1024.33</v>
          </cell>
          <cell r="E247">
            <v>160</v>
          </cell>
          <cell r="F247">
            <v>1006.33</v>
          </cell>
          <cell r="G247">
            <v>34.056043000000003</v>
          </cell>
          <cell r="H247">
            <v>846.33</v>
          </cell>
          <cell r="I247">
            <v>28822.650872190003</v>
          </cell>
        </row>
        <row r="248">
          <cell r="A248" t="str">
            <v>2018</v>
          </cell>
          <cell r="B248" t="str">
            <v>Murdoch</v>
          </cell>
          <cell r="C248" t="str">
            <v>David</v>
          </cell>
          <cell r="D248">
            <v>606.16</v>
          </cell>
          <cell r="E248">
            <v>240</v>
          </cell>
          <cell r="F248">
            <v>568.16</v>
          </cell>
          <cell r="G248">
            <v>42.705191999999997</v>
          </cell>
          <cell r="H248">
            <v>328.15999999999997</v>
          </cell>
          <cell r="I248">
            <v>14014.135806719998</v>
          </cell>
        </row>
        <row r="249">
          <cell r="A249" t="str">
            <v>2027</v>
          </cell>
          <cell r="B249" t="str">
            <v>Douglas</v>
          </cell>
          <cell r="C249" t="str">
            <v>David</v>
          </cell>
          <cell r="D249">
            <v>478.91</v>
          </cell>
          <cell r="E249">
            <v>160</v>
          </cell>
          <cell r="F249">
            <v>478.91</v>
          </cell>
          <cell r="G249">
            <v>44.058317000000002</v>
          </cell>
          <cell r="H249">
            <v>318.91000000000003</v>
          </cell>
          <cell r="I249">
            <v>14050.637874470001</v>
          </cell>
        </row>
        <row r="250">
          <cell r="A250" t="str">
            <v>2032</v>
          </cell>
          <cell r="B250" t="str">
            <v>Wilhelm</v>
          </cell>
          <cell r="C250" t="str">
            <v>Brandon</v>
          </cell>
          <cell r="D250">
            <v>1015</v>
          </cell>
          <cell r="E250">
            <v>160</v>
          </cell>
          <cell r="F250">
            <v>1015</v>
          </cell>
          <cell r="G250">
            <v>19.779418</v>
          </cell>
          <cell r="H250">
            <v>855</v>
          </cell>
          <cell r="I250">
            <v>16911.402389999999</v>
          </cell>
        </row>
        <row r="251">
          <cell r="A251" t="str">
            <v>2042</v>
          </cell>
          <cell r="B251" t="str">
            <v>Rogers</v>
          </cell>
          <cell r="C251" t="str">
            <v>Deborah</v>
          </cell>
          <cell r="D251">
            <v>587.33000000000004</v>
          </cell>
          <cell r="E251">
            <v>160</v>
          </cell>
          <cell r="F251">
            <v>559.33000000000004</v>
          </cell>
          <cell r="G251">
            <v>32.271000000000001</v>
          </cell>
          <cell r="H251">
            <v>399.33000000000004</v>
          </cell>
          <cell r="I251">
            <v>12886.778430000002</v>
          </cell>
        </row>
        <row r="252">
          <cell r="A252" t="str">
            <v>2054</v>
          </cell>
          <cell r="B252" t="str">
            <v>LeBlue</v>
          </cell>
          <cell r="C252" t="str">
            <v>Lori</v>
          </cell>
          <cell r="D252">
            <v>692.58</v>
          </cell>
          <cell r="E252">
            <v>160</v>
          </cell>
          <cell r="F252">
            <v>648.58000000000004</v>
          </cell>
          <cell r="G252">
            <v>38.389004999999997</v>
          </cell>
          <cell r="H252">
            <v>488.58000000000004</v>
          </cell>
          <cell r="I252">
            <v>18756.100062900001</v>
          </cell>
        </row>
        <row r="253">
          <cell r="A253" t="str">
            <v>2125</v>
          </cell>
          <cell r="B253" t="str">
            <v>Rose</v>
          </cell>
          <cell r="C253" t="str">
            <v>Bob</v>
          </cell>
          <cell r="D253">
            <v>819.33</v>
          </cell>
          <cell r="E253">
            <v>240</v>
          </cell>
          <cell r="F253">
            <v>819.33</v>
          </cell>
          <cell r="G253">
            <v>44.192028999999998</v>
          </cell>
          <cell r="H253">
            <v>579.33000000000004</v>
          </cell>
          <cell r="I253">
            <v>25601.768160570002</v>
          </cell>
        </row>
        <row r="254">
          <cell r="A254" t="str">
            <v>2144</v>
          </cell>
          <cell r="B254" t="str">
            <v>Gibbons</v>
          </cell>
          <cell r="C254" t="str">
            <v>Mike</v>
          </cell>
          <cell r="D254">
            <v>339</v>
          </cell>
          <cell r="E254">
            <v>160</v>
          </cell>
          <cell r="F254">
            <v>339</v>
          </cell>
          <cell r="G254">
            <v>42.690942</v>
          </cell>
          <cell r="H254">
            <v>179</v>
          </cell>
          <cell r="I254">
            <v>7641.6786179999999</v>
          </cell>
        </row>
        <row r="255">
          <cell r="A255" t="str">
            <v>2157</v>
          </cell>
          <cell r="B255" t="str">
            <v>Robertson</v>
          </cell>
          <cell r="C255" t="str">
            <v>James</v>
          </cell>
          <cell r="D255">
            <v>312.32</v>
          </cell>
          <cell r="E255">
            <v>240</v>
          </cell>
          <cell r="F255">
            <v>252.82</v>
          </cell>
          <cell r="G255">
            <v>42.347696999999997</v>
          </cell>
          <cell r="H255">
            <v>12.819999999999993</v>
          </cell>
          <cell r="I255">
            <v>542.89747553999962</v>
          </cell>
        </row>
        <row r="256">
          <cell r="A256" t="str">
            <v>2203</v>
          </cell>
          <cell r="B256" t="str">
            <v>King</v>
          </cell>
          <cell r="C256" t="str">
            <v>Michael</v>
          </cell>
          <cell r="D256">
            <v>313.83</v>
          </cell>
          <cell r="E256">
            <v>240</v>
          </cell>
          <cell r="F256">
            <v>245.83</v>
          </cell>
          <cell r="G256">
            <v>36.941066999999997</v>
          </cell>
          <cell r="H256">
            <v>5.8300000000000125</v>
          </cell>
          <cell r="I256">
            <v>215.36642061000043</v>
          </cell>
        </row>
        <row r="257">
          <cell r="A257" t="str">
            <v>2204</v>
          </cell>
          <cell r="B257" t="str">
            <v>Flores</v>
          </cell>
          <cell r="C257" t="str">
            <v>Akiko</v>
          </cell>
          <cell r="D257">
            <v>443.33</v>
          </cell>
          <cell r="E257">
            <v>240</v>
          </cell>
          <cell r="F257">
            <v>406.93</v>
          </cell>
          <cell r="G257">
            <v>42.247115000000001</v>
          </cell>
          <cell r="H257">
            <v>166.93</v>
          </cell>
          <cell r="I257">
            <v>7052.3109069500006</v>
          </cell>
        </row>
        <row r="258">
          <cell r="A258" t="str">
            <v>2205</v>
          </cell>
          <cell r="B258" t="str">
            <v>Graham</v>
          </cell>
          <cell r="C258" t="str">
            <v>Greg</v>
          </cell>
          <cell r="D258">
            <v>787.33</v>
          </cell>
          <cell r="E258">
            <v>160</v>
          </cell>
          <cell r="F258">
            <v>777.33</v>
          </cell>
          <cell r="G258">
            <v>76.730768999999995</v>
          </cell>
          <cell r="H258">
            <v>617.33000000000004</v>
          </cell>
          <cell r="I258">
            <v>47368.205626770003</v>
          </cell>
        </row>
        <row r="259">
          <cell r="A259" t="str">
            <v>2206</v>
          </cell>
          <cell r="B259" t="str">
            <v>Gabbard</v>
          </cell>
          <cell r="C259" t="str">
            <v>Lisa</v>
          </cell>
          <cell r="D259">
            <v>262.33</v>
          </cell>
          <cell r="E259">
            <v>160</v>
          </cell>
          <cell r="F259">
            <v>254.33</v>
          </cell>
          <cell r="G259">
            <v>32.819423</v>
          </cell>
          <cell r="H259">
            <v>94.330000000000013</v>
          </cell>
          <cell r="I259">
            <v>3095.8561715900005</v>
          </cell>
        </row>
        <row r="260">
          <cell r="A260" t="str">
            <v>2231</v>
          </cell>
          <cell r="B260" t="str">
            <v>Kubala</v>
          </cell>
          <cell r="C260" t="str">
            <v>Justin</v>
          </cell>
          <cell r="D260">
            <v>559</v>
          </cell>
          <cell r="E260">
            <v>240</v>
          </cell>
          <cell r="F260">
            <v>527</v>
          </cell>
          <cell r="G260">
            <v>55.321361000000003</v>
          </cell>
          <cell r="H260">
            <v>287</v>
          </cell>
          <cell r="I260">
            <v>15877.230607000001</v>
          </cell>
        </row>
        <row r="261">
          <cell r="A261" t="str">
            <v>2270</v>
          </cell>
          <cell r="B261" t="str">
            <v>Severinson</v>
          </cell>
          <cell r="C261" t="str">
            <v>Mark</v>
          </cell>
          <cell r="D261">
            <v>459.25</v>
          </cell>
          <cell r="E261">
            <v>240</v>
          </cell>
          <cell r="F261">
            <v>403.25</v>
          </cell>
          <cell r="G261">
            <v>31.842832000000001</v>
          </cell>
          <cell r="H261">
            <v>163.25</v>
          </cell>
          <cell r="I261">
            <v>5198.3423240000002</v>
          </cell>
        </row>
        <row r="262">
          <cell r="A262" t="str">
            <v>2298</v>
          </cell>
          <cell r="B262" t="str">
            <v>Hayes</v>
          </cell>
          <cell r="C262" t="str">
            <v>Ben</v>
          </cell>
          <cell r="D262">
            <v>586.5</v>
          </cell>
          <cell r="E262">
            <v>240</v>
          </cell>
          <cell r="F262">
            <v>586.5</v>
          </cell>
          <cell r="G262">
            <v>35.718966000000002</v>
          </cell>
          <cell r="H262">
            <v>346.5</v>
          </cell>
          <cell r="I262">
            <v>12376.621719000001</v>
          </cell>
        </row>
        <row r="263">
          <cell r="A263" t="str">
            <v>2304</v>
          </cell>
          <cell r="B263" t="str">
            <v>Dollgener</v>
          </cell>
          <cell r="C263" t="str">
            <v>Larry</v>
          </cell>
          <cell r="D263">
            <v>358</v>
          </cell>
          <cell r="E263">
            <v>160</v>
          </cell>
          <cell r="F263">
            <v>358</v>
          </cell>
          <cell r="G263">
            <v>57.149557999999999</v>
          </cell>
          <cell r="H263">
            <v>198</v>
          </cell>
          <cell r="I263">
            <v>11315.612483999999</v>
          </cell>
        </row>
        <row r="264">
          <cell r="A264" t="str">
            <v>2353</v>
          </cell>
          <cell r="B264" t="str">
            <v>Maddox</v>
          </cell>
          <cell r="C264" t="str">
            <v>Gary</v>
          </cell>
          <cell r="D264">
            <v>398</v>
          </cell>
          <cell r="E264">
            <v>160</v>
          </cell>
          <cell r="F264">
            <v>390</v>
          </cell>
          <cell r="G264">
            <v>55.070481000000001</v>
          </cell>
          <cell r="H264">
            <v>230</v>
          </cell>
          <cell r="I264">
            <v>12666.21063</v>
          </cell>
        </row>
        <row r="265">
          <cell r="A265" t="str">
            <v>2355</v>
          </cell>
          <cell r="B265" t="str">
            <v>Poteet</v>
          </cell>
          <cell r="C265" t="str">
            <v>Renee'</v>
          </cell>
          <cell r="D265">
            <v>401.25</v>
          </cell>
          <cell r="E265">
            <v>160</v>
          </cell>
          <cell r="F265">
            <v>385.25</v>
          </cell>
          <cell r="G265">
            <v>27.952736000000002</v>
          </cell>
          <cell r="H265">
            <v>225.25</v>
          </cell>
          <cell r="I265">
            <v>6296.3537839999999</v>
          </cell>
        </row>
        <row r="266">
          <cell r="A266" t="str">
            <v>2411</v>
          </cell>
          <cell r="B266" t="str">
            <v>Ramirez</v>
          </cell>
          <cell r="C266" t="str">
            <v>Richard</v>
          </cell>
          <cell r="D266">
            <v>349.58</v>
          </cell>
          <cell r="E266">
            <v>160</v>
          </cell>
          <cell r="F266">
            <v>347.58</v>
          </cell>
          <cell r="G266">
            <v>69.230768999999995</v>
          </cell>
          <cell r="H266">
            <v>187.57999999999998</v>
          </cell>
          <cell r="I266">
            <v>12986.307649019998</v>
          </cell>
        </row>
        <row r="267">
          <cell r="A267" t="str">
            <v>2412</v>
          </cell>
          <cell r="B267" t="str">
            <v>Thornton</v>
          </cell>
          <cell r="C267" t="str">
            <v>Ben</v>
          </cell>
          <cell r="D267">
            <v>396.25</v>
          </cell>
          <cell r="E267">
            <v>240</v>
          </cell>
          <cell r="F267">
            <v>396.25</v>
          </cell>
          <cell r="G267">
            <v>46.052885000000003</v>
          </cell>
          <cell r="H267">
            <v>156.25</v>
          </cell>
          <cell r="I267">
            <v>7195.7632812500005</v>
          </cell>
        </row>
        <row r="268">
          <cell r="A268" t="str">
            <v>2421</v>
          </cell>
          <cell r="B268" t="str">
            <v>Myers</v>
          </cell>
          <cell r="C268" t="str">
            <v>Donald</v>
          </cell>
          <cell r="D268">
            <v>371</v>
          </cell>
          <cell r="E268">
            <v>240</v>
          </cell>
          <cell r="F268">
            <v>359</v>
          </cell>
          <cell r="G268">
            <v>18.814730999999998</v>
          </cell>
          <cell r="H268">
            <v>119</v>
          </cell>
          <cell r="I268">
            <v>2238.9529889999999</v>
          </cell>
        </row>
        <row r="269">
          <cell r="A269" t="str">
            <v>2437</v>
          </cell>
          <cell r="B269" t="str">
            <v>Ely</v>
          </cell>
          <cell r="C269" t="str">
            <v>John</v>
          </cell>
          <cell r="D269">
            <v>399.83</v>
          </cell>
          <cell r="E269">
            <v>240</v>
          </cell>
          <cell r="F269">
            <v>399.83</v>
          </cell>
          <cell r="G269">
            <v>18.414715999999999</v>
          </cell>
          <cell r="H269">
            <v>159.82999999999998</v>
          </cell>
          <cell r="I269">
            <v>2943.2240582799996</v>
          </cell>
        </row>
        <row r="270">
          <cell r="A270" t="str">
            <v>2464</v>
          </cell>
          <cell r="B270" t="str">
            <v>Holland</v>
          </cell>
          <cell r="C270" t="str">
            <v>Matt</v>
          </cell>
          <cell r="D270">
            <v>342.16</v>
          </cell>
          <cell r="E270">
            <v>240</v>
          </cell>
          <cell r="F270">
            <v>278.16000000000003</v>
          </cell>
          <cell r="G270">
            <v>37.671427999999999</v>
          </cell>
          <cell r="H270">
            <v>38.160000000000025</v>
          </cell>
          <cell r="I270">
            <v>1437.5416924800008</v>
          </cell>
        </row>
        <row r="271">
          <cell r="A271" t="str">
            <v>2476</v>
          </cell>
          <cell r="B271" t="str">
            <v>Du</v>
          </cell>
          <cell r="C271" t="str">
            <v>Yijun</v>
          </cell>
          <cell r="D271">
            <v>378.5</v>
          </cell>
          <cell r="E271">
            <v>240</v>
          </cell>
          <cell r="F271">
            <v>378.5</v>
          </cell>
          <cell r="G271">
            <v>89.257340999999997</v>
          </cell>
          <cell r="H271">
            <v>138.5</v>
          </cell>
          <cell r="I271">
            <v>12362.141728499999</v>
          </cell>
        </row>
        <row r="272">
          <cell r="A272" t="str">
            <v>2493</v>
          </cell>
          <cell r="B272" t="str">
            <v>Wittenborn</v>
          </cell>
          <cell r="C272" t="str">
            <v>Bradley</v>
          </cell>
          <cell r="D272">
            <v>510.33</v>
          </cell>
          <cell r="E272">
            <v>240</v>
          </cell>
          <cell r="F272">
            <v>503.33</v>
          </cell>
          <cell r="G272">
            <v>27.439821999999999</v>
          </cell>
          <cell r="H272">
            <v>263.33</v>
          </cell>
          <cell r="I272">
            <v>7225.7283272599998</v>
          </cell>
        </row>
        <row r="273">
          <cell r="A273" t="str">
            <v>2496</v>
          </cell>
          <cell r="B273" t="str">
            <v>Bhuiyan</v>
          </cell>
          <cell r="C273" t="str">
            <v>Frank</v>
          </cell>
          <cell r="D273">
            <v>692.16</v>
          </cell>
          <cell r="E273">
            <v>240</v>
          </cell>
          <cell r="F273">
            <v>684.16</v>
          </cell>
          <cell r="G273">
            <v>45.095365000000001</v>
          </cell>
          <cell r="H273">
            <v>444.15999999999997</v>
          </cell>
          <cell r="I273">
            <v>20029.557318399999</v>
          </cell>
        </row>
        <row r="274">
          <cell r="A274" t="str">
            <v>2545</v>
          </cell>
          <cell r="B274" t="str">
            <v>Whatley</v>
          </cell>
          <cell r="C274" t="str">
            <v>David</v>
          </cell>
          <cell r="D274">
            <v>460</v>
          </cell>
          <cell r="E274">
            <v>240</v>
          </cell>
          <cell r="F274">
            <v>452</v>
          </cell>
          <cell r="G274">
            <v>48.667499999999997</v>
          </cell>
          <cell r="H274">
            <v>212</v>
          </cell>
          <cell r="I274">
            <v>10317.51</v>
          </cell>
        </row>
        <row r="275">
          <cell r="A275" t="str">
            <v>2562</v>
          </cell>
          <cell r="B275" t="str">
            <v>Woods</v>
          </cell>
          <cell r="C275" t="str">
            <v>Brad</v>
          </cell>
          <cell r="D275">
            <v>340.83</v>
          </cell>
          <cell r="E275">
            <v>240</v>
          </cell>
          <cell r="F275">
            <v>340.83</v>
          </cell>
          <cell r="G275">
            <v>51.531058000000002</v>
          </cell>
          <cell r="H275">
            <v>100.82999999999998</v>
          </cell>
          <cell r="I275">
            <v>5195.8765781399998</v>
          </cell>
        </row>
        <row r="276">
          <cell r="A276" t="str">
            <v>2576</v>
          </cell>
          <cell r="B276" t="str">
            <v>Thielepape</v>
          </cell>
          <cell r="C276" t="str">
            <v>Jason</v>
          </cell>
          <cell r="D276">
            <v>283.66000000000003</v>
          </cell>
          <cell r="E276">
            <v>240</v>
          </cell>
          <cell r="F276">
            <v>247.66</v>
          </cell>
          <cell r="G276">
            <v>32.509202000000002</v>
          </cell>
          <cell r="H276">
            <v>7.6599999999999966</v>
          </cell>
          <cell r="I276">
            <v>249.02048731999992</v>
          </cell>
        </row>
        <row r="277">
          <cell r="A277" t="str">
            <v>2582</v>
          </cell>
          <cell r="B277" t="str">
            <v>Shufflebarger</v>
          </cell>
          <cell r="C277" t="str">
            <v>Keith</v>
          </cell>
          <cell r="D277">
            <v>279.41000000000003</v>
          </cell>
          <cell r="E277">
            <v>160</v>
          </cell>
          <cell r="F277">
            <v>239.91</v>
          </cell>
          <cell r="G277">
            <v>30.211077</v>
          </cell>
          <cell r="H277">
            <v>79.91</v>
          </cell>
          <cell r="I277">
            <v>2414.1671630699998</v>
          </cell>
        </row>
        <row r="278">
          <cell r="A278" t="str">
            <v>2621</v>
          </cell>
          <cell r="B278" t="str">
            <v>Skeen</v>
          </cell>
          <cell r="C278" t="str">
            <v>Tony</v>
          </cell>
          <cell r="D278">
            <v>310.83</v>
          </cell>
          <cell r="E278">
            <v>160</v>
          </cell>
          <cell r="F278">
            <v>286.83</v>
          </cell>
          <cell r="G278">
            <v>54.746321999999999</v>
          </cell>
          <cell r="H278">
            <v>126.82999999999998</v>
          </cell>
          <cell r="I278">
            <v>6943.4760192599988</v>
          </cell>
        </row>
        <row r="279">
          <cell r="A279" t="str">
            <v>2644</v>
          </cell>
          <cell r="B279" t="str">
            <v>Reed</v>
          </cell>
          <cell r="C279" t="str">
            <v>Kevin</v>
          </cell>
          <cell r="D279">
            <v>282.5</v>
          </cell>
          <cell r="E279">
            <v>240</v>
          </cell>
          <cell r="F279">
            <v>242.5</v>
          </cell>
          <cell r="G279">
            <v>31.792462</v>
          </cell>
          <cell r="H279">
            <v>2.5</v>
          </cell>
          <cell r="I279">
            <v>79.481155000000001</v>
          </cell>
        </row>
        <row r="280">
          <cell r="A280" t="str">
            <v>2655</v>
          </cell>
          <cell r="B280" t="str">
            <v>Roberts</v>
          </cell>
          <cell r="C280" t="str">
            <v>JohnH</v>
          </cell>
          <cell r="D280">
            <v>509.33</v>
          </cell>
          <cell r="E280">
            <v>240</v>
          </cell>
          <cell r="F280">
            <v>485.33</v>
          </cell>
          <cell r="G280">
            <v>31.650404000000002</v>
          </cell>
          <cell r="H280">
            <v>245.32999999999998</v>
          </cell>
          <cell r="I280">
            <v>7764.7936133200001</v>
          </cell>
        </row>
        <row r="281">
          <cell r="A281" t="str">
            <v>2686</v>
          </cell>
          <cell r="B281" t="str">
            <v>Chappell</v>
          </cell>
          <cell r="C281" t="str">
            <v>Phillip</v>
          </cell>
          <cell r="D281">
            <v>568.66</v>
          </cell>
          <cell r="E281">
            <v>240</v>
          </cell>
          <cell r="F281">
            <v>568.66</v>
          </cell>
          <cell r="G281">
            <v>16.171946999999999</v>
          </cell>
          <cell r="H281">
            <v>328.65999999999997</v>
          </cell>
          <cell r="I281">
            <v>5315.0721010199995</v>
          </cell>
        </row>
        <row r="282">
          <cell r="A282" t="str">
            <v>2691</v>
          </cell>
          <cell r="B282" t="str">
            <v>Williams</v>
          </cell>
          <cell r="C282" t="str">
            <v>David</v>
          </cell>
          <cell r="D282">
            <v>570.66</v>
          </cell>
          <cell r="E282">
            <v>240</v>
          </cell>
          <cell r="F282">
            <v>481.66</v>
          </cell>
          <cell r="G282">
            <v>34.271687999999997</v>
          </cell>
          <cell r="H282">
            <v>241.66000000000003</v>
          </cell>
          <cell r="I282">
            <v>8282.09612208</v>
          </cell>
        </row>
        <row r="283">
          <cell r="A283" t="str">
            <v>2701</v>
          </cell>
          <cell r="B283" t="str">
            <v>Meredith</v>
          </cell>
          <cell r="C283" t="str">
            <v>Damon</v>
          </cell>
          <cell r="D283">
            <v>253</v>
          </cell>
          <cell r="E283">
            <v>160</v>
          </cell>
          <cell r="F283">
            <v>219</v>
          </cell>
          <cell r="G283">
            <v>31.05</v>
          </cell>
          <cell r="H283">
            <v>59</v>
          </cell>
          <cell r="I283">
            <v>1831.95</v>
          </cell>
        </row>
        <row r="284">
          <cell r="A284" t="str">
            <v>2732</v>
          </cell>
          <cell r="B284" t="str">
            <v>Hernandez</v>
          </cell>
          <cell r="C284" t="str">
            <v>Oscar</v>
          </cell>
          <cell r="D284">
            <v>343.16</v>
          </cell>
          <cell r="E284">
            <v>240</v>
          </cell>
          <cell r="F284">
            <v>339.16</v>
          </cell>
          <cell r="G284">
            <v>30.719601000000001</v>
          </cell>
          <cell r="H284">
            <v>99.160000000000025</v>
          </cell>
          <cell r="I284">
            <v>3046.1556351600007</v>
          </cell>
        </row>
        <row r="285">
          <cell r="A285" t="str">
            <v>2760</v>
          </cell>
          <cell r="B285" t="str">
            <v>McCracken</v>
          </cell>
          <cell r="C285" t="str">
            <v>Mike</v>
          </cell>
          <cell r="D285">
            <v>809.25</v>
          </cell>
          <cell r="E285">
            <v>160</v>
          </cell>
          <cell r="F285">
            <v>809.25</v>
          </cell>
          <cell r="G285">
            <v>28.429303000000001</v>
          </cell>
          <cell r="H285">
            <v>649.25</v>
          </cell>
          <cell r="I285">
            <v>18457.724972750002</v>
          </cell>
        </row>
        <row r="286">
          <cell r="A286" t="str">
            <v>2766</v>
          </cell>
          <cell r="B286" t="str">
            <v>Almendarez</v>
          </cell>
          <cell r="C286" t="str">
            <v>Mike</v>
          </cell>
          <cell r="D286">
            <v>500.83</v>
          </cell>
          <cell r="E286">
            <v>240</v>
          </cell>
          <cell r="F286">
            <v>459.83</v>
          </cell>
          <cell r="G286">
            <v>47.616523999999998</v>
          </cell>
          <cell r="H286">
            <v>219.82999999999998</v>
          </cell>
          <cell r="I286">
            <v>10467.540470919999</v>
          </cell>
        </row>
        <row r="287">
          <cell r="A287" t="str">
            <v>2779</v>
          </cell>
          <cell r="B287" t="str">
            <v>Harlow</v>
          </cell>
          <cell r="C287" t="str">
            <v>Larry</v>
          </cell>
          <cell r="D287">
            <v>358.41</v>
          </cell>
          <cell r="E287">
            <v>240</v>
          </cell>
          <cell r="F287">
            <v>294.41000000000003</v>
          </cell>
          <cell r="G287">
            <v>37.336903999999997</v>
          </cell>
          <cell r="H287">
            <v>54.410000000000025</v>
          </cell>
          <cell r="I287">
            <v>2031.5009466400008</v>
          </cell>
        </row>
        <row r="288">
          <cell r="A288" t="str">
            <v>2784</v>
          </cell>
          <cell r="B288" t="str">
            <v>Dioun</v>
          </cell>
          <cell r="C288" t="str">
            <v>Mina</v>
          </cell>
          <cell r="D288">
            <v>283.16000000000003</v>
          </cell>
          <cell r="E288">
            <v>160</v>
          </cell>
          <cell r="F288">
            <v>283.16000000000003</v>
          </cell>
          <cell r="G288">
            <v>48.897711999999999</v>
          </cell>
          <cell r="H288">
            <v>123.16000000000003</v>
          </cell>
          <cell r="I288">
            <v>6022.2422099200012</v>
          </cell>
        </row>
        <row r="289">
          <cell r="A289" t="str">
            <v>2791</v>
          </cell>
          <cell r="B289" t="str">
            <v>Bondy</v>
          </cell>
          <cell r="C289" t="str">
            <v>Karen</v>
          </cell>
          <cell r="D289">
            <v>341.16</v>
          </cell>
          <cell r="E289">
            <v>160</v>
          </cell>
          <cell r="F289">
            <v>341.16</v>
          </cell>
          <cell r="G289">
            <v>81.844956999999994</v>
          </cell>
          <cell r="H289">
            <v>181.16000000000003</v>
          </cell>
          <cell r="I289">
            <v>14827.03241012</v>
          </cell>
        </row>
        <row r="290">
          <cell r="A290" t="str">
            <v>2806</v>
          </cell>
          <cell r="B290" t="str">
            <v>Maynard</v>
          </cell>
          <cell r="C290" t="str">
            <v>James</v>
          </cell>
          <cell r="D290">
            <v>325.33</v>
          </cell>
          <cell r="E290">
            <v>240</v>
          </cell>
          <cell r="F290">
            <v>299.83</v>
          </cell>
          <cell r="G290">
            <v>26.805206999999999</v>
          </cell>
          <cell r="H290">
            <v>59.829999999999984</v>
          </cell>
          <cell r="I290">
            <v>1603.7555348099995</v>
          </cell>
        </row>
        <row r="291">
          <cell r="A291" t="str">
            <v>2823</v>
          </cell>
          <cell r="B291" t="str">
            <v>Fuller</v>
          </cell>
          <cell r="C291" t="str">
            <v>Jerry</v>
          </cell>
          <cell r="D291">
            <v>382.83</v>
          </cell>
          <cell r="E291">
            <v>160</v>
          </cell>
          <cell r="F291">
            <v>382.83</v>
          </cell>
          <cell r="G291">
            <v>48.101754999999997</v>
          </cell>
          <cell r="H291">
            <v>222.82999999999998</v>
          </cell>
          <cell r="I291">
            <v>10718.514066649999</v>
          </cell>
        </row>
        <row r="292">
          <cell r="A292" t="str">
            <v>2830</v>
          </cell>
          <cell r="B292" t="str">
            <v>Reyes</v>
          </cell>
          <cell r="C292" t="str">
            <v>Robert</v>
          </cell>
          <cell r="D292">
            <v>250.66</v>
          </cell>
          <cell r="E292">
            <v>160</v>
          </cell>
          <cell r="F292">
            <v>242.66</v>
          </cell>
          <cell r="G292">
            <v>19.137360999999999</v>
          </cell>
          <cell r="H292">
            <v>82.66</v>
          </cell>
          <cell r="I292">
            <v>1581.8942602599998</v>
          </cell>
        </row>
        <row r="293">
          <cell r="A293" t="str">
            <v>2836</v>
          </cell>
          <cell r="B293" t="str">
            <v>Hawley</v>
          </cell>
          <cell r="C293" t="str">
            <v>Bobby</v>
          </cell>
          <cell r="D293">
            <v>360.66</v>
          </cell>
          <cell r="E293">
            <v>240</v>
          </cell>
          <cell r="F293">
            <v>344.66</v>
          </cell>
          <cell r="G293">
            <v>20.853345999999998</v>
          </cell>
          <cell r="H293">
            <v>104.66000000000003</v>
          </cell>
          <cell r="I293">
            <v>2182.5111923600002</v>
          </cell>
        </row>
        <row r="294">
          <cell r="A294" t="str">
            <v>2845</v>
          </cell>
          <cell r="B294" t="str">
            <v>Halstead</v>
          </cell>
          <cell r="C294" t="str">
            <v>Blake</v>
          </cell>
          <cell r="D294">
            <v>313</v>
          </cell>
          <cell r="E294">
            <v>160</v>
          </cell>
          <cell r="F294">
            <v>313</v>
          </cell>
          <cell r="G294">
            <v>39.273702</v>
          </cell>
          <cell r="H294">
            <v>153</v>
          </cell>
          <cell r="I294">
            <v>6008.8764060000003</v>
          </cell>
        </row>
        <row r="295">
          <cell r="A295" t="str">
            <v>2868</v>
          </cell>
          <cell r="B295" t="str">
            <v>Creech</v>
          </cell>
          <cell r="C295" t="str">
            <v>William</v>
          </cell>
          <cell r="D295">
            <v>593.83000000000004</v>
          </cell>
          <cell r="E295">
            <v>240</v>
          </cell>
          <cell r="F295">
            <v>577.83000000000004</v>
          </cell>
          <cell r="G295">
            <v>26.7</v>
          </cell>
          <cell r="H295">
            <v>337.83000000000004</v>
          </cell>
          <cell r="I295">
            <v>9020.0610000000015</v>
          </cell>
        </row>
        <row r="296">
          <cell r="A296" t="str">
            <v>2879</v>
          </cell>
          <cell r="B296" t="str">
            <v>Cash</v>
          </cell>
          <cell r="C296" t="str">
            <v>Levi</v>
          </cell>
          <cell r="D296">
            <v>350.16</v>
          </cell>
          <cell r="E296">
            <v>240</v>
          </cell>
          <cell r="F296">
            <v>326.16000000000003</v>
          </cell>
          <cell r="G296">
            <v>33.428082000000003</v>
          </cell>
          <cell r="H296">
            <v>86.160000000000025</v>
          </cell>
          <cell r="I296">
            <v>2880.1635451200013</v>
          </cell>
        </row>
        <row r="297">
          <cell r="A297" t="str">
            <v>2900</v>
          </cell>
          <cell r="B297" t="str">
            <v>Oni</v>
          </cell>
          <cell r="C297" t="str">
            <v>Ade</v>
          </cell>
          <cell r="D297">
            <v>486</v>
          </cell>
          <cell r="E297">
            <v>160</v>
          </cell>
          <cell r="F297">
            <v>486</v>
          </cell>
          <cell r="G297">
            <v>44.580019</v>
          </cell>
          <cell r="H297">
            <v>326</v>
          </cell>
          <cell r="I297">
            <v>14533.086194</v>
          </cell>
        </row>
        <row r="298">
          <cell r="A298" t="str">
            <v>2902</v>
          </cell>
          <cell r="B298" t="str">
            <v>Cole</v>
          </cell>
          <cell r="C298" t="str">
            <v>Robert</v>
          </cell>
          <cell r="D298">
            <v>315.33</v>
          </cell>
          <cell r="E298">
            <v>240</v>
          </cell>
          <cell r="F298">
            <v>283.33</v>
          </cell>
          <cell r="G298">
            <v>40.796365000000002</v>
          </cell>
          <cell r="H298">
            <v>43.329999999999984</v>
          </cell>
          <cell r="I298">
            <v>1767.7064954499995</v>
          </cell>
        </row>
        <row r="299">
          <cell r="A299" t="str">
            <v>2913</v>
          </cell>
          <cell r="B299" t="str">
            <v>Elam</v>
          </cell>
          <cell r="C299" t="str">
            <v>James</v>
          </cell>
          <cell r="D299">
            <v>313.83</v>
          </cell>
          <cell r="E299">
            <v>160</v>
          </cell>
          <cell r="F299">
            <v>294.33</v>
          </cell>
          <cell r="G299">
            <v>19.555638999999999</v>
          </cell>
          <cell r="H299">
            <v>134.32999999999998</v>
          </cell>
          <cell r="I299">
            <v>2626.9089868699998</v>
          </cell>
        </row>
        <row r="300">
          <cell r="A300" t="str">
            <v>3019</v>
          </cell>
          <cell r="B300" t="str">
            <v>Coleman</v>
          </cell>
          <cell r="C300" t="str">
            <v>Chris</v>
          </cell>
          <cell r="D300">
            <v>387.66</v>
          </cell>
          <cell r="E300">
            <v>240</v>
          </cell>
          <cell r="F300">
            <v>329.66</v>
          </cell>
          <cell r="G300">
            <v>31.862725999999999</v>
          </cell>
          <cell r="H300">
            <v>89.660000000000025</v>
          </cell>
          <cell r="I300">
            <v>2856.8120131600008</v>
          </cell>
        </row>
        <row r="301">
          <cell r="A301" t="str">
            <v>3034</v>
          </cell>
          <cell r="B301" t="str">
            <v>Hill</v>
          </cell>
          <cell r="C301" t="str">
            <v>Brad</v>
          </cell>
          <cell r="D301">
            <v>366</v>
          </cell>
          <cell r="E301">
            <v>240</v>
          </cell>
          <cell r="F301">
            <v>278</v>
          </cell>
          <cell r="G301">
            <v>34.951875000000001</v>
          </cell>
          <cell r="H301">
            <v>38</v>
          </cell>
          <cell r="I301">
            <v>1328.1712500000001</v>
          </cell>
        </row>
        <row r="302">
          <cell r="A302" t="str">
            <v>3038</v>
          </cell>
          <cell r="B302" t="str">
            <v>Jecmenek</v>
          </cell>
          <cell r="C302" t="str">
            <v>John</v>
          </cell>
          <cell r="D302">
            <v>328.66</v>
          </cell>
          <cell r="E302">
            <v>240</v>
          </cell>
          <cell r="F302">
            <v>240.66</v>
          </cell>
          <cell r="G302">
            <v>26.285831999999999</v>
          </cell>
          <cell r="H302">
            <v>0.65999999999999659</v>
          </cell>
          <cell r="I302">
            <v>17.348649119999909</v>
          </cell>
        </row>
        <row r="303">
          <cell r="A303" t="str">
            <v>3078</v>
          </cell>
          <cell r="B303" t="str">
            <v>Kramer</v>
          </cell>
          <cell r="C303" t="str">
            <v>Kyle</v>
          </cell>
          <cell r="D303">
            <v>343</v>
          </cell>
          <cell r="E303">
            <v>240</v>
          </cell>
          <cell r="F303">
            <v>303</v>
          </cell>
          <cell r="G303">
            <v>34.756798000000003</v>
          </cell>
          <cell r="H303">
            <v>63</v>
          </cell>
          <cell r="I303">
            <v>2189.6782740000003</v>
          </cell>
        </row>
        <row r="304">
          <cell r="A304" t="str">
            <v>3081</v>
          </cell>
          <cell r="B304" t="str">
            <v>Cowan</v>
          </cell>
          <cell r="C304" t="str">
            <v>Carroll</v>
          </cell>
          <cell r="D304">
            <v>409.33</v>
          </cell>
          <cell r="E304">
            <v>240</v>
          </cell>
          <cell r="F304">
            <v>321.33</v>
          </cell>
          <cell r="G304">
            <v>34.496989999999997</v>
          </cell>
          <cell r="H304">
            <v>81.329999999999984</v>
          </cell>
          <cell r="I304">
            <v>2805.6401966999993</v>
          </cell>
        </row>
        <row r="305">
          <cell r="A305" t="str">
            <v>3113</v>
          </cell>
          <cell r="B305" t="str">
            <v>Long</v>
          </cell>
          <cell r="C305" t="str">
            <v>Steve</v>
          </cell>
          <cell r="D305">
            <v>265.16000000000003</v>
          </cell>
          <cell r="E305">
            <v>160</v>
          </cell>
          <cell r="F305">
            <v>249.16</v>
          </cell>
          <cell r="G305">
            <v>41.145567</v>
          </cell>
          <cell r="H305">
            <v>89.16</v>
          </cell>
          <cell r="I305">
            <v>3668.5387537199999</v>
          </cell>
        </row>
        <row r="306">
          <cell r="A306" t="str">
            <v>3136</v>
          </cell>
          <cell r="B306" t="str">
            <v>Wilhelm</v>
          </cell>
          <cell r="C306" t="str">
            <v>Sam</v>
          </cell>
          <cell r="D306">
            <v>511</v>
          </cell>
          <cell r="E306">
            <v>240</v>
          </cell>
          <cell r="F306">
            <v>483</v>
          </cell>
          <cell r="G306">
            <v>36.924999999999997</v>
          </cell>
          <cell r="H306">
            <v>243</v>
          </cell>
          <cell r="I306">
            <v>8972.7749999999996</v>
          </cell>
        </row>
        <row r="307">
          <cell r="A307" t="str">
            <v>3152</v>
          </cell>
          <cell r="B307" t="str">
            <v>Hearn</v>
          </cell>
          <cell r="C307" t="str">
            <v>Ronny</v>
          </cell>
          <cell r="D307">
            <v>241.33</v>
          </cell>
          <cell r="E307">
            <v>240</v>
          </cell>
          <cell r="F307">
            <v>240.33</v>
          </cell>
          <cell r="G307">
            <v>30.025687999999999</v>
          </cell>
          <cell r="H307">
            <v>0.33000000000001251</v>
          </cell>
          <cell r="I307">
            <v>9.9084770400003759</v>
          </cell>
        </row>
        <row r="308">
          <cell r="A308" t="str">
            <v>3168</v>
          </cell>
          <cell r="B308" t="str">
            <v>Goldsmith</v>
          </cell>
          <cell r="C308" t="str">
            <v>Gregg</v>
          </cell>
          <cell r="D308">
            <v>279.66000000000003</v>
          </cell>
          <cell r="E308">
            <v>240</v>
          </cell>
          <cell r="F308">
            <v>269.66000000000003</v>
          </cell>
          <cell r="G308">
            <v>31.507832000000001</v>
          </cell>
          <cell r="H308">
            <v>29.660000000000025</v>
          </cell>
          <cell r="I308">
            <v>934.52229712000076</v>
          </cell>
        </row>
        <row r="309">
          <cell r="A309" t="str">
            <v>3171</v>
          </cell>
          <cell r="B309" t="str">
            <v>Watters</v>
          </cell>
          <cell r="C309" t="str">
            <v>Lenka</v>
          </cell>
          <cell r="D309">
            <v>338.66</v>
          </cell>
          <cell r="E309">
            <v>240</v>
          </cell>
          <cell r="F309">
            <v>314.66000000000003</v>
          </cell>
          <cell r="G309">
            <v>43.647995000000002</v>
          </cell>
          <cell r="H309">
            <v>74.660000000000025</v>
          </cell>
          <cell r="I309">
            <v>3258.7593067000012</v>
          </cell>
        </row>
        <row r="310">
          <cell r="A310" t="str">
            <v>3180</v>
          </cell>
          <cell r="B310" t="str">
            <v>Hall</v>
          </cell>
          <cell r="C310" t="str">
            <v>Steve</v>
          </cell>
          <cell r="D310">
            <v>595</v>
          </cell>
          <cell r="E310">
            <v>160</v>
          </cell>
          <cell r="F310">
            <v>583</v>
          </cell>
          <cell r="G310">
            <v>50.662500000000001</v>
          </cell>
          <cell r="H310">
            <v>423</v>
          </cell>
          <cell r="I310">
            <v>21430.237499999999</v>
          </cell>
        </row>
        <row r="311">
          <cell r="A311" t="str">
            <v>3194</v>
          </cell>
          <cell r="B311" t="str">
            <v>Dudek</v>
          </cell>
          <cell r="C311" t="str">
            <v>Ed</v>
          </cell>
          <cell r="D311">
            <v>508.33</v>
          </cell>
          <cell r="E311">
            <v>160</v>
          </cell>
          <cell r="F311">
            <v>508.33</v>
          </cell>
          <cell r="G311">
            <v>40.334135000000003</v>
          </cell>
          <cell r="H311">
            <v>348.33</v>
          </cell>
          <cell r="I311">
            <v>14049.589244550001</v>
          </cell>
        </row>
        <row r="312">
          <cell r="A312" t="str">
            <v>3200</v>
          </cell>
          <cell r="B312" t="str">
            <v>Behrens</v>
          </cell>
          <cell r="C312" t="str">
            <v>Dustin</v>
          </cell>
          <cell r="D312">
            <v>458.33</v>
          </cell>
          <cell r="E312">
            <v>240</v>
          </cell>
          <cell r="F312">
            <v>394.33</v>
          </cell>
          <cell r="G312">
            <v>26.162307999999999</v>
          </cell>
          <cell r="H312">
            <v>154.32999999999998</v>
          </cell>
          <cell r="I312">
            <v>4037.6289936399994</v>
          </cell>
        </row>
        <row r="313">
          <cell r="A313" t="str">
            <v>3236</v>
          </cell>
          <cell r="B313" t="str">
            <v>Forbes</v>
          </cell>
          <cell r="C313" t="str">
            <v>Gregor</v>
          </cell>
          <cell r="D313">
            <v>587</v>
          </cell>
          <cell r="E313">
            <v>160</v>
          </cell>
          <cell r="F313">
            <v>579</v>
          </cell>
          <cell r="G313">
            <v>55.726962</v>
          </cell>
          <cell r="H313">
            <v>419</v>
          </cell>
          <cell r="I313">
            <v>23349.597077999999</v>
          </cell>
        </row>
        <row r="314">
          <cell r="A314" t="str">
            <v>3243</v>
          </cell>
          <cell r="B314" t="str">
            <v>Cooper</v>
          </cell>
          <cell r="C314" t="str">
            <v>Andy</v>
          </cell>
          <cell r="D314">
            <v>386</v>
          </cell>
          <cell r="E314">
            <v>240</v>
          </cell>
          <cell r="F314">
            <v>357</v>
          </cell>
          <cell r="G314">
            <v>52.884577</v>
          </cell>
          <cell r="H314">
            <v>117</v>
          </cell>
          <cell r="I314">
            <v>6187.4955090000003</v>
          </cell>
        </row>
        <row r="315">
          <cell r="A315" t="str">
            <v>3245</v>
          </cell>
          <cell r="B315" t="str">
            <v>Ramirez</v>
          </cell>
          <cell r="C315" t="str">
            <v>Vic</v>
          </cell>
          <cell r="D315">
            <v>380.5</v>
          </cell>
          <cell r="E315">
            <v>240</v>
          </cell>
          <cell r="F315">
            <v>380.5</v>
          </cell>
          <cell r="G315">
            <v>56.021500000000003</v>
          </cell>
          <cell r="H315">
            <v>140.5</v>
          </cell>
          <cell r="I315">
            <v>7871.0207500000006</v>
          </cell>
        </row>
        <row r="316">
          <cell r="A316" t="str">
            <v>3269</v>
          </cell>
          <cell r="B316" t="str">
            <v>Dungan</v>
          </cell>
          <cell r="C316" t="str">
            <v>Keith</v>
          </cell>
          <cell r="D316">
            <v>700.33</v>
          </cell>
          <cell r="E316">
            <v>240</v>
          </cell>
          <cell r="F316">
            <v>660.33</v>
          </cell>
          <cell r="G316">
            <v>35.497999999999998</v>
          </cell>
          <cell r="H316">
            <v>420.33000000000004</v>
          </cell>
          <cell r="I316">
            <v>14920.87434</v>
          </cell>
        </row>
        <row r="317">
          <cell r="A317" t="str">
            <v>3272</v>
          </cell>
          <cell r="B317" t="str">
            <v>Dominguez</v>
          </cell>
          <cell r="C317" t="str">
            <v>Diego</v>
          </cell>
          <cell r="D317">
            <v>328.33</v>
          </cell>
          <cell r="E317">
            <v>160</v>
          </cell>
          <cell r="F317">
            <v>320.33</v>
          </cell>
          <cell r="G317">
            <v>21.501856</v>
          </cell>
          <cell r="H317">
            <v>160.32999999999998</v>
          </cell>
          <cell r="I317">
            <v>3447.3925724799997</v>
          </cell>
        </row>
        <row r="318">
          <cell r="A318" t="str">
            <v>3278</v>
          </cell>
          <cell r="B318" t="str">
            <v>Cummings</v>
          </cell>
          <cell r="C318" t="str">
            <v>Scootie</v>
          </cell>
          <cell r="D318">
            <v>285.66000000000003</v>
          </cell>
          <cell r="E318">
            <v>160</v>
          </cell>
          <cell r="F318">
            <v>245.66</v>
          </cell>
          <cell r="G318">
            <v>24.228380000000001</v>
          </cell>
          <cell r="H318">
            <v>85.66</v>
          </cell>
          <cell r="I318">
            <v>2075.4030308000001</v>
          </cell>
        </row>
        <row r="319">
          <cell r="A319" t="str">
            <v>3280</v>
          </cell>
          <cell r="B319" t="str">
            <v>Aus</v>
          </cell>
          <cell r="C319" t="str">
            <v>Fred</v>
          </cell>
          <cell r="D319">
            <v>324.66000000000003</v>
          </cell>
          <cell r="E319">
            <v>160</v>
          </cell>
          <cell r="F319">
            <v>300.66000000000003</v>
          </cell>
          <cell r="G319">
            <v>72.116052999999994</v>
          </cell>
          <cell r="H319">
            <v>140.66000000000003</v>
          </cell>
          <cell r="I319">
            <v>10143.844014980001</v>
          </cell>
        </row>
        <row r="320">
          <cell r="A320" t="str">
            <v>3304</v>
          </cell>
          <cell r="B320" t="str">
            <v>Mekolik</v>
          </cell>
          <cell r="C320" t="str">
            <v>John</v>
          </cell>
          <cell r="D320">
            <v>308.66000000000003</v>
          </cell>
          <cell r="E320">
            <v>240</v>
          </cell>
          <cell r="F320">
            <v>256.66000000000003</v>
          </cell>
          <cell r="G320">
            <v>53.256417999999996</v>
          </cell>
          <cell r="H320">
            <v>16.660000000000025</v>
          </cell>
          <cell r="I320">
            <v>887.2519238800013</v>
          </cell>
        </row>
        <row r="321">
          <cell r="A321" t="str">
            <v>3310</v>
          </cell>
          <cell r="B321" t="str">
            <v>Terrel</v>
          </cell>
          <cell r="C321" t="str">
            <v>Betsy</v>
          </cell>
          <cell r="D321">
            <v>331</v>
          </cell>
          <cell r="E321">
            <v>240</v>
          </cell>
          <cell r="F321">
            <v>255</v>
          </cell>
          <cell r="G321">
            <v>36.916547999999999</v>
          </cell>
          <cell r="H321">
            <v>15</v>
          </cell>
          <cell r="I321">
            <v>553.74821999999995</v>
          </cell>
        </row>
        <row r="322">
          <cell r="A322" t="str">
            <v>3369</v>
          </cell>
          <cell r="B322" t="str">
            <v>McClendon</v>
          </cell>
          <cell r="C322" t="str">
            <v>Steve</v>
          </cell>
          <cell r="D322">
            <v>583.33000000000004</v>
          </cell>
          <cell r="E322">
            <v>160</v>
          </cell>
          <cell r="F322">
            <v>575.33000000000004</v>
          </cell>
          <cell r="G322">
            <v>33.346558000000002</v>
          </cell>
          <cell r="H322">
            <v>415.33000000000004</v>
          </cell>
          <cell r="I322">
            <v>13849.825934140003</v>
          </cell>
        </row>
        <row r="323">
          <cell r="A323" t="str">
            <v>3376</v>
          </cell>
          <cell r="B323" t="str">
            <v>Grandstaff</v>
          </cell>
          <cell r="C323" t="str">
            <v>David</v>
          </cell>
          <cell r="D323">
            <v>263.16000000000003</v>
          </cell>
          <cell r="E323">
            <v>160</v>
          </cell>
          <cell r="F323">
            <v>262.66000000000003</v>
          </cell>
          <cell r="G323">
            <v>26.219100999999998</v>
          </cell>
          <cell r="H323">
            <v>102.66000000000003</v>
          </cell>
          <cell r="I323">
            <v>2691.6529086600003</v>
          </cell>
        </row>
        <row r="324">
          <cell r="A324" t="str">
            <v>3386</v>
          </cell>
          <cell r="B324" t="str">
            <v>Clancy</v>
          </cell>
          <cell r="C324" t="str">
            <v>Lyn</v>
          </cell>
          <cell r="D324">
            <v>319.16000000000003</v>
          </cell>
          <cell r="E324">
            <v>160</v>
          </cell>
          <cell r="F324">
            <v>295.16000000000003</v>
          </cell>
          <cell r="G324">
            <v>73.484999999999999</v>
          </cell>
          <cell r="H324">
            <v>135.16000000000003</v>
          </cell>
          <cell r="I324">
            <v>9932.2326000000012</v>
          </cell>
        </row>
        <row r="325">
          <cell r="A325" t="str">
            <v>3402</v>
          </cell>
          <cell r="B325" t="str">
            <v>McLeod</v>
          </cell>
          <cell r="C325" t="str">
            <v>John</v>
          </cell>
          <cell r="D325">
            <v>405</v>
          </cell>
          <cell r="E325">
            <v>240</v>
          </cell>
          <cell r="F325">
            <v>376</v>
          </cell>
          <cell r="G325">
            <v>50.924038000000003</v>
          </cell>
          <cell r="H325">
            <v>136</v>
          </cell>
          <cell r="I325">
            <v>6925.6691680000004</v>
          </cell>
        </row>
        <row r="326">
          <cell r="A326" t="str">
            <v>3407</v>
          </cell>
          <cell r="B326" t="str">
            <v>Brashar</v>
          </cell>
          <cell r="C326" t="str">
            <v>Sue</v>
          </cell>
          <cell r="D326">
            <v>298</v>
          </cell>
          <cell r="E326">
            <v>160</v>
          </cell>
          <cell r="F326">
            <v>255</v>
          </cell>
          <cell r="G326">
            <v>30.183775000000001</v>
          </cell>
          <cell r="H326">
            <v>95</v>
          </cell>
          <cell r="I326">
            <v>2867.4586250000002</v>
          </cell>
        </row>
        <row r="327">
          <cell r="A327" t="str">
            <v>3410</v>
          </cell>
          <cell r="B327" t="str">
            <v>Williams</v>
          </cell>
          <cell r="C327" t="str">
            <v>Tavion</v>
          </cell>
          <cell r="D327">
            <v>700</v>
          </cell>
          <cell r="E327">
            <v>240</v>
          </cell>
          <cell r="F327">
            <v>700</v>
          </cell>
          <cell r="G327">
            <v>29.055409000000001</v>
          </cell>
          <cell r="H327">
            <v>460</v>
          </cell>
          <cell r="I327">
            <v>13365.488140000001</v>
          </cell>
        </row>
        <row r="328">
          <cell r="A328" t="str">
            <v>3414</v>
          </cell>
          <cell r="B328" t="str">
            <v>King</v>
          </cell>
          <cell r="C328" t="str">
            <v>Skip</v>
          </cell>
          <cell r="D328">
            <v>241.33</v>
          </cell>
          <cell r="E328">
            <v>160</v>
          </cell>
          <cell r="F328">
            <v>241.33</v>
          </cell>
          <cell r="G328">
            <v>48.461576999999998</v>
          </cell>
          <cell r="H328">
            <v>81.330000000000013</v>
          </cell>
          <cell r="I328">
            <v>3941.3800574100005</v>
          </cell>
        </row>
        <row r="329">
          <cell r="A329" t="str">
            <v>3418</v>
          </cell>
          <cell r="B329" t="str">
            <v>Becka</v>
          </cell>
          <cell r="C329" t="str">
            <v>Donnie</v>
          </cell>
          <cell r="D329">
            <v>506.33</v>
          </cell>
          <cell r="E329">
            <v>240</v>
          </cell>
          <cell r="F329">
            <v>498.33</v>
          </cell>
          <cell r="G329">
            <v>31.967634</v>
          </cell>
          <cell r="H329">
            <v>258.33</v>
          </cell>
          <cell r="I329">
            <v>8258.1988912199995</v>
          </cell>
        </row>
        <row r="330">
          <cell r="A330" t="str">
            <v>3421</v>
          </cell>
          <cell r="B330" t="str">
            <v>Knolle</v>
          </cell>
          <cell r="C330" t="str">
            <v>Mark</v>
          </cell>
          <cell r="D330">
            <v>367.33</v>
          </cell>
          <cell r="E330">
            <v>160</v>
          </cell>
          <cell r="F330">
            <v>367.33</v>
          </cell>
          <cell r="G330">
            <v>18.414715999999999</v>
          </cell>
          <cell r="H330">
            <v>207.32999999999998</v>
          </cell>
          <cell r="I330">
            <v>3817.9230682799994</v>
          </cell>
        </row>
        <row r="331">
          <cell r="A331" t="str">
            <v>3432</v>
          </cell>
          <cell r="B331" t="str">
            <v>Reyna</v>
          </cell>
          <cell r="C331" t="str">
            <v>Santos</v>
          </cell>
          <cell r="D331">
            <v>338.33</v>
          </cell>
          <cell r="E331">
            <v>240</v>
          </cell>
          <cell r="F331">
            <v>298.33</v>
          </cell>
          <cell r="G331">
            <v>29.337499999999999</v>
          </cell>
          <cell r="H331">
            <v>58.329999999999984</v>
          </cell>
          <cell r="I331">
            <v>1711.2563749999995</v>
          </cell>
        </row>
        <row r="332">
          <cell r="A332" t="str">
            <v>3447</v>
          </cell>
          <cell r="B332" t="str">
            <v>Reed</v>
          </cell>
          <cell r="C332" t="str">
            <v>Royce</v>
          </cell>
          <cell r="D332">
            <v>460.66</v>
          </cell>
          <cell r="E332">
            <v>240</v>
          </cell>
          <cell r="F332">
            <v>332.66</v>
          </cell>
          <cell r="G332">
            <v>33.581428000000002</v>
          </cell>
          <cell r="H332">
            <v>92.660000000000025</v>
          </cell>
          <cell r="I332">
            <v>3111.655118480001</v>
          </cell>
        </row>
        <row r="333">
          <cell r="A333" t="str">
            <v>3454</v>
          </cell>
          <cell r="B333" t="str">
            <v>Otto</v>
          </cell>
          <cell r="C333" t="str">
            <v>Keith</v>
          </cell>
          <cell r="D333">
            <v>373.16</v>
          </cell>
          <cell r="E333">
            <v>240</v>
          </cell>
          <cell r="F333">
            <v>274.16000000000003</v>
          </cell>
          <cell r="G333">
            <v>32.501139000000002</v>
          </cell>
          <cell r="H333">
            <v>34.160000000000025</v>
          </cell>
          <cell r="I333">
            <v>1110.2389082400009</v>
          </cell>
        </row>
        <row r="334">
          <cell r="A334" t="str">
            <v>3466</v>
          </cell>
          <cell r="B334" t="str">
            <v>Hargis</v>
          </cell>
          <cell r="C334" t="str">
            <v>Justin</v>
          </cell>
          <cell r="D334">
            <v>316.5</v>
          </cell>
          <cell r="E334">
            <v>240</v>
          </cell>
          <cell r="F334">
            <v>308.5</v>
          </cell>
          <cell r="G334">
            <v>23.011202000000001</v>
          </cell>
          <cell r="H334">
            <v>68.5</v>
          </cell>
          <cell r="I334">
            <v>1576.267337</v>
          </cell>
        </row>
        <row r="335">
          <cell r="A335" t="str">
            <v>3474</v>
          </cell>
          <cell r="B335" t="str">
            <v>Simon</v>
          </cell>
          <cell r="C335" t="str">
            <v>Tim</v>
          </cell>
          <cell r="D335">
            <v>330.5</v>
          </cell>
          <cell r="E335">
            <v>240</v>
          </cell>
          <cell r="F335">
            <v>298.5</v>
          </cell>
          <cell r="G335">
            <v>23.29</v>
          </cell>
          <cell r="H335">
            <v>58.5</v>
          </cell>
          <cell r="I335">
            <v>1362.4649999999999</v>
          </cell>
        </row>
        <row r="336">
          <cell r="A336" t="str">
            <v>3520</v>
          </cell>
          <cell r="B336" t="str">
            <v>Brown</v>
          </cell>
          <cell r="C336" t="str">
            <v>Jon</v>
          </cell>
          <cell r="D336">
            <v>487.5</v>
          </cell>
          <cell r="E336">
            <v>240</v>
          </cell>
          <cell r="F336">
            <v>383.5</v>
          </cell>
          <cell r="G336">
            <v>38.90963</v>
          </cell>
          <cell r="H336">
            <v>143.5</v>
          </cell>
          <cell r="I336">
            <v>5583.5319049999998</v>
          </cell>
        </row>
        <row r="337">
          <cell r="A337" t="str">
            <v>3527</v>
          </cell>
          <cell r="B337" t="str">
            <v>Hockett</v>
          </cell>
          <cell r="C337" t="str">
            <v>Hillman</v>
          </cell>
          <cell r="D337">
            <v>413</v>
          </cell>
          <cell r="E337">
            <v>240</v>
          </cell>
          <cell r="F337">
            <v>349</v>
          </cell>
          <cell r="G337">
            <v>20.249385</v>
          </cell>
          <cell r="H337">
            <v>109</v>
          </cell>
          <cell r="I337">
            <v>2207.182965</v>
          </cell>
        </row>
        <row r="338">
          <cell r="A338" t="str">
            <v>3546</v>
          </cell>
          <cell r="B338" t="str">
            <v>Ubiedo</v>
          </cell>
          <cell r="C338" t="str">
            <v>Al</v>
          </cell>
          <cell r="D338">
            <v>289</v>
          </cell>
          <cell r="E338">
            <v>240</v>
          </cell>
          <cell r="F338">
            <v>259</v>
          </cell>
          <cell r="G338">
            <v>34.635178000000003</v>
          </cell>
          <cell r="H338">
            <v>19</v>
          </cell>
          <cell r="I338">
            <v>658.06838200000004</v>
          </cell>
        </row>
        <row r="339">
          <cell r="A339" t="str">
            <v>3598</v>
          </cell>
          <cell r="B339" t="str">
            <v>Dyer</v>
          </cell>
          <cell r="C339" t="str">
            <v>Steve</v>
          </cell>
          <cell r="D339">
            <v>388</v>
          </cell>
          <cell r="E339">
            <v>160</v>
          </cell>
          <cell r="F339">
            <v>388</v>
          </cell>
          <cell r="G339">
            <v>35.46</v>
          </cell>
          <cell r="H339">
            <v>228</v>
          </cell>
          <cell r="I339">
            <v>8084.88</v>
          </cell>
        </row>
        <row r="340">
          <cell r="A340" t="str">
            <v>3629</v>
          </cell>
          <cell r="B340" t="str">
            <v>Butler</v>
          </cell>
          <cell r="C340" t="str">
            <v>Brenard</v>
          </cell>
          <cell r="D340">
            <v>381</v>
          </cell>
          <cell r="E340">
            <v>240</v>
          </cell>
          <cell r="F340">
            <v>357</v>
          </cell>
          <cell r="G340">
            <v>35.819149000000003</v>
          </cell>
          <cell r="H340">
            <v>117</v>
          </cell>
          <cell r="I340">
            <v>4190.8404330000003</v>
          </cell>
        </row>
        <row r="341">
          <cell r="A341" t="str">
            <v>3640</v>
          </cell>
          <cell r="B341" t="str">
            <v>Schnitzler</v>
          </cell>
          <cell r="C341" t="str">
            <v>Ryan</v>
          </cell>
          <cell r="D341">
            <v>355.5</v>
          </cell>
          <cell r="E341">
            <v>240</v>
          </cell>
          <cell r="F341">
            <v>317</v>
          </cell>
          <cell r="G341">
            <v>29.711538000000001</v>
          </cell>
          <cell r="H341">
            <v>77</v>
          </cell>
          <cell r="I341">
            <v>2287.7884260000001</v>
          </cell>
        </row>
        <row r="342">
          <cell r="A342" t="str">
            <v>3671</v>
          </cell>
          <cell r="B342" t="str">
            <v>Case</v>
          </cell>
          <cell r="C342" t="str">
            <v>Kenneth</v>
          </cell>
          <cell r="D342">
            <v>427</v>
          </cell>
          <cell r="E342">
            <v>160</v>
          </cell>
          <cell r="F342">
            <v>423</v>
          </cell>
          <cell r="G342">
            <v>29.760639999999999</v>
          </cell>
          <cell r="H342">
            <v>263</v>
          </cell>
          <cell r="I342">
            <v>7827.0483199999999</v>
          </cell>
        </row>
        <row r="343">
          <cell r="A343" t="str">
            <v>3690</v>
          </cell>
          <cell r="B343" t="str">
            <v>Vigil</v>
          </cell>
          <cell r="C343" t="str">
            <v>Edward</v>
          </cell>
          <cell r="D343">
            <v>331</v>
          </cell>
          <cell r="E343">
            <v>240</v>
          </cell>
          <cell r="F343">
            <v>315</v>
          </cell>
          <cell r="G343">
            <v>26.15587</v>
          </cell>
          <cell r="H343">
            <v>75</v>
          </cell>
          <cell r="I343">
            <v>1961.6902500000001</v>
          </cell>
        </row>
        <row r="344">
          <cell r="A344" t="str">
            <v>3693</v>
          </cell>
          <cell r="B344" t="str">
            <v>Icke</v>
          </cell>
          <cell r="C344" t="str">
            <v>Michael</v>
          </cell>
          <cell r="D344">
            <v>454</v>
          </cell>
          <cell r="E344">
            <v>160</v>
          </cell>
          <cell r="F344">
            <v>454</v>
          </cell>
          <cell r="G344">
            <v>26.355625</v>
          </cell>
          <cell r="H344">
            <v>294</v>
          </cell>
          <cell r="I344">
            <v>7748.55375</v>
          </cell>
        </row>
        <row r="345">
          <cell r="A345" t="str">
            <v>3696</v>
          </cell>
          <cell r="B345" t="str">
            <v>Hawley</v>
          </cell>
          <cell r="C345" t="str">
            <v>Erika</v>
          </cell>
          <cell r="D345">
            <v>345</v>
          </cell>
          <cell r="E345">
            <v>240</v>
          </cell>
          <cell r="F345">
            <v>333</v>
          </cell>
          <cell r="G345">
            <v>20.252091</v>
          </cell>
          <cell r="H345">
            <v>93</v>
          </cell>
          <cell r="I345">
            <v>1883.444463</v>
          </cell>
        </row>
        <row r="346">
          <cell r="A346" t="str">
            <v>3709</v>
          </cell>
          <cell r="B346" t="str">
            <v>Vigil</v>
          </cell>
          <cell r="C346" t="str">
            <v>Johnny</v>
          </cell>
          <cell r="D346">
            <v>619.5</v>
          </cell>
          <cell r="E346">
            <v>240</v>
          </cell>
          <cell r="F346">
            <v>619.5</v>
          </cell>
          <cell r="G346">
            <v>25.182134999999999</v>
          </cell>
          <cell r="H346">
            <v>379.5</v>
          </cell>
          <cell r="I346">
            <v>9556.6202324999995</v>
          </cell>
        </row>
        <row r="347">
          <cell r="A347" t="str">
            <v>3718</v>
          </cell>
          <cell r="B347" t="str">
            <v>Green</v>
          </cell>
          <cell r="C347" t="str">
            <v>Sandra</v>
          </cell>
          <cell r="D347">
            <v>367</v>
          </cell>
          <cell r="E347">
            <v>240</v>
          </cell>
          <cell r="F347">
            <v>315</v>
          </cell>
          <cell r="G347">
            <v>36.733499999999999</v>
          </cell>
          <cell r="H347">
            <v>75</v>
          </cell>
          <cell r="I347">
            <v>2755.0124999999998</v>
          </cell>
        </row>
        <row r="348">
          <cell r="A348" t="str">
            <v>3736</v>
          </cell>
          <cell r="B348" t="str">
            <v>Banse</v>
          </cell>
          <cell r="C348" t="str">
            <v>Melvin</v>
          </cell>
          <cell r="D348">
            <v>341</v>
          </cell>
          <cell r="E348">
            <v>160</v>
          </cell>
          <cell r="F348">
            <v>285</v>
          </cell>
          <cell r="G348">
            <v>32.020721000000002</v>
          </cell>
          <cell r="H348">
            <v>125</v>
          </cell>
          <cell r="I348">
            <v>4002.5901250000002</v>
          </cell>
        </row>
        <row r="349">
          <cell r="A349" t="str">
            <v>3757</v>
          </cell>
          <cell r="B349" t="str">
            <v>Fulenwider</v>
          </cell>
          <cell r="C349" t="str">
            <v>Karl</v>
          </cell>
          <cell r="D349">
            <v>435</v>
          </cell>
          <cell r="E349">
            <v>240</v>
          </cell>
          <cell r="F349">
            <v>363</v>
          </cell>
          <cell r="G349">
            <v>35.542389</v>
          </cell>
          <cell r="H349">
            <v>123</v>
          </cell>
          <cell r="I349">
            <v>4371.713847</v>
          </cell>
        </row>
        <row r="350">
          <cell r="A350" t="str">
            <v>3769</v>
          </cell>
          <cell r="B350" t="str">
            <v>Lastly</v>
          </cell>
          <cell r="C350" t="str">
            <v>John</v>
          </cell>
          <cell r="D350">
            <v>397</v>
          </cell>
          <cell r="E350">
            <v>240</v>
          </cell>
          <cell r="F350">
            <v>373</v>
          </cell>
          <cell r="G350">
            <v>24.287707000000001</v>
          </cell>
          <cell r="H350">
            <v>133</v>
          </cell>
          <cell r="I350">
            <v>3230.2650310000004</v>
          </cell>
        </row>
        <row r="351">
          <cell r="A351" t="str">
            <v>3790</v>
          </cell>
          <cell r="B351" t="str">
            <v>Rountree</v>
          </cell>
          <cell r="C351" t="str">
            <v>Stan</v>
          </cell>
          <cell r="D351">
            <v>526</v>
          </cell>
          <cell r="E351">
            <v>240</v>
          </cell>
          <cell r="F351">
            <v>500</v>
          </cell>
          <cell r="G351">
            <v>25.055925999999999</v>
          </cell>
          <cell r="H351">
            <v>260</v>
          </cell>
          <cell r="I351">
            <v>6514.5407599999999</v>
          </cell>
        </row>
        <row r="352">
          <cell r="A352" t="str">
            <v>3815</v>
          </cell>
          <cell r="B352" t="str">
            <v>Tarin</v>
          </cell>
          <cell r="C352" t="str">
            <v>Jesse</v>
          </cell>
          <cell r="D352">
            <v>263</v>
          </cell>
          <cell r="E352">
            <v>240</v>
          </cell>
          <cell r="F352">
            <v>247</v>
          </cell>
          <cell r="G352">
            <v>35.059576999999997</v>
          </cell>
          <cell r="H352">
            <v>7</v>
          </cell>
          <cell r="I352">
            <v>245.41703899999999</v>
          </cell>
        </row>
        <row r="353">
          <cell r="A353" t="str">
            <v>3834</v>
          </cell>
          <cell r="B353" t="str">
            <v>Young</v>
          </cell>
          <cell r="C353" t="str">
            <v>Tab</v>
          </cell>
          <cell r="D353">
            <v>420</v>
          </cell>
          <cell r="E353">
            <v>240</v>
          </cell>
          <cell r="F353">
            <v>384</v>
          </cell>
          <cell r="G353">
            <v>36.158399000000003</v>
          </cell>
          <cell r="H353">
            <v>144</v>
          </cell>
          <cell r="I353">
            <v>5206.8094560000009</v>
          </cell>
        </row>
        <row r="354">
          <cell r="A354" t="str">
            <v>3861</v>
          </cell>
          <cell r="B354" t="str">
            <v>Baeza</v>
          </cell>
          <cell r="C354" t="str">
            <v>Mike</v>
          </cell>
          <cell r="D354">
            <v>554</v>
          </cell>
          <cell r="E354">
            <v>160</v>
          </cell>
          <cell r="F354">
            <v>544</v>
          </cell>
          <cell r="G354">
            <v>36.208404000000002</v>
          </cell>
          <cell r="H354">
            <v>384</v>
          </cell>
          <cell r="I354">
            <v>13904.027136000001</v>
          </cell>
        </row>
        <row r="355">
          <cell r="A355" t="str">
            <v>3892</v>
          </cell>
          <cell r="B355" t="str">
            <v>Molter</v>
          </cell>
          <cell r="C355" t="str">
            <v>Matt</v>
          </cell>
          <cell r="D355">
            <v>287</v>
          </cell>
          <cell r="E355">
            <v>240</v>
          </cell>
          <cell r="F355">
            <v>255</v>
          </cell>
          <cell r="G355">
            <v>22.012284000000001</v>
          </cell>
          <cell r="H355">
            <v>15</v>
          </cell>
          <cell r="I355">
            <v>330.18425999999999</v>
          </cell>
        </row>
        <row r="356">
          <cell r="A356" t="str">
            <v>3902</v>
          </cell>
          <cell r="B356" t="str">
            <v>Babin</v>
          </cell>
          <cell r="C356" t="str">
            <v>Thomas</v>
          </cell>
          <cell r="D356">
            <v>256</v>
          </cell>
          <cell r="E356">
            <v>240</v>
          </cell>
          <cell r="F356">
            <v>256</v>
          </cell>
          <cell r="G356">
            <v>30.372268999999999</v>
          </cell>
          <cell r="H356">
            <v>16</v>
          </cell>
          <cell r="I356">
            <v>485.95630399999999</v>
          </cell>
        </row>
        <row r="357">
          <cell r="A357" t="str">
            <v>3911</v>
          </cell>
          <cell r="B357" t="str">
            <v>Brewer</v>
          </cell>
          <cell r="C357" t="str">
            <v>Lonnie</v>
          </cell>
          <cell r="D357">
            <v>568.4</v>
          </cell>
          <cell r="E357">
            <v>160</v>
          </cell>
          <cell r="F357">
            <v>568.4</v>
          </cell>
          <cell r="G357">
            <v>20.675000000000001</v>
          </cell>
          <cell r="H357">
            <v>408.4</v>
          </cell>
          <cell r="I357">
            <v>8443.67</v>
          </cell>
        </row>
        <row r="358">
          <cell r="A358" t="str">
            <v>3923</v>
          </cell>
          <cell r="B358" t="str">
            <v>Garcia</v>
          </cell>
          <cell r="C358" t="str">
            <v>Robert</v>
          </cell>
          <cell r="D358">
            <v>555.66</v>
          </cell>
          <cell r="E358">
            <v>160</v>
          </cell>
          <cell r="F358">
            <v>547.66</v>
          </cell>
          <cell r="G358">
            <v>59.660769000000002</v>
          </cell>
          <cell r="H358">
            <v>387.65999999999997</v>
          </cell>
          <cell r="I358">
            <v>23128.093710539997</v>
          </cell>
        </row>
        <row r="359">
          <cell r="A359" t="str">
            <v>3947</v>
          </cell>
          <cell r="B359" t="str">
            <v>Weiss</v>
          </cell>
          <cell r="C359" t="str">
            <v>Randy</v>
          </cell>
          <cell r="D359">
            <v>277.16000000000003</v>
          </cell>
          <cell r="E359">
            <v>160</v>
          </cell>
          <cell r="F359">
            <v>253.16</v>
          </cell>
          <cell r="G359">
            <v>55.268399000000002</v>
          </cell>
          <cell r="H359">
            <v>93.16</v>
          </cell>
          <cell r="I359">
            <v>5148.8040508399999</v>
          </cell>
        </row>
        <row r="360">
          <cell r="A360" t="str">
            <v>3970</v>
          </cell>
          <cell r="B360" t="str">
            <v>Preas</v>
          </cell>
          <cell r="C360" t="str">
            <v>Dylan</v>
          </cell>
          <cell r="D360">
            <v>417.83</v>
          </cell>
          <cell r="E360">
            <v>240</v>
          </cell>
          <cell r="F360">
            <v>363.83</v>
          </cell>
          <cell r="G360">
            <v>37.546154000000001</v>
          </cell>
          <cell r="H360">
            <v>123.82999999999998</v>
          </cell>
          <cell r="I360">
            <v>4649.3402498199994</v>
          </cell>
        </row>
        <row r="361">
          <cell r="A361" t="str">
            <v>3980</v>
          </cell>
          <cell r="B361" t="str">
            <v>Bressie</v>
          </cell>
          <cell r="C361" t="str">
            <v>Nathan</v>
          </cell>
          <cell r="D361">
            <v>285.83</v>
          </cell>
          <cell r="E361">
            <v>240</v>
          </cell>
          <cell r="F361">
            <v>251.83</v>
          </cell>
          <cell r="G361">
            <v>17.843464000000001</v>
          </cell>
          <cell r="H361">
            <v>11.830000000000013</v>
          </cell>
          <cell r="I361">
            <v>211.08817912000023</v>
          </cell>
        </row>
        <row r="362">
          <cell r="A362" t="str">
            <v>4004</v>
          </cell>
          <cell r="B362" t="str">
            <v>Irwin</v>
          </cell>
          <cell r="C362" t="str">
            <v>Fran</v>
          </cell>
          <cell r="D362">
            <v>307</v>
          </cell>
          <cell r="E362">
            <v>240</v>
          </cell>
          <cell r="F362">
            <v>305</v>
          </cell>
          <cell r="G362">
            <v>61.841138999999998</v>
          </cell>
          <cell r="H362">
            <v>65</v>
          </cell>
          <cell r="I362">
            <v>4019.674035</v>
          </cell>
        </row>
        <row r="363">
          <cell r="A363" t="str">
            <v>4012</v>
          </cell>
          <cell r="B363" t="str">
            <v>Craig</v>
          </cell>
          <cell r="C363" t="str">
            <v>Justin</v>
          </cell>
          <cell r="D363">
            <v>363</v>
          </cell>
          <cell r="E363">
            <v>160</v>
          </cell>
          <cell r="F363">
            <v>339</v>
          </cell>
          <cell r="G363">
            <v>22.546702</v>
          </cell>
          <cell r="H363">
            <v>179</v>
          </cell>
          <cell r="I363">
            <v>4035.8596579999999</v>
          </cell>
        </row>
        <row r="364">
          <cell r="A364" t="str">
            <v>4033</v>
          </cell>
          <cell r="B364" t="str">
            <v>Iselt</v>
          </cell>
          <cell r="C364" t="str">
            <v>Carl</v>
          </cell>
          <cell r="D364">
            <v>311.66000000000003</v>
          </cell>
          <cell r="E364">
            <v>240</v>
          </cell>
          <cell r="F364">
            <v>303.66000000000003</v>
          </cell>
          <cell r="G364">
            <v>29</v>
          </cell>
          <cell r="H364">
            <v>63.660000000000025</v>
          </cell>
          <cell r="I364">
            <v>1846.1400000000008</v>
          </cell>
        </row>
        <row r="365">
          <cell r="A365" t="str">
            <v>4047</v>
          </cell>
          <cell r="B365" t="str">
            <v>Garcia</v>
          </cell>
          <cell r="C365" t="str">
            <v>Manny</v>
          </cell>
          <cell r="D365">
            <v>286.66000000000003</v>
          </cell>
          <cell r="E365">
            <v>160</v>
          </cell>
          <cell r="F365">
            <v>286.66000000000003</v>
          </cell>
          <cell r="G365">
            <v>43.507393999999998</v>
          </cell>
          <cell r="H365">
            <v>126.66000000000003</v>
          </cell>
          <cell r="I365">
            <v>5510.6465240400012</v>
          </cell>
        </row>
        <row r="366">
          <cell r="A366" t="str">
            <v>4103</v>
          </cell>
          <cell r="B366" t="str">
            <v>Minton</v>
          </cell>
          <cell r="C366" t="str">
            <v>Henry</v>
          </cell>
          <cell r="D366">
            <v>664.66</v>
          </cell>
          <cell r="E366">
            <v>160</v>
          </cell>
          <cell r="F366">
            <v>664.66</v>
          </cell>
          <cell r="G366">
            <v>32.348077000000004</v>
          </cell>
          <cell r="H366">
            <v>504.65999999999997</v>
          </cell>
          <cell r="I366">
            <v>16324.780538820001</v>
          </cell>
        </row>
        <row r="367">
          <cell r="A367" t="str">
            <v>4126</v>
          </cell>
          <cell r="B367" t="str">
            <v>Simpson</v>
          </cell>
          <cell r="C367" t="str">
            <v>Chance</v>
          </cell>
          <cell r="D367">
            <v>473.08</v>
          </cell>
          <cell r="E367">
            <v>160</v>
          </cell>
          <cell r="F367">
            <v>465.08</v>
          </cell>
          <cell r="G367">
            <v>27.304908999999999</v>
          </cell>
          <cell r="H367">
            <v>305.08</v>
          </cell>
          <cell r="I367">
            <v>8330.1816377199993</v>
          </cell>
        </row>
        <row r="368">
          <cell r="A368" t="str">
            <v>4135</v>
          </cell>
          <cell r="B368" t="str">
            <v>Schreiber</v>
          </cell>
          <cell r="C368" t="str">
            <v>Wendy</v>
          </cell>
          <cell r="D368">
            <v>279.33</v>
          </cell>
          <cell r="E368">
            <v>240</v>
          </cell>
          <cell r="F368">
            <v>267.33</v>
          </cell>
          <cell r="G368">
            <v>41.52</v>
          </cell>
          <cell r="H368">
            <v>27.329999999999984</v>
          </cell>
          <cell r="I368">
            <v>1134.7415999999994</v>
          </cell>
        </row>
        <row r="369">
          <cell r="A369" t="str">
            <v>4141</v>
          </cell>
          <cell r="B369" t="str">
            <v>Clark</v>
          </cell>
          <cell r="C369" t="str">
            <v>Steven</v>
          </cell>
          <cell r="D369">
            <v>471</v>
          </cell>
          <cell r="E369">
            <v>240</v>
          </cell>
          <cell r="F369">
            <v>471</v>
          </cell>
          <cell r="G369">
            <v>26.285831999999999</v>
          </cell>
          <cell r="H369">
            <v>231</v>
          </cell>
          <cell r="I369">
            <v>6072.0271919999996</v>
          </cell>
        </row>
        <row r="370">
          <cell r="A370" t="str">
            <v>4169</v>
          </cell>
          <cell r="B370" t="str">
            <v>Klaus</v>
          </cell>
          <cell r="C370" t="str">
            <v>Larry</v>
          </cell>
          <cell r="D370">
            <v>367.3</v>
          </cell>
          <cell r="E370">
            <v>240</v>
          </cell>
          <cell r="F370">
            <v>367.3</v>
          </cell>
          <cell r="G370">
            <v>26.098576999999999</v>
          </cell>
          <cell r="H370">
            <v>127.30000000000001</v>
          </cell>
          <cell r="I370">
            <v>3322.3488520999999</v>
          </cell>
        </row>
        <row r="371">
          <cell r="A371" t="str">
            <v>4208</v>
          </cell>
          <cell r="B371" t="str">
            <v>West</v>
          </cell>
          <cell r="C371" t="str">
            <v>Roy</v>
          </cell>
          <cell r="D371">
            <v>285.16000000000003</v>
          </cell>
          <cell r="E371">
            <v>240</v>
          </cell>
          <cell r="F371">
            <v>245.16</v>
          </cell>
          <cell r="G371">
            <v>34.398739999999997</v>
          </cell>
          <cell r="H371">
            <v>5.1599999999999966</v>
          </cell>
          <cell r="I371">
            <v>177.49749839999987</v>
          </cell>
        </row>
        <row r="372">
          <cell r="A372" t="str">
            <v>4210</v>
          </cell>
          <cell r="B372" t="str">
            <v>Briney</v>
          </cell>
          <cell r="C372" t="str">
            <v>Jeff</v>
          </cell>
          <cell r="D372">
            <v>332.66</v>
          </cell>
          <cell r="E372">
            <v>160</v>
          </cell>
          <cell r="F372">
            <v>320.66000000000003</v>
          </cell>
          <cell r="G372">
            <v>45.533634999999997</v>
          </cell>
          <cell r="H372">
            <v>160.66000000000003</v>
          </cell>
          <cell r="I372">
            <v>7315.4337991000002</v>
          </cell>
        </row>
        <row r="373">
          <cell r="A373" t="str">
            <v>4223</v>
          </cell>
          <cell r="B373" t="str">
            <v>Jecmenek</v>
          </cell>
          <cell r="C373" t="str">
            <v>Jason</v>
          </cell>
          <cell r="D373">
            <v>299.83</v>
          </cell>
          <cell r="E373">
            <v>240</v>
          </cell>
          <cell r="F373">
            <v>287.83</v>
          </cell>
          <cell r="G373">
            <v>31.650404000000002</v>
          </cell>
          <cell r="H373">
            <v>47.829999999999984</v>
          </cell>
          <cell r="I373">
            <v>1513.8388233199996</v>
          </cell>
        </row>
        <row r="374">
          <cell r="A374" t="str">
            <v>4245</v>
          </cell>
          <cell r="B374" t="str">
            <v>Lott</v>
          </cell>
          <cell r="C374" t="str">
            <v>Gordon</v>
          </cell>
          <cell r="D374">
            <v>352.5</v>
          </cell>
          <cell r="E374">
            <v>240</v>
          </cell>
          <cell r="F374">
            <v>306.5</v>
          </cell>
          <cell r="G374">
            <v>21.940297999999999</v>
          </cell>
          <cell r="H374">
            <v>66.5</v>
          </cell>
          <cell r="I374">
            <v>1459.0298169999999</v>
          </cell>
        </row>
        <row r="375">
          <cell r="A375" t="str">
            <v>4246</v>
          </cell>
          <cell r="B375" t="str">
            <v>Rohde</v>
          </cell>
          <cell r="C375" t="str">
            <v>Jimmy</v>
          </cell>
          <cell r="D375">
            <v>425</v>
          </cell>
          <cell r="E375">
            <v>240</v>
          </cell>
          <cell r="F375">
            <v>347</v>
          </cell>
          <cell r="G375">
            <v>18.468350000000001</v>
          </cell>
          <cell r="H375">
            <v>107</v>
          </cell>
          <cell r="I375">
            <v>1976.1134500000001</v>
          </cell>
        </row>
        <row r="376">
          <cell r="A376" t="str">
            <v>4438</v>
          </cell>
          <cell r="B376" t="str">
            <v>Insall</v>
          </cell>
          <cell r="C376" t="str">
            <v>Jerry</v>
          </cell>
          <cell r="D376">
            <v>358</v>
          </cell>
          <cell r="E376">
            <v>240</v>
          </cell>
          <cell r="F376">
            <v>326</v>
          </cell>
          <cell r="G376">
            <v>54.086537999999997</v>
          </cell>
          <cell r="H376">
            <v>86</v>
          </cell>
          <cell r="I376">
            <v>4651.4422679999998</v>
          </cell>
        </row>
        <row r="377">
          <cell r="A377" t="str">
            <v>4493</v>
          </cell>
          <cell r="B377" t="str">
            <v>Hershey</v>
          </cell>
          <cell r="C377" t="str">
            <v>Patti</v>
          </cell>
          <cell r="D377">
            <v>577.41</v>
          </cell>
          <cell r="E377">
            <v>160</v>
          </cell>
          <cell r="F377">
            <v>577.41</v>
          </cell>
          <cell r="G377">
            <v>59.633654</v>
          </cell>
          <cell r="H377">
            <v>417.40999999999997</v>
          </cell>
          <cell r="I377">
            <v>24891.683516139998</v>
          </cell>
        </row>
        <row r="378">
          <cell r="A378" t="str">
            <v>4496</v>
          </cell>
          <cell r="B378" t="str">
            <v>Tyler</v>
          </cell>
          <cell r="C378" t="str">
            <v>Dave</v>
          </cell>
          <cell r="D378">
            <v>346.16</v>
          </cell>
          <cell r="E378">
            <v>160</v>
          </cell>
          <cell r="F378">
            <v>322.16000000000003</v>
          </cell>
          <cell r="G378">
            <v>51.923076999999999</v>
          </cell>
          <cell r="H378">
            <v>162.16000000000003</v>
          </cell>
          <cell r="I378">
            <v>8419.8461663200014</v>
          </cell>
        </row>
        <row r="379">
          <cell r="A379" t="str">
            <v>4585</v>
          </cell>
          <cell r="B379" t="str">
            <v>George</v>
          </cell>
          <cell r="C379" t="str">
            <v>Vijay</v>
          </cell>
          <cell r="D379">
            <v>292.33</v>
          </cell>
          <cell r="E379">
            <v>240</v>
          </cell>
          <cell r="F379">
            <v>244.33</v>
          </cell>
          <cell r="G379">
            <v>87.500038000000004</v>
          </cell>
          <cell r="H379">
            <v>4.3300000000000125</v>
          </cell>
          <cell r="I379">
            <v>378.87516454000109</v>
          </cell>
        </row>
        <row r="380">
          <cell r="A380" t="str">
            <v>4608</v>
          </cell>
          <cell r="B380" t="str">
            <v>Nesbit</v>
          </cell>
          <cell r="C380" t="str">
            <v>Bracy</v>
          </cell>
          <cell r="D380">
            <v>294.66000000000003</v>
          </cell>
          <cell r="E380">
            <v>240</v>
          </cell>
          <cell r="F380">
            <v>240.66</v>
          </cell>
          <cell r="G380">
            <v>54.881183</v>
          </cell>
          <cell r="H380">
            <v>0.65999999999999659</v>
          </cell>
          <cell r="I380">
            <v>36.221580779999812</v>
          </cell>
        </row>
        <row r="381">
          <cell r="A381" t="str">
            <v>4610</v>
          </cell>
          <cell r="B381" t="str">
            <v>Holland</v>
          </cell>
          <cell r="C381" t="str">
            <v>Curtis</v>
          </cell>
          <cell r="D381">
            <v>306.66000000000003</v>
          </cell>
          <cell r="E381">
            <v>160</v>
          </cell>
          <cell r="F381">
            <v>258.66000000000003</v>
          </cell>
          <cell r="G381">
            <v>29.418268999999999</v>
          </cell>
          <cell r="H381">
            <v>98.660000000000025</v>
          </cell>
          <cell r="I381">
            <v>2902.4064195400006</v>
          </cell>
        </row>
        <row r="382">
          <cell r="A382" t="str">
            <v>4618</v>
          </cell>
          <cell r="B382" t="str">
            <v>Gutierrez</v>
          </cell>
          <cell r="C382" t="str">
            <v>Jose</v>
          </cell>
          <cell r="D382">
            <v>273.5</v>
          </cell>
          <cell r="E382">
            <v>240</v>
          </cell>
          <cell r="F382">
            <v>241.5</v>
          </cell>
          <cell r="G382">
            <v>46.092308000000003</v>
          </cell>
          <cell r="H382">
            <v>1.5</v>
          </cell>
          <cell r="I382">
            <v>69.138462000000004</v>
          </cell>
        </row>
        <row r="383">
          <cell r="A383" t="str">
            <v>4631</v>
          </cell>
          <cell r="B383" t="str">
            <v>Randle</v>
          </cell>
          <cell r="C383" t="str">
            <v>Silas</v>
          </cell>
          <cell r="D383">
            <v>395.33</v>
          </cell>
          <cell r="E383">
            <v>240</v>
          </cell>
          <cell r="F383">
            <v>307.33</v>
          </cell>
          <cell r="G383">
            <v>50.011018999999997</v>
          </cell>
          <cell r="H383">
            <v>67.329999999999984</v>
          </cell>
          <cell r="I383">
            <v>3367.2419092699988</v>
          </cell>
        </row>
        <row r="384">
          <cell r="A384" t="str">
            <v>4707</v>
          </cell>
          <cell r="B384" t="str">
            <v>Kaiser</v>
          </cell>
          <cell r="C384" t="str">
            <v>Greg</v>
          </cell>
          <cell r="D384">
            <v>374.66</v>
          </cell>
          <cell r="E384">
            <v>160</v>
          </cell>
          <cell r="F384">
            <v>342.66</v>
          </cell>
          <cell r="G384">
            <v>19.652653999999998</v>
          </cell>
          <cell r="H384">
            <v>182.66000000000003</v>
          </cell>
          <cell r="I384">
            <v>3589.7537796400002</v>
          </cell>
        </row>
        <row r="385">
          <cell r="A385" t="str">
            <v>5076</v>
          </cell>
          <cell r="B385" t="str">
            <v>Seifert</v>
          </cell>
          <cell r="C385" t="str">
            <v>Caleb</v>
          </cell>
          <cell r="D385">
            <v>243.99</v>
          </cell>
          <cell r="E385">
            <v>240</v>
          </cell>
          <cell r="F385">
            <v>243.99</v>
          </cell>
          <cell r="G385">
            <v>24.012370000000001</v>
          </cell>
          <cell r="H385">
            <v>3.9900000000000091</v>
          </cell>
          <cell r="I385">
            <v>95.809356300000218</v>
          </cell>
        </row>
      </sheetData>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811"/>
      <sheetName val="Inputs"/>
    </sheetNames>
    <sheetDataSet>
      <sheetData sheetId="0"/>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W_OrigMaster Plan Projects"/>
      <sheetName val="W_Revised LUE Projections"/>
      <sheetName val="W_Peakday projections"/>
      <sheetName val="1280 PP LUE - storage"/>
      <sheetName val="1280 PP avg demand"/>
      <sheetName val="HamPool &amp; L9"/>
      <sheetName val="Hazen-Williams"/>
      <sheetName val="LUE Summary - 30yr vision"/>
      <sheetName val="W_Summary-LUE by PP"/>
      <sheetName val="W_LUE Charts"/>
      <sheetName val="Hill Ctry Gall - Storage"/>
      <sheetName val="W_Summary-gpm by PP"/>
      <sheetName val="W_gpm Charts"/>
      <sheetName val="Projected_mgd_forTCB"/>
      <sheetName val="Spillman"/>
      <sheetName val="WW LUE"/>
      <sheetName val="WW Flow"/>
      <sheetName val="Chart-WW flows"/>
      <sheetName val="Regional LS Capacity"/>
    </sheetNames>
    <sheetDataSet>
      <sheetData sheetId="0"/>
      <sheetData sheetId="1">
        <row r="1">
          <cell r="A1" t="str">
            <v>ENTITY</v>
          </cell>
        </row>
      </sheetData>
      <sheetData sheetId="2"/>
      <sheetData sheetId="3">
        <row r="7">
          <cell r="B7" t="str">
            <v>Existing Customers</v>
          </cell>
        </row>
        <row r="8">
          <cell r="B8">
            <v>6000</v>
          </cell>
          <cell r="C8" t="str">
            <v>COMMERCIAL</v>
          </cell>
          <cell r="D8" t="str">
            <v>Non-Residential on 2244</v>
          </cell>
          <cell r="E8" t="str">
            <v>HEB + Carwash</v>
          </cell>
          <cell r="F8" t="str">
            <v>1913</v>
          </cell>
          <cell r="H8" t="str">
            <v>Commercial</v>
          </cell>
          <cell r="I8" t="str">
            <v>Bee Cave</v>
          </cell>
          <cell r="J8" t="str">
            <v>1080W</v>
          </cell>
          <cell r="K8" t="str">
            <v>Retail</v>
          </cell>
          <cell r="L8">
            <v>1.3</v>
          </cell>
          <cell r="M8">
            <v>1</v>
          </cell>
          <cell r="N8">
            <v>61.1</v>
          </cell>
          <cell r="O8">
            <v>70.2</v>
          </cell>
          <cell r="P8">
            <v>79.3</v>
          </cell>
          <cell r="Q8">
            <v>88.4</v>
          </cell>
          <cell r="R8">
            <v>97.5</v>
          </cell>
          <cell r="S8">
            <v>106.60000000000001</v>
          </cell>
          <cell r="T8">
            <v>109.2</v>
          </cell>
          <cell r="U8">
            <v>109.2</v>
          </cell>
          <cell r="V8">
            <v>109.2</v>
          </cell>
          <cell r="W8">
            <v>109.2</v>
          </cell>
          <cell r="X8">
            <v>109.2</v>
          </cell>
          <cell r="Y8">
            <v>109.2</v>
          </cell>
          <cell r="Z8">
            <v>109.2</v>
          </cell>
          <cell r="AA8">
            <v>109.2</v>
          </cell>
          <cell r="AB8">
            <v>109.2</v>
          </cell>
          <cell r="AC8">
            <v>109.2</v>
          </cell>
          <cell r="AD8">
            <v>109.2</v>
          </cell>
          <cell r="AE8">
            <v>109.2</v>
          </cell>
          <cell r="AF8">
            <v>109.2</v>
          </cell>
          <cell r="AG8">
            <v>109.2</v>
          </cell>
          <cell r="AH8">
            <v>109.2</v>
          </cell>
          <cell r="AI8">
            <v>109.2</v>
          </cell>
          <cell r="AJ8">
            <v>109.2</v>
          </cell>
          <cell r="AK8">
            <v>109.2</v>
          </cell>
          <cell r="AL8">
            <v>109.2</v>
          </cell>
          <cell r="AM8">
            <v>109.2</v>
          </cell>
          <cell r="AN8">
            <v>109.2</v>
          </cell>
          <cell r="AO8">
            <v>109.2</v>
          </cell>
          <cell r="AP8">
            <v>109.2</v>
          </cell>
          <cell r="AQ8">
            <v>109.2</v>
          </cell>
          <cell r="AR8">
            <v>109.2</v>
          </cell>
          <cell r="AS8">
            <v>109.2</v>
          </cell>
          <cell r="AT8">
            <v>109.2</v>
          </cell>
          <cell r="AU8">
            <v>109.2</v>
          </cell>
          <cell r="AV8">
            <v>109.2</v>
          </cell>
          <cell r="AW8">
            <v>109.2</v>
          </cell>
          <cell r="AX8" t="str">
            <v>Heavy growth around carwash - OK</v>
          </cell>
          <cell r="AY8" t="str">
            <v>Bee Cave R</v>
          </cell>
          <cell r="AZ8" t="str">
            <v>Heavy growth around carwash - OK</v>
          </cell>
        </row>
        <row r="9">
          <cell r="B9">
            <v>6356</v>
          </cell>
          <cell r="C9" t="str">
            <v>AREA_3A</v>
          </cell>
          <cell r="D9" t="str">
            <v>Area 3A Non-resid</v>
          </cell>
          <cell r="E9" t="str">
            <v>NW Corner 620/71</v>
          </cell>
          <cell r="F9" t="str">
            <v>1913</v>
          </cell>
          <cell r="H9" t="str">
            <v>Commercial</v>
          </cell>
          <cell r="I9" t="str">
            <v>Bee Cave</v>
          </cell>
          <cell r="J9" t="str">
            <v>1080W</v>
          </cell>
          <cell r="K9" t="str">
            <v>Retail</v>
          </cell>
          <cell r="L9">
            <v>1.3</v>
          </cell>
          <cell r="M9">
            <v>1</v>
          </cell>
          <cell r="N9">
            <v>32.5</v>
          </cell>
          <cell r="O9">
            <v>32.5</v>
          </cell>
          <cell r="P9">
            <v>32.5</v>
          </cell>
          <cell r="Q9">
            <v>32.5</v>
          </cell>
          <cell r="R9">
            <v>32.5</v>
          </cell>
          <cell r="S9">
            <v>45.5</v>
          </cell>
          <cell r="T9">
            <v>58.5</v>
          </cell>
          <cell r="U9">
            <v>71.5</v>
          </cell>
          <cell r="V9">
            <v>84.5</v>
          </cell>
          <cell r="W9">
            <v>97.5</v>
          </cell>
          <cell r="X9">
            <v>110.5</v>
          </cell>
          <cell r="Y9">
            <v>123.5</v>
          </cell>
          <cell r="Z9">
            <v>136.5</v>
          </cell>
          <cell r="AA9">
            <v>141.70000000000002</v>
          </cell>
          <cell r="AB9">
            <v>141.70000000000002</v>
          </cell>
          <cell r="AC9">
            <v>141.70000000000002</v>
          </cell>
          <cell r="AD9">
            <v>141.70000000000002</v>
          </cell>
          <cell r="AE9">
            <v>141.70000000000002</v>
          </cell>
          <cell r="AF9">
            <v>141.70000000000002</v>
          </cell>
          <cell r="AG9">
            <v>141.70000000000002</v>
          </cell>
          <cell r="AH9">
            <v>141.70000000000002</v>
          </cell>
          <cell r="AI9">
            <v>141.70000000000002</v>
          </cell>
          <cell r="AJ9">
            <v>141.70000000000002</v>
          </cell>
          <cell r="AK9">
            <v>141.70000000000002</v>
          </cell>
          <cell r="AL9">
            <v>141.70000000000002</v>
          </cell>
          <cell r="AM9">
            <v>141.70000000000002</v>
          </cell>
          <cell r="AN9">
            <v>141.70000000000002</v>
          </cell>
          <cell r="AO9">
            <v>141.70000000000002</v>
          </cell>
          <cell r="AP9">
            <v>141.70000000000002</v>
          </cell>
          <cell r="AQ9">
            <v>141.70000000000002</v>
          </cell>
          <cell r="AR9">
            <v>141.70000000000002</v>
          </cell>
          <cell r="AS9">
            <v>141.70000000000002</v>
          </cell>
          <cell r="AT9">
            <v>141.70000000000002</v>
          </cell>
          <cell r="AU9">
            <v>141.70000000000002</v>
          </cell>
          <cell r="AV9">
            <v>141.70000000000002</v>
          </cell>
          <cell r="AW9">
            <v>141.70000000000002</v>
          </cell>
          <cell r="AX9" t="str">
            <v>changed buildout from 2005 to 2010 - no development known</v>
          </cell>
          <cell r="AY9" t="str">
            <v>Bee Cave R</v>
          </cell>
        </row>
        <row r="10">
          <cell r="B10">
            <v>7412</v>
          </cell>
          <cell r="C10" t="str">
            <v>BEE_CAVE_WEST</v>
          </cell>
          <cell r="D10" t="str">
            <v>Bee Cave West</v>
          </cell>
          <cell r="E10">
            <v>0</v>
          </cell>
          <cell r="F10" t="str">
            <v>1913</v>
          </cell>
          <cell r="H10" t="str">
            <v>Suburban</v>
          </cell>
          <cell r="I10" t="str">
            <v>Bee Cave</v>
          </cell>
          <cell r="J10" t="str">
            <v>1080W</v>
          </cell>
          <cell r="K10" t="str">
            <v>Retail</v>
          </cell>
          <cell r="L10">
            <v>1.3</v>
          </cell>
          <cell r="M10">
            <v>0</v>
          </cell>
          <cell r="N10">
            <v>29.900000000000002</v>
          </cell>
          <cell r="O10">
            <v>35.1</v>
          </cell>
          <cell r="P10">
            <v>40.300000000000004</v>
          </cell>
          <cell r="Q10">
            <v>45.5</v>
          </cell>
          <cell r="R10">
            <v>50.7</v>
          </cell>
          <cell r="S10">
            <v>55.9</v>
          </cell>
          <cell r="T10">
            <v>61.1</v>
          </cell>
          <cell r="U10">
            <v>65</v>
          </cell>
          <cell r="V10">
            <v>65</v>
          </cell>
          <cell r="W10">
            <v>65</v>
          </cell>
          <cell r="X10">
            <v>65</v>
          </cell>
          <cell r="Y10">
            <v>65</v>
          </cell>
          <cell r="Z10">
            <v>65</v>
          </cell>
          <cell r="AA10">
            <v>65</v>
          </cell>
          <cell r="AB10">
            <v>65</v>
          </cell>
          <cell r="AC10">
            <v>65</v>
          </cell>
          <cell r="AD10">
            <v>65</v>
          </cell>
          <cell r="AE10">
            <v>65</v>
          </cell>
          <cell r="AF10">
            <v>65</v>
          </cell>
          <cell r="AG10">
            <v>65</v>
          </cell>
          <cell r="AH10">
            <v>65</v>
          </cell>
          <cell r="AI10">
            <v>65</v>
          </cell>
          <cell r="AJ10">
            <v>65</v>
          </cell>
          <cell r="AK10">
            <v>65</v>
          </cell>
          <cell r="AL10">
            <v>65</v>
          </cell>
          <cell r="AM10">
            <v>65</v>
          </cell>
          <cell r="AN10">
            <v>65</v>
          </cell>
          <cell r="AO10">
            <v>65</v>
          </cell>
          <cell r="AP10">
            <v>65</v>
          </cell>
          <cell r="AQ10">
            <v>65</v>
          </cell>
          <cell r="AR10">
            <v>65</v>
          </cell>
          <cell r="AS10">
            <v>65</v>
          </cell>
          <cell r="AT10">
            <v>65</v>
          </cell>
          <cell r="AU10">
            <v>65</v>
          </cell>
          <cell r="AV10">
            <v>65</v>
          </cell>
          <cell r="AW10">
            <v>65</v>
          </cell>
          <cell r="AX10" t="str">
            <v>OK</v>
          </cell>
          <cell r="AY10" t="str">
            <v>Bee Cave R</v>
          </cell>
        </row>
        <row r="11">
          <cell r="B11">
            <v>6212</v>
          </cell>
          <cell r="C11" t="str">
            <v>AREA_3A</v>
          </cell>
          <cell r="D11" t="str">
            <v>Previous WCID #14</v>
          </cell>
          <cell r="E11">
            <v>0</v>
          </cell>
          <cell r="F11" t="str">
            <v>1913</v>
          </cell>
          <cell r="H11" t="str">
            <v>Suburban</v>
          </cell>
          <cell r="I11" t="str">
            <v>Bee Cave</v>
          </cell>
          <cell r="J11" t="str">
            <v>1080W</v>
          </cell>
          <cell r="K11" t="str">
            <v>Retail</v>
          </cell>
          <cell r="L11">
            <v>1.3</v>
          </cell>
          <cell r="M11">
            <v>1</v>
          </cell>
          <cell r="N11">
            <v>24.7</v>
          </cell>
          <cell r="O11">
            <v>24.7</v>
          </cell>
          <cell r="P11">
            <v>24.7</v>
          </cell>
          <cell r="Q11">
            <v>24.7</v>
          </cell>
          <cell r="R11">
            <v>24.7</v>
          </cell>
          <cell r="S11">
            <v>24.7</v>
          </cell>
          <cell r="T11">
            <v>24.7</v>
          </cell>
          <cell r="U11">
            <v>24.7</v>
          </cell>
          <cell r="V11">
            <v>24.7</v>
          </cell>
          <cell r="W11">
            <v>24.7</v>
          </cell>
          <cell r="X11">
            <v>24.7</v>
          </cell>
          <cell r="Y11">
            <v>24.7</v>
          </cell>
          <cell r="Z11">
            <v>24.7</v>
          </cell>
          <cell r="AA11">
            <v>24.7</v>
          </cell>
          <cell r="AB11">
            <v>24.7</v>
          </cell>
          <cell r="AC11">
            <v>24.7</v>
          </cell>
          <cell r="AD11">
            <v>24.7</v>
          </cell>
          <cell r="AE11">
            <v>24.7</v>
          </cell>
          <cell r="AF11">
            <v>24.7</v>
          </cell>
          <cell r="AG11">
            <v>24.7</v>
          </cell>
          <cell r="AH11">
            <v>24.7</v>
          </cell>
          <cell r="AI11">
            <v>24.7</v>
          </cell>
          <cell r="AJ11">
            <v>24.7</v>
          </cell>
          <cell r="AK11">
            <v>24.7</v>
          </cell>
          <cell r="AL11">
            <v>24.7</v>
          </cell>
          <cell r="AM11">
            <v>24.7</v>
          </cell>
          <cell r="AN11">
            <v>24.7</v>
          </cell>
          <cell r="AO11">
            <v>24.7</v>
          </cell>
          <cell r="AP11">
            <v>24.7</v>
          </cell>
          <cell r="AQ11">
            <v>24.7</v>
          </cell>
          <cell r="AR11">
            <v>24.7</v>
          </cell>
          <cell r="AS11">
            <v>24.7</v>
          </cell>
          <cell r="AT11">
            <v>24.7</v>
          </cell>
          <cell r="AU11">
            <v>24.7</v>
          </cell>
          <cell r="AV11">
            <v>24.7</v>
          </cell>
          <cell r="AW11">
            <v>24.7</v>
          </cell>
          <cell r="AX11" t="str">
            <v>Builtout - OK</v>
          </cell>
          <cell r="AY11" t="str">
            <v>Bee Cave R</v>
          </cell>
        </row>
        <row r="12">
          <cell r="B12" t="str">
            <v>6296B</v>
          </cell>
          <cell r="C12" t="str">
            <v>PRESERVE</v>
          </cell>
          <cell r="D12" t="str">
            <v>Preserve at Barton Ck</v>
          </cell>
          <cell r="E12">
            <v>0</v>
          </cell>
          <cell r="F12" t="str">
            <v>1913</v>
          </cell>
          <cell r="H12" t="str">
            <v>Suburban</v>
          </cell>
          <cell r="I12" t="str">
            <v>Bee Cave</v>
          </cell>
          <cell r="J12" t="str">
            <v>1080W</v>
          </cell>
          <cell r="K12" t="str">
            <v>Retail</v>
          </cell>
          <cell r="L12">
            <v>1.3</v>
          </cell>
          <cell r="M12">
            <v>0</v>
          </cell>
          <cell r="N12">
            <v>11.700000000000001</v>
          </cell>
          <cell r="O12">
            <v>35.1</v>
          </cell>
          <cell r="P12">
            <v>39</v>
          </cell>
          <cell r="Q12">
            <v>46.800000000000004</v>
          </cell>
          <cell r="R12">
            <v>52</v>
          </cell>
          <cell r="S12">
            <v>57.2</v>
          </cell>
          <cell r="T12">
            <v>62.400000000000006</v>
          </cell>
          <cell r="U12">
            <v>65</v>
          </cell>
          <cell r="V12">
            <v>65</v>
          </cell>
          <cell r="W12">
            <v>65</v>
          </cell>
          <cell r="X12">
            <v>65</v>
          </cell>
          <cell r="Y12">
            <v>65</v>
          </cell>
          <cell r="Z12">
            <v>65</v>
          </cell>
          <cell r="AA12">
            <v>65</v>
          </cell>
          <cell r="AB12">
            <v>65</v>
          </cell>
          <cell r="AC12">
            <v>65</v>
          </cell>
          <cell r="AD12">
            <v>65</v>
          </cell>
          <cell r="AE12">
            <v>65</v>
          </cell>
          <cell r="AF12">
            <v>65</v>
          </cell>
          <cell r="AG12">
            <v>65</v>
          </cell>
          <cell r="AH12">
            <v>65</v>
          </cell>
          <cell r="AI12">
            <v>65</v>
          </cell>
          <cell r="AJ12">
            <v>65</v>
          </cell>
          <cell r="AK12">
            <v>65</v>
          </cell>
          <cell r="AL12">
            <v>65</v>
          </cell>
          <cell r="AM12">
            <v>65</v>
          </cell>
          <cell r="AN12">
            <v>65</v>
          </cell>
          <cell r="AO12">
            <v>65</v>
          </cell>
          <cell r="AP12">
            <v>65</v>
          </cell>
          <cell r="AQ12">
            <v>65</v>
          </cell>
          <cell r="AR12">
            <v>65</v>
          </cell>
          <cell r="AS12">
            <v>65</v>
          </cell>
          <cell r="AT12">
            <v>65</v>
          </cell>
          <cell r="AU12">
            <v>65</v>
          </cell>
          <cell r="AV12">
            <v>65</v>
          </cell>
          <cell r="AW12">
            <v>65</v>
          </cell>
          <cell r="AX12" t="str">
            <v>36 - house count 1/1/2005</v>
          </cell>
          <cell r="AY12" t="str">
            <v>Bee Cave R</v>
          </cell>
        </row>
        <row r="13">
          <cell r="B13">
            <v>6211</v>
          </cell>
          <cell r="C13" t="str">
            <v>AREA_4</v>
          </cell>
          <cell r="D13" t="str">
            <v>Town Center</v>
          </cell>
          <cell r="E13" t="str">
            <v>Hill Country Galleria</v>
          </cell>
          <cell r="F13" t="str">
            <v>1913</v>
          </cell>
          <cell r="H13" t="str">
            <v>Commercial</v>
          </cell>
          <cell r="I13" t="str">
            <v>Bee Cave</v>
          </cell>
          <cell r="J13" t="str">
            <v>1080W</v>
          </cell>
          <cell r="K13" t="str">
            <v>Retail</v>
          </cell>
          <cell r="L13">
            <v>1.3</v>
          </cell>
          <cell r="M13">
            <v>1</v>
          </cell>
          <cell r="N13">
            <v>16.900000000000002</v>
          </cell>
          <cell r="O13">
            <v>16.900000000000002</v>
          </cell>
          <cell r="P13">
            <v>16.900000000000002</v>
          </cell>
          <cell r="Q13">
            <v>16.900000000000002</v>
          </cell>
          <cell r="R13">
            <v>16.900000000000002</v>
          </cell>
          <cell r="S13">
            <v>16.900000000000002</v>
          </cell>
          <cell r="T13">
            <v>115.26666666666668</v>
          </cell>
          <cell r="U13">
            <v>213.63333333333335</v>
          </cell>
          <cell r="V13">
            <v>312</v>
          </cell>
          <cell r="W13">
            <v>357.5</v>
          </cell>
          <cell r="X13">
            <v>403</v>
          </cell>
          <cell r="Y13">
            <v>448.5</v>
          </cell>
          <cell r="Z13">
            <v>494</v>
          </cell>
          <cell r="AA13">
            <v>539.5</v>
          </cell>
          <cell r="AB13">
            <v>585</v>
          </cell>
          <cell r="AC13">
            <v>630.5</v>
          </cell>
          <cell r="AD13">
            <v>676</v>
          </cell>
          <cell r="AE13">
            <v>721.5</v>
          </cell>
          <cell r="AF13">
            <v>765.7</v>
          </cell>
          <cell r="AG13">
            <v>765.7</v>
          </cell>
          <cell r="AH13">
            <v>765.7</v>
          </cell>
          <cell r="AI13">
            <v>765.7</v>
          </cell>
          <cell r="AJ13">
            <v>765.7</v>
          </cell>
          <cell r="AK13">
            <v>765.7</v>
          </cell>
          <cell r="AL13">
            <v>765.7</v>
          </cell>
          <cell r="AM13">
            <v>765.7</v>
          </cell>
          <cell r="AN13">
            <v>765.7</v>
          </cell>
          <cell r="AO13">
            <v>765.7</v>
          </cell>
          <cell r="AP13">
            <v>765.7</v>
          </cell>
          <cell r="AQ13">
            <v>765.7</v>
          </cell>
          <cell r="AR13">
            <v>765.7</v>
          </cell>
          <cell r="AS13">
            <v>765.7</v>
          </cell>
          <cell r="AT13">
            <v>765.7</v>
          </cell>
          <cell r="AU13">
            <v>765.7</v>
          </cell>
          <cell r="AV13">
            <v>765.7</v>
          </cell>
          <cell r="AW13">
            <v>765.7</v>
          </cell>
          <cell r="AX13" t="str">
            <v>Incl. Exist lue for Mcdonalds.  Data from Developer 2/05</v>
          </cell>
          <cell r="AY13" t="str">
            <v>Bee Cave R</v>
          </cell>
        </row>
        <row r="14">
          <cell r="B14">
            <v>7120</v>
          </cell>
          <cell r="C14" t="str">
            <v>AREA_2</v>
          </cell>
          <cell r="D14" t="str">
            <v>Area 2 non-residential</v>
          </cell>
          <cell r="E14" t="str">
            <v>Hwy 71 Front E. of Ham. Pool</v>
          </cell>
          <cell r="F14" t="str">
            <v>1913</v>
          </cell>
          <cell r="H14" t="str">
            <v>Commercial</v>
          </cell>
          <cell r="I14" t="str">
            <v>Bee Cave</v>
          </cell>
          <cell r="J14" t="str">
            <v>1080W</v>
          </cell>
          <cell r="K14" t="str">
            <v>Retail</v>
          </cell>
          <cell r="L14">
            <v>1.3</v>
          </cell>
          <cell r="M14">
            <v>1</v>
          </cell>
          <cell r="N14">
            <v>11.700000000000001</v>
          </cell>
          <cell r="O14">
            <v>11.700000000000001</v>
          </cell>
          <cell r="P14">
            <v>11.700000000000001</v>
          </cell>
          <cell r="Q14">
            <v>11.700000000000001</v>
          </cell>
          <cell r="R14">
            <v>11.700000000000001</v>
          </cell>
          <cell r="S14">
            <v>33.020000000000003</v>
          </cell>
          <cell r="T14">
            <v>54.340000000000011</v>
          </cell>
          <cell r="U14">
            <v>75.660000000000011</v>
          </cell>
          <cell r="V14">
            <v>96.980000000000018</v>
          </cell>
          <cell r="W14">
            <v>118.30000000000003</v>
          </cell>
          <cell r="X14">
            <v>139.62000000000003</v>
          </cell>
          <cell r="Y14">
            <v>160.94000000000003</v>
          </cell>
          <cell r="Z14">
            <v>182.26000000000002</v>
          </cell>
          <cell r="AA14">
            <v>203.58000000000004</v>
          </cell>
          <cell r="AB14">
            <v>213.20000000000002</v>
          </cell>
          <cell r="AC14">
            <v>213.20000000000002</v>
          </cell>
          <cell r="AD14">
            <v>213.20000000000002</v>
          </cell>
          <cell r="AE14">
            <v>213.20000000000002</v>
          </cell>
          <cell r="AF14">
            <v>213.20000000000002</v>
          </cell>
          <cell r="AG14">
            <v>213.20000000000002</v>
          </cell>
          <cell r="AH14">
            <v>213.20000000000002</v>
          </cell>
          <cell r="AI14">
            <v>213.20000000000002</v>
          </cell>
          <cell r="AJ14">
            <v>213.20000000000002</v>
          </cell>
          <cell r="AK14">
            <v>213.20000000000002</v>
          </cell>
          <cell r="AL14">
            <v>213.20000000000002</v>
          </cell>
          <cell r="AM14">
            <v>213.20000000000002</v>
          </cell>
          <cell r="AN14">
            <v>213.20000000000002</v>
          </cell>
          <cell r="AO14">
            <v>213.20000000000002</v>
          </cell>
          <cell r="AP14">
            <v>213.20000000000002</v>
          </cell>
          <cell r="AQ14">
            <v>213.20000000000002</v>
          </cell>
          <cell r="AR14">
            <v>213.20000000000002</v>
          </cell>
          <cell r="AS14">
            <v>213.20000000000002</v>
          </cell>
          <cell r="AT14">
            <v>213.20000000000002</v>
          </cell>
          <cell r="AU14">
            <v>213.20000000000002</v>
          </cell>
          <cell r="AV14">
            <v>213.20000000000002</v>
          </cell>
          <cell r="AW14">
            <v>213.20000000000002</v>
          </cell>
          <cell r="AX14" t="str">
            <v>heavy growth due to WW service</v>
          </cell>
          <cell r="AY14" t="str">
            <v>Bee Cave R</v>
          </cell>
        </row>
        <row r="15">
          <cell r="B15">
            <v>6280</v>
          </cell>
          <cell r="C15" t="str">
            <v>CCNG_TRACT</v>
          </cell>
          <cell r="D15" t="str">
            <v>Spanish Oaks (CCNG)</v>
          </cell>
          <cell r="E15">
            <v>0</v>
          </cell>
          <cell r="F15" t="str">
            <v>1913</v>
          </cell>
          <cell r="H15" t="str">
            <v>Suburban</v>
          </cell>
          <cell r="I15" t="str">
            <v>Bee Cave</v>
          </cell>
          <cell r="J15" t="str">
            <v>1080W</v>
          </cell>
          <cell r="K15" t="str">
            <v>Retail</v>
          </cell>
          <cell r="L15">
            <v>1.3</v>
          </cell>
          <cell r="M15">
            <v>1</v>
          </cell>
          <cell r="N15">
            <v>0</v>
          </cell>
          <cell r="O15">
            <v>6.5</v>
          </cell>
          <cell r="P15">
            <v>6.5</v>
          </cell>
          <cell r="Q15">
            <v>19.5</v>
          </cell>
          <cell r="R15">
            <v>32.5</v>
          </cell>
          <cell r="S15">
            <v>48.1</v>
          </cell>
          <cell r="T15">
            <v>63.7</v>
          </cell>
          <cell r="U15">
            <v>79.3</v>
          </cell>
          <cell r="V15">
            <v>94.9</v>
          </cell>
          <cell r="W15">
            <v>110.5</v>
          </cell>
          <cell r="X15">
            <v>126.10000000000001</v>
          </cell>
          <cell r="Y15">
            <v>141.70000000000002</v>
          </cell>
          <cell r="Z15">
            <v>157.30000000000001</v>
          </cell>
          <cell r="AA15">
            <v>172.9</v>
          </cell>
          <cell r="AB15">
            <v>188.5</v>
          </cell>
          <cell r="AC15">
            <v>204.1</v>
          </cell>
          <cell r="AD15">
            <v>219.70000000000002</v>
          </cell>
          <cell r="AE15">
            <v>235.3</v>
          </cell>
          <cell r="AF15">
            <v>250.9</v>
          </cell>
          <cell r="AG15">
            <v>260</v>
          </cell>
          <cell r="AH15">
            <v>260</v>
          </cell>
          <cell r="AI15">
            <v>260</v>
          </cell>
          <cell r="AJ15">
            <v>260</v>
          </cell>
          <cell r="AK15">
            <v>260</v>
          </cell>
          <cell r="AL15">
            <v>260</v>
          </cell>
          <cell r="AM15">
            <v>260</v>
          </cell>
          <cell r="AN15">
            <v>260</v>
          </cell>
          <cell r="AO15">
            <v>260</v>
          </cell>
          <cell r="AP15">
            <v>260</v>
          </cell>
          <cell r="AQ15">
            <v>260</v>
          </cell>
          <cell r="AR15">
            <v>260</v>
          </cell>
          <cell r="AS15">
            <v>260</v>
          </cell>
          <cell r="AT15">
            <v>260</v>
          </cell>
          <cell r="AU15">
            <v>260</v>
          </cell>
          <cell r="AV15">
            <v>260</v>
          </cell>
          <cell r="AW15">
            <v>260</v>
          </cell>
          <cell r="AX15" t="str">
            <v>total - 30/yr. Max 400 homes s.f.</v>
          </cell>
          <cell r="AY15" t="str">
            <v>Bee Cave R</v>
          </cell>
        </row>
        <row r="16">
          <cell r="B16">
            <v>6282</v>
          </cell>
          <cell r="C16" t="str">
            <v>CCNG_TRACT</v>
          </cell>
          <cell r="D16" t="str">
            <v>Spanish Oaks (CCNG)</v>
          </cell>
          <cell r="E16">
            <v>0</v>
          </cell>
          <cell r="F16" t="str">
            <v>1913</v>
          </cell>
          <cell r="H16" t="str">
            <v>Suburban</v>
          </cell>
          <cell r="I16" t="str">
            <v>Bee Cave</v>
          </cell>
          <cell r="J16" t="str">
            <v>1080W</v>
          </cell>
          <cell r="K16" t="str">
            <v>Retail</v>
          </cell>
          <cell r="L16">
            <v>1.3</v>
          </cell>
          <cell r="M16">
            <v>1</v>
          </cell>
          <cell r="N16">
            <v>0</v>
          </cell>
          <cell r="O16">
            <v>6.5</v>
          </cell>
          <cell r="P16">
            <v>6.5</v>
          </cell>
          <cell r="Q16">
            <v>19.5</v>
          </cell>
          <cell r="R16">
            <v>32.5</v>
          </cell>
          <cell r="S16">
            <v>48.1</v>
          </cell>
          <cell r="T16">
            <v>63.7</v>
          </cell>
          <cell r="U16">
            <v>79.3</v>
          </cell>
          <cell r="V16">
            <v>94.9</v>
          </cell>
          <cell r="W16">
            <v>110.5</v>
          </cell>
          <cell r="X16">
            <v>126.10000000000001</v>
          </cell>
          <cell r="Y16">
            <v>141.70000000000002</v>
          </cell>
          <cell r="Z16">
            <v>157.30000000000001</v>
          </cell>
          <cell r="AA16">
            <v>172.9</v>
          </cell>
          <cell r="AB16">
            <v>188.5</v>
          </cell>
          <cell r="AC16">
            <v>204.1</v>
          </cell>
          <cell r="AD16">
            <v>219.70000000000002</v>
          </cell>
          <cell r="AE16">
            <v>235.3</v>
          </cell>
          <cell r="AF16">
            <v>250.9</v>
          </cell>
          <cell r="AG16">
            <v>260</v>
          </cell>
          <cell r="AH16">
            <v>260</v>
          </cell>
          <cell r="AI16">
            <v>260</v>
          </cell>
          <cell r="AJ16">
            <v>260</v>
          </cell>
          <cell r="AK16">
            <v>260</v>
          </cell>
          <cell r="AL16">
            <v>260</v>
          </cell>
          <cell r="AM16">
            <v>260</v>
          </cell>
          <cell r="AN16">
            <v>260</v>
          </cell>
          <cell r="AO16">
            <v>260</v>
          </cell>
          <cell r="AP16">
            <v>260</v>
          </cell>
          <cell r="AQ16">
            <v>260</v>
          </cell>
          <cell r="AR16">
            <v>260</v>
          </cell>
          <cell r="AS16">
            <v>260</v>
          </cell>
          <cell r="AT16">
            <v>260</v>
          </cell>
          <cell r="AU16">
            <v>260</v>
          </cell>
          <cell r="AV16">
            <v>260</v>
          </cell>
          <cell r="AW16">
            <v>260</v>
          </cell>
          <cell r="AX16" t="str">
            <v>total - 30/yr. Max 400 homes s.f.</v>
          </cell>
          <cell r="AY16" t="str">
            <v>Bee Cave R</v>
          </cell>
        </row>
        <row r="17">
          <cell r="B17">
            <v>6210.1</v>
          </cell>
          <cell r="C17" t="str">
            <v>CCNG_TRACT (Rest)</v>
          </cell>
          <cell r="D17" t="str">
            <v>Spanish Oaks Non-resid (CCNG)</v>
          </cell>
          <cell r="E17">
            <v>0</v>
          </cell>
          <cell r="F17" t="str">
            <v>1913</v>
          </cell>
          <cell r="H17" t="str">
            <v>Commercial</v>
          </cell>
          <cell r="I17" t="str">
            <v>Bee Cave</v>
          </cell>
          <cell r="J17" t="str">
            <v>1080W</v>
          </cell>
          <cell r="K17" t="str">
            <v>Retail</v>
          </cell>
          <cell r="L17">
            <v>1.3</v>
          </cell>
          <cell r="M17">
            <v>1</v>
          </cell>
          <cell r="N17">
            <v>0</v>
          </cell>
          <cell r="O17">
            <v>13</v>
          </cell>
          <cell r="P17">
            <v>13</v>
          </cell>
          <cell r="Q17">
            <v>13</v>
          </cell>
          <cell r="R17">
            <v>13</v>
          </cell>
          <cell r="S17">
            <v>13</v>
          </cell>
          <cell r="T17">
            <v>53.755000000000003</v>
          </cell>
          <cell r="U17">
            <v>94.51</v>
          </cell>
          <cell r="V17">
            <v>135.26500000000001</v>
          </cell>
          <cell r="W17">
            <v>176.02</v>
          </cell>
          <cell r="X17">
            <v>216.77500000000001</v>
          </cell>
          <cell r="Y17">
            <v>257.53000000000003</v>
          </cell>
          <cell r="Z17">
            <v>298.28499999999997</v>
          </cell>
          <cell r="AA17">
            <v>339.04</v>
          </cell>
          <cell r="AB17">
            <v>379.79500000000007</v>
          </cell>
          <cell r="AC17">
            <v>420.55000000000007</v>
          </cell>
          <cell r="AD17">
            <v>461.30500000000012</v>
          </cell>
          <cell r="AE17">
            <v>502.06000000000017</v>
          </cell>
          <cell r="AF17">
            <v>542.81500000000017</v>
          </cell>
          <cell r="AG17">
            <v>583.57000000000016</v>
          </cell>
          <cell r="AH17">
            <v>624.32500000000027</v>
          </cell>
          <cell r="AI17">
            <v>665.08000000000027</v>
          </cell>
          <cell r="AJ17">
            <v>705.83500000000026</v>
          </cell>
          <cell r="AK17">
            <v>746.59000000000026</v>
          </cell>
          <cell r="AL17">
            <v>787.34500000000025</v>
          </cell>
          <cell r="AM17">
            <v>790.12050000000033</v>
          </cell>
          <cell r="AN17">
            <v>792.8960000000003</v>
          </cell>
          <cell r="AO17">
            <v>795.67150000000026</v>
          </cell>
          <cell r="AP17">
            <v>798.44700000000023</v>
          </cell>
          <cell r="AQ17">
            <v>801.2225000000002</v>
          </cell>
          <cell r="AR17">
            <v>803.99800000000027</v>
          </cell>
          <cell r="AS17">
            <v>806.77350000000024</v>
          </cell>
          <cell r="AT17">
            <v>809.54900000000021</v>
          </cell>
          <cell r="AU17">
            <v>812.32450000000017</v>
          </cell>
          <cell r="AV17">
            <v>815.1</v>
          </cell>
          <cell r="AW17">
            <v>815.1</v>
          </cell>
          <cell r="AX17" t="str">
            <v>20yr buildout - other commercial + spanos apt.</v>
          </cell>
          <cell r="AY17" t="str">
            <v>Bee Cave R</v>
          </cell>
        </row>
        <row r="18">
          <cell r="B18">
            <v>6210.2</v>
          </cell>
          <cell r="C18" t="str">
            <v>CCNG TRACT (shops)</v>
          </cell>
          <cell r="D18" t="str">
            <v>Shops @ Galleria</v>
          </cell>
          <cell r="E18">
            <v>0</v>
          </cell>
          <cell r="F18" t="str">
            <v>1913</v>
          </cell>
          <cell r="H18" t="str">
            <v>Commercial</v>
          </cell>
          <cell r="I18" t="str">
            <v>Bee Cave</v>
          </cell>
          <cell r="J18" t="str">
            <v>1080W</v>
          </cell>
          <cell r="K18" t="str">
            <v>Retail</v>
          </cell>
          <cell r="L18">
            <v>1.3</v>
          </cell>
          <cell r="M18">
            <v>1</v>
          </cell>
          <cell r="N18">
            <v>0</v>
          </cell>
          <cell r="O18">
            <v>0</v>
          </cell>
          <cell r="P18">
            <v>0</v>
          </cell>
          <cell r="Q18">
            <v>0</v>
          </cell>
          <cell r="R18">
            <v>112.45</v>
          </cell>
          <cell r="S18">
            <v>224.9</v>
          </cell>
          <cell r="T18">
            <v>224.9</v>
          </cell>
          <cell r="U18">
            <v>224.9</v>
          </cell>
          <cell r="V18">
            <v>224.9</v>
          </cell>
          <cell r="W18">
            <v>224.9</v>
          </cell>
          <cell r="X18">
            <v>224.9</v>
          </cell>
          <cell r="Y18">
            <v>224.9</v>
          </cell>
          <cell r="Z18">
            <v>224.9</v>
          </cell>
          <cell r="AA18">
            <v>224.9</v>
          </cell>
          <cell r="AB18">
            <v>224.9</v>
          </cell>
          <cell r="AC18">
            <v>224.9</v>
          </cell>
          <cell r="AD18">
            <v>224.9</v>
          </cell>
          <cell r="AE18">
            <v>224.9</v>
          </cell>
          <cell r="AF18">
            <v>224.9</v>
          </cell>
          <cell r="AG18">
            <v>224.9</v>
          </cell>
          <cell r="AH18">
            <v>224.9</v>
          </cell>
          <cell r="AI18">
            <v>224.9</v>
          </cell>
          <cell r="AJ18">
            <v>224.9</v>
          </cell>
          <cell r="AK18">
            <v>224.9</v>
          </cell>
          <cell r="AL18">
            <v>224.9</v>
          </cell>
          <cell r="AM18">
            <v>224.9</v>
          </cell>
          <cell r="AN18">
            <v>224.9</v>
          </cell>
          <cell r="AO18">
            <v>224.9</v>
          </cell>
          <cell r="AP18">
            <v>224.9</v>
          </cell>
          <cell r="AQ18">
            <v>224.9</v>
          </cell>
          <cell r="AR18">
            <v>224.9</v>
          </cell>
          <cell r="AS18">
            <v>224.9</v>
          </cell>
          <cell r="AT18">
            <v>224.9</v>
          </cell>
          <cell r="AU18">
            <v>224.9</v>
          </cell>
          <cell r="AV18">
            <v>224.9</v>
          </cell>
          <cell r="AW18">
            <v>224.9</v>
          </cell>
          <cell r="AX18" t="str">
            <v>under constn 2005</v>
          </cell>
          <cell r="AY18" t="str">
            <v>Bee Cave R</v>
          </cell>
        </row>
        <row r="19">
          <cell r="B19" t="str">
            <v>6296A</v>
          </cell>
          <cell r="C19" t="str">
            <v>BARTON_BLUFFS</v>
          </cell>
          <cell r="D19" t="str">
            <v>Barton Bluffs</v>
          </cell>
          <cell r="E19">
            <v>0</v>
          </cell>
          <cell r="F19" t="str">
            <v>1913</v>
          </cell>
          <cell r="H19" t="str">
            <v>Suburban</v>
          </cell>
          <cell r="I19" t="str">
            <v>Bee Cave</v>
          </cell>
          <cell r="J19" t="str">
            <v>1080W</v>
          </cell>
          <cell r="K19" t="str">
            <v>Retail</v>
          </cell>
          <cell r="L19">
            <v>1.3</v>
          </cell>
          <cell r="M19">
            <v>0</v>
          </cell>
          <cell r="N19">
            <v>35.1</v>
          </cell>
          <cell r="O19">
            <v>35.1</v>
          </cell>
          <cell r="P19">
            <v>35.1</v>
          </cell>
          <cell r="Q19">
            <v>35.1</v>
          </cell>
          <cell r="R19">
            <v>35.1</v>
          </cell>
          <cell r="S19">
            <v>35.1</v>
          </cell>
          <cell r="T19">
            <v>35.1</v>
          </cell>
          <cell r="U19">
            <v>35.1</v>
          </cell>
          <cell r="V19">
            <v>35.1</v>
          </cell>
          <cell r="W19">
            <v>35.1</v>
          </cell>
          <cell r="X19">
            <v>35.1</v>
          </cell>
          <cell r="Y19">
            <v>35.1</v>
          </cell>
          <cell r="Z19">
            <v>35.1</v>
          </cell>
          <cell r="AA19">
            <v>35.1</v>
          </cell>
          <cell r="AB19">
            <v>35.1</v>
          </cell>
          <cell r="AC19">
            <v>35.1</v>
          </cell>
          <cell r="AD19">
            <v>35.1</v>
          </cell>
          <cell r="AE19">
            <v>35.1</v>
          </cell>
          <cell r="AF19">
            <v>35.1</v>
          </cell>
          <cell r="AG19">
            <v>35.1</v>
          </cell>
          <cell r="AH19">
            <v>35.1</v>
          </cell>
          <cell r="AI19">
            <v>35.1</v>
          </cell>
          <cell r="AJ19">
            <v>35.1</v>
          </cell>
          <cell r="AK19">
            <v>35.1</v>
          </cell>
          <cell r="AL19">
            <v>35.1</v>
          </cell>
          <cell r="AM19">
            <v>35.1</v>
          </cell>
          <cell r="AN19">
            <v>35.1</v>
          </cell>
          <cell r="AO19">
            <v>35.1</v>
          </cell>
          <cell r="AP19">
            <v>35.1</v>
          </cell>
          <cell r="AQ19">
            <v>35.1</v>
          </cell>
          <cell r="AR19">
            <v>35.1</v>
          </cell>
          <cell r="AS19">
            <v>35.1</v>
          </cell>
          <cell r="AT19">
            <v>35.1</v>
          </cell>
          <cell r="AU19">
            <v>35.1</v>
          </cell>
          <cell r="AV19">
            <v>35.1</v>
          </cell>
          <cell r="AW19">
            <v>35.1</v>
          </cell>
          <cell r="AX19" t="str">
            <v>Builtout - OK</v>
          </cell>
          <cell r="AY19" t="str">
            <v>Bee Cave R</v>
          </cell>
        </row>
        <row r="20">
          <cell r="B20">
            <v>6916</v>
          </cell>
          <cell r="C20" t="str">
            <v>LAKE_POINTE</v>
          </cell>
          <cell r="D20" t="str">
            <v>Lake Pointe</v>
          </cell>
          <cell r="E20">
            <v>0</v>
          </cell>
          <cell r="F20" t="str">
            <v>1913</v>
          </cell>
          <cell r="H20" t="str">
            <v>Suburban</v>
          </cell>
          <cell r="I20" t="str">
            <v>Bee Cave</v>
          </cell>
          <cell r="J20" t="str">
            <v>1080E</v>
          </cell>
          <cell r="K20" t="str">
            <v>Retail</v>
          </cell>
          <cell r="L20">
            <v>1.3</v>
          </cell>
          <cell r="M20">
            <v>1</v>
          </cell>
          <cell r="N20">
            <v>258.7</v>
          </cell>
          <cell r="O20">
            <v>271.7</v>
          </cell>
          <cell r="P20">
            <v>284.7</v>
          </cell>
          <cell r="Q20">
            <v>297.7</v>
          </cell>
          <cell r="R20">
            <v>310.7</v>
          </cell>
          <cell r="S20">
            <v>323.7</v>
          </cell>
          <cell r="T20">
            <v>325</v>
          </cell>
          <cell r="U20">
            <v>325</v>
          </cell>
          <cell r="V20">
            <v>325</v>
          </cell>
          <cell r="W20">
            <v>325</v>
          </cell>
          <cell r="X20">
            <v>325</v>
          </cell>
          <cell r="Y20">
            <v>325</v>
          </cell>
          <cell r="Z20">
            <v>325</v>
          </cell>
          <cell r="AA20">
            <v>325</v>
          </cell>
          <cell r="AB20">
            <v>325</v>
          </cell>
          <cell r="AC20">
            <v>325</v>
          </cell>
          <cell r="AD20">
            <v>325</v>
          </cell>
          <cell r="AE20">
            <v>325</v>
          </cell>
          <cell r="AF20">
            <v>325</v>
          </cell>
          <cell r="AG20">
            <v>325</v>
          </cell>
          <cell r="AH20">
            <v>325</v>
          </cell>
          <cell r="AI20">
            <v>325</v>
          </cell>
          <cell r="AJ20">
            <v>325</v>
          </cell>
          <cell r="AK20">
            <v>325</v>
          </cell>
          <cell r="AL20">
            <v>325</v>
          </cell>
          <cell r="AM20">
            <v>325</v>
          </cell>
          <cell r="AN20">
            <v>325</v>
          </cell>
          <cell r="AO20">
            <v>325</v>
          </cell>
          <cell r="AP20">
            <v>325</v>
          </cell>
          <cell r="AQ20">
            <v>325</v>
          </cell>
          <cell r="AR20">
            <v>325</v>
          </cell>
          <cell r="AS20">
            <v>325</v>
          </cell>
          <cell r="AT20">
            <v>325</v>
          </cell>
          <cell r="AU20">
            <v>325</v>
          </cell>
          <cell r="AV20">
            <v>325</v>
          </cell>
          <cell r="AW20">
            <v>325</v>
          </cell>
          <cell r="AX20" t="str">
            <v>942 total as of 1/1/2005</v>
          </cell>
          <cell r="AY20" t="str">
            <v>Bee Cave R</v>
          </cell>
        </row>
        <row r="21">
          <cell r="B21">
            <v>6114</v>
          </cell>
          <cell r="C21" t="str">
            <v>LAKE_POINTE</v>
          </cell>
          <cell r="D21" t="str">
            <v>Lake Pointe</v>
          </cell>
          <cell r="E21">
            <v>0</v>
          </cell>
          <cell r="F21" t="str">
            <v>1913</v>
          </cell>
          <cell r="H21" t="str">
            <v>Suburban</v>
          </cell>
          <cell r="I21" t="str">
            <v>Bee Cave</v>
          </cell>
          <cell r="J21" t="str">
            <v>1080E</v>
          </cell>
          <cell r="K21" t="str">
            <v>Retail</v>
          </cell>
          <cell r="L21">
            <v>1.3</v>
          </cell>
          <cell r="M21">
            <v>1</v>
          </cell>
          <cell r="N21">
            <v>258.7</v>
          </cell>
          <cell r="O21">
            <v>271.7</v>
          </cell>
          <cell r="P21">
            <v>284.7</v>
          </cell>
          <cell r="Q21">
            <v>297.7</v>
          </cell>
          <cell r="R21">
            <v>310.7</v>
          </cell>
          <cell r="S21">
            <v>323.7</v>
          </cell>
          <cell r="T21">
            <v>325</v>
          </cell>
          <cell r="U21">
            <v>325</v>
          </cell>
          <cell r="V21">
            <v>325</v>
          </cell>
          <cell r="W21">
            <v>325</v>
          </cell>
          <cell r="X21">
            <v>325</v>
          </cell>
          <cell r="Y21">
            <v>325</v>
          </cell>
          <cell r="Z21">
            <v>325</v>
          </cell>
          <cell r="AA21">
            <v>325</v>
          </cell>
          <cell r="AB21">
            <v>325</v>
          </cell>
          <cell r="AC21">
            <v>325</v>
          </cell>
          <cell r="AD21">
            <v>325</v>
          </cell>
          <cell r="AE21">
            <v>325</v>
          </cell>
          <cell r="AF21">
            <v>325</v>
          </cell>
          <cell r="AG21">
            <v>325</v>
          </cell>
          <cell r="AH21">
            <v>325</v>
          </cell>
          <cell r="AI21">
            <v>325</v>
          </cell>
          <cell r="AJ21">
            <v>325</v>
          </cell>
          <cell r="AK21">
            <v>325</v>
          </cell>
          <cell r="AL21">
            <v>325</v>
          </cell>
          <cell r="AM21">
            <v>325</v>
          </cell>
          <cell r="AN21">
            <v>325</v>
          </cell>
          <cell r="AO21">
            <v>325</v>
          </cell>
          <cell r="AP21">
            <v>325</v>
          </cell>
          <cell r="AQ21">
            <v>325</v>
          </cell>
          <cell r="AR21">
            <v>325</v>
          </cell>
          <cell r="AS21">
            <v>325</v>
          </cell>
          <cell r="AT21">
            <v>325</v>
          </cell>
          <cell r="AU21">
            <v>325</v>
          </cell>
          <cell r="AV21">
            <v>325</v>
          </cell>
          <cell r="AW21">
            <v>325</v>
          </cell>
          <cell r="AX21" t="str">
            <v>942 total as of 1/1/2005</v>
          </cell>
          <cell r="AY21" t="str">
            <v>Bee Cave R</v>
          </cell>
        </row>
        <row r="22">
          <cell r="B22">
            <v>6116</v>
          </cell>
          <cell r="C22" t="str">
            <v>LAKE_POINTE</v>
          </cell>
          <cell r="D22" t="str">
            <v>Lake Pointe</v>
          </cell>
          <cell r="E22">
            <v>0</v>
          </cell>
          <cell r="F22" t="str">
            <v>1913</v>
          </cell>
          <cell r="H22" t="str">
            <v>Suburban</v>
          </cell>
          <cell r="I22" t="str">
            <v>Bee Cave</v>
          </cell>
          <cell r="J22" t="str">
            <v>1080E</v>
          </cell>
          <cell r="K22" t="str">
            <v>Retail</v>
          </cell>
          <cell r="L22">
            <v>1.3</v>
          </cell>
          <cell r="M22">
            <v>1</v>
          </cell>
          <cell r="N22">
            <v>258.7</v>
          </cell>
          <cell r="O22">
            <v>271.7</v>
          </cell>
          <cell r="P22">
            <v>284.7</v>
          </cell>
          <cell r="Q22">
            <v>297.7</v>
          </cell>
          <cell r="R22">
            <v>310.7</v>
          </cell>
          <cell r="S22">
            <v>323.7</v>
          </cell>
          <cell r="T22">
            <v>325</v>
          </cell>
          <cell r="U22">
            <v>325</v>
          </cell>
          <cell r="V22">
            <v>325</v>
          </cell>
          <cell r="W22">
            <v>325</v>
          </cell>
          <cell r="X22">
            <v>325</v>
          </cell>
          <cell r="Y22">
            <v>325</v>
          </cell>
          <cell r="Z22">
            <v>325</v>
          </cell>
          <cell r="AA22">
            <v>325</v>
          </cell>
          <cell r="AB22">
            <v>325</v>
          </cell>
          <cell r="AC22">
            <v>325</v>
          </cell>
          <cell r="AD22">
            <v>325</v>
          </cell>
          <cell r="AE22">
            <v>325</v>
          </cell>
          <cell r="AF22">
            <v>325</v>
          </cell>
          <cell r="AG22">
            <v>325</v>
          </cell>
          <cell r="AH22">
            <v>325</v>
          </cell>
          <cell r="AI22">
            <v>325</v>
          </cell>
          <cell r="AJ22">
            <v>325</v>
          </cell>
          <cell r="AK22">
            <v>325</v>
          </cell>
          <cell r="AL22">
            <v>325</v>
          </cell>
          <cell r="AM22">
            <v>325</v>
          </cell>
          <cell r="AN22">
            <v>325</v>
          </cell>
          <cell r="AO22">
            <v>325</v>
          </cell>
          <cell r="AP22">
            <v>325</v>
          </cell>
          <cell r="AQ22">
            <v>325</v>
          </cell>
          <cell r="AR22">
            <v>325</v>
          </cell>
          <cell r="AS22">
            <v>325</v>
          </cell>
          <cell r="AT22">
            <v>325</v>
          </cell>
          <cell r="AU22">
            <v>325</v>
          </cell>
          <cell r="AV22">
            <v>325</v>
          </cell>
          <cell r="AW22">
            <v>325</v>
          </cell>
          <cell r="AX22" t="str">
            <v>942 total as of 1/1/2005</v>
          </cell>
          <cell r="AY22" t="str">
            <v>Bee Cave R</v>
          </cell>
        </row>
        <row r="23">
          <cell r="B23">
            <v>6913</v>
          </cell>
          <cell r="C23" t="str">
            <v>LAKE_POINTE</v>
          </cell>
          <cell r="D23" t="str">
            <v>Lake Pointe</v>
          </cell>
          <cell r="E23">
            <v>0</v>
          </cell>
          <cell r="F23" t="str">
            <v>1913</v>
          </cell>
          <cell r="H23" t="str">
            <v>Suburban</v>
          </cell>
          <cell r="I23" t="str">
            <v>Bee Cave</v>
          </cell>
          <cell r="J23" t="str">
            <v>1080E</v>
          </cell>
          <cell r="K23" t="str">
            <v>Retail</v>
          </cell>
          <cell r="L23">
            <v>1.3</v>
          </cell>
          <cell r="M23">
            <v>1</v>
          </cell>
          <cell r="N23">
            <v>105.3</v>
          </cell>
          <cell r="O23">
            <v>110.5</v>
          </cell>
          <cell r="P23">
            <v>115.7</v>
          </cell>
          <cell r="Q23">
            <v>120.9</v>
          </cell>
          <cell r="R23">
            <v>126.10000000000001</v>
          </cell>
          <cell r="S23">
            <v>130</v>
          </cell>
          <cell r="T23">
            <v>130</v>
          </cell>
          <cell r="U23">
            <v>130</v>
          </cell>
          <cell r="V23">
            <v>130</v>
          </cell>
          <cell r="W23">
            <v>130</v>
          </cell>
          <cell r="X23">
            <v>130</v>
          </cell>
          <cell r="Y23">
            <v>130</v>
          </cell>
          <cell r="Z23">
            <v>130</v>
          </cell>
          <cell r="AA23">
            <v>130</v>
          </cell>
          <cell r="AB23">
            <v>130</v>
          </cell>
          <cell r="AC23">
            <v>130</v>
          </cell>
          <cell r="AD23">
            <v>130</v>
          </cell>
          <cell r="AE23">
            <v>130</v>
          </cell>
          <cell r="AF23">
            <v>130</v>
          </cell>
          <cell r="AG23">
            <v>130</v>
          </cell>
          <cell r="AH23">
            <v>130</v>
          </cell>
          <cell r="AI23">
            <v>130</v>
          </cell>
          <cell r="AJ23">
            <v>130</v>
          </cell>
          <cell r="AK23">
            <v>130</v>
          </cell>
          <cell r="AL23">
            <v>130</v>
          </cell>
          <cell r="AM23">
            <v>130</v>
          </cell>
          <cell r="AN23">
            <v>130</v>
          </cell>
          <cell r="AO23">
            <v>130</v>
          </cell>
          <cell r="AP23">
            <v>130</v>
          </cell>
          <cell r="AQ23">
            <v>130</v>
          </cell>
          <cell r="AR23">
            <v>130</v>
          </cell>
          <cell r="AS23">
            <v>130</v>
          </cell>
          <cell r="AT23">
            <v>130</v>
          </cell>
          <cell r="AU23">
            <v>130</v>
          </cell>
          <cell r="AV23">
            <v>130</v>
          </cell>
          <cell r="AW23">
            <v>130</v>
          </cell>
          <cell r="AX23" t="str">
            <v>942 total as of 1/1/2005</v>
          </cell>
          <cell r="AY23" t="str">
            <v>Bee Cave R</v>
          </cell>
        </row>
        <row r="24">
          <cell r="B24">
            <v>6912</v>
          </cell>
          <cell r="C24" t="str">
            <v>LAKE_POINTE</v>
          </cell>
          <cell r="D24" t="str">
            <v>Lake Pointe</v>
          </cell>
          <cell r="E24">
            <v>0</v>
          </cell>
          <cell r="F24" t="str">
            <v>1913</v>
          </cell>
          <cell r="H24" t="str">
            <v>Suburban</v>
          </cell>
          <cell r="I24" t="str">
            <v>Bee Cave</v>
          </cell>
          <cell r="J24" t="str">
            <v>1080E</v>
          </cell>
          <cell r="K24" t="str">
            <v>Retail</v>
          </cell>
          <cell r="L24">
            <v>1.3</v>
          </cell>
          <cell r="M24">
            <v>1</v>
          </cell>
          <cell r="N24">
            <v>156</v>
          </cell>
          <cell r="O24">
            <v>163.80000000000001</v>
          </cell>
          <cell r="P24">
            <v>171.6</v>
          </cell>
          <cell r="Q24">
            <v>179.4</v>
          </cell>
          <cell r="R24">
            <v>187.20000000000002</v>
          </cell>
          <cell r="S24">
            <v>195</v>
          </cell>
          <cell r="T24">
            <v>195</v>
          </cell>
          <cell r="U24">
            <v>195</v>
          </cell>
          <cell r="V24">
            <v>195</v>
          </cell>
          <cell r="W24">
            <v>195</v>
          </cell>
          <cell r="X24">
            <v>195</v>
          </cell>
          <cell r="Y24">
            <v>195</v>
          </cell>
          <cell r="Z24">
            <v>195</v>
          </cell>
          <cell r="AA24">
            <v>195</v>
          </cell>
          <cell r="AB24">
            <v>195</v>
          </cell>
          <cell r="AC24">
            <v>195</v>
          </cell>
          <cell r="AD24">
            <v>195</v>
          </cell>
          <cell r="AE24">
            <v>195</v>
          </cell>
          <cell r="AF24">
            <v>195</v>
          </cell>
          <cell r="AG24">
            <v>195</v>
          </cell>
          <cell r="AH24">
            <v>195</v>
          </cell>
          <cell r="AI24">
            <v>195</v>
          </cell>
          <cell r="AJ24">
            <v>195</v>
          </cell>
          <cell r="AK24">
            <v>195</v>
          </cell>
          <cell r="AL24">
            <v>195</v>
          </cell>
          <cell r="AM24">
            <v>195</v>
          </cell>
          <cell r="AN24">
            <v>195</v>
          </cell>
          <cell r="AO24">
            <v>195</v>
          </cell>
          <cell r="AP24">
            <v>195</v>
          </cell>
          <cell r="AQ24">
            <v>195</v>
          </cell>
          <cell r="AR24">
            <v>195</v>
          </cell>
          <cell r="AS24">
            <v>195</v>
          </cell>
          <cell r="AT24">
            <v>195</v>
          </cell>
          <cell r="AU24">
            <v>195</v>
          </cell>
          <cell r="AV24">
            <v>195</v>
          </cell>
          <cell r="AW24">
            <v>195</v>
          </cell>
          <cell r="AX24" t="str">
            <v>942 total as of 1/1/2005</v>
          </cell>
          <cell r="AY24" t="str">
            <v>Bee Cave R</v>
          </cell>
        </row>
        <row r="25">
          <cell r="B25">
            <v>6110</v>
          </cell>
          <cell r="C25" t="str">
            <v>UPLANDS</v>
          </cell>
          <cell r="D25" t="str">
            <v>Uplands</v>
          </cell>
          <cell r="E25">
            <v>0</v>
          </cell>
          <cell r="F25" t="str">
            <v>1913</v>
          </cell>
          <cell r="H25" t="str">
            <v>Suburban</v>
          </cell>
          <cell r="I25" t="str">
            <v>Bee Cave</v>
          </cell>
          <cell r="J25" t="str">
            <v>1080E</v>
          </cell>
          <cell r="K25" t="str">
            <v>Retail</v>
          </cell>
          <cell r="L25">
            <v>1.3</v>
          </cell>
          <cell r="M25">
            <v>0</v>
          </cell>
          <cell r="N25">
            <v>200.20000000000002</v>
          </cell>
          <cell r="O25">
            <v>205.4</v>
          </cell>
          <cell r="P25">
            <v>210.6</v>
          </cell>
          <cell r="Q25">
            <v>215.8</v>
          </cell>
          <cell r="R25">
            <v>221</v>
          </cell>
          <cell r="S25">
            <v>221</v>
          </cell>
          <cell r="T25">
            <v>221</v>
          </cell>
          <cell r="U25">
            <v>221</v>
          </cell>
          <cell r="V25">
            <v>221</v>
          </cell>
          <cell r="W25">
            <v>221</v>
          </cell>
          <cell r="X25">
            <v>221</v>
          </cell>
          <cell r="Y25">
            <v>221</v>
          </cell>
          <cell r="Z25">
            <v>221</v>
          </cell>
          <cell r="AA25">
            <v>221</v>
          </cell>
          <cell r="AB25">
            <v>221</v>
          </cell>
          <cell r="AC25">
            <v>221</v>
          </cell>
          <cell r="AD25">
            <v>221</v>
          </cell>
          <cell r="AE25">
            <v>221</v>
          </cell>
          <cell r="AF25">
            <v>221</v>
          </cell>
          <cell r="AG25">
            <v>221</v>
          </cell>
          <cell r="AH25">
            <v>221</v>
          </cell>
          <cell r="AI25">
            <v>221</v>
          </cell>
          <cell r="AJ25">
            <v>221</v>
          </cell>
          <cell r="AK25">
            <v>221</v>
          </cell>
          <cell r="AL25">
            <v>221</v>
          </cell>
          <cell r="AM25">
            <v>221</v>
          </cell>
          <cell r="AN25">
            <v>221</v>
          </cell>
          <cell r="AO25">
            <v>221</v>
          </cell>
          <cell r="AP25">
            <v>221</v>
          </cell>
          <cell r="AQ25">
            <v>221</v>
          </cell>
          <cell r="AR25">
            <v>221</v>
          </cell>
          <cell r="AS25">
            <v>221</v>
          </cell>
          <cell r="AT25">
            <v>221</v>
          </cell>
          <cell r="AU25">
            <v>221</v>
          </cell>
          <cell r="AV25">
            <v>221</v>
          </cell>
          <cell r="AW25">
            <v>221</v>
          </cell>
          <cell r="AX25" t="str">
            <v>OK</v>
          </cell>
          <cell r="AY25" t="str">
            <v>Bee Cave R</v>
          </cell>
        </row>
        <row r="26">
          <cell r="B26">
            <v>6118</v>
          </cell>
          <cell r="C26" t="str">
            <v>COMMERCIAL</v>
          </cell>
          <cell r="D26" t="str">
            <v>Non-Residential on 2244</v>
          </cell>
          <cell r="E26" t="str">
            <v>Comm. E. of WTP</v>
          </cell>
          <cell r="F26" t="str">
            <v>1913</v>
          </cell>
          <cell r="H26" t="str">
            <v>Commercial</v>
          </cell>
          <cell r="I26" t="str">
            <v>Bee Cave</v>
          </cell>
          <cell r="J26" t="str">
            <v>1080E</v>
          </cell>
          <cell r="K26" t="str">
            <v>Retail</v>
          </cell>
          <cell r="L26">
            <v>1.3</v>
          </cell>
          <cell r="M26">
            <v>1</v>
          </cell>
          <cell r="N26">
            <v>29.900000000000002</v>
          </cell>
          <cell r="O26">
            <v>32.292000000000002</v>
          </cell>
          <cell r="P26">
            <v>34.875360000000001</v>
          </cell>
          <cell r="Q26">
            <v>37.665388800000002</v>
          </cell>
          <cell r="R26">
            <v>40.678619904000001</v>
          </cell>
          <cell r="S26">
            <v>43.932909496320001</v>
          </cell>
          <cell r="T26">
            <v>47.447542256025592</v>
          </cell>
          <cell r="U26">
            <v>51.243345636507641</v>
          </cell>
          <cell r="V26">
            <v>54.6</v>
          </cell>
          <cell r="W26">
            <v>54.6</v>
          </cell>
          <cell r="X26">
            <v>54.6</v>
          </cell>
          <cell r="Y26">
            <v>54.6</v>
          </cell>
          <cell r="Z26">
            <v>54.6</v>
          </cell>
          <cell r="AA26">
            <v>54.6</v>
          </cell>
          <cell r="AB26">
            <v>54.6</v>
          </cell>
          <cell r="AC26">
            <v>54.6</v>
          </cell>
          <cell r="AD26">
            <v>54.6</v>
          </cell>
          <cell r="AE26">
            <v>54.6</v>
          </cell>
          <cell r="AF26">
            <v>54.6</v>
          </cell>
          <cell r="AG26">
            <v>54.6</v>
          </cell>
          <cell r="AH26">
            <v>54.6</v>
          </cell>
          <cell r="AI26">
            <v>54.6</v>
          </cell>
          <cell r="AJ26">
            <v>54.6</v>
          </cell>
          <cell r="AK26">
            <v>54.6</v>
          </cell>
          <cell r="AL26">
            <v>54.6</v>
          </cell>
          <cell r="AM26">
            <v>54.6</v>
          </cell>
          <cell r="AN26">
            <v>54.6</v>
          </cell>
          <cell r="AO26">
            <v>54.6</v>
          </cell>
          <cell r="AP26">
            <v>54.6</v>
          </cell>
          <cell r="AQ26">
            <v>54.6</v>
          </cell>
          <cell r="AR26">
            <v>54.6</v>
          </cell>
          <cell r="AS26">
            <v>54.6</v>
          </cell>
          <cell r="AT26">
            <v>54.6</v>
          </cell>
          <cell r="AU26">
            <v>54.6</v>
          </cell>
          <cell r="AV26">
            <v>54.6</v>
          </cell>
          <cell r="AW26">
            <v>54.6</v>
          </cell>
          <cell r="AX26" t="str">
            <v>Commercial growth underway</v>
          </cell>
          <cell r="AY26" t="str">
            <v>Bee Cave R</v>
          </cell>
        </row>
        <row r="27">
          <cell r="B27">
            <v>6148</v>
          </cell>
          <cell r="C27" t="str">
            <v>SEVEN_OAKS</v>
          </cell>
          <cell r="D27" t="str">
            <v>Seven Oaks Non-resid.</v>
          </cell>
          <cell r="E27">
            <v>0</v>
          </cell>
          <cell r="F27" t="str">
            <v>1913</v>
          </cell>
          <cell r="H27" t="str">
            <v>Commercial</v>
          </cell>
          <cell r="I27" t="str">
            <v>Bee Cave</v>
          </cell>
          <cell r="J27" t="str">
            <v>1080E</v>
          </cell>
          <cell r="K27" t="str">
            <v>Retail</v>
          </cell>
          <cell r="L27">
            <v>1.3</v>
          </cell>
          <cell r="M27">
            <v>0</v>
          </cell>
          <cell r="N27">
            <v>13</v>
          </cell>
          <cell r="O27">
            <v>13</v>
          </cell>
          <cell r="P27">
            <v>13</v>
          </cell>
          <cell r="Q27">
            <v>13</v>
          </cell>
          <cell r="R27">
            <v>13</v>
          </cell>
          <cell r="S27">
            <v>13</v>
          </cell>
          <cell r="T27">
            <v>20.8</v>
          </cell>
          <cell r="U27">
            <v>28.6</v>
          </cell>
          <cell r="V27">
            <v>36.4</v>
          </cell>
          <cell r="W27">
            <v>44.2</v>
          </cell>
          <cell r="X27">
            <v>52</v>
          </cell>
          <cell r="Y27">
            <v>52</v>
          </cell>
          <cell r="Z27">
            <v>52</v>
          </cell>
          <cell r="AA27">
            <v>52</v>
          </cell>
          <cell r="AB27">
            <v>52</v>
          </cell>
          <cell r="AC27">
            <v>52</v>
          </cell>
          <cell r="AD27">
            <v>52</v>
          </cell>
          <cell r="AE27">
            <v>52</v>
          </cell>
          <cell r="AF27">
            <v>52</v>
          </cell>
          <cell r="AG27">
            <v>52</v>
          </cell>
          <cell r="AH27">
            <v>52</v>
          </cell>
          <cell r="AI27">
            <v>52</v>
          </cell>
          <cell r="AJ27">
            <v>52</v>
          </cell>
          <cell r="AK27">
            <v>52</v>
          </cell>
          <cell r="AL27">
            <v>52</v>
          </cell>
          <cell r="AM27">
            <v>52</v>
          </cell>
          <cell r="AN27">
            <v>52</v>
          </cell>
          <cell r="AO27">
            <v>52</v>
          </cell>
          <cell r="AP27">
            <v>52</v>
          </cell>
          <cell r="AQ27">
            <v>52</v>
          </cell>
          <cell r="AR27">
            <v>52</v>
          </cell>
          <cell r="AS27">
            <v>52</v>
          </cell>
          <cell r="AT27">
            <v>52</v>
          </cell>
          <cell r="AU27">
            <v>52</v>
          </cell>
          <cell r="AV27">
            <v>52</v>
          </cell>
          <cell r="AW27">
            <v>52</v>
          </cell>
          <cell r="AX27" t="str">
            <v>Assume starts 2007, none as of 1/1/05</v>
          </cell>
          <cell r="AY27" t="str">
            <v>Bee Cave R</v>
          </cell>
        </row>
        <row r="28">
          <cell r="B28">
            <v>6144</v>
          </cell>
          <cell r="C28" t="str">
            <v>SEVEN_OAKS</v>
          </cell>
          <cell r="D28" t="str">
            <v>Seven Oaks</v>
          </cell>
          <cell r="E28">
            <v>0</v>
          </cell>
          <cell r="F28" t="str">
            <v>1913</v>
          </cell>
          <cell r="H28" t="str">
            <v>Suburban</v>
          </cell>
          <cell r="I28" t="str">
            <v>Bee Cave</v>
          </cell>
          <cell r="J28" t="str">
            <v>1080E</v>
          </cell>
          <cell r="K28" t="str">
            <v>Retail</v>
          </cell>
          <cell r="L28">
            <v>1.3</v>
          </cell>
          <cell r="M28">
            <v>0</v>
          </cell>
          <cell r="N28">
            <v>2.6</v>
          </cell>
          <cell r="O28">
            <v>6.5</v>
          </cell>
          <cell r="P28">
            <v>9.1</v>
          </cell>
          <cell r="Q28">
            <v>15.600000000000001</v>
          </cell>
          <cell r="R28">
            <v>26</v>
          </cell>
          <cell r="S28">
            <v>39</v>
          </cell>
          <cell r="T28">
            <v>52</v>
          </cell>
          <cell r="U28">
            <v>65</v>
          </cell>
          <cell r="V28">
            <v>78</v>
          </cell>
          <cell r="W28">
            <v>91</v>
          </cell>
          <cell r="X28">
            <v>104</v>
          </cell>
          <cell r="Y28">
            <v>117</v>
          </cell>
          <cell r="Z28">
            <v>130</v>
          </cell>
          <cell r="AA28">
            <v>143</v>
          </cell>
          <cell r="AB28">
            <v>156</v>
          </cell>
          <cell r="AC28">
            <v>169</v>
          </cell>
          <cell r="AD28">
            <v>182</v>
          </cell>
          <cell r="AE28">
            <v>195</v>
          </cell>
          <cell r="AF28">
            <v>208</v>
          </cell>
          <cell r="AG28">
            <v>221</v>
          </cell>
          <cell r="AH28">
            <v>234</v>
          </cell>
          <cell r="AI28">
            <v>247</v>
          </cell>
          <cell r="AJ28">
            <v>254.8</v>
          </cell>
          <cell r="AK28">
            <v>254.8</v>
          </cell>
          <cell r="AL28">
            <v>254.8</v>
          </cell>
          <cell r="AM28">
            <v>254.8</v>
          </cell>
          <cell r="AN28">
            <v>254.8</v>
          </cell>
          <cell r="AO28">
            <v>254.8</v>
          </cell>
          <cell r="AP28">
            <v>254.8</v>
          </cell>
          <cell r="AQ28">
            <v>254.8</v>
          </cell>
          <cell r="AR28">
            <v>254.8</v>
          </cell>
          <cell r="AS28">
            <v>254.8</v>
          </cell>
          <cell r="AT28">
            <v>254.8</v>
          </cell>
          <cell r="AU28">
            <v>254.8</v>
          </cell>
          <cell r="AV28">
            <v>254.8</v>
          </cell>
          <cell r="AW28">
            <v>254.8</v>
          </cell>
          <cell r="AX28" t="str">
            <v>House Count 1/1/05, 10/yr to 2020</v>
          </cell>
          <cell r="AY28" t="str">
            <v>Bee Cave R</v>
          </cell>
        </row>
        <row r="29">
          <cell r="B29">
            <v>6145</v>
          </cell>
          <cell r="C29" t="str">
            <v>CRYSTAL_CREEK</v>
          </cell>
          <cell r="D29" t="str">
            <v>Crystal Creek</v>
          </cell>
          <cell r="E29">
            <v>0</v>
          </cell>
          <cell r="F29" t="str">
            <v>1913</v>
          </cell>
          <cell r="H29" t="str">
            <v>Suburban</v>
          </cell>
          <cell r="I29" t="str">
            <v>Bee Cave</v>
          </cell>
          <cell r="J29" t="str">
            <v>1080E</v>
          </cell>
          <cell r="K29" t="str">
            <v>Wholesale</v>
          </cell>
          <cell r="L29">
            <v>1.3</v>
          </cell>
          <cell r="M29">
            <v>0</v>
          </cell>
          <cell r="N29">
            <v>0</v>
          </cell>
          <cell r="O29">
            <v>0</v>
          </cell>
          <cell r="P29">
            <v>80.600000000000009</v>
          </cell>
          <cell r="Q29">
            <v>80.600000000000009</v>
          </cell>
          <cell r="R29">
            <v>80.600000000000009</v>
          </cell>
          <cell r="S29">
            <v>80.600000000000009</v>
          </cell>
          <cell r="T29">
            <v>80.600000000000009</v>
          </cell>
          <cell r="U29">
            <v>80.600000000000009</v>
          </cell>
          <cell r="V29">
            <v>80.600000000000009</v>
          </cell>
          <cell r="W29">
            <v>80.600000000000009</v>
          </cell>
          <cell r="X29">
            <v>80.600000000000009</v>
          </cell>
          <cell r="Y29">
            <v>80.600000000000009</v>
          </cell>
          <cell r="Z29">
            <v>80.600000000000009</v>
          </cell>
          <cell r="AA29">
            <v>80.600000000000009</v>
          </cell>
          <cell r="AB29">
            <v>80.600000000000009</v>
          </cell>
          <cell r="AC29">
            <v>80.600000000000009</v>
          </cell>
          <cell r="AD29">
            <v>80.600000000000009</v>
          </cell>
          <cell r="AE29">
            <v>80.600000000000009</v>
          </cell>
          <cell r="AF29">
            <v>80.600000000000009</v>
          </cell>
          <cell r="AG29">
            <v>80.600000000000009</v>
          </cell>
          <cell r="AH29">
            <v>80.600000000000009</v>
          </cell>
          <cell r="AI29">
            <v>80.600000000000009</v>
          </cell>
          <cell r="AJ29">
            <v>80.600000000000009</v>
          </cell>
          <cell r="AK29">
            <v>80.600000000000009</v>
          </cell>
          <cell r="AL29">
            <v>80.600000000000009</v>
          </cell>
          <cell r="AM29">
            <v>80.600000000000009</v>
          </cell>
          <cell r="AN29">
            <v>80.600000000000009</v>
          </cell>
          <cell r="AO29">
            <v>80.600000000000009</v>
          </cell>
          <cell r="AP29">
            <v>80.600000000000009</v>
          </cell>
          <cell r="AQ29">
            <v>80.600000000000009</v>
          </cell>
          <cell r="AR29">
            <v>80.600000000000009</v>
          </cell>
          <cell r="AS29">
            <v>80.600000000000009</v>
          </cell>
          <cell r="AT29">
            <v>80.600000000000009</v>
          </cell>
          <cell r="AU29">
            <v>80.600000000000009</v>
          </cell>
          <cell r="AV29">
            <v>80.600000000000009</v>
          </cell>
          <cell r="AW29">
            <v>80.600000000000009</v>
          </cell>
          <cell r="AX29">
            <v>0</v>
          </cell>
          <cell r="AY29" t="str">
            <v>Bee Cave W</v>
          </cell>
        </row>
        <row r="30">
          <cell r="B30">
            <v>6138</v>
          </cell>
          <cell r="C30" t="str">
            <v>PATTERSON_RD</v>
          </cell>
          <cell r="D30" t="str">
            <v>Patterson</v>
          </cell>
          <cell r="E30">
            <v>0</v>
          </cell>
          <cell r="F30" t="str">
            <v>1913</v>
          </cell>
          <cell r="H30" t="str">
            <v>Suburban</v>
          </cell>
          <cell r="I30" t="str">
            <v>Bee Cave</v>
          </cell>
          <cell r="J30" t="str">
            <v>1080E</v>
          </cell>
          <cell r="K30" t="str">
            <v>Wholesale</v>
          </cell>
          <cell r="L30">
            <v>1.3</v>
          </cell>
          <cell r="M30">
            <v>0</v>
          </cell>
          <cell r="N30">
            <v>0</v>
          </cell>
          <cell r="O30">
            <v>0</v>
          </cell>
          <cell r="P30">
            <v>0</v>
          </cell>
          <cell r="Q30">
            <v>57.2</v>
          </cell>
          <cell r="R30">
            <v>57.2</v>
          </cell>
          <cell r="S30">
            <v>59.02</v>
          </cell>
          <cell r="T30">
            <v>60.839999999999996</v>
          </cell>
          <cell r="U30">
            <v>62.66</v>
          </cell>
          <cell r="V30">
            <v>64.47999999999999</v>
          </cell>
          <cell r="W30">
            <v>66.3</v>
          </cell>
          <cell r="X30">
            <v>66.820000000000007</v>
          </cell>
          <cell r="Y30">
            <v>67.34</v>
          </cell>
          <cell r="Z30">
            <v>67.86</v>
          </cell>
          <cell r="AA30">
            <v>68.38</v>
          </cell>
          <cell r="AB30">
            <v>68.899999999999991</v>
          </cell>
          <cell r="AC30">
            <v>69.419999999999987</v>
          </cell>
          <cell r="AD30">
            <v>69.939999999999984</v>
          </cell>
          <cell r="AE30">
            <v>70.459999999999994</v>
          </cell>
          <cell r="AF30">
            <v>70.97999999999999</v>
          </cell>
          <cell r="AG30">
            <v>71.5</v>
          </cell>
          <cell r="AH30">
            <v>71.5</v>
          </cell>
          <cell r="AI30">
            <v>71.5</v>
          </cell>
          <cell r="AJ30">
            <v>71.5</v>
          </cell>
          <cell r="AK30">
            <v>71.5</v>
          </cell>
          <cell r="AL30">
            <v>71.5</v>
          </cell>
          <cell r="AM30">
            <v>71.5</v>
          </cell>
          <cell r="AN30">
            <v>71.5</v>
          </cell>
          <cell r="AO30">
            <v>71.5</v>
          </cell>
          <cell r="AP30">
            <v>71.5</v>
          </cell>
          <cell r="AQ30">
            <v>71.5</v>
          </cell>
          <cell r="AR30">
            <v>71.5</v>
          </cell>
          <cell r="AS30">
            <v>71.5</v>
          </cell>
          <cell r="AT30">
            <v>71.5</v>
          </cell>
          <cell r="AU30">
            <v>71.5</v>
          </cell>
          <cell r="AV30">
            <v>71.5</v>
          </cell>
          <cell r="AW30">
            <v>71.5</v>
          </cell>
          <cell r="AX30">
            <v>0</v>
          </cell>
          <cell r="AY30" t="str">
            <v>Bee Cave W</v>
          </cell>
        </row>
        <row r="31">
          <cell r="B31">
            <v>6126</v>
          </cell>
          <cell r="C31" t="str">
            <v>SENNA_HILLS</v>
          </cell>
          <cell r="D31" t="str">
            <v>Senna Hills</v>
          </cell>
          <cell r="E31">
            <v>0</v>
          </cell>
          <cell r="F31" t="str">
            <v>1913</v>
          </cell>
          <cell r="H31" t="str">
            <v>Suburban</v>
          </cell>
          <cell r="I31" t="str">
            <v>Bee Cave</v>
          </cell>
          <cell r="J31" t="str">
            <v>1080E</v>
          </cell>
          <cell r="K31" t="str">
            <v>Wholesale</v>
          </cell>
          <cell r="L31">
            <v>1.3</v>
          </cell>
          <cell r="M31">
            <v>0</v>
          </cell>
          <cell r="N31">
            <v>260</v>
          </cell>
          <cell r="O31">
            <v>284.7</v>
          </cell>
          <cell r="P31">
            <v>284.7</v>
          </cell>
          <cell r="Q31">
            <v>284.7</v>
          </cell>
          <cell r="R31">
            <v>284.7</v>
          </cell>
          <cell r="S31">
            <v>284.7</v>
          </cell>
          <cell r="T31">
            <v>284.7</v>
          </cell>
          <cell r="U31">
            <v>298.935</v>
          </cell>
          <cell r="V31">
            <v>313.88175000000001</v>
          </cell>
          <cell r="W31">
            <v>329.57583749999998</v>
          </cell>
          <cell r="X31">
            <v>346.05462937499999</v>
          </cell>
          <cell r="Y31">
            <v>363.35736084374997</v>
          </cell>
          <cell r="Z31">
            <v>381.52522888593751</v>
          </cell>
          <cell r="AA31">
            <v>400.60149033023441</v>
          </cell>
          <cell r="AB31">
            <v>420.63156484674607</v>
          </cell>
          <cell r="AC31">
            <v>441.66314308908341</v>
          </cell>
          <cell r="AD31">
            <v>463.74630024353763</v>
          </cell>
          <cell r="AE31">
            <v>486.93361525571453</v>
          </cell>
          <cell r="AF31">
            <v>511.28029601850022</v>
          </cell>
          <cell r="AG31">
            <v>534.30000000000007</v>
          </cell>
          <cell r="AH31">
            <v>534.30000000000007</v>
          </cell>
          <cell r="AI31">
            <v>534.30000000000007</v>
          </cell>
          <cell r="AJ31">
            <v>534.30000000000007</v>
          </cell>
          <cell r="AK31">
            <v>534.30000000000007</v>
          </cell>
          <cell r="AL31">
            <v>534.30000000000007</v>
          </cell>
          <cell r="AM31">
            <v>534.30000000000007</v>
          </cell>
          <cell r="AN31">
            <v>534.30000000000007</v>
          </cell>
          <cell r="AO31">
            <v>534.30000000000007</v>
          </cell>
          <cell r="AP31">
            <v>534.30000000000007</v>
          </cell>
          <cell r="AQ31">
            <v>534.30000000000007</v>
          </cell>
          <cell r="AR31">
            <v>534.30000000000007</v>
          </cell>
          <cell r="AS31">
            <v>534.30000000000007</v>
          </cell>
          <cell r="AT31">
            <v>534.30000000000007</v>
          </cell>
          <cell r="AU31">
            <v>534.30000000000007</v>
          </cell>
          <cell r="AV31">
            <v>534.30000000000007</v>
          </cell>
          <cell r="AW31">
            <v>534.30000000000007</v>
          </cell>
          <cell r="AX31" t="str">
            <v>historical 30/yr, buildout 15 yrs</v>
          </cell>
          <cell r="AY31" t="str">
            <v>Bee Cave W</v>
          </cell>
        </row>
        <row r="32">
          <cell r="B32">
            <v>1920</v>
          </cell>
          <cell r="C32" t="str">
            <v>BARTON_CRK</v>
          </cell>
          <cell r="D32" t="str">
            <v>Barton Ck West</v>
          </cell>
          <cell r="E32">
            <v>0</v>
          </cell>
          <cell r="F32" t="str">
            <v>1913</v>
          </cell>
          <cell r="H32" t="str">
            <v>Suburban</v>
          </cell>
          <cell r="I32" t="str">
            <v>Bee Cave</v>
          </cell>
          <cell r="J32" t="str">
            <v>1080E</v>
          </cell>
          <cell r="K32" t="str">
            <v>Wholesale</v>
          </cell>
          <cell r="L32">
            <v>1.3</v>
          </cell>
          <cell r="M32">
            <v>0</v>
          </cell>
          <cell r="N32">
            <v>189.8</v>
          </cell>
          <cell r="O32">
            <v>193.70000000000002</v>
          </cell>
          <cell r="P32">
            <v>193.70000000000002</v>
          </cell>
          <cell r="Q32">
            <v>193.70000000000002</v>
          </cell>
          <cell r="R32">
            <v>193.70000000000002</v>
          </cell>
          <cell r="S32">
            <v>193.70000000000002</v>
          </cell>
          <cell r="T32">
            <v>193.70000000000002</v>
          </cell>
          <cell r="U32">
            <v>193.70000000000002</v>
          </cell>
          <cell r="V32">
            <v>193.70000000000002</v>
          </cell>
          <cell r="W32">
            <v>193.70000000000002</v>
          </cell>
          <cell r="X32">
            <v>193.70000000000002</v>
          </cell>
          <cell r="Y32">
            <v>193.70000000000002</v>
          </cell>
          <cell r="Z32">
            <v>193.70000000000002</v>
          </cell>
          <cell r="AA32">
            <v>193.70000000000002</v>
          </cell>
          <cell r="AB32">
            <v>193.70000000000002</v>
          </cell>
          <cell r="AC32">
            <v>193.70000000000002</v>
          </cell>
          <cell r="AD32">
            <v>193.70000000000002</v>
          </cell>
          <cell r="AE32">
            <v>193.70000000000002</v>
          </cell>
          <cell r="AF32">
            <v>193.70000000000002</v>
          </cell>
          <cell r="AG32">
            <v>193.70000000000002</v>
          </cell>
          <cell r="AH32">
            <v>193.70000000000002</v>
          </cell>
          <cell r="AI32">
            <v>193.70000000000002</v>
          </cell>
          <cell r="AJ32">
            <v>193.70000000000002</v>
          </cell>
          <cell r="AK32">
            <v>193.70000000000002</v>
          </cell>
          <cell r="AL32">
            <v>193.70000000000002</v>
          </cell>
          <cell r="AM32">
            <v>196.56</v>
          </cell>
          <cell r="AN32">
            <v>199.42</v>
          </cell>
          <cell r="AO32">
            <v>202.27999999999997</v>
          </cell>
          <cell r="AP32">
            <v>205.13999999999996</v>
          </cell>
          <cell r="AQ32">
            <v>207.99999999999994</v>
          </cell>
          <cell r="AR32">
            <v>210.85999999999993</v>
          </cell>
          <cell r="AS32">
            <v>213.71999999999991</v>
          </cell>
          <cell r="AT32">
            <v>216.5799999999999</v>
          </cell>
          <cell r="AU32">
            <v>219.43999999999988</v>
          </cell>
          <cell r="AV32">
            <v>222.3</v>
          </cell>
          <cell r="AW32">
            <v>222.3</v>
          </cell>
          <cell r="AX32" t="str">
            <v>changed buildout to 2010 because slow growth 2001</v>
          </cell>
          <cell r="AY32" t="str">
            <v>Bee Cave W</v>
          </cell>
        </row>
        <row r="33">
          <cell r="B33">
            <v>1916</v>
          </cell>
          <cell r="C33" t="str">
            <v>BARTON_CRK</v>
          </cell>
          <cell r="D33" t="str">
            <v>Barton Ck West</v>
          </cell>
          <cell r="E33">
            <v>0</v>
          </cell>
          <cell r="F33" t="str">
            <v>1913</v>
          </cell>
          <cell r="H33" t="str">
            <v>Suburban</v>
          </cell>
          <cell r="I33" t="str">
            <v>Bee Cave</v>
          </cell>
          <cell r="J33" t="str">
            <v>1080E</v>
          </cell>
          <cell r="K33" t="str">
            <v>Wholesale</v>
          </cell>
          <cell r="L33">
            <v>1.3</v>
          </cell>
          <cell r="M33">
            <v>0</v>
          </cell>
          <cell r="N33">
            <v>162.5</v>
          </cell>
          <cell r="O33">
            <v>166.4</v>
          </cell>
          <cell r="P33">
            <v>166.4</v>
          </cell>
          <cell r="Q33">
            <v>166.4</v>
          </cell>
          <cell r="R33">
            <v>166.4</v>
          </cell>
          <cell r="S33">
            <v>166.4</v>
          </cell>
          <cell r="T33">
            <v>166.4</v>
          </cell>
          <cell r="U33">
            <v>166.4</v>
          </cell>
          <cell r="V33">
            <v>166.4</v>
          </cell>
          <cell r="W33">
            <v>166.4</v>
          </cell>
          <cell r="X33">
            <v>166.4</v>
          </cell>
          <cell r="Y33">
            <v>166.4</v>
          </cell>
          <cell r="Z33">
            <v>166.4</v>
          </cell>
          <cell r="AA33">
            <v>166.4</v>
          </cell>
          <cell r="AB33">
            <v>166.4</v>
          </cell>
          <cell r="AC33">
            <v>166.4</v>
          </cell>
          <cell r="AD33">
            <v>166.4</v>
          </cell>
          <cell r="AE33">
            <v>166.4</v>
          </cell>
          <cell r="AF33">
            <v>166.4</v>
          </cell>
          <cell r="AG33">
            <v>166.4</v>
          </cell>
          <cell r="AH33">
            <v>166.4</v>
          </cell>
          <cell r="AI33">
            <v>166.4</v>
          </cell>
          <cell r="AJ33">
            <v>166.4</v>
          </cell>
          <cell r="AK33">
            <v>166.4</v>
          </cell>
          <cell r="AL33">
            <v>166.4</v>
          </cell>
          <cell r="AM33">
            <v>168.74</v>
          </cell>
          <cell r="AN33">
            <v>171.08000000000004</v>
          </cell>
          <cell r="AO33">
            <v>173.42000000000004</v>
          </cell>
          <cell r="AP33">
            <v>175.76000000000008</v>
          </cell>
          <cell r="AQ33">
            <v>178.10000000000008</v>
          </cell>
          <cell r="AR33">
            <v>180.44000000000008</v>
          </cell>
          <cell r="AS33">
            <v>182.78000000000011</v>
          </cell>
          <cell r="AT33">
            <v>185.12000000000012</v>
          </cell>
          <cell r="AU33">
            <v>187.46000000000015</v>
          </cell>
          <cell r="AV33">
            <v>189.8</v>
          </cell>
          <cell r="AW33">
            <v>189.8</v>
          </cell>
          <cell r="AX33" t="str">
            <v>changed buildout to 2010 because slow growth 2001</v>
          </cell>
          <cell r="AY33" t="str">
            <v>Bee Cave W</v>
          </cell>
        </row>
        <row r="34">
          <cell r="B34">
            <v>1924</v>
          </cell>
          <cell r="C34" t="str">
            <v>BARTON_CRK</v>
          </cell>
          <cell r="D34" t="str">
            <v>Barton Ck West</v>
          </cell>
          <cell r="E34">
            <v>0</v>
          </cell>
          <cell r="F34" t="str">
            <v>1913</v>
          </cell>
          <cell r="H34" t="str">
            <v>Suburban</v>
          </cell>
          <cell r="I34" t="str">
            <v>Bee Cave</v>
          </cell>
          <cell r="J34" t="str">
            <v>1080E</v>
          </cell>
          <cell r="K34" t="str">
            <v>Wholesale</v>
          </cell>
          <cell r="L34">
            <v>1.3</v>
          </cell>
          <cell r="M34">
            <v>0</v>
          </cell>
          <cell r="N34">
            <v>107.9</v>
          </cell>
          <cell r="O34">
            <v>111.8</v>
          </cell>
          <cell r="P34">
            <v>111.8</v>
          </cell>
          <cell r="Q34">
            <v>111.8</v>
          </cell>
          <cell r="R34">
            <v>111.8</v>
          </cell>
          <cell r="S34">
            <v>111.8</v>
          </cell>
          <cell r="T34">
            <v>111.8</v>
          </cell>
          <cell r="U34">
            <v>111.8</v>
          </cell>
          <cell r="V34">
            <v>111.8</v>
          </cell>
          <cell r="W34">
            <v>111.8</v>
          </cell>
          <cell r="X34">
            <v>111.8</v>
          </cell>
          <cell r="Y34">
            <v>111.8</v>
          </cell>
          <cell r="Z34">
            <v>111.8</v>
          </cell>
          <cell r="AA34">
            <v>111.8</v>
          </cell>
          <cell r="AB34">
            <v>111.8</v>
          </cell>
          <cell r="AC34">
            <v>111.8</v>
          </cell>
          <cell r="AD34">
            <v>111.8</v>
          </cell>
          <cell r="AE34">
            <v>111.8</v>
          </cell>
          <cell r="AF34">
            <v>111.8</v>
          </cell>
          <cell r="AG34">
            <v>111.8</v>
          </cell>
          <cell r="AH34">
            <v>111.8</v>
          </cell>
          <cell r="AI34">
            <v>111.8</v>
          </cell>
          <cell r="AJ34">
            <v>111.8</v>
          </cell>
          <cell r="AK34">
            <v>111.8</v>
          </cell>
          <cell r="AL34">
            <v>111.8</v>
          </cell>
          <cell r="AM34">
            <v>113.22999999999999</v>
          </cell>
          <cell r="AN34">
            <v>114.65999999999998</v>
          </cell>
          <cell r="AO34">
            <v>116.08999999999997</v>
          </cell>
          <cell r="AP34">
            <v>117.51999999999997</v>
          </cell>
          <cell r="AQ34">
            <v>118.94999999999996</v>
          </cell>
          <cell r="AR34">
            <v>120.37999999999995</v>
          </cell>
          <cell r="AS34">
            <v>121.80999999999995</v>
          </cell>
          <cell r="AT34">
            <v>123.23999999999994</v>
          </cell>
          <cell r="AU34">
            <v>124.66999999999993</v>
          </cell>
          <cell r="AV34">
            <v>126.10000000000001</v>
          </cell>
          <cell r="AW34">
            <v>126.10000000000001</v>
          </cell>
          <cell r="AX34" t="str">
            <v>changed buildout to 2010 because slow growth 2001</v>
          </cell>
          <cell r="AY34" t="str">
            <v>Bee Cave W</v>
          </cell>
        </row>
        <row r="35">
          <cell r="B35">
            <v>1913</v>
          </cell>
          <cell r="C35" t="str">
            <v>BARTON_CRK</v>
          </cell>
          <cell r="D35" t="str">
            <v>Barton Ck West</v>
          </cell>
          <cell r="E35">
            <v>0</v>
          </cell>
          <cell r="F35" t="str">
            <v>1913</v>
          </cell>
          <cell r="H35" t="str">
            <v>Suburban</v>
          </cell>
          <cell r="I35" t="str">
            <v>Bee Cave</v>
          </cell>
          <cell r="J35" t="str">
            <v>1080E</v>
          </cell>
          <cell r="K35" t="str">
            <v>Wholesale</v>
          </cell>
          <cell r="L35">
            <v>1.3</v>
          </cell>
          <cell r="M35">
            <v>0</v>
          </cell>
          <cell r="N35">
            <v>80.600000000000009</v>
          </cell>
          <cell r="O35">
            <v>84.5</v>
          </cell>
          <cell r="P35">
            <v>84.5</v>
          </cell>
          <cell r="Q35">
            <v>84.5</v>
          </cell>
          <cell r="R35">
            <v>84.5</v>
          </cell>
          <cell r="S35">
            <v>84.5</v>
          </cell>
          <cell r="T35">
            <v>84.5</v>
          </cell>
          <cell r="U35">
            <v>84.5</v>
          </cell>
          <cell r="V35">
            <v>84.5</v>
          </cell>
          <cell r="W35">
            <v>84.5</v>
          </cell>
          <cell r="X35">
            <v>84.5</v>
          </cell>
          <cell r="Y35">
            <v>84.5</v>
          </cell>
          <cell r="Z35">
            <v>84.5</v>
          </cell>
          <cell r="AA35">
            <v>84.5</v>
          </cell>
          <cell r="AB35">
            <v>84.5</v>
          </cell>
          <cell r="AC35">
            <v>84.5</v>
          </cell>
          <cell r="AD35">
            <v>84.5</v>
          </cell>
          <cell r="AE35">
            <v>84.5</v>
          </cell>
          <cell r="AF35">
            <v>84.5</v>
          </cell>
          <cell r="AG35">
            <v>84.5</v>
          </cell>
          <cell r="AH35">
            <v>84.5</v>
          </cell>
          <cell r="AI35">
            <v>84.5</v>
          </cell>
          <cell r="AJ35">
            <v>84.5</v>
          </cell>
          <cell r="AK35">
            <v>84.5</v>
          </cell>
          <cell r="AL35">
            <v>84.5</v>
          </cell>
          <cell r="AM35">
            <v>85.410000000000011</v>
          </cell>
          <cell r="AN35">
            <v>86.320000000000007</v>
          </cell>
          <cell r="AO35">
            <v>87.230000000000018</v>
          </cell>
          <cell r="AP35">
            <v>88.140000000000015</v>
          </cell>
          <cell r="AQ35">
            <v>89.050000000000026</v>
          </cell>
          <cell r="AR35">
            <v>89.960000000000022</v>
          </cell>
          <cell r="AS35">
            <v>90.870000000000033</v>
          </cell>
          <cell r="AT35">
            <v>91.78000000000003</v>
          </cell>
          <cell r="AU35">
            <v>92.69000000000004</v>
          </cell>
          <cell r="AV35">
            <v>93.600000000000009</v>
          </cell>
          <cell r="AW35">
            <v>93.600000000000009</v>
          </cell>
          <cell r="AX35" t="str">
            <v>changed buildout to 2010 because slow growth 2001</v>
          </cell>
          <cell r="AY35" t="str">
            <v>Bee Cave W</v>
          </cell>
        </row>
        <row r="36">
          <cell r="B36">
            <v>6140</v>
          </cell>
          <cell r="C36" t="str">
            <v>CRYSTAL_MTN</v>
          </cell>
          <cell r="D36" t="str">
            <v>Crystal Mtn</v>
          </cell>
          <cell r="E36">
            <v>0</v>
          </cell>
          <cell r="F36" t="str">
            <v>1913</v>
          </cell>
          <cell r="H36" t="str">
            <v>Suburban</v>
          </cell>
          <cell r="I36" t="str">
            <v>Bee Cave</v>
          </cell>
          <cell r="J36" t="str">
            <v>1080E</v>
          </cell>
          <cell r="K36" t="str">
            <v>Retail</v>
          </cell>
          <cell r="L36">
            <v>1.3</v>
          </cell>
          <cell r="M36">
            <v>0</v>
          </cell>
          <cell r="N36">
            <v>59.800000000000004</v>
          </cell>
          <cell r="O36">
            <v>59.800000000000004</v>
          </cell>
          <cell r="P36">
            <v>59.800000000000004</v>
          </cell>
          <cell r="Q36">
            <v>59.800000000000004</v>
          </cell>
          <cell r="R36">
            <v>59.800000000000004</v>
          </cell>
          <cell r="S36">
            <v>59.800000000000004</v>
          </cell>
          <cell r="T36">
            <v>59.800000000000004</v>
          </cell>
          <cell r="U36">
            <v>59.800000000000004</v>
          </cell>
          <cell r="V36">
            <v>59.800000000000004</v>
          </cell>
          <cell r="W36">
            <v>59.800000000000004</v>
          </cell>
          <cell r="X36">
            <v>59.800000000000004</v>
          </cell>
          <cell r="Y36">
            <v>59.800000000000004</v>
          </cell>
          <cell r="Z36">
            <v>59.800000000000004</v>
          </cell>
          <cell r="AA36">
            <v>59.800000000000004</v>
          </cell>
          <cell r="AB36">
            <v>59.800000000000004</v>
          </cell>
          <cell r="AC36">
            <v>59.800000000000004</v>
          </cell>
          <cell r="AD36">
            <v>59.800000000000004</v>
          </cell>
          <cell r="AE36">
            <v>59.800000000000004</v>
          </cell>
          <cell r="AF36">
            <v>59.800000000000004</v>
          </cell>
          <cell r="AG36">
            <v>59.800000000000004</v>
          </cell>
          <cell r="AH36">
            <v>59.800000000000004</v>
          </cell>
          <cell r="AI36">
            <v>59.800000000000004</v>
          </cell>
          <cell r="AJ36">
            <v>59.800000000000004</v>
          </cell>
          <cell r="AK36">
            <v>59.800000000000004</v>
          </cell>
          <cell r="AL36">
            <v>59.800000000000004</v>
          </cell>
          <cell r="AM36">
            <v>59.800000000000004</v>
          </cell>
          <cell r="AN36">
            <v>59.800000000000004</v>
          </cell>
          <cell r="AO36">
            <v>59.800000000000004</v>
          </cell>
          <cell r="AP36">
            <v>59.800000000000004</v>
          </cell>
          <cell r="AQ36">
            <v>59.800000000000004</v>
          </cell>
          <cell r="AR36">
            <v>59.800000000000004</v>
          </cell>
          <cell r="AS36">
            <v>59.800000000000004</v>
          </cell>
          <cell r="AT36">
            <v>59.800000000000004</v>
          </cell>
          <cell r="AU36">
            <v>59.800000000000004</v>
          </cell>
          <cell r="AV36">
            <v>59.800000000000004</v>
          </cell>
          <cell r="AW36">
            <v>59.800000000000004</v>
          </cell>
          <cell r="AX36" t="str">
            <v>Builtout - OK</v>
          </cell>
          <cell r="AY36" t="str">
            <v>Bee Cave R</v>
          </cell>
        </row>
        <row r="37">
          <cell r="B37">
            <v>1926</v>
          </cell>
          <cell r="C37" t="str">
            <v>EANES_ISD</v>
          </cell>
          <cell r="D37" t="str">
            <v>EISD</v>
          </cell>
          <cell r="E37">
            <v>0</v>
          </cell>
          <cell r="F37" t="str">
            <v>1913</v>
          </cell>
          <cell r="H37" t="str">
            <v>School</v>
          </cell>
          <cell r="I37" t="str">
            <v>Bee Cave</v>
          </cell>
          <cell r="J37" t="str">
            <v>1080E</v>
          </cell>
          <cell r="K37" t="str">
            <v>Wholesale</v>
          </cell>
          <cell r="L37">
            <v>1.3</v>
          </cell>
          <cell r="M37">
            <v>0</v>
          </cell>
          <cell r="N37">
            <v>45.5</v>
          </cell>
          <cell r="O37">
            <v>45.5</v>
          </cell>
          <cell r="P37">
            <v>45.5</v>
          </cell>
          <cell r="Q37">
            <v>45.5</v>
          </cell>
          <cell r="R37">
            <v>45.5</v>
          </cell>
          <cell r="S37">
            <v>45.5</v>
          </cell>
          <cell r="T37">
            <v>45.5</v>
          </cell>
          <cell r="U37">
            <v>45.5</v>
          </cell>
          <cell r="V37">
            <v>45.5</v>
          </cell>
          <cell r="W37">
            <v>45.5</v>
          </cell>
          <cell r="X37">
            <v>45.5</v>
          </cell>
          <cell r="Y37">
            <v>45.5</v>
          </cell>
          <cell r="Z37">
            <v>45.5</v>
          </cell>
          <cell r="AA37">
            <v>45.5</v>
          </cell>
          <cell r="AB37">
            <v>45.5</v>
          </cell>
          <cell r="AC37">
            <v>45.5</v>
          </cell>
          <cell r="AD37">
            <v>45.5</v>
          </cell>
          <cell r="AE37">
            <v>45.5</v>
          </cell>
          <cell r="AF37">
            <v>45.5</v>
          </cell>
          <cell r="AG37">
            <v>45.5</v>
          </cell>
          <cell r="AH37">
            <v>45.5</v>
          </cell>
          <cell r="AI37">
            <v>45.5</v>
          </cell>
          <cell r="AJ37">
            <v>45.5</v>
          </cell>
          <cell r="AK37">
            <v>45.5</v>
          </cell>
          <cell r="AL37">
            <v>45.5</v>
          </cell>
          <cell r="AM37">
            <v>45.5</v>
          </cell>
          <cell r="AN37">
            <v>45.5</v>
          </cell>
          <cell r="AO37">
            <v>45.5</v>
          </cell>
          <cell r="AP37">
            <v>45.5</v>
          </cell>
          <cell r="AQ37">
            <v>45.5</v>
          </cell>
          <cell r="AR37">
            <v>45.5</v>
          </cell>
          <cell r="AS37">
            <v>45.5</v>
          </cell>
          <cell r="AT37">
            <v>45.5</v>
          </cell>
          <cell r="AU37">
            <v>45.5</v>
          </cell>
          <cell r="AV37">
            <v>45.5</v>
          </cell>
          <cell r="AW37">
            <v>45.5</v>
          </cell>
          <cell r="AX37" t="str">
            <v>Builtout - OK</v>
          </cell>
          <cell r="AY37" t="str">
            <v>Bee Cave W</v>
          </cell>
        </row>
        <row r="38">
          <cell r="B38" t="str">
            <v>4338A</v>
          </cell>
          <cell r="C38" t="str">
            <v>SUNSET_CANYON</v>
          </cell>
          <cell r="D38" t="str">
            <v>Sunset Canyon North</v>
          </cell>
          <cell r="E38">
            <v>0</v>
          </cell>
          <cell r="F38" t="str">
            <v>1913</v>
          </cell>
          <cell r="H38" t="str">
            <v>Rural</v>
          </cell>
          <cell r="I38" t="str">
            <v>Hays-290</v>
          </cell>
          <cell r="J38" t="str">
            <v>1420S</v>
          </cell>
          <cell r="K38" t="str">
            <v>Retail</v>
          </cell>
          <cell r="L38">
            <v>0.8</v>
          </cell>
          <cell r="M38">
            <v>0</v>
          </cell>
          <cell r="N38">
            <v>0</v>
          </cell>
          <cell r="O38">
            <v>0</v>
          </cell>
          <cell r="P38">
            <v>64</v>
          </cell>
          <cell r="Q38">
            <v>72</v>
          </cell>
          <cell r="R38">
            <v>92</v>
          </cell>
          <cell r="S38">
            <v>96.600000000000009</v>
          </cell>
          <cell r="T38">
            <v>101.43</v>
          </cell>
          <cell r="U38">
            <v>106.50149999999999</v>
          </cell>
          <cell r="V38">
            <v>111.82657499999999</v>
          </cell>
          <cell r="W38">
            <v>117.41790374999999</v>
          </cell>
          <cell r="X38">
            <v>123.28879893749998</v>
          </cell>
          <cell r="Y38">
            <v>129.45323888437497</v>
          </cell>
          <cell r="Z38">
            <v>135.92590082859371</v>
          </cell>
          <cell r="AA38">
            <v>142.7221958700234</v>
          </cell>
          <cell r="AB38">
            <v>149.85830566352456</v>
          </cell>
          <cell r="AC38">
            <v>157.35122094670078</v>
          </cell>
          <cell r="AD38">
            <v>165.21878199403582</v>
          </cell>
          <cell r="AE38">
            <v>173.47972109373762</v>
          </cell>
          <cell r="AF38">
            <v>182.1537071484245</v>
          </cell>
          <cell r="AG38">
            <v>191.26139250584572</v>
          </cell>
          <cell r="AH38">
            <v>200.82446213113803</v>
          </cell>
          <cell r="AI38">
            <v>210.86568523769495</v>
          </cell>
          <cell r="AJ38">
            <v>221.40896949957971</v>
          </cell>
          <cell r="AK38">
            <v>232.47941797455871</v>
          </cell>
          <cell r="AL38">
            <v>244.10338887328663</v>
          </cell>
          <cell r="AM38">
            <v>245.85304998595799</v>
          </cell>
          <cell r="AN38">
            <v>247.60271109862936</v>
          </cell>
          <cell r="AO38">
            <v>249.35237221130069</v>
          </cell>
          <cell r="AP38">
            <v>251.10203332397205</v>
          </cell>
          <cell r="AQ38">
            <v>252.85169443664341</v>
          </cell>
          <cell r="AR38">
            <v>254.60135554931477</v>
          </cell>
          <cell r="AS38">
            <v>256.35101666198614</v>
          </cell>
          <cell r="AT38">
            <v>258.10067777465747</v>
          </cell>
          <cell r="AU38">
            <v>259.85033888732886</v>
          </cell>
          <cell r="AV38">
            <v>261.60000000000002</v>
          </cell>
          <cell r="AW38">
            <v>261.60000000000002</v>
          </cell>
          <cell r="AX38" t="str">
            <v>2020 buildout</v>
          </cell>
          <cell r="AY38" t="str">
            <v>Dripping R</v>
          </cell>
        </row>
        <row r="39">
          <cell r="B39">
            <v>4340</v>
          </cell>
          <cell r="C39" t="str">
            <v>SUNSET_CANYON</v>
          </cell>
          <cell r="D39" t="str">
            <v>Sunset Canyon North</v>
          </cell>
          <cell r="E39">
            <v>0</v>
          </cell>
          <cell r="F39" t="str">
            <v>1913</v>
          </cell>
          <cell r="H39" t="str">
            <v>Rural</v>
          </cell>
          <cell r="I39" t="str">
            <v>Hays-290</v>
          </cell>
          <cell r="J39" t="str">
            <v>1420S</v>
          </cell>
          <cell r="K39" t="str">
            <v>Retail</v>
          </cell>
          <cell r="L39">
            <v>0.8</v>
          </cell>
          <cell r="M39">
            <v>0</v>
          </cell>
          <cell r="N39">
            <v>0</v>
          </cell>
          <cell r="O39">
            <v>0</v>
          </cell>
          <cell r="P39">
            <v>64</v>
          </cell>
          <cell r="Q39">
            <v>72</v>
          </cell>
          <cell r="R39">
            <v>92</v>
          </cell>
          <cell r="S39">
            <v>96.600000000000009</v>
          </cell>
          <cell r="T39">
            <v>101.43</v>
          </cell>
          <cell r="U39">
            <v>106.50149999999999</v>
          </cell>
          <cell r="V39">
            <v>111.82657499999999</v>
          </cell>
          <cell r="W39">
            <v>117.41790374999999</v>
          </cell>
          <cell r="X39">
            <v>123.28879893749998</v>
          </cell>
          <cell r="Y39">
            <v>129.45323888437497</v>
          </cell>
          <cell r="Z39">
            <v>135.92590082859371</v>
          </cell>
          <cell r="AA39">
            <v>142.7221958700234</v>
          </cell>
          <cell r="AB39">
            <v>149.85830566352456</v>
          </cell>
          <cell r="AC39">
            <v>157.35122094670078</v>
          </cell>
          <cell r="AD39">
            <v>165.21878199403582</v>
          </cell>
          <cell r="AE39">
            <v>173.47972109373762</v>
          </cell>
          <cell r="AF39">
            <v>182.1537071484245</v>
          </cell>
          <cell r="AG39">
            <v>191.26139250584572</v>
          </cell>
          <cell r="AH39">
            <v>200.82446213113803</v>
          </cell>
          <cell r="AI39">
            <v>210.86568523769495</v>
          </cell>
          <cell r="AJ39">
            <v>221.40896949957971</v>
          </cell>
          <cell r="AK39">
            <v>232.47941797455871</v>
          </cell>
          <cell r="AL39">
            <v>244.10338887328663</v>
          </cell>
          <cell r="AM39">
            <v>245.77304998595798</v>
          </cell>
          <cell r="AN39">
            <v>247.4427110986293</v>
          </cell>
          <cell r="AO39">
            <v>249.11237221130065</v>
          </cell>
          <cell r="AP39">
            <v>250.78203332397197</v>
          </cell>
          <cell r="AQ39">
            <v>252.45169443664332</v>
          </cell>
          <cell r="AR39">
            <v>254.12135554931467</v>
          </cell>
          <cell r="AS39">
            <v>255.79101666198599</v>
          </cell>
          <cell r="AT39">
            <v>257.46067777465731</v>
          </cell>
          <cell r="AU39">
            <v>259.13033888732866</v>
          </cell>
          <cell r="AV39">
            <v>260.8</v>
          </cell>
          <cell r="AW39">
            <v>260.8</v>
          </cell>
          <cell r="AX39" t="str">
            <v>2020 buildout</v>
          </cell>
          <cell r="AY39" t="str">
            <v>Dripping R</v>
          </cell>
        </row>
        <row r="40">
          <cell r="B40" t="str">
            <v>4338B</v>
          </cell>
          <cell r="C40" t="str">
            <v>SUNSET_CANYON</v>
          </cell>
          <cell r="D40" t="str">
            <v>Sunset Canyon South</v>
          </cell>
          <cell r="E40">
            <v>0</v>
          </cell>
          <cell r="F40" t="str">
            <v>1913</v>
          </cell>
          <cell r="H40" t="str">
            <v>Rural</v>
          </cell>
          <cell r="I40" t="str">
            <v>Hays-290</v>
          </cell>
          <cell r="J40" t="str">
            <v>1420S</v>
          </cell>
          <cell r="K40" t="str">
            <v>Retail</v>
          </cell>
          <cell r="L40">
            <v>0.8</v>
          </cell>
          <cell r="M40">
            <v>0</v>
          </cell>
          <cell r="N40">
            <v>0</v>
          </cell>
          <cell r="O40">
            <v>0</v>
          </cell>
          <cell r="P40">
            <v>16</v>
          </cell>
          <cell r="Q40">
            <v>17.600000000000001</v>
          </cell>
          <cell r="R40">
            <v>25.6</v>
          </cell>
          <cell r="S40">
            <v>26.880000000000003</v>
          </cell>
          <cell r="T40">
            <v>28.224000000000004</v>
          </cell>
          <cell r="U40">
            <v>29.635200000000005</v>
          </cell>
          <cell r="V40">
            <v>31.116960000000006</v>
          </cell>
          <cell r="W40">
            <v>32.672808000000011</v>
          </cell>
          <cell r="X40">
            <v>34.306448400000015</v>
          </cell>
          <cell r="Y40">
            <v>36.021770820000015</v>
          </cell>
          <cell r="Z40">
            <v>37.822859361000013</v>
          </cell>
          <cell r="AA40">
            <v>39.714002329050018</v>
          </cell>
          <cell r="AB40">
            <v>41.699702445502517</v>
          </cell>
          <cell r="AC40">
            <v>43.784687567777645</v>
          </cell>
          <cell r="AD40">
            <v>45.973921946166527</v>
          </cell>
          <cell r="AE40">
            <v>48.272618043474857</v>
          </cell>
          <cell r="AF40">
            <v>50.6862489456486</v>
          </cell>
          <cell r="AG40">
            <v>53.220561392931032</v>
          </cell>
          <cell r="AH40">
            <v>55.881589462577587</v>
          </cell>
          <cell r="AI40">
            <v>58.675668935706462</v>
          </cell>
          <cell r="AJ40">
            <v>61.609452382491781</v>
          </cell>
          <cell r="AK40">
            <v>64.689925001616373</v>
          </cell>
          <cell r="AL40">
            <v>67.924421251697183</v>
          </cell>
          <cell r="AM40">
            <v>70.651979126527465</v>
          </cell>
          <cell r="AN40">
            <v>73.379537001357747</v>
          </cell>
          <cell r="AO40">
            <v>76.107094876188029</v>
          </cell>
          <cell r="AP40">
            <v>78.834652751018311</v>
          </cell>
          <cell r="AQ40">
            <v>81.562210625848593</v>
          </cell>
          <cell r="AR40">
            <v>84.289768500678861</v>
          </cell>
          <cell r="AS40">
            <v>87.017326375509143</v>
          </cell>
          <cell r="AT40">
            <v>89.744884250339425</v>
          </cell>
          <cell r="AU40">
            <v>92.472442125169707</v>
          </cell>
          <cell r="AV40">
            <v>95.2</v>
          </cell>
          <cell r="AW40">
            <v>95.2</v>
          </cell>
          <cell r="AX40" t="str">
            <v>2020 buildout</v>
          </cell>
          <cell r="AY40" t="str">
            <v>Dripping R</v>
          </cell>
        </row>
        <row r="41">
          <cell r="B41">
            <v>4339</v>
          </cell>
          <cell r="C41" t="str">
            <v>SUNSET_CANYON</v>
          </cell>
          <cell r="D41" t="str">
            <v>Sunset Canyon South</v>
          </cell>
          <cell r="E41">
            <v>0</v>
          </cell>
          <cell r="F41" t="str">
            <v>1913</v>
          </cell>
          <cell r="H41" t="str">
            <v>Rural</v>
          </cell>
          <cell r="I41" t="str">
            <v>Hays-290</v>
          </cell>
          <cell r="J41" t="str">
            <v>1420S</v>
          </cell>
          <cell r="K41" t="str">
            <v>Retail</v>
          </cell>
          <cell r="L41">
            <v>0.8</v>
          </cell>
          <cell r="M41">
            <v>0</v>
          </cell>
          <cell r="N41">
            <v>0</v>
          </cell>
          <cell r="O41">
            <v>0</v>
          </cell>
          <cell r="P41">
            <v>16</v>
          </cell>
          <cell r="Q41">
            <v>17.600000000000001</v>
          </cell>
          <cell r="R41">
            <v>25.6</v>
          </cell>
          <cell r="S41">
            <v>26.880000000000003</v>
          </cell>
          <cell r="T41">
            <v>28.224000000000004</v>
          </cell>
          <cell r="U41">
            <v>29.635200000000005</v>
          </cell>
          <cell r="V41">
            <v>31.116960000000006</v>
          </cell>
          <cell r="W41">
            <v>32.672808000000011</v>
          </cell>
          <cell r="X41">
            <v>34.306448400000015</v>
          </cell>
          <cell r="Y41">
            <v>36.021770820000015</v>
          </cell>
          <cell r="Z41">
            <v>37.822859361000013</v>
          </cell>
          <cell r="AA41">
            <v>39.714002329050018</v>
          </cell>
          <cell r="AB41">
            <v>41.699702445502517</v>
          </cell>
          <cell r="AC41">
            <v>43.784687567777645</v>
          </cell>
          <cell r="AD41">
            <v>45.973921946166527</v>
          </cell>
          <cell r="AE41">
            <v>48.272618043474857</v>
          </cell>
          <cell r="AF41">
            <v>50.6862489456486</v>
          </cell>
          <cell r="AG41">
            <v>53.220561392931032</v>
          </cell>
          <cell r="AH41">
            <v>55.881589462577587</v>
          </cell>
          <cell r="AI41">
            <v>58.675668935706462</v>
          </cell>
          <cell r="AJ41">
            <v>61.609452382491781</v>
          </cell>
          <cell r="AK41">
            <v>64.689925001616373</v>
          </cell>
          <cell r="AL41">
            <v>67.924421251697183</v>
          </cell>
          <cell r="AM41">
            <v>70.651979126527465</v>
          </cell>
          <cell r="AN41">
            <v>73.379537001357747</v>
          </cell>
          <cell r="AO41">
            <v>76.107094876188029</v>
          </cell>
          <cell r="AP41">
            <v>78.834652751018311</v>
          </cell>
          <cell r="AQ41">
            <v>81.562210625848593</v>
          </cell>
          <cell r="AR41">
            <v>84.289768500678861</v>
          </cell>
          <cell r="AS41">
            <v>87.017326375509143</v>
          </cell>
          <cell r="AT41">
            <v>89.744884250339425</v>
          </cell>
          <cell r="AU41">
            <v>92.472442125169707</v>
          </cell>
          <cell r="AV41">
            <v>95.2</v>
          </cell>
          <cell r="AW41">
            <v>95.2</v>
          </cell>
          <cell r="AX41" t="str">
            <v>2020 buildout</v>
          </cell>
          <cell r="AY41" t="str">
            <v>Dripping R</v>
          </cell>
        </row>
        <row r="42">
          <cell r="B42" t="str">
            <v>4348C</v>
          </cell>
          <cell r="C42" t="str">
            <v>PZ25</v>
          </cell>
          <cell r="D42" t="str">
            <v>portion of PZ 25</v>
          </cell>
          <cell r="E42" t="str">
            <v>Dripping Springs WSC</v>
          </cell>
          <cell r="F42" t="str">
            <v>1913</v>
          </cell>
          <cell r="H42" t="str">
            <v>Rural</v>
          </cell>
          <cell r="I42" t="str">
            <v>Hays-290</v>
          </cell>
          <cell r="J42" t="str">
            <v>1420S</v>
          </cell>
          <cell r="K42" t="str">
            <v>Wholesale</v>
          </cell>
          <cell r="L42">
            <v>0.8</v>
          </cell>
          <cell r="M42">
            <v>0</v>
          </cell>
          <cell r="N42">
            <v>0</v>
          </cell>
          <cell r="O42">
            <v>0</v>
          </cell>
          <cell r="P42">
            <v>135.40800000000002</v>
          </cell>
          <cell r="Q42">
            <v>135.40800000000002</v>
          </cell>
          <cell r="R42">
            <v>135.40800000000002</v>
          </cell>
          <cell r="S42">
            <v>135.40800000000002</v>
          </cell>
          <cell r="T42">
            <v>135.40800000000002</v>
          </cell>
          <cell r="U42">
            <v>135.40800000000002</v>
          </cell>
          <cell r="V42">
            <v>135.40800000000002</v>
          </cell>
          <cell r="W42">
            <v>142.17840000000001</v>
          </cell>
          <cell r="X42">
            <v>149.28731999999999</v>
          </cell>
          <cell r="Y42">
            <v>156.75168600000001</v>
          </cell>
          <cell r="Z42">
            <v>164.58927030000001</v>
          </cell>
          <cell r="AA42">
            <v>172.818733815</v>
          </cell>
          <cell r="AB42">
            <v>181.45967050575001</v>
          </cell>
          <cell r="AC42">
            <v>190.53265403103751</v>
          </cell>
          <cell r="AD42">
            <v>200.05928673258938</v>
          </cell>
          <cell r="AE42">
            <v>210.06225106921886</v>
          </cell>
          <cell r="AF42">
            <v>220.5653636226798</v>
          </cell>
          <cell r="AG42">
            <v>231.59363180381379</v>
          </cell>
          <cell r="AH42">
            <v>243.17331339400448</v>
          </cell>
          <cell r="AI42">
            <v>255.33197906370469</v>
          </cell>
          <cell r="AJ42">
            <v>268.09857801688997</v>
          </cell>
          <cell r="AK42">
            <v>281.50350691773446</v>
          </cell>
          <cell r="AL42">
            <v>295.5786822636212</v>
          </cell>
          <cell r="AM42">
            <v>412.66081403725912</v>
          </cell>
          <cell r="AN42">
            <v>529.74294581089703</v>
          </cell>
          <cell r="AO42">
            <v>646.82507758453494</v>
          </cell>
          <cell r="AP42">
            <v>763.90720935817274</v>
          </cell>
          <cell r="AQ42">
            <v>880.98934113181065</v>
          </cell>
          <cell r="AR42">
            <v>998.07147290544856</v>
          </cell>
          <cell r="AS42">
            <v>1115.1536046790866</v>
          </cell>
          <cell r="AT42">
            <v>1232.2357364527245</v>
          </cell>
          <cell r="AU42">
            <v>1349.3178682263624</v>
          </cell>
          <cell r="AV42">
            <v>1466.4</v>
          </cell>
          <cell r="AW42">
            <v>1466.4</v>
          </cell>
          <cell r="AX42" t="str">
            <v>500,000 gpd initial + 8% annual avg. growth</v>
          </cell>
          <cell r="AY42" t="str">
            <v>Dripping W</v>
          </cell>
        </row>
        <row r="43">
          <cell r="B43" t="str">
            <v>4348E</v>
          </cell>
          <cell r="C43" t="str">
            <v>PZ31</v>
          </cell>
          <cell r="D43" t="str">
            <v>PZ 31</v>
          </cell>
          <cell r="E43" t="str">
            <v>Dripping Springs WSC</v>
          </cell>
          <cell r="F43" t="str">
            <v>1913</v>
          </cell>
          <cell r="H43" t="str">
            <v>Rural</v>
          </cell>
          <cell r="I43" t="str">
            <v>Hays-290</v>
          </cell>
          <cell r="J43" t="str">
            <v>1420S</v>
          </cell>
          <cell r="K43" t="str">
            <v>Wholesale</v>
          </cell>
          <cell r="L43">
            <v>0.8</v>
          </cell>
          <cell r="M43">
            <v>0</v>
          </cell>
          <cell r="N43">
            <v>0</v>
          </cell>
          <cell r="O43">
            <v>0</v>
          </cell>
          <cell r="P43">
            <v>93.744000000000014</v>
          </cell>
          <cell r="Q43">
            <v>93.744000000000014</v>
          </cell>
          <cell r="R43">
            <v>93.744000000000014</v>
          </cell>
          <cell r="S43">
            <v>93.744000000000014</v>
          </cell>
          <cell r="T43">
            <v>93.744000000000014</v>
          </cell>
          <cell r="U43">
            <v>93.744000000000014</v>
          </cell>
          <cell r="V43">
            <v>93.744000000000014</v>
          </cell>
          <cell r="W43">
            <v>98.431200000000004</v>
          </cell>
          <cell r="X43">
            <v>103.35276000000002</v>
          </cell>
          <cell r="Y43">
            <v>108.52039800000003</v>
          </cell>
          <cell r="Z43">
            <v>113.94641790000003</v>
          </cell>
          <cell r="AA43">
            <v>119.64373879500005</v>
          </cell>
          <cell r="AB43">
            <v>125.62592573475004</v>
          </cell>
          <cell r="AC43">
            <v>131.90722202148754</v>
          </cell>
          <cell r="AD43">
            <v>138.50258312256193</v>
          </cell>
          <cell r="AE43">
            <v>145.42771227869002</v>
          </cell>
          <cell r="AF43">
            <v>152.69909789262451</v>
          </cell>
          <cell r="AG43">
            <v>160.33405278725576</v>
          </cell>
          <cell r="AH43">
            <v>168.35075542661855</v>
          </cell>
          <cell r="AI43">
            <v>176.76829319794945</v>
          </cell>
          <cell r="AJ43">
            <v>185.60670785784691</v>
          </cell>
          <cell r="AK43">
            <v>194.88704325073928</v>
          </cell>
          <cell r="AL43">
            <v>204.63139541327624</v>
          </cell>
          <cell r="AM43">
            <v>309.60825587194859</v>
          </cell>
          <cell r="AN43">
            <v>414.58511633062102</v>
          </cell>
          <cell r="AO43">
            <v>519.56197678929345</v>
          </cell>
          <cell r="AP43">
            <v>624.53883724796583</v>
          </cell>
          <cell r="AQ43">
            <v>729.51569770663821</v>
          </cell>
          <cell r="AR43">
            <v>834.49255816531058</v>
          </cell>
          <cell r="AS43">
            <v>939.46941862398296</v>
          </cell>
          <cell r="AT43">
            <v>1044.4462790826553</v>
          </cell>
          <cell r="AU43">
            <v>1149.4231395413276</v>
          </cell>
          <cell r="AV43">
            <v>1254.4000000000001</v>
          </cell>
          <cell r="AW43">
            <v>1254.4000000000001</v>
          </cell>
          <cell r="AX43" t="str">
            <v>500,000 gpd initial + 8% annual avg. growth</v>
          </cell>
          <cell r="AY43" t="str">
            <v>Dripping W</v>
          </cell>
        </row>
        <row r="44">
          <cell r="B44" t="str">
            <v>4348D</v>
          </cell>
          <cell r="C44" t="str">
            <v>PORTION_OF_PZ26</v>
          </cell>
          <cell r="D44" t="str">
            <v>portion of PZ 26</v>
          </cell>
          <cell r="E44" t="str">
            <v>Dripping Springs WSC</v>
          </cell>
          <cell r="F44" t="str">
            <v>1913</v>
          </cell>
          <cell r="H44" t="str">
            <v>Rural</v>
          </cell>
          <cell r="I44" t="str">
            <v>Hays-290</v>
          </cell>
          <cell r="J44" t="str">
            <v>1420S</v>
          </cell>
          <cell r="K44" t="str">
            <v>Wholesale</v>
          </cell>
          <cell r="L44">
            <v>0.8</v>
          </cell>
          <cell r="M44">
            <v>0</v>
          </cell>
          <cell r="N44">
            <v>0</v>
          </cell>
          <cell r="O44">
            <v>0</v>
          </cell>
          <cell r="P44">
            <v>72.912000000000006</v>
          </cell>
          <cell r="Q44">
            <v>72.912000000000006</v>
          </cell>
          <cell r="R44">
            <v>72.912000000000006</v>
          </cell>
          <cell r="S44">
            <v>72.912000000000006</v>
          </cell>
          <cell r="T44">
            <v>72.912000000000006</v>
          </cell>
          <cell r="U44">
            <v>72.912000000000006</v>
          </cell>
          <cell r="V44">
            <v>72.912000000000006</v>
          </cell>
          <cell r="W44">
            <v>76.557600000000008</v>
          </cell>
          <cell r="X44">
            <v>80.385480000000015</v>
          </cell>
          <cell r="Y44">
            <v>84.404754000000011</v>
          </cell>
          <cell r="Z44">
            <v>88.62499170000001</v>
          </cell>
          <cell r="AA44">
            <v>93.056241284999999</v>
          </cell>
          <cell r="AB44">
            <v>97.709053349249999</v>
          </cell>
          <cell r="AC44">
            <v>102.5945060167125</v>
          </cell>
          <cell r="AD44">
            <v>107.72423131754812</v>
          </cell>
          <cell r="AE44">
            <v>113.11044288342551</v>
          </cell>
          <cell r="AF44">
            <v>118.76596502759679</v>
          </cell>
          <cell r="AG44">
            <v>124.70426327897663</v>
          </cell>
          <cell r="AH44">
            <v>130.93947644292547</v>
          </cell>
          <cell r="AI44">
            <v>137.48645026507174</v>
          </cell>
          <cell r="AJ44">
            <v>144.3607727783253</v>
          </cell>
          <cell r="AK44">
            <v>151.57881141724155</v>
          </cell>
          <cell r="AL44">
            <v>159.15775198810366</v>
          </cell>
          <cell r="AM44">
            <v>212.28197678929328</v>
          </cell>
          <cell r="AN44">
            <v>265.40620159048297</v>
          </cell>
          <cell r="AO44">
            <v>318.53042639167262</v>
          </cell>
          <cell r="AP44">
            <v>371.65465119286227</v>
          </cell>
          <cell r="AQ44">
            <v>424.77887599405199</v>
          </cell>
          <cell r="AR44">
            <v>477.90310079524164</v>
          </cell>
          <cell r="AS44">
            <v>531.0273255964313</v>
          </cell>
          <cell r="AT44">
            <v>584.15155039762101</v>
          </cell>
          <cell r="AU44">
            <v>637.27577519881061</v>
          </cell>
          <cell r="AV44">
            <v>690.40000000000009</v>
          </cell>
          <cell r="AW44">
            <v>690.40000000000009</v>
          </cell>
          <cell r="AX44" t="str">
            <v>500,000 gpd initial + 8% annual avg. growth</v>
          </cell>
          <cell r="AY44" t="str">
            <v>Dripping W</v>
          </cell>
        </row>
        <row r="45">
          <cell r="B45" t="str">
            <v>4348F</v>
          </cell>
          <cell r="C45" t="str">
            <v>PZ32</v>
          </cell>
          <cell r="D45" t="str">
            <v>PZ 32</v>
          </cell>
          <cell r="E45" t="str">
            <v>Dripping Springs WSC</v>
          </cell>
          <cell r="F45" t="str">
            <v>1913</v>
          </cell>
          <cell r="H45" t="str">
            <v>Rural</v>
          </cell>
          <cell r="I45" t="str">
            <v>Hays-290</v>
          </cell>
          <cell r="J45" t="str">
            <v>1420S</v>
          </cell>
          <cell r="K45" t="str">
            <v>Wholesale</v>
          </cell>
          <cell r="L45">
            <v>0.8</v>
          </cell>
          <cell r="M45">
            <v>0</v>
          </cell>
          <cell r="N45">
            <v>0</v>
          </cell>
          <cell r="O45">
            <v>0</v>
          </cell>
          <cell r="P45">
            <v>45.136000000000003</v>
          </cell>
          <cell r="Q45">
            <v>45.136000000000003</v>
          </cell>
          <cell r="R45">
            <v>45.136000000000003</v>
          </cell>
          <cell r="S45">
            <v>45.136000000000003</v>
          </cell>
          <cell r="T45">
            <v>45.136000000000003</v>
          </cell>
          <cell r="U45">
            <v>45.136000000000003</v>
          </cell>
          <cell r="V45">
            <v>45.136000000000003</v>
          </cell>
          <cell r="W45">
            <v>47.392800000000001</v>
          </cell>
          <cell r="X45">
            <v>49.762439999999998</v>
          </cell>
          <cell r="Y45">
            <v>52.250562000000002</v>
          </cell>
          <cell r="Z45">
            <v>54.863090100000001</v>
          </cell>
          <cell r="AA45">
            <v>57.606244605000001</v>
          </cell>
          <cell r="AB45">
            <v>60.486556835249999</v>
          </cell>
          <cell r="AC45">
            <v>63.510884677012498</v>
          </cell>
          <cell r="AD45">
            <v>66.686428910863114</v>
          </cell>
          <cell r="AE45">
            <v>70.020750356406268</v>
          </cell>
          <cell r="AF45">
            <v>73.52178787422659</v>
          </cell>
          <cell r="AG45">
            <v>77.197877267937926</v>
          </cell>
          <cell r="AH45">
            <v>81.057771131334817</v>
          </cell>
          <cell r="AI45">
            <v>85.11065968790156</v>
          </cell>
          <cell r="AJ45">
            <v>89.366192672296634</v>
          </cell>
          <cell r="AK45">
            <v>93.834502305911471</v>
          </cell>
          <cell r="AL45">
            <v>98.526227421207039</v>
          </cell>
          <cell r="AM45">
            <v>247.7136046790863</v>
          </cell>
          <cell r="AN45">
            <v>396.90098193696559</v>
          </cell>
          <cell r="AO45">
            <v>546.08835919484488</v>
          </cell>
          <cell r="AP45">
            <v>695.27573645272412</v>
          </cell>
          <cell r="AQ45">
            <v>844.46311371060335</v>
          </cell>
          <cell r="AR45">
            <v>993.65049096848259</v>
          </cell>
          <cell r="AS45">
            <v>1142.8378682263617</v>
          </cell>
          <cell r="AT45">
            <v>1292.0252454842412</v>
          </cell>
          <cell r="AU45">
            <v>1441.2126227421204</v>
          </cell>
          <cell r="AV45">
            <v>1590.4</v>
          </cell>
          <cell r="AW45">
            <v>1590.4</v>
          </cell>
          <cell r="AX45" t="str">
            <v>500,000 gpd initial + 8% annual avg. growth</v>
          </cell>
          <cell r="AY45" t="str">
            <v>Dripping W</v>
          </cell>
        </row>
        <row r="46">
          <cell r="B46">
            <v>4334.2</v>
          </cell>
          <cell r="C46" t="str">
            <v>PORTION_OF_PZ29</v>
          </cell>
          <cell r="D46" t="str">
            <v>PZ 29</v>
          </cell>
          <cell r="E46" t="str">
            <v>Belterra</v>
          </cell>
          <cell r="F46" t="str">
            <v>1913</v>
          </cell>
          <cell r="H46" t="str">
            <v>Rural</v>
          </cell>
          <cell r="I46" t="str">
            <v>Hays-290</v>
          </cell>
          <cell r="J46" t="str">
            <v>1420S</v>
          </cell>
          <cell r="K46" t="str">
            <v>Wholesale</v>
          </cell>
          <cell r="L46">
            <v>0.8</v>
          </cell>
          <cell r="M46">
            <v>0</v>
          </cell>
          <cell r="N46">
            <v>0</v>
          </cell>
          <cell r="O46">
            <v>0</v>
          </cell>
          <cell r="P46">
            <v>0</v>
          </cell>
          <cell r="Q46">
            <v>36</v>
          </cell>
          <cell r="R46">
            <v>144</v>
          </cell>
          <cell r="S46">
            <v>224</v>
          </cell>
          <cell r="T46">
            <v>304</v>
          </cell>
          <cell r="U46">
            <v>384</v>
          </cell>
          <cell r="V46">
            <v>464</v>
          </cell>
          <cell r="W46">
            <v>544</v>
          </cell>
          <cell r="X46">
            <v>624</v>
          </cell>
          <cell r="Y46">
            <v>704</v>
          </cell>
          <cell r="Z46">
            <v>784</v>
          </cell>
          <cell r="AA46">
            <v>864</v>
          </cell>
          <cell r="AB46">
            <v>944</v>
          </cell>
          <cell r="AC46">
            <v>1024</v>
          </cell>
          <cell r="AD46">
            <v>1104</v>
          </cell>
          <cell r="AE46">
            <v>1184</v>
          </cell>
          <cell r="AF46">
            <v>1264</v>
          </cell>
          <cell r="AG46">
            <v>1280</v>
          </cell>
          <cell r="AH46">
            <v>1280</v>
          </cell>
          <cell r="AI46">
            <v>1280</v>
          </cell>
          <cell r="AJ46">
            <v>1280</v>
          </cell>
          <cell r="AK46">
            <v>1280</v>
          </cell>
          <cell r="AL46">
            <v>1280</v>
          </cell>
          <cell r="AM46">
            <v>1280</v>
          </cell>
          <cell r="AN46">
            <v>1280</v>
          </cell>
          <cell r="AO46">
            <v>1280</v>
          </cell>
          <cell r="AP46">
            <v>1280</v>
          </cell>
          <cell r="AQ46">
            <v>1280</v>
          </cell>
          <cell r="AR46">
            <v>1280</v>
          </cell>
          <cell r="AS46">
            <v>1280</v>
          </cell>
          <cell r="AT46">
            <v>1280</v>
          </cell>
          <cell r="AU46">
            <v>1280</v>
          </cell>
          <cell r="AV46">
            <v>1280</v>
          </cell>
          <cell r="AW46">
            <v>1280</v>
          </cell>
          <cell r="AX46">
            <v>0</v>
          </cell>
          <cell r="AY46" t="str">
            <v>Dripping W</v>
          </cell>
        </row>
        <row r="47">
          <cell r="B47">
            <v>4330</v>
          </cell>
          <cell r="C47" t="str">
            <v>PZ28</v>
          </cell>
          <cell r="D47" t="str">
            <v>PZ 28</v>
          </cell>
          <cell r="E47" t="str">
            <v>Hill Country - node 3322</v>
          </cell>
          <cell r="F47" t="str">
            <v>1913</v>
          </cell>
          <cell r="H47" t="str">
            <v>Rural</v>
          </cell>
          <cell r="I47" t="str">
            <v>Hays-290</v>
          </cell>
          <cell r="J47">
            <v>1308</v>
          </cell>
          <cell r="K47" t="str">
            <v>Retail</v>
          </cell>
          <cell r="L47">
            <v>0.8</v>
          </cell>
          <cell r="M47">
            <v>0</v>
          </cell>
          <cell r="N47">
            <v>0</v>
          </cell>
          <cell r="O47">
            <v>0</v>
          </cell>
          <cell r="P47">
            <v>254.4</v>
          </cell>
          <cell r="Q47">
            <v>274.40000000000003</v>
          </cell>
          <cell r="R47">
            <v>285.60000000000002</v>
          </cell>
          <cell r="S47">
            <v>299.88000000000005</v>
          </cell>
          <cell r="T47">
            <v>314.87400000000002</v>
          </cell>
          <cell r="U47">
            <v>330.61770000000001</v>
          </cell>
          <cell r="V47">
            <v>347.14858500000003</v>
          </cell>
          <cell r="W47">
            <v>364.50601425000002</v>
          </cell>
          <cell r="X47">
            <v>382.73131496249999</v>
          </cell>
          <cell r="Y47">
            <v>401.867880710625</v>
          </cell>
          <cell r="Z47">
            <v>421.96127474615628</v>
          </cell>
          <cell r="AA47">
            <v>443.05933848346405</v>
          </cell>
          <cell r="AB47">
            <v>465.2123054076373</v>
          </cell>
          <cell r="AC47">
            <v>488.47292067801914</v>
          </cell>
          <cell r="AD47">
            <v>512.89656671192006</v>
          </cell>
          <cell r="AE47">
            <v>538.54139504751606</v>
          </cell>
          <cell r="AF47">
            <v>565.46846479989188</v>
          </cell>
          <cell r="AG47">
            <v>593.74188803988636</v>
          </cell>
          <cell r="AH47">
            <v>623.42898244188075</v>
          </cell>
          <cell r="AI47">
            <v>654.60043156397478</v>
          </cell>
          <cell r="AJ47">
            <v>687.33045314217361</v>
          </cell>
          <cell r="AK47">
            <v>721.6969757992822</v>
          </cell>
          <cell r="AL47">
            <v>746.36800000000005</v>
          </cell>
          <cell r="AM47">
            <v>746.36800000000005</v>
          </cell>
          <cell r="AN47">
            <v>746.36800000000005</v>
          </cell>
          <cell r="AO47">
            <v>746.36800000000005</v>
          </cell>
          <cell r="AP47">
            <v>746.36800000000005</v>
          </cell>
          <cell r="AQ47">
            <v>746.36800000000005</v>
          </cell>
          <cell r="AR47">
            <v>746.36800000000005</v>
          </cell>
          <cell r="AS47">
            <v>746.36800000000005</v>
          </cell>
          <cell r="AT47">
            <v>746.36800000000005</v>
          </cell>
          <cell r="AU47">
            <v>746.36800000000005</v>
          </cell>
          <cell r="AV47">
            <v>746.36800000000005</v>
          </cell>
          <cell r="AW47">
            <v>746.36800000000005</v>
          </cell>
          <cell r="AX47" t="str">
            <v>Historical 80 to 100/yr added</v>
          </cell>
          <cell r="AY47" t="str">
            <v>Bee Cave South R</v>
          </cell>
        </row>
        <row r="48">
          <cell r="B48">
            <v>4332</v>
          </cell>
          <cell r="C48" t="str">
            <v>PORTION_OF_PZ18</v>
          </cell>
          <cell r="D48" t="str">
            <v>PZ 18</v>
          </cell>
          <cell r="E48" t="str">
            <v>Hill Country WSC - node 3322</v>
          </cell>
          <cell r="F48" t="str">
            <v>1913</v>
          </cell>
          <cell r="H48" t="str">
            <v>Rural</v>
          </cell>
          <cell r="I48" t="str">
            <v>Hays-290</v>
          </cell>
          <cell r="J48">
            <v>1308</v>
          </cell>
          <cell r="K48" t="str">
            <v>Retail</v>
          </cell>
          <cell r="L48">
            <v>0.8</v>
          </cell>
          <cell r="M48">
            <v>0</v>
          </cell>
          <cell r="N48">
            <v>0</v>
          </cell>
          <cell r="O48">
            <v>0</v>
          </cell>
          <cell r="P48">
            <v>160</v>
          </cell>
          <cell r="Q48">
            <v>172.8</v>
          </cell>
          <cell r="R48">
            <v>180</v>
          </cell>
          <cell r="S48">
            <v>189</v>
          </cell>
          <cell r="T48">
            <v>198.45000000000002</v>
          </cell>
          <cell r="U48">
            <v>208.3725</v>
          </cell>
          <cell r="V48">
            <v>218.79112500000002</v>
          </cell>
          <cell r="W48">
            <v>229.73068125</v>
          </cell>
          <cell r="X48">
            <v>241.2172153125</v>
          </cell>
          <cell r="Y48">
            <v>253.27807607812503</v>
          </cell>
          <cell r="Z48">
            <v>265.94197988203126</v>
          </cell>
          <cell r="AA48">
            <v>279.23907887613285</v>
          </cell>
          <cell r="AB48">
            <v>293.20103281993948</v>
          </cell>
          <cell r="AC48">
            <v>307.86108446093647</v>
          </cell>
          <cell r="AD48">
            <v>323.25413868398329</v>
          </cell>
          <cell r="AE48">
            <v>339.41684561818244</v>
          </cell>
          <cell r="AF48">
            <v>356.38768789909159</v>
          </cell>
          <cell r="AG48">
            <v>374.20707229404616</v>
          </cell>
          <cell r="AH48">
            <v>392.91742590874844</v>
          </cell>
          <cell r="AI48">
            <v>412.5632972041858</v>
          </cell>
          <cell r="AJ48">
            <v>433.19146206439513</v>
          </cell>
          <cell r="AK48">
            <v>454.85103516761484</v>
          </cell>
          <cell r="AL48">
            <v>470.01600000000008</v>
          </cell>
          <cell r="AM48">
            <v>470.01600000000008</v>
          </cell>
          <cell r="AN48">
            <v>470.01600000000008</v>
          </cell>
          <cell r="AO48">
            <v>470.01600000000008</v>
          </cell>
          <cell r="AP48">
            <v>470.01600000000008</v>
          </cell>
          <cell r="AQ48">
            <v>470.01600000000008</v>
          </cell>
          <cell r="AR48">
            <v>470.01600000000008</v>
          </cell>
          <cell r="AS48">
            <v>470.01600000000008</v>
          </cell>
          <cell r="AT48">
            <v>470.01600000000008</v>
          </cell>
          <cell r="AU48">
            <v>470.01600000000008</v>
          </cell>
          <cell r="AV48">
            <v>470.01600000000008</v>
          </cell>
          <cell r="AW48">
            <v>470.01600000000008</v>
          </cell>
          <cell r="AX48" t="str">
            <v>Historical 80 to 100/yr added</v>
          </cell>
          <cell r="AY48" t="str">
            <v>Bee Cave South R</v>
          </cell>
        </row>
        <row r="49">
          <cell r="B49" t="str">
            <v>7514B</v>
          </cell>
          <cell r="C49" t="str">
            <v>PORTION_OF_PZ18</v>
          </cell>
          <cell r="D49" t="str">
            <v>PZ 18</v>
          </cell>
          <cell r="E49" t="str">
            <v>NE of SSC, part of HCWSC</v>
          </cell>
          <cell r="F49" t="str">
            <v>1913</v>
          </cell>
          <cell r="H49" t="str">
            <v>Rural</v>
          </cell>
          <cell r="I49" t="str">
            <v>Hays-290</v>
          </cell>
          <cell r="J49">
            <v>1308</v>
          </cell>
          <cell r="K49" t="str">
            <v>Retail</v>
          </cell>
          <cell r="L49">
            <v>0.8</v>
          </cell>
          <cell r="M49">
            <v>0</v>
          </cell>
          <cell r="N49">
            <v>0</v>
          </cell>
          <cell r="O49">
            <v>0</v>
          </cell>
          <cell r="P49">
            <v>218.4</v>
          </cell>
          <cell r="Q49">
            <v>236</v>
          </cell>
          <cell r="R49">
            <v>245.60000000000002</v>
          </cell>
          <cell r="S49">
            <v>257.88000000000005</v>
          </cell>
          <cell r="T49">
            <v>270.77400000000006</v>
          </cell>
          <cell r="U49">
            <v>284.31270000000006</v>
          </cell>
          <cell r="V49">
            <v>298.52833500000008</v>
          </cell>
          <cell r="W49">
            <v>313.45475175000007</v>
          </cell>
          <cell r="X49">
            <v>329.12748933750009</v>
          </cell>
          <cell r="Y49">
            <v>345.58386380437514</v>
          </cell>
          <cell r="Z49">
            <v>362.86305699459388</v>
          </cell>
          <cell r="AA49">
            <v>381.00620984432356</v>
          </cell>
          <cell r="AB49">
            <v>400.05652033653973</v>
          </cell>
          <cell r="AC49">
            <v>420.05934635336672</v>
          </cell>
          <cell r="AD49">
            <v>441.06231367103504</v>
          </cell>
          <cell r="AE49">
            <v>463.11542935458675</v>
          </cell>
          <cell r="AF49">
            <v>486.27120082231608</v>
          </cell>
          <cell r="AG49">
            <v>510.58476086343182</v>
          </cell>
          <cell r="AH49">
            <v>536.11399890660346</v>
          </cell>
          <cell r="AI49">
            <v>562.91969885193362</v>
          </cell>
          <cell r="AJ49">
            <v>591.06568379453029</v>
          </cell>
          <cell r="AK49">
            <v>620.61896798425687</v>
          </cell>
          <cell r="AL49">
            <v>641.92000000000007</v>
          </cell>
          <cell r="AM49">
            <v>641.92000000000007</v>
          </cell>
          <cell r="AN49">
            <v>641.92000000000007</v>
          </cell>
          <cell r="AO49">
            <v>641.92000000000007</v>
          </cell>
          <cell r="AP49">
            <v>641.92000000000007</v>
          </cell>
          <cell r="AQ49">
            <v>641.92000000000007</v>
          </cell>
          <cell r="AR49">
            <v>641.92000000000007</v>
          </cell>
          <cell r="AS49">
            <v>641.92000000000007</v>
          </cell>
          <cell r="AT49">
            <v>641.92000000000007</v>
          </cell>
          <cell r="AU49">
            <v>641.92000000000007</v>
          </cell>
          <cell r="AV49">
            <v>641.92000000000007</v>
          </cell>
          <cell r="AW49">
            <v>641.92000000000007</v>
          </cell>
          <cell r="AX49" t="str">
            <v>Historical 80 to 100/yr added</v>
          </cell>
          <cell r="AY49" t="str">
            <v>Bee Cave South R</v>
          </cell>
        </row>
        <row r="50">
          <cell r="B50">
            <v>4336</v>
          </cell>
          <cell r="C50" t="str">
            <v>PORTION_OF_PZ30</v>
          </cell>
          <cell r="D50" t="str">
            <v>portion of PZ 30</v>
          </cell>
          <cell r="E50" t="str">
            <v>s.side 290 part of HCWSC</v>
          </cell>
          <cell r="F50" t="str">
            <v>1913</v>
          </cell>
          <cell r="H50" t="str">
            <v>Rural</v>
          </cell>
          <cell r="I50" t="str">
            <v>Hays-290</v>
          </cell>
          <cell r="J50">
            <v>1308</v>
          </cell>
          <cell r="K50" t="str">
            <v>Retail</v>
          </cell>
          <cell r="L50">
            <v>0.8</v>
          </cell>
          <cell r="M50">
            <v>0</v>
          </cell>
          <cell r="N50">
            <v>0</v>
          </cell>
          <cell r="O50">
            <v>0</v>
          </cell>
          <cell r="P50">
            <v>208</v>
          </cell>
          <cell r="Q50">
            <v>224.8</v>
          </cell>
          <cell r="R50">
            <v>233.60000000000002</v>
          </cell>
          <cell r="S50">
            <v>245.28000000000003</v>
          </cell>
          <cell r="T50">
            <v>257.54400000000004</v>
          </cell>
          <cell r="U50">
            <v>270.4212</v>
          </cell>
          <cell r="V50">
            <v>283.94225999999998</v>
          </cell>
          <cell r="W50">
            <v>298.13937299999998</v>
          </cell>
          <cell r="X50">
            <v>313.04634164999999</v>
          </cell>
          <cell r="Y50">
            <v>328.69865873250001</v>
          </cell>
          <cell r="Z50">
            <v>345.133591669125</v>
          </cell>
          <cell r="AA50">
            <v>362.39027125258121</v>
          </cell>
          <cell r="AB50">
            <v>380.50978481521031</v>
          </cell>
          <cell r="AC50">
            <v>399.53527405597083</v>
          </cell>
          <cell r="AD50">
            <v>419.51203775876934</v>
          </cell>
          <cell r="AE50">
            <v>440.48763964670781</v>
          </cell>
          <cell r="AF50">
            <v>462.5120216290432</v>
          </cell>
          <cell r="AG50">
            <v>485.63762271049541</v>
          </cell>
          <cell r="AH50">
            <v>509.91950384602018</v>
          </cell>
          <cell r="AI50">
            <v>535.41547903832122</v>
          </cell>
          <cell r="AJ50">
            <v>562.18625299023722</v>
          </cell>
          <cell r="AK50">
            <v>590.29556563974916</v>
          </cell>
          <cell r="AL50">
            <v>611.45600000000002</v>
          </cell>
          <cell r="AM50">
            <v>611.45600000000002</v>
          </cell>
          <cell r="AN50">
            <v>611.45600000000002</v>
          </cell>
          <cell r="AO50">
            <v>611.45600000000002</v>
          </cell>
          <cell r="AP50">
            <v>611.45600000000002</v>
          </cell>
          <cell r="AQ50">
            <v>611.45600000000002</v>
          </cell>
          <cell r="AR50">
            <v>611.45600000000002</v>
          </cell>
          <cell r="AS50">
            <v>611.45600000000002</v>
          </cell>
          <cell r="AT50">
            <v>611.45600000000002</v>
          </cell>
          <cell r="AU50">
            <v>611.45600000000002</v>
          </cell>
          <cell r="AV50">
            <v>611.45600000000002</v>
          </cell>
          <cell r="AW50">
            <v>611.45600000000002</v>
          </cell>
          <cell r="AX50" t="str">
            <v>Historical 80 to 100/yr added</v>
          </cell>
          <cell r="AY50" t="str">
            <v>Bee Cave South R</v>
          </cell>
        </row>
        <row r="51">
          <cell r="B51">
            <v>7108</v>
          </cell>
          <cell r="C51" t="str">
            <v>SPILLMAN_TRACT</v>
          </cell>
          <cell r="D51" t="str">
            <v>Spillman residential</v>
          </cell>
          <cell r="E51" t="str">
            <v>Falconhead</v>
          </cell>
          <cell r="F51" t="str">
            <v>1913</v>
          </cell>
          <cell r="H51" t="str">
            <v>Suburban</v>
          </cell>
          <cell r="I51" t="str">
            <v>Bee Cave</v>
          </cell>
          <cell r="J51">
            <v>1280</v>
          </cell>
          <cell r="K51" t="str">
            <v>Retail</v>
          </cell>
          <cell r="L51">
            <v>1.3</v>
          </cell>
          <cell r="M51">
            <v>1</v>
          </cell>
          <cell r="N51">
            <v>0</v>
          </cell>
          <cell r="O51">
            <v>0</v>
          </cell>
          <cell r="P51">
            <v>19.5</v>
          </cell>
          <cell r="Q51">
            <v>169</v>
          </cell>
          <cell r="R51">
            <v>265.2</v>
          </cell>
          <cell r="S51">
            <v>354.90000000000003</v>
          </cell>
          <cell r="T51">
            <v>445.90000000000003</v>
          </cell>
          <cell r="U51">
            <v>593.45000000000005</v>
          </cell>
          <cell r="V51">
            <v>677.95</v>
          </cell>
          <cell r="W51">
            <v>732.55000000000007</v>
          </cell>
          <cell r="X51">
            <v>752.05000000000007</v>
          </cell>
          <cell r="Y51">
            <v>752.05000000000007</v>
          </cell>
          <cell r="Z51">
            <v>752.05000000000007</v>
          </cell>
          <cell r="AA51">
            <v>752.05000000000007</v>
          </cell>
          <cell r="AB51">
            <v>752.05000000000007</v>
          </cell>
          <cell r="AC51">
            <v>752.05000000000007</v>
          </cell>
          <cell r="AD51">
            <v>752.05000000000007</v>
          </cell>
          <cell r="AE51">
            <v>752.05000000000007</v>
          </cell>
          <cell r="AF51">
            <v>752.05000000000007</v>
          </cell>
          <cell r="AG51">
            <v>752.05000000000007</v>
          </cell>
          <cell r="AH51">
            <v>752.05000000000007</v>
          </cell>
          <cell r="AI51">
            <v>752.05000000000007</v>
          </cell>
          <cell r="AJ51">
            <v>752.05000000000007</v>
          </cell>
          <cell r="AK51">
            <v>752.05000000000007</v>
          </cell>
          <cell r="AL51">
            <v>752.05000000000007</v>
          </cell>
          <cell r="AM51">
            <v>752.11500000000001</v>
          </cell>
          <cell r="AN51">
            <v>752.18</v>
          </cell>
          <cell r="AO51">
            <v>752.24499999999989</v>
          </cell>
          <cell r="AP51">
            <v>752.30999999999983</v>
          </cell>
          <cell r="AQ51">
            <v>752.37499999999977</v>
          </cell>
          <cell r="AR51">
            <v>752.43999999999971</v>
          </cell>
          <cell r="AS51">
            <v>752.50499999999965</v>
          </cell>
          <cell r="AT51">
            <v>752.5699999999996</v>
          </cell>
          <cell r="AU51">
            <v>752.63499999999954</v>
          </cell>
          <cell r="AV51">
            <v>752.7</v>
          </cell>
          <cell r="AW51">
            <v>752.7</v>
          </cell>
          <cell r="AX51" t="str">
            <v>based on Walden estimates 1/05</v>
          </cell>
          <cell r="AY51" t="str">
            <v>Bee Cave R</v>
          </cell>
        </row>
        <row r="52">
          <cell r="B52" t="str">
            <v>7110B</v>
          </cell>
          <cell r="C52" t="str">
            <v>SPILLMANNONRESIDENTIAL</v>
          </cell>
          <cell r="D52" t="str">
            <v>Spillman Non-resid</v>
          </cell>
          <cell r="E52" t="str">
            <v>Falconhead Commercial</v>
          </cell>
          <cell r="F52" t="str">
            <v>1913</v>
          </cell>
          <cell r="H52" t="str">
            <v>Commercial</v>
          </cell>
          <cell r="I52" t="str">
            <v>Bee Cave</v>
          </cell>
          <cell r="J52">
            <v>1280</v>
          </cell>
          <cell r="K52" t="str">
            <v>Retail</v>
          </cell>
          <cell r="L52">
            <v>1.3</v>
          </cell>
          <cell r="M52">
            <v>1</v>
          </cell>
          <cell r="N52">
            <v>0</v>
          </cell>
          <cell r="O52">
            <v>0</v>
          </cell>
          <cell r="P52">
            <v>0</v>
          </cell>
          <cell r="Q52">
            <v>0</v>
          </cell>
          <cell r="R52">
            <v>13</v>
          </cell>
          <cell r="S52">
            <v>13</v>
          </cell>
          <cell r="T52">
            <v>78</v>
          </cell>
          <cell r="U52">
            <v>143</v>
          </cell>
          <cell r="V52">
            <v>175.5</v>
          </cell>
          <cell r="W52">
            <v>175.5</v>
          </cell>
          <cell r="X52">
            <v>175.5</v>
          </cell>
          <cell r="Y52">
            <v>175.5</v>
          </cell>
          <cell r="Z52">
            <v>175.5</v>
          </cell>
          <cell r="AA52">
            <v>175.5</v>
          </cell>
          <cell r="AB52">
            <v>175.5</v>
          </cell>
          <cell r="AC52">
            <v>175.5</v>
          </cell>
          <cell r="AD52">
            <v>175.5</v>
          </cell>
          <cell r="AE52">
            <v>175.5</v>
          </cell>
          <cell r="AF52">
            <v>175.5</v>
          </cell>
          <cell r="AG52">
            <v>175.5</v>
          </cell>
          <cell r="AH52">
            <v>175.5</v>
          </cell>
          <cell r="AI52">
            <v>175.5</v>
          </cell>
          <cell r="AJ52">
            <v>175.5</v>
          </cell>
          <cell r="AK52">
            <v>175.5</v>
          </cell>
          <cell r="AL52">
            <v>175.5</v>
          </cell>
          <cell r="AM52">
            <v>175.5</v>
          </cell>
          <cell r="AN52">
            <v>175.5</v>
          </cell>
          <cell r="AO52">
            <v>175.5</v>
          </cell>
          <cell r="AP52">
            <v>175.5</v>
          </cell>
          <cell r="AQ52">
            <v>175.5</v>
          </cell>
          <cell r="AR52">
            <v>175.5</v>
          </cell>
          <cell r="AS52">
            <v>175.5</v>
          </cell>
          <cell r="AT52">
            <v>175.5</v>
          </cell>
          <cell r="AU52">
            <v>175.5</v>
          </cell>
          <cell r="AV52">
            <v>175.5</v>
          </cell>
          <cell r="AW52">
            <v>175.5</v>
          </cell>
          <cell r="AX52" t="str">
            <v>based on Walden estimates 1/05</v>
          </cell>
          <cell r="AY52" t="str">
            <v>Bee Cave R</v>
          </cell>
        </row>
        <row r="53">
          <cell r="B53">
            <v>7114</v>
          </cell>
          <cell r="C53" t="str">
            <v>HOME_DEPOT</v>
          </cell>
          <cell r="D53" t="str">
            <v>Home Depot, Outparcels</v>
          </cell>
          <cell r="E53">
            <v>0</v>
          </cell>
          <cell r="F53" t="str">
            <v>1913</v>
          </cell>
          <cell r="H53" t="str">
            <v>Commercial</v>
          </cell>
          <cell r="I53" t="str">
            <v>Bee Cave</v>
          </cell>
          <cell r="J53">
            <v>1280</v>
          </cell>
          <cell r="K53" t="str">
            <v>Retail</v>
          </cell>
          <cell r="L53">
            <v>1.3</v>
          </cell>
          <cell r="M53">
            <v>1</v>
          </cell>
          <cell r="N53">
            <v>0</v>
          </cell>
          <cell r="O53">
            <v>19.5</v>
          </cell>
          <cell r="P53">
            <v>19.5</v>
          </cell>
          <cell r="Q53">
            <v>32.5</v>
          </cell>
          <cell r="R53">
            <v>58.5</v>
          </cell>
          <cell r="S53">
            <v>65</v>
          </cell>
          <cell r="T53">
            <v>65</v>
          </cell>
          <cell r="U53">
            <v>65</v>
          </cell>
          <cell r="V53">
            <v>65</v>
          </cell>
          <cell r="W53">
            <v>65</v>
          </cell>
          <cell r="X53">
            <v>65</v>
          </cell>
          <cell r="Y53">
            <v>65</v>
          </cell>
          <cell r="Z53">
            <v>65</v>
          </cell>
          <cell r="AA53">
            <v>65</v>
          </cell>
          <cell r="AB53">
            <v>65</v>
          </cell>
          <cell r="AC53">
            <v>65</v>
          </cell>
          <cell r="AD53">
            <v>65</v>
          </cell>
          <cell r="AE53">
            <v>65</v>
          </cell>
          <cell r="AF53">
            <v>65</v>
          </cell>
          <cell r="AG53">
            <v>65</v>
          </cell>
          <cell r="AH53">
            <v>65</v>
          </cell>
          <cell r="AI53">
            <v>65</v>
          </cell>
          <cell r="AJ53">
            <v>65</v>
          </cell>
          <cell r="AK53">
            <v>65</v>
          </cell>
          <cell r="AL53">
            <v>65</v>
          </cell>
          <cell r="AM53">
            <v>65</v>
          </cell>
          <cell r="AN53">
            <v>65</v>
          </cell>
          <cell r="AO53">
            <v>65</v>
          </cell>
          <cell r="AP53">
            <v>65</v>
          </cell>
          <cell r="AQ53">
            <v>65</v>
          </cell>
          <cell r="AR53">
            <v>65</v>
          </cell>
          <cell r="AS53">
            <v>65</v>
          </cell>
          <cell r="AT53">
            <v>65</v>
          </cell>
          <cell r="AU53">
            <v>65</v>
          </cell>
          <cell r="AV53">
            <v>65</v>
          </cell>
          <cell r="AW53">
            <v>65</v>
          </cell>
          <cell r="AX53" t="str">
            <v>HD, Target, ChicFl-A, strip center</v>
          </cell>
          <cell r="AY53" t="str">
            <v>Bee Cave R</v>
          </cell>
        </row>
        <row r="54">
          <cell r="B54">
            <v>7124</v>
          </cell>
          <cell r="C54" t="str">
            <v>HOMESTEAD/MEADOWFOX</v>
          </cell>
          <cell r="D54" t="str">
            <v>Homestead, Meadowfox</v>
          </cell>
          <cell r="E54">
            <v>0</v>
          </cell>
          <cell r="F54" t="str">
            <v>1913</v>
          </cell>
          <cell r="H54" t="str">
            <v>Suburban</v>
          </cell>
          <cell r="I54" t="str">
            <v>Bee Cave</v>
          </cell>
          <cell r="J54">
            <v>1280</v>
          </cell>
          <cell r="K54" t="str">
            <v>Retail</v>
          </cell>
          <cell r="L54">
            <v>1.3</v>
          </cell>
          <cell r="M54">
            <v>0</v>
          </cell>
          <cell r="N54">
            <v>0</v>
          </cell>
          <cell r="O54">
            <v>0</v>
          </cell>
          <cell r="P54">
            <v>0</v>
          </cell>
          <cell r="Q54">
            <v>0</v>
          </cell>
          <cell r="R54">
            <v>201.5</v>
          </cell>
          <cell r="S54">
            <v>214.5</v>
          </cell>
          <cell r="T54">
            <v>227.5</v>
          </cell>
          <cell r="U54">
            <v>240.5</v>
          </cell>
          <cell r="V54">
            <v>253.5</v>
          </cell>
          <cell r="W54">
            <v>266.5</v>
          </cell>
          <cell r="X54">
            <v>273</v>
          </cell>
          <cell r="Y54">
            <v>273</v>
          </cell>
          <cell r="Z54">
            <v>273</v>
          </cell>
          <cell r="AA54">
            <v>273</v>
          </cell>
          <cell r="AB54">
            <v>273</v>
          </cell>
          <cell r="AC54">
            <v>273</v>
          </cell>
          <cell r="AD54">
            <v>273</v>
          </cell>
          <cell r="AE54">
            <v>273</v>
          </cell>
          <cell r="AF54">
            <v>273</v>
          </cell>
          <cell r="AG54">
            <v>273</v>
          </cell>
          <cell r="AH54">
            <v>273</v>
          </cell>
          <cell r="AI54">
            <v>273</v>
          </cell>
          <cell r="AJ54">
            <v>273</v>
          </cell>
          <cell r="AK54">
            <v>273</v>
          </cell>
          <cell r="AL54">
            <v>273</v>
          </cell>
          <cell r="AM54">
            <v>273</v>
          </cell>
          <cell r="AN54">
            <v>273</v>
          </cell>
          <cell r="AO54">
            <v>273</v>
          </cell>
          <cell r="AP54">
            <v>273</v>
          </cell>
          <cell r="AQ54">
            <v>273</v>
          </cell>
          <cell r="AR54">
            <v>273</v>
          </cell>
          <cell r="AS54">
            <v>273</v>
          </cell>
          <cell r="AT54">
            <v>273</v>
          </cell>
          <cell r="AU54">
            <v>273</v>
          </cell>
          <cell r="AV54">
            <v>273</v>
          </cell>
          <cell r="AW54">
            <v>273</v>
          </cell>
          <cell r="AX54" t="str">
            <v>230 buildout total but 20 will not tie</v>
          </cell>
          <cell r="AY54" t="str">
            <v>Homestead R</v>
          </cell>
        </row>
        <row r="55">
          <cell r="AY55">
            <v>0</v>
          </cell>
        </row>
        <row r="56">
          <cell r="D56" t="str">
            <v>Subtotal - Existing Customers</v>
          </cell>
          <cell r="N56">
            <v>2412.8000000000002</v>
          </cell>
          <cell r="O56">
            <v>2599.7920000000004</v>
          </cell>
          <cell r="P56">
            <v>4128.4753600000004</v>
          </cell>
          <cell r="Q56">
            <v>4585.165388800001</v>
          </cell>
          <cell r="R56">
            <v>5351.228619904</v>
          </cell>
          <cell r="S56">
            <v>5865.6729094963193</v>
          </cell>
          <cell r="T56">
            <v>6424.2992089226927</v>
          </cell>
          <cell r="U56">
            <v>7046.6891789698411</v>
          </cell>
          <cell r="V56">
            <v>7570.5541250000006</v>
          </cell>
          <cell r="W56">
            <v>7997.3180812500004</v>
          </cell>
          <cell r="X56">
            <v>8386.4204853125011</v>
          </cell>
          <cell r="Y56">
            <v>8747.2232595781243</v>
          </cell>
          <cell r="Z56">
            <v>9113.8014225570296</v>
          </cell>
          <cell r="AA56">
            <v>9478.6437436848828</v>
          </cell>
          <cell r="AB56">
            <v>9832.9534308691254</v>
          </cell>
          <cell r="AC56">
            <v>10184.328852412582</v>
          </cell>
          <cell r="AD56">
            <v>10542.724295033211</v>
          </cell>
          <cell r="AE56">
            <v>10908.490759784872</v>
          </cell>
          <cell r="AF56">
            <v>11280.696797774117</v>
          </cell>
          <cell r="AG56">
            <v>11537.285076843398</v>
          </cell>
          <cell r="AH56">
            <v>11743.388330685568</v>
          </cell>
          <cell r="AI56">
            <v>11957.108997219848</v>
          </cell>
          <cell r="AJ56">
            <v>12173.62794708084</v>
          </cell>
          <cell r="AK56">
            <v>12390.745094434882</v>
          </cell>
          <cell r="AL56">
            <v>12579.604677336176</v>
          </cell>
          <cell r="AM56">
            <v>13023.23020960256</v>
          </cell>
          <cell r="AN56">
            <v>13466.855741868942</v>
          </cell>
          <cell r="AO56">
            <v>13910.481274135323</v>
          </cell>
          <cell r="AP56">
            <v>14354.106806401709</v>
          </cell>
          <cell r="AQ56">
            <v>14797.732338668091</v>
          </cell>
          <cell r="AR56">
            <v>15241.357870934475</v>
          </cell>
          <cell r="AS56">
            <v>15684.983403200855</v>
          </cell>
          <cell r="AT56">
            <v>16128.608935467237</v>
          </cell>
          <cell r="AU56">
            <v>16572.234467733619</v>
          </cell>
          <cell r="AV56">
            <v>17015.86</v>
          </cell>
          <cell r="AW56">
            <v>17015.86</v>
          </cell>
          <cell r="AY56">
            <v>0</v>
          </cell>
        </row>
        <row r="57">
          <cell r="AY57">
            <v>0</v>
          </cell>
        </row>
        <row r="58">
          <cell r="B58" t="str">
            <v>Current Developments and/or Growth Related to Current Construction</v>
          </cell>
          <cell r="AY58">
            <v>0</v>
          </cell>
        </row>
        <row r="59">
          <cell r="B59">
            <v>4334.3</v>
          </cell>
          <cell r="C59" t="str">
            <v>PORTION_OF_PZ29</v>
          </cell>
          <cell r="D59" t="str">
            <v>PZ 29</v>
          </cell>
          <cell r="E59" t="str">
            <v>Highpointe (Sawyer Ranch)</v>
          </cell>
          <cell r="F59" t="str">
            <v>1913</v>
          </cell>
          <cell r="H59" t="str">
            <v>Rural</v>
          </cell>
          <cell r="I59" t="str">
            <v>Hays-290</v>
          </cell>
          <cell r="J59" t="str">
            <v>1420S</v>
          </cell>
          <cell r="K59" t="str">
            <v>Retail</v>
          </cell>
          <cell r="L59">
            <v>0.8</v>
          </cell>
          <cell r="M59">
            <v>0</v>
          </cell>
          <cell r="N59">
            <v>0</v>
          </cell>
          <cell r="O59">
            <v>0</v>
          </cell>
          <cell r="P59">
            <v>0</v>
          </cell>
          <cell r="Q59">
            <v>0</v>
          </cell>
          <cell r="R59">
            <v>4</v>
          </cell>
          <cell r="S59">
            <v>84</v>
          </cell>
          <cell r="T59">
            <v>164</v>
          </cell>
          <cell r="U59">
            <v>244</v>
          </cell>
          <cell r="V59">
            <v>324</v>
          </cell>
          <cell r="W59">
            <v>404</v>
          </cell>
          <cell r="X59">
            <v>484</v>
          </cell>
          <cell r="Y59">
            <v>564</v>
          </cell>
          <cell r="Z59">
            <v>644</v>
          </cell>
          <cell r="AA59">
            <v>724</v>
          </cell>
          <cell r="AB59">
            <v>804</v>
          </cell>
          <cell r="AC59">
            <v>840</v>
          </cell>
          <cell r="AD59">
            <v>840</v>
          </cell>
          <cell r="AE59">
            <v>840</v>
          </cell>
          <cell r="AF59">
            <v>840</v>
          </cell>
          <cell r="AG59">
            <v>840</v>
          </cell>
          <cell r="AH59">
            <v>840</v>
          </cell>
          <cell r="AI59">
            <v>840</v>
          </cell>
          <cell r="AJ59">
            <v>840</v>
          </cell>
          <cell r="AK59">
            <v>840</v>
          </cell>
          <cell r="AL59">
            <v>840</v>
          </cell>
          <cell r="AM59">
            <v>840</v>
          </cell>
          <cell r="AN59">
            <v>840</v>
          </cell>
          <cell r="AO59">
            <v>840</v>
          </cell>
          <cell r="AP59">
            <v>840</v>
          </cell>
          <cell r="AQ59">
            <v>840</v>
          </cell>
          <cell r="AR59">
            <v>840</v>
          </cell>
          <cell r="AS59">
            <v>840</v>
          </cell>
          <cell r="AT59">
            <v>840</v>
          </cell>
          <cell r="AU59">
            <v>840</v>
          </cell>
          <cell r="AV59">
            <v>840</v>
          </cell>
          <cell r="AW59">
            <v>840</v>
          </cell>
          <cell r="AX59">
            <v>0</v>
          </cell>
          <cell r="AY59" t="str">
            <v>Dripping R</v>
          </cell>
        </row>
        <row r="60">
          <cell r="B60" t="str">
            <v>3728B</v>
          </cell>
          <cell r="C60" t="str">
            <v>PZ38</v>
          </cell>
          <cell r="D60" t="str">
            <v>Rimrock</v>
          </cell>
          <cell r="E60" t="str">
            <v>Rimrock (LSM Ranch)</v>
          </cell>
          <cell r="F60" t="str">
            <v>1913</v>
          </cell>
          <cell r="H60" t="str">
            <v>Rural</v>
          </cell>
          <cell r="I60" t="str">
            <v>Hays-290</v>
          </cell>
          <cell r="J60" t="str">
            <v>1420S</v>
          </cell>
          <cell r="K60" t="str">
            <v>Retail</v>
          </cell>
          <cell r="L60">
            <v>0.8</v>
          </cell>
          <cell r="M60">
            <v>0</v>
          </cell>
          <cell r="N60">
            <v>0</v>
          </cell>
          <cell r="O60">
            <v>0</v>
          </cell>
          <cell r="P60">
            <v>0</v>
          </cell>
          <cell r="Q60">
            <v>0</v>
          </cell>
          <cell r="R60">
            <v>0</v>
          </cell>
          <cell r="S60">
            <v>8</v>
          </cell>
          <cell r="T60">
            <v>32.300000000000004</v>
          </cell>
          <cell r="U60">
            <v>56.6</v>
          </cell>
          <cell r="V60">
            <v>80.900000000000006</v>
          </cell>
          <cell r="W60">
            <v>105.2</v>
          </cell>
          <cell r="X60">
            <v>129.5</v>
          </cell>
          <cell r="Y60">
            <v>153.80000000000001</v>
          </cell>
          <cell r="Z60">
            <v>178.10000000000002</v>
          </cell>
          <cell r="AA60">
            <v>202.4</v>
          </cell>
          <cell r="AB60">
            <v>226.70000000000002</v>
          </cell>
          <cell r="AC60">
            <v>251</v>
          </cell>
          <cell r="AD60">
            <v>275.3</v>
          </cell>
          <cell r="AE60">
            <v>299.60000000000002</v>
          </cell>
          <cell r="AF60">
            <v>323.90000000000003</v>
          </cell>
          <cell r="AG60">
            <v>348.20000000000005</v>
          </cell>
          <cell r="AH60">
            <v>372.5</v>
          </cell>
          <cell r="AI60">
            <v>396.8</v>
          </cell>
          <cell r="AJ60">
            <v>421.1</v>
          </cell>
          <cell r="AK60">
            <v>445.40000000000003</v>
          </cell>
          <cell r="AL60">
            <v>469.70000000000005</v>
          </cell>
          <cell r="AM60">
            <v>494</v>
          </cell>
          <cell r="AN60">
            <v>518.30000000000007</v>
          </cell>
          <cell r="AO60">
            <v>540</v>
          </cell>
          <cell r="AP60">
            <v>540</v>
          </cell>
          <cell r="AQ60">
            <v>540</v>
          </cell>
          <cell r="AR60">
            <v>540</v>
          </cell>
          <cell r="AS60">
            <v>540</v>
          </cell>
          <cell r="AT60">
            <v>540</v>
          </cell>
          <cell r="AU60">
            <v>540</v>
          </cell>
          <cell r="AV60">
            <v>540</v>
          </cell>
          <cell r="AW60">
            <v>540</v>
          </cell>
          <cell r="AX60">
            <v>0</v>
          </cell>
          <cell r="AY60" t="str">
            <v>Dripping R</v>
          </cell>
        </row>
        <row r="61">
          <cell r="B61">
            <v>8424.2000000000007</v>
          </cell>
          <cell r="C61" t="str">
            <v>portion of 8424</v>
          </cell>
          <cell r="D61" t="str">
            <v>Added by dph</v>
          </cell>
          <cell r="E61" t="str">
            <v>Rocky Creek Ranch - Ham Pool</v>
          </cell>
          <cell r="F61" t="str">
            <v>1913</v>
          </cell>
          <cell r="H61" t="str">
            <v>Suburban</v>
          </cell>
          <cell r="I61" t="str">
            <v>Hays-North</v>
          </cell>
          <cell r="J61">
            <v>1280</v>
          </cell>
          <cell r="K61" t="str">
            <v>Retail</v>
          </cell>
          <cell r="L61">
            <v>1.3</v>
          </cell>
          <cell r="M61">
            <v>0</v>
          </cell>
          <cell r="N61">
            <v>0</v>
          </cell>
          <cell r="O61">
            <v>0</v>
          </cell>
          <cell r="P61">
            <v>0</v>
          </cell>
          <cell r="Q61">
            <v>0</v>
          </cell>
          <cell r="R61">
            <v>0</v>
          </cell>
          <cell r="S61">
            <v>7.8000000000000007</v>
          </cell>
          <cell r="T61">
            <v>39.325000000000003</v>
          </cell>
          <cell r="U61">
            <v>70.850000000000009</v>
          </cell>
          <cell r="V61">
            <v>102.375</v>
          </cell>
          <cell r="W61">
            <v>133.9</v>
          </cell>
          <cell r="X61">
            <v>165.42500000000001</v>
          </cell>
          <cell r="Y61">
            <v>196.95000000000002</v>
          </cell>
          <cell r="Z61">
            <v>228.47499999999999</v>
          </cell>
          <cell r="AA61">
            <v>260</v>
          </cell>
          <cell r="AB61">
            <v>291.52500000000003</v>
          </cell>
          <cell r="AC61">
            <v>323.05</v>
          </cell>
          <cell r="AD61">
            <v>354.57499999999999</v>
          </cell>
          <cell r="AE61">
            <v>386.1</v>
          </cell>
          <cell r="AF61">
            <v>417.625</v>
          </cell>
          <cell r="AG61">
            <v>449.15000000000003</v>
          </cell>
          <cell r="AH61">
            <v>480.67500000000001</v>
          </cell>
          <cell r="AI61">
            <v>512.20000000000005</v>
          </cell>
          <cell r="AJ61">
            <v>543.72500000000002</v>
          </cell>
          <cell r="AK61">
            <v>575.25</v>
          </cell>
          <cell r="AL61">
            <v>606.77499999999998</v>
          </cell>
          <cell r="AM61">
            <v>609.14750000000004</v>
          </cell>
          <cell r="AN61">
            <v>611.52</v>
          </cell>
          <cell r="AO61">
            <v>613.89249999999993</v>
          </cell>
          <cell r="AP61">
            <v>616.26499999999999</v>
          </cell>
          <cell r="AQ61">
            <v>618.63749999999993</v>
          </cell>
          <cell r="AR61">
            <v>621.00999999999988</v>
          </cell>
          <cell r="AS61">
            <v>623.38249999999994</v>
          </cell>
          <cell r="AT61">
            <v>625.75499999999988</v>
          </cell>
          <cell r="AU61">
            <v>628.12749999999994</v>
          </cell>
          <cell r="AV61">
            <v>630.5</v>
          </cell>
          <cell r="AW61">
            <v>630.5</v>
          </cell>
          <cell r="AX61">
            <v>0</v>
          </cell>
          <cell r="AY61" t="str">
            <v>Hamilton R</v>
          </cell>
        </row>
        <row r="62">
          <cell r="B62">
            <v>8424.2999999999993</v>
          </cell>
          <cell r="C62" t="str">
            <v>portion of 8424</v>
          </cell>
          <cell r="D62" t="str">
            <v>Added by dph</v>
          </cell>
          <cell r="E62" t="str">
            <v>Belvedere - Ham Pool</v>
          </cell>
          <cell r="F62" t="str">
            <v>1913</v>
          </cell>
          <cell r="H62" t="str">
            <v>Suburban</v>
          </cell>
          <cell r="I62" t="str">
            <v>Hays-North</v>
          </cell>
          <cell r="J62" t="str">
            <v>1420N</v>
          </cell>
          <cell r="K62" t="str">
            <v>Retail</v>
          </cell>
          <cell r="L62">
            <v>1.3</v>
          </cell>
          <cell r="M62">
            <v>0</v>
          </cell>
          <cell r="N62">
            <v>0</v>
          </cell>
          <cell r="O62">
            <v>0</v>
          </cell>
          <cell r="P62">
            <v>0</v>
          </cell>
          <cell r="Q62">
            <v>0</v>
          </cell>
          <cell r="R62">
            <v>0</v>
          </cell>
          <cell r="S62">
            <v>7.8000000000000007</v>
          </cell>
          <cell r="T62">
            <v>37.700000000000003</v>
          </cell>
          <cell r="U62">
            <v>67.600000000000009</v>
          </cell>
          <cell r="V62">
            <v>97.5</v>
          </cell>
          <cell r="W62">
            <v>127.4</v>
          </cell>
          <cell r="X62">
            <v>157.30000000000001</v>
          </cell>
          <cell r="Y62">
            <v>187.20000000000002</v>
          </cell>
          <cell r="Z62">
            <v>217.1</v>
          </cell>
          <cell r="AA62">
            <v>247</v>
          </cell>
          <cell r="AB62">
            <v>276.90000000000003</v>
          </cell>
          <cell r="AC62">
            <v>299</v>
          </cell>
          <cell r="AD62">
            <v>299</v>
          </cell>
          <cell r="AE62">
            <v>299</v>
          </cell>
          <cell r="AF62">
            <v>299</v>
          </cell>
          <cell r="AG62">
            <v>299</v>
          </cell>
          <cell r="AH62">
            <v>299</v>
          </cell>
          <cell r="AI62">
            <v>299</v>
          </cell>
          <cell r="AJ62">
            <v>299</v>
          </cell>
          <cell r="AK62">
            <v>299</v>
          </cell>
          <cell r="AL62">
            <v>299</v>
          </cell>
          <cell r="AM62">
            <v>299</v>
          </cell>
          <cell r="AN62">
            <v>299</v>
          </cell>
          <cell r="AO62">
            <v>299</v>
          </cell>
          <cell r="AP62">
            <v>299</v>
          </cell>
          <cell r="AQ62">
            <v>299</v>
          </cell>
          <cell r="AR62">
            <v>299</v>
          </cell>
          <cell r="AS62">
            <v>299</v>
          </cell>
          <cell r="AT62">
            <v>299</v>
          </cell>
          <cell r="AU62">
            <v>299</v>
          </cell>
          <cell r="AV62">
            <v>299</v>
          </cell>
          <cell r="AW62">
            <v>299</v>
          </cell>
          <cell r="AX62">
            <v>0</v>
          </cell>
          <cell r="AY62" t="str">
            <v>Hamilton R</v>
          </cell>
        </row>
        <row r="63">
          <cell r="B63" t="str">
            <v>7132</v>
          </cell>
          <cell r="C63" t="str">
            <v>Davenport Ranch Resid.</v>
          </cell>
          <cell r="D63">
            <v>0</v>
          </cell>
          <cell r="E63" t="str">
            <v>Lazy Nine</v>
          </cell>
          <cell r="F63" t="str">
            <v>1913</v>
          </cell>
          <cell r="H63" t="str">
            <v>Suburban</v>
          </cell>
          <cell r="I63" t="str">
            <v>Travis</v>
          </cell>
          <cell r="J63">
            <v>1280</v>
          </cell>
          <cell r="K63" t="str">
            <v>Wholesale</v>
          </cell>
          <cell r="L63">
            <v>1.3</v>
          </cell>
          <cell r="M63">
            <v>1</v>
          </cell>
          <cell r="N63">
            <v>0</v>
          </cell>
          <cell r="O63">
            <v>0</v>
          </cell>
          <cell r="P63">
            <v>0</v>
          </cell>
          <cell r="Q63">
            <v>0</v>
          </cell>
          <cell r="R63">
            <v>0</v>
          </cell>
          <cell r="S63">
            <v>6.5</v>
          </cell>
          <cell r="T63">
            <v>65</v>
          </cell>
          <cell r="U63">
            <v>240.95500000000001</v>
          </cell>
          <cell r="V63">
            <v>416.91</v>
          </cell>
          <cell r="W63">
            <v>592.86500000000001</v>
          </cell>
          <cell r="X63">
            <v>768.82</v>
          </cell>
          <cell r="Y63">
            <v>944.77499999999998</v>
          </cell>
          <cell r="Z63">
            <v>1120.73</v>
          </cell>
          <cell r="AA63">
            <v>1296.6850000000002</v>
          </cell>
          <cell r="AB63">
            <v>1472.64</v>
          </cell>
          <cell r="AC63">
            <v>1648.5949999999998</v>
          </cell>
          <cell r="AD63">
            <v>1824.5499999999997</v>
          </cell>
          <cell r="AE63">
            <v>2000.5049999999997</v>
          </cell>
          <cell r="AF63">
            <v>2176.4599999999996</v>
          </cell>
          <cell r="AG63">
            <v>2352.4149999999995</v>
          </cell>
          <cell r="AH63">
            <v>2528.3699999999994</v>
          </cell>
          <cell r="AI63">
            <v>2704.3249999999994</v>
          </cell>
          <cell r="AJ63">
            <v>2880.2799999999993</v>
          </cell>
          <cell r="AK63">
            <v>3056.2349999999992</v>
          </cell>
          <cell r="AL63">
            <v>3232.1899999999991</v>
          </cell>
          <cell r="AM63">
            <v>3408.1449999999991</v>
          </cell>
          <cell r="AN63">
            <v>3519.1</v>
          </cell>
          <cell r="AO63">
            <v>3519.1</v>
          </cell>
          <cell r="AP63">
            <v>3519.1</v>
          </cell>
          <cell r="AQ63">
            <v>3519.1</v>
          </cell>
          <cell r="AR63">
            <v>3519.1</v>
          </cell>
          <cell r="AS63">
            <v>3519.1</v>
          </cell>
          <cell r="AT63">
            <v>3519.1</v>
          </cell>
          <cell r="AU63">
            <v>3519.1</v>
          </cell>
          <cell r="AV63">
            <v>3519.1</v>
          </cell>
          <cell r="AW63">
            <v>3519.1</v>
          </cell>
          <cell r="AX63" t="str">
            <v>Ult. From Lazy Nine.  Assume over 25 years</v>
          </cell>
          <cell r="AY63" t="str">
            <v>Bee Cave W</v>
          </cell>
        </row>
        <row r="64">
          <cell r="B64">
            <v>7134</v>
          </cell>
          <cell r="C64" t="str">
            <v>DAVENPORT</v>
          </cell>
          <cell r="D64" t="str">
            <v>Davenport Irrigation Land</v>
          </cell>
          <cell r="E64" t="str">
            <v>Lazy Nine Irrigation Land</v>
          </cell>
          <cell r="F64" t="str">
            <v>1913</v>
          </cell>
          <cell r="H64" t="str">
            <v>Commercial</v>
          </cell>
          <cell r="I64" t="str">
            <v>Travis</v>
          </cell>
          <cell r="J64">
            <v>1280</v>
          </cell>
          <cell r="K64" t="str">
            <v>Wholesale</v>
          </cell>
          <cell r="L64">
            <v>1.3</v>
          </cell>
          <cell r="M64">
            <v>1</v>
          </cell>
          <cell r="N64">
            <v>0</v>
          </cell>
          <cell r="O64">
            <v>0</v>
          </cell>
          <cell r="P64">
            <v>0</v>
          </cell>
          <cell r="Q64">
            <v>0</v>
          </cell>
          <cell r="R64">
            <v>0</v>
          </cell>
          <cell r="S64">
            <v>1.3</v>
          </cell>
          <cell r="T64">
            <v>1.3</v>
          </cell>
          <cell r="U64">
            <v>1.3</v>
          </cell>
          <cell r="V64">
            <v>1.3</v>
          </cell>
          <cell r="W64">
            <v>1.9500000000000002</v>
          </cell>
          <cell r="X64">
            <v>2.6</v>
          </cell>
          <cell r="Y64">
            <v>3.25</v>
          </cell>
          <cell r="Z64">
            <v>3.9000000000000004</v>
          </cell>
          <cell r="AA64">
            <v>4.55</v>
          </cell>
          <cell r="AB64">
            <v>5.2</v>
          </cell>
          <cell r="AC64">
            <v>5.8500000000000005</v>
          </cell>
          <cell r="AD64">
            <v>6.5</v>
          </cell>
          <cell r="AE64">
            <v>7.15</v>
          </cell>
          <cell r="AF64">
            <v>7.8000000000000007</v>
          </cell>
          <cell r="AG64">
            <v>8.4500000000000011</v>
          </cell>
          <cell r="AH64">
            <v>9.1</v>
          </cell>
          <cell r="AI64">
            <v>9.75</v>
          </cell>
          <cell r="AJ64">
            <v>10.4</v>
          </cell>
          <cell r="AK64">
            <v>11.05</v>
          </cell>
          <cell r="AL64">
            <v>11.700000000000001</v>
          </cell>
          <cell r="AM64">
            <v>12.35</v>
          </cell>
          <cell r="AN64">
            <v>13</v>
          </cell>
          <cell r="AO64">
            <v>13</v>
          </cell>
          <cell r="AP64">
            <v>13</v>
          </cell>
          <cell r="AQ64">
            <v>13</v>
          </cell>
          <cell r="AR64">
            <v>13</v>
          </cell>
          <cell r="AS64">
            <v>13</v>
          </cell>
          <cell r="AT64">
            <v>13</v>
          </cell>
          <cell r="AU64">
            <v>13</v>
          </cell>
          <cell r="AV64">
            <v>13</v>
          </cell>
          <cell r="AW64">
            <v>13</v>
          </cell>
          <cell r="AX64" t="str">
            <v>Will be spray fields</v>
          </cell>
          <cell r="AY64" t="str">
            <v>Bee Cave W</v>
          </cell>
        </row>
        <row r="65">
          <cell r="AY65">
            <v>0</v>
          </cell>
        </row>
        <row r="66">
          <cell r="D66" t="str">
            <v>Subtotal - Current  Developments Underway</v>
          </cell>
          <cell r="N66">
            <v>0</v>
          </cell>
          <cell r="O66">
            <v>0</v>
          </cell>
          <cell r="P66">
            <v>0</v>
          </cell>
          <cell r="Q66">
            <v>0</v>
          </cell>
          <cell r="R66">
            <v>4</v>
          </cell>
          <cell r="S66">
            <v>115.39999999999999</v>
          </cell>
          <cell r="T66">
            <v>339.625</v>
          </cell>
          <cell r="U66">
            <v>681.30500000000006</v>
          </cell>
          <cell r="V66">
            <v>1022.9849999999999</v>
          </cell>
          <cell r="W66">
            <v>1365.3150000000001</v>
          </cell>
          <cell r="X66">
            <v>1707.645</v>
          </cell>
          <cell r="Y66">
            <v>2049.9749999999999</v>
          </cell>
          <cell r="Z66">
            <v>2392.3049999999998</v>
          </cell>
          <cell r="AA66">
            <v>2734.6350000000002</v>
          </cell>
          <cell r="AB66">
            <v>3076.9650000000001</v>
          </cell>
          <cell r="AC66">
            <v>3367.4949999999994</v>
          </cell>
          <cell r="AD66">
            <v>3599.9249999999997</v>
          </cell>
          <cell r="AE66">
            <v>3832.3549999999996</v>
          </cell>
          <cell r="AF66">
            <v>4064.7849999999999</v>
          </cell>
          <cell r="AG66">
            <v>4297.2149999999992</v>
          </cell>
          <cell r="AH66">
            <v>4529.6449999999995</v>
          </cell>
          <cell r="AI66">
            <v>4762.0749999999989</v>
          </cell>
          <cell r="AJ66">
            <v>4994.5049999999992</v>
          </cell>
          <cell r="AK66">
            <v>5226.9349999999995</v>
          </cell>
          <cell r="AL66">
            <v>5459.3649999999989</v>
          </cell>
          <cell r="AM66">
            <v>5662.6424999999999</v>
          </cell>
          <cell r="AN66">
            <v>5800.92</v>
          </cell>
          <cell r="AO66">
            <v>5824.9925000000003</v>
          </cell>
          <cell r="AP66">
            <v>5827.3649999999998</v>
          </cell>
          <cell r="AQ66">
            <v>5829.7374999999993</v>
          </cell>
          <cell r="AR66">
            <v>5832.11</v>
          </cell>
          <cell r="AS66">
            <v>5834.4825000000001</v>
          </cell>
          <cell r="AT66">
            <v>5836.8549999999996</v>
          </cell>
          <cell r="AU66">
            <v>5839.2275</v>
          </cell>
          <cell r="AV66">
            <v>5841.6</v>
          </cell>
          <cell r="AW66">
            <v>5841.6</v>
          </cell>
          <cell r="AY66">
            <v>0</v>
          </cell>
        </row>
        <row r="67">
          <cell r="AY67">
            <v>0</v>
          </cell>
        </row>
        <row r="68">
          <cell r="D68" t="str">
            <v>Total  - Exist Cust. +Current Develop.</v>
          </cell>
          <cell r="N68">
            <v>2412.8000000000002</v>
          </cell>
          <cell r="O68">
            <v>2599.7920000000004</v>
          </cell>
          <cell r="P68">
            <v>4128.4753600000004</v>
          </cell>
          <cell r="Q68">
            <v>4585.165388800001</v>
          </cell>
          <cell r="R68">
            <v>5355.228619904</v>
          </cell>
          <cell r="S68">
            <v>5981.072909496319</v>
          </cell>
          <cell r="T68">
            <v>6763.9242089226927</v>
          </cell>
          <cell r="U68">
            <v>7727.9941789698414</v>
          </cell>
          <cell r="V68">
            <v>8593.5391250000011</v>
          </cell>
          <cell r="W68">
            <v>9362.63308125</v>
          </cell>
          <cell r="X68">
            <v>10094.065485312502</v>
          </cell>
          <cell r="Y68">
            <v>10797.198259578125</v>
          </cell>
          <cell r="Z68">
            <v>11506.10642255703</v>
          </cell>
          <cell r="AA68">
            <v>12213.278743684883</v>
          </cell>
          <cell r="AB68">
            <v>12909.918430869126</v>
          </cell>
          <cell r="AC68">
            <v>13551.823852412581</v>
          </cell>
          <cell r="AD68">
            <v>14142.64929503321</v>
          </cell>
          <cell r="AE68">
            <v>14740.845759784872</v>
          </cell>
          <cell r="AF68">
            <v>15345.481797774117</v>
          </cell>
          <cell r="AG68">
            <v>15834.500076843397</v>
          </cell>
          <cell r="AH68">
            <v>16273.033330685568</v>
          </cell>
          <cell r="AI68">
            <v>16719.183997219847</v>
          </cell>
          <cell r="AJ68">
            <v>17168.132947080841</v>
          </cell>
          <cell r="AK68">
            <v>17617.68009443488</v>
          </cell>
          <cell r="AL68">
            <v>18038.969677336176</v>
          </cell>
          <cell r="AM68">
            <v>18685.872709602561</v>
          </cell>
          <cell r="AN68">
            <v>19267.775741868943</v>
          </cell>
          <cell r="AO68">
            <v>19735.473774135324</v>
          </cell>
          <cell r="AP68">
            <v>20181.471806401707</v>
          </cell>
          <cell r="AQ68">
            <v>20627.46983866809</v>
          </cell>
          <cell r="AR68">
            <v>21073.467870934473</v>
          </cell>
          <cell r="AS68">
            <v>21519.465903200857</v>
          </cell>
          <cell r="AT68">
            <v>21965.463935467236</v>
          </cell>
          <cell r="AU68">
            <v>22411.46196773362</v>
          </cell>
          <cell r="AV68">
            <v>22857.46</v>
          </cell>
          <cell r="AW68">
            <v>22857.46</v>
          </cell>
          <cell r="AY68">
            <v>0</v>
          </cell>
        </row>
        <row r="69">
          <cell r="AY69">
            <v>0</v>
          </cell>
        </row>
        <row r="70">
          <cell r="B70" t="str">
            <v>High Probability Future Growth Areas</v>
          </cell>
          <cell r="AY70">
            <v>0</v>
          </cell>
        </row>
        <row r="71">
          <cell r="AY71">
            <v>0</v>
          </cell>
        </row>
        <row r="72">
          <cell r="B72">
            <v>7122</v>
          </cell>
          <cell r="C72" t="str">
            <v>AREA_2</v>
          </cell>
          <cell r="D72" t="str">
            <v>Area 2 residential</v>
          </cell>
          <cell r="E72" t="str">
            <v>in Bee Cave W. of Home Depot</v>
          </cell>
          <cell r="F72" t="str">
            <v>1913</v>
          </cell>
          <cell r="H72" t="str">
            <v>Suburban</v>
          </cell>
          <cell r="I72" t="str">
            <v>Bee Cave</v>
          </cell>
          <cell r="J72">
            <v>1280</v>
          </cell>
          <cell r="K72" t="str">
            <v>Retail</v>
          </cell>
          <cell r="L72">
            <v>1.3</v>
          </cell>
          <cell r="M72">
            <v>1</v>
          </cell>
          <cell r="N72">
            <v>0</v>
          </cell>
          <cell r="O72">
            <v>0</v>
          </cell>
          <cell r="P72">
            <v>0</v>
          </cell>
          <cell r="Q72">
            <v>14.365000000000002</v>
          </cell>
          <cell r="R72">
            <v>14.365000000000002</v>
          </cell>
          <cell r="S72">
            <v>14.365000000000002</v>
          </cell>
          <cell r="T72">
            <v>28.730000000000004</v>
          </cell>
          <cell r="U72">
            <v>43.095000000000006</v>
          </cell>
          <cell r="V72">
            <v>57.460000000000008</v>
          </cell>
          <cell r="W72">
            <v>71.825000000000003</v>
          </cell>
          <cell r="X72">
            <v>86.19</v>
          </cell>
          <cell r="Y72">
            <v>100.55499999999999</v>
          </cell>
          <cell r="Z72">
            <v>114.91999999999999</v>
          </cell>
          <cell r="AA72">
            <v>129.285</v>
          </cell>
          <cell r="AB72">
            <v>143.64999999999998</v>
          </cell>
          <cell r="AC72">
            <v>158.01499999999999</v>
          </cell>
          <cell r="AD72">
            <v>172.38</v>
          </cell>
          <cell r="AE72">
            <v>186.745</v>
          </cell>
          <cell r="AF72">
            <v>201.11000000000004</v>
          </cell>
          <cell r="AG72">
            <v>215.47500000000005</v>
          </cell>
          <cell r="AH72">
            <v>229.84000000000006</v>
          </cell>
          <cell r="AI72">
            <v>244.20500000000007</v>
          </cell>
          <cell r="AJ72">
            <v>258.57000000000011</v>
          </cell>
          <cell r="AK72">
            <v>272.93500000000012</v>
          </cell>
          <cell r="AL72">
            <v>287.3</v>
          </cell>
          <cell r="AM72">
            <v>287.3</v>
          </cell>
          <cell r="AN72">
            <v>287.3</v>
          </cell>
          <cell r="AO72">
            <v>287.3</v>
          </cell>
          <cell r="AP72">
            <v>287.3</v>
          </cell>
          <cell r="AQ72">
            <v>287.3</v>
          </cell>
          <cell r="AR72">
            <v>287.3</v>
          </cell>
          <cell r="AS72">
            <v>287.3</v>
          </cell>
          <cell r="AT72">
            <v>287.3</v>
          </cell>
          <cell r="AU72">
            <v>287.3</v>
          </cell>
          <cell r="AV72">
            <v>287.3</v>
          </cell>
          <cell r="AW72">
            <v>287.3</v>
          </cell>
          <cell r="AX72" t="str">
            <v>20 YR buildout, start when WW there</v>
          </cell>
          <cell r="AY72" t="str">
            <v>Bee Cave R</v>
          </cell>
        </row>
        <row r="73">
          <cell r="B73">
            <v>6358</v>
          </cell>
          <cell r="C73" t="str">
            <v>AREA_3A</v>
          </cell>
          <cell r="D73" t="str">
            <v>Area 3A Residential</v>
          </cell>
          <cell r="E73" t="str">
            <v>Area around Home Depot</v>
          </cell>
          <cell r="F73" t="str">
            <v>1913</v>
          </cell>
          <cell r="H73" t="str">
            <v>Suburban</v>
          </cell>
          <cell r="I73" t="str">
            <v>Bee Cave</v>
          </cell>
          <cell r="J73">
            <v>1280</v>
          </cell>
          <cell r="K73" t="str">
            <v>Retail</v>
          </cell>
          <cell r="L73">
            <v>1.3</v>
          </cell>
          <cell r="M73">
            <v>1</v>
          </cell>
          <cell r="N73">
            <v>0</v>
          </cell>
          <cell r="O73">
            <v>0</v>
          </cell>
          <cell r="P73">
            <v>0</v>
          </cell>
          <cell r="Q73">
            <v>10.595000000000001</v>
          </cell>
          <cell r="R73">
            <v>15.600000000000001</v>
          </cell>
          <cell r="S73">
            <v>15.600000000000001</v>
          </cell>
          <cell r="T73">
            <v>26.195</v>
          </cell>
          <cell r="U73">
            <v>36.79</v>
          </cell>
          <cell r="V73">
            <v>47.384999999999998</v>
          </cell>
          <cell r="W73">
            <v>57.98</v>
          </cell>
          <cell r="X73">
            <v>68.574999999999989</v>
          </cell>
          <cell r="Y73">
            <v>79.169999999999987</v>
          </cell>
          <cell r="Z73">
            <v>89.765000000000001</v>
          </cell>
          <cell r="AA73">
            <v>100.36000000000001</v>
          </cell>
          <cell r="AB73">
            <v>110.95500000000001</v>
          </cell>
          <cell r="AC73">
            <v>121.55000000000003</v>
          </cell>
          <cell r="AD73">
            <v>132.14500000000004</v>
          </cell>
          <cell r="AE73">
            <v>142.74000000000004</v>
          </cell>
          <cell r="AF73">
            <v>153.33500000000004</v>
          </cell>
          <cell r="AG73">
            <v>163.93000000000006</v>
          </cell>
          <cell r="AH73">
            <v>174.52500000000003</v>
          </cell>
          <cell r="AI73">
            <v>185.12000000000006</v>
          </cell>
          <cell r="AJ73">
            <v>195.71500000000006</v>
          </cell>
          <cell r="AK73">
            <v>206.31000000000006</v>
          </cell>
          <cell r="AL73">
            <v>211.9</v>
          </cell>
          <cell r="AM73">
            <v>211.9</v>
          </cell>
          <cell r="AN73">
            <v>211.9</v>
          </cell>
          <cell r="AO73">
            <v>211.9</v>
          </cell>
          <cell r="AP73">
            <v>211.9</v>
          </cell>
          <cell r="AQ73">
            <v>211.9</v>
          </cell>
          <cell r="AR73">
            <v>211.9</v>
          </cell>
          <cell r="AS73">
            <v>211.9</v>
          </cell>
          <cell r="AT73">
            <v>211.9</v>
          </cell>
          <cell r="AU73">
            <v>211.9</v>
          </cell>
          <cell r="AV73">
            <v>211.9</v>
          </cell>
          <cell r="AW73">
            <v>211.9</v>
          </cell>
          <cell r="AX73" t="str">
            <v>20 YR buildout, start when WW there</v>
          </cell>
          <cell r="AY73" t="str">
            <v>Bee Cave R</v>
          </cell>
        </row>
        <row r="74">
          <cell r="B74">
            <v>6216</v>
          </cell>
          <cell r="C74" t="str">
            <v>AREA_1A</v>
          </cell>
          <cell r="D74" t="str">
            <v>Area 1A residential</v>
          </cell>
          <cell r="E74" t="str">
            <v>On Hwy 71 n. of Homestead</v>
          </cell>
          <cell r="F74" t="str">
            <v>1913</v>
          </cell>
          <cell r="H74" t="str">
            <v>Suburban</v>
          </cell>
          <cell r="I74" t="str">
            <v>Bee Cave</v>
          </cell>
          <cell r="J74">
            <v>1280</v>
          </cell>
          <cell r="K74" t="str">
            <v>Retail</v>
          </cell>
          <cell r="L74">
            <v>1.3</v>
          </cell>
          <cell r="M74">
            <v>1</v>
          </cell>
          <cell r="N74">
            <v>0</v>
          </cell>
          <cell r="O74">
            <v>0</v>
          </cell>
          <cell r="P74">
            <v>0</v>
          </cell>
          <cell r="Q74">
            <v>15.08</v>
          </cell>
          <cell r="R74">
            <v>15.08</v>
          </cell>
          <cell r="S74">
            <v>15.08</v>
          </cell>
          <cell r="T74">
            <v>30.160000000000004</v>
          </cell>
          <cell r="U74">
            <v>45.240000000000009</v>
          </cell>
          <cell r="V74">
            <v>60.320000000000007</v>
          </cell>
          <cell r="W74">
            <v>75.400000000000006</v>
          </cell>
          <cell r="X74">
            <v>90.480000000000018</v>
          </cell>
          <cell r="Y74">
            <v>105.56000000000003</v>
          </cell>
          <cell r="Z74">
            <v>120.64000000000001</v>
          </cell>
          <cell r="AA74">
            <v>135.72</v>
          </cell>
          <cell r="AB74">
            <v>150.80000000000001</v>
          </cell>
          <cell r="AC74">
            <v>165.88</v>
          </cell>
          <cell r="AD74">
            <v>180.95999999999998</v>
          </cell>
          <cell r="AE74">
            <v>196.04</v>
          </cell>
          <cell r="AF74">
            <v>211.11999999999998</v>
          </cell>
          <cell r="AG74">
            <v>226.19999999999996</v>
          </cell>
          <cell r="AH74">
            <v>241.27999999999997</v>
          </cell>
          <cell r="AI74">
            <v>256.35999999999996</v>
          </cell>
          <cell r="AJ74">
            <v>271.43999999999994</v>
          </cell>
          <cell r="AK74">
            <v>286.51999999999992</v>
          </cell>
          <cell r="AL74">
            <v>301.60000000000002</v>
          </cell>
          <cell r="AM74">
            <v>301.60000000000002</v>
          </cell>
          <cell r="AN74">
            <v>301.60000000000002</v>
          </cell>
          <cell r="AO74">
            <v>301.60000000000002</v>
          </cell>
          <cell r="AP74">
            <v>301.60000000000002</v>
          </cell>
          <cell r="AQ74">
            <v>301.60000000000002</v>
          </cell>
          <cell r="AR74">
            <v>301.60000000000002</v>
          </cell>
          <cell r="AS74">
            <v>301.60000000000002</v>
          </cell>
          <cell r="AT74">
            <v>301.60000000000002</v>
          </cell>
          <cell r="AU74">
            <v>301.60000000000002</v>
          </cell>
          <cell r="AV74">
            <v>301.60000000000002</v>
          </cell>
          <cell r="AW74">
            <v>301.60000000000002</v>
          </cell>
          <cell r="AX74" t="str">
            <v>20 YR buildout, start when WW there</v>
          </cell>
          <cell r="AY74" t="str">
            <v>Bee Cave R</v>
          </cell>
        </row>
        <row r="75">
          <cell r="B75">
            <v>6424</v>
          </cell>
          <cell r="C75" t="str">
            <v>AREA_1A</v>
          </cell>
          <cell r="D75" t="str">
            <v>Area 1A residential</v>
          </cell>
          <cell r="E75" t="str">
            <v>On Hwy 71 ne. of Homestead</v>
          </cell>
          <cell r="F75" t="str">
            <v>1913</v>
          </cell>
          <cell r="H75" t="str">
            <v>Suburban</v>
          </cell>
          <cell r="I75" t="str">
            <v>Bee Cave</v>
          </cell>
          <cell r="J75">
            <v>1280</v>
          </cell>
          <cell r="K75" t="str">
            <v>Retail</v>
          </cell>
          <cell r="L75">
            <v>1.3</v>
          </cell>
          <cell r="M75">
            <v>1</v>
          </cell>
          <cell r="N75">
            <v>0</v>
          </cell>
          <cell r="O75">
            <v>0</v>
          </cell>
          <cell r="P75">
            <v>0</v>
          </cell>
          <cell r="Q75">
            <v>15.08</v>
          </cell>
          <cell r="R75">
            <v>15.08</v>
          </cell>
          <cell r="S75">
            <v>15.08</v>
          </cell>
          <cell r="T75">
            <v>30.160000000000004</v>
          </cell>
          <cell r="U75">
            <v>45.240000000000009</v>
          </cell>
          <cell r="V75">
            <v>60.320000000000007</v>
          </cell>
          <cell r="W75">
            <v>75.400000000000006</v>
          </cell>
          <cell r="X75">
            <v>90.480000000000018</v>
          </cell>
          <cell r="Y75">
            <v>105.56000000000003</v>
          </cell>
          <cell r="Z75">
            <v>120.64000000000001</v>
          </cell>
          <cell r="AA75">
            <v>135.72</v>
          </cell>
          <cell r="AB75">
            <v>150.80000000000001</v>
          </cell>
          <cell r="AC75">
            <v>165.88</v>
          </cell>
          <cell r="AD75">
            <v>180.95999999999998</v>
          </cell>
          <cell r="AE75">
            <v>196.04</v>
          </cell>
          <cell r="AF75">
            <v>211.11999999999998</v>
          </cell>
          <cell r="AG75">
            <v>226.19999999999996</v>
          </cell>
          <cell r="AH75">
            <v>241.27999999999997</v>
          </cell>
          <cell r="AI75">
            <v>256.35999999999996</v>
          </cell>
          <cell r="AJ75">
            <v>271.43999999999994</v>
          </cell>
          <cell r="AK75">
            <v>286.51999999999992</v>
          </cell>
          <cell r="AL75">
            <v>301.60000000000002</v>
          </cell>
          <cell r="AM75">
            <v>301.60000000000002</v>
          </cell>
          <cell r="AN75">
            <v>301.60000000000002</v>
          </cell>
          <cell r="AO75">
            <v>301.60000000000002</v>
          </cell>
          <cell r="AP75">
            <v>301.60000000000002</v>
          </cell>
          <cell r="AQ75">
            <v>301.60000000000002</v>
          </cell>
          <cell r="AR75">
            <v>301.60000000000002</v>
          </cell>
          <cell r="AS75">
            <v>301.60000000000002</v>
          </cell>
          <cell r="AT75">
            <v>301.60000000000002</v>
          </cell>
          <cell r="AU75">
            <v>301.60000000000002</v>
          </cell>
          <cell r="AV75">
            <v>301.60000000000002</v>
          </cell>
          <cell r="AW75">
            <v>301.60000000000002</v>
          </cell>
          <cell r="AX75" t="str">
            <v>20 YR buildout, start when WW there</v>
          </cell>
          <cell r="AY75" t="str">
            <v>Bee Cave R</v>
          </cell>
        </row>
        <row r="76">
          <cell r="B76">
            <v>7112</v>
          </cell>
          <cell r="C76" t="str">
            <v>AREA_3B</v>
          </cell>
          <cell r="D76" t="str">
            <v>Area 3B Residential</v>
          </cell>
          <cell r="E76" t="str">
            <v>n. side 620 new dist. 17</v>
          </cell>
          <cell r="F76" t="str">
            <v>1913</v>
          </cell>
          <cell r="H76" t="str">
            <v>Suburban</v>
          </cell>
          <cell r="I76" t="str">
            <v>Bee Cave</v>
          </cell>
          <cell r="J76">
            <v>1280</v>
          </cell>
          <cell r="K76" t="str">
            <v>Retail</v>
          </cell>
          <cell r="L76">
            <v>1.3</v>
          </cell>
          <cell r="M76">
            <v>1</v>
          </cell>
          <cell r="N76">
            <v>0</v>
          </cell>
          <cell r="O76">
            <v>0</v>
          </cell>
          <cell r="P76">
            <v>0</v>
          </cell>
          <cell r="Q76">
            <v>0</v>
          </cell>
          <cell r="R76">
            <v>25.675000000000001</v>
          </cell>
          <cell r="S76">
            <v>30.81</v>
          </cell>
          <cell r="T76">
            <v>35.945</v>
          </cell>
          <cell r="U76">
            <v>41.08</v>
          </cell>
          <cell r="V76">
            <v>46.214999999999996</v>
          </cell>
          <cell r="W76">
            <v>51.35</v>
          </cell>
          <cell r="X76">
            <v>56.485000000000007</v>
          </cell>
          <cell r="Y76">
            <v>61.620000000000012</v>
          </cell>
          <cell r="Z76">
            <v>66.75500000000001</v>
          </cell>
          <cell r="AA76">
            <v>71.890000000000015</v>
          </cell>
          <cell r="AB76">
            <v>77.02500000000002</v>
          </cell>
          <cell r="AC76">
            <v>82.160000000000025</v>
          </cell>
          <cell r="AD76">
            <v>87.29500000000003</v>
          </cell>
          <cell r="AE76">
            <v>92.430000000000035</v>
          </cell>
          <cell r="AF76">
            <v>97.56500000000004</v>
          </cell>
          <cell r="AG76">
            <v>102.7</v>
          </cell>
          <cell r="AH76">
            <v>102.7</v>
          </cell>
          <cell r="AI76">
            <v>102.7</v>
          </cell>
          <cell r="AJ76">
            <v>102.7</v>
          </cell>
          <cell r="AK76">
            <v>102.7</v>
          </cell>
          <cell r="AL76">
            <v>102.7</v>
          </cell>
          <cell r="AM76">
            <v>102.7</v>
          </cell>
          <cell r="AN76">
            <v>102.7</v>
          </cell>
          <cell r="AO76">
            <v>102.7</v>
          </cell>
          <cell r="AP76">
            <v>102.7</v>
          </cell>
          <cell r="AQ76">
            <v>102.7</v>
          </cell>
          <cell r="AR76">
            <v>102.7</v>
          </cell>
          <cell r="AS76">
            <v>102.7</v>
          </cell>
          <cell r="AT76">
            <v>102.7</v>
          </cell>
          <cell r="AU76">
            <v>102.7</v>
          </cell>
          <cell r="AV76">
            <v>102.7</v>
          </cell>
          <cell r="AW76">
            <v>102.7</v>
          </cell>
          <cell r="AX76" t="str">
            <v>20 yr buildout</v>
          </cell>
          <cell r="AY76" t="str">
            <v>Bee Cave R</v>
          </cell>
        </row>
        <row r="77">
          <cell r="B77">
            <v>7104</v>
          </cell>
          <cell r="C77" t="str">
            <v>AREA_1B</v>
          </cell>
          <cell r="D77" t="str">
            <v>Area 1B (non-resid)</v>
          </cell>
          <cell r="E77" t="str">
            <v>Hwy 71 frontage s. of Spillman</v>
          </cell>
          <cell r="F77" t="str">
            <v>1913</v>
          </cell>
          <cell r="H77" t="str">
            <v>Commercial</v>
          </cell>
          <cell r="I77" t="str">
            <v>Bee Cave</v>
          </cell>
          <cell r="J77">
            <v>1280</v>
          </cell>
          <cell r="K77" t="str">
            <v>Retail</v>
          </cell>
          <cell r="L77">
            <v>1.3</v>
          </cell>
          <cell r="M77">
            <v>1</v>
          </cell>
          <cell r="N77">
            <v>0</v>
          </cell>
          <cell r="O77">
            <v>0</v>
          </cell>
          <cell r="P77">
            <v>0</v>
          </cell>
          <cell r="Q77">
            <v>0</v>
          </cell>
          <cell r="R77">
            <v>0</v>
          </cell>
          <cell r="S77">
            <v>0</v>
          </cell>
          <cell r="T77">
            <v>14.3</v>
          </cell>
          <cell r="U77">
            <v>28.6</v>
          </cell>
          <cell r="V77">
            <v>42.9</v>
          </cell>
          <cell r="W77">
            <v>57.2</v>
          </cell>
          <cell r="X77">
            <v>71.5</v>
          </cell>
          <cell r="Y77">
            <v>85.8</v>
          </cell>
          <cell r="Z77">
            <v>100.10000000000001</v>
          </cell>
          <cell r="AA77">
            <v>114.4</v>
          </cell>
          <cell r="AB77">
            <v>128.70000000000002</v>
          </cell>
          <cell r="AC77">
            <v>143</v>
          </cell>
          <cell r="AD77">
            <v>157.30000000000001</v>
          </cell>
          <cell r="AE77">
            <v>171.6</v>
          </cell>
          <cell r="AF77">
            <v>185.9</v>
          </cell>
          <cell r="AG77">
            <v>200.20000000000002</v>
          </cell>
          <cell r="AH77">
            <v>214.5</v>
          </cell>
          <cell r="AI77">
            <v>228.8</v>
          </cell>
          <cell r="AJ77">
            <v>243.1</v>
          </cell>
          <cell r="AK77">
            <v>257.40000000000003</v>
          </cell>
          <cell r="AL77">
            <v>271.7</v>
          </cell>
          <cell r="AM77">
            <v>273.13</v>
          </cell>
          <cell r="AN77">
            <v>274.56</v>
          </cell>
          <cell r="AO77">
            <v>275.99</v>
          </cell>
          <cell r="AP77">
            <v>277.41999999999996</v>
          </cell>
          <cell r="AQ77">
            <v>278.84999999999997</v>
          </cell>
          <cell r="AR77">
            <v>280.27999999999997</v>
          </cell>
          <cell r="AS77">
            <v>281.70999999999998</v>
          </cell>
          <cell r="AT77">
            <v>283.13999999999993</v>
          </cell>
          <cell r="AU77">
            <v>284.56999999999994</v>
          </cell>
          <cell r="AV77">
            <v>286</v>
          </cell>
          <cell r="AW77">
            <v>286</v>
          </cell>
          <cell r="AX77" t="str">
            <v>20 yr buildout</v>
          </cell>
          <cell r="AY77" t="str">
            <v>Bee Cave R</v>
          </cell>
        </row>
        <row r="78">
          <cell r="B78">
            <v>8424.1</v>
          </cell>
          <cell r="C78" t="str">
            <v>PORTION OF PZ13</v>
          </cell>
          <cell r="D78" t="str">
            <v>Rest of 8424</v>
          </cell>
          <cell r="E78" t="str">
            <v>Hamilton Pool/Hwy 71 Developments</v>
          </cell>
          <cell r="F78" t="str">
            <v>1913</v>
          </cell>
          <cell r="H78" t="str">
            <v>Suburban</v>
          </cell>
          <cell r="I78" t="str">
            <v>Hays-North</v>
          </cell>
          <cell r="J78" t="str">
            <v>1420N</v>
          </cell>
          <cell r="K78" t="str">
            <v>Retail</v>
          </cell>
          <cell r="L78">
            <v>1.3</v>
          </cell>
          <cell r="M78">
            <v>0</v>
          </cell>
          <cell r="N78">
            <v>0</v>
          </cell>
          <cell r="O78">
            <v>0</v>
          </cell>
          <cell r="P78">
            <v>0</v>
          </cell>
          <cell r="Q78">
            <v>0</v>
          </cell>
          <cell r="R78">
            <v>0</v>
          </cell>
          <cell r="S78">
            <v>0</v>
          </cell>
          <cell r="T78">
            <v>0</v>
          </cell>
          <cell r="U78">
            <v>0</v>
          </cell>
          <cell r="V78">
            <v>0</v>
          </cell>
          <cell r="W78">
            <v>0</v>
          </cell>
          <cell r="X78">
            <v>32.5</v>
          </cell>
          <cell r="Y78">
            <v>65</v>
          </cell>
          <cell r="Z78">
            <v>97.5</v>
          </cell>
          <cell r="AA78">
            <v>130</v>
          </cell>
          <cell r="AB78">
            <v>162.5</v>
          </cell>
          <cell r="AC78">
            <v>195</v>
          </cell>
          <cell r="AD78">
            <v>227.5</v>
          </cell>
          <cell r="AE78">
            <v>260</v>
          </cell>
          <cell r="AF78">
            <v>292.5</v>
          </cell>
          <cell r="AG78">
            <v>325</v>
          </cell>
          <cell r="AH78">
            <v>357.5</v>
          </cell>
          <cell r="AI78">
            <v>390</v>
          </cell>
          <cell r="AJ78">
            <v>422.5</v>
          </cell>
          <cell r="AK78">
            <v>455</v>
          </cell>
          <cell r="AL78">
            <v>487.5</v>
          </cell>
          <cell r="AM78">
            <v>503.75</v>
          </cell>
          <cell r="AN78">
            <v>520</v>
          </cell>
          <cell r="AO78">
            <v>536.25</v>
          </cell>
          <cell r="AP78">
            <v>552.5</v>
          </cell>
          <cell r="AQ78">
            <v>568.75</v>
          </cell>
          <cell r="AR78">
            <v>585</v>
          </cell>
          <cell r="AS78">
            <v>601.25</v>
          </cell>
          <cell r="AT78">
            <v>617.5</v>
          </cell>
          <cell r="AU78">
            <v>633.75</v>
          </cell>
          <cell r="AV78">
            <v>650</v>
          </cell>
          <cell r="AW78">
            <v>650</v>
          </cell>
          <cell r="AX78">
            <v>0</v>
          </cell>
          <cell r="AY78" t="str">
            <v>Hamilton R</v>
          </cell>
        </row>
        <row r="79">
          <cell r="B79">
            <v>4334.1000000000004</v>
          </cell>
          <cell r="C79" t="str">
            <v>PORTION_OF_PZ29</v>
          </cell>
          <cell r="D79" t="str">
            <v>PZ 29</v>
          </cell>
          <cell r="E79" t="str">
            <v>Rest of 4334. W side donut hole</v>
          </cell>
          <cell r="F79" t="str">
            <v>1913</v>
          </cell>
          <cell r="H79" t="str">
            <v>Rural</v>
          </cell>
          <cell r="I79" t="str">
            <v>Hays-290</v>
          </cell>
          <cell r="J79" t="str">
            <v>1420S</v>
          </cell>
          <cell r="K79" t="str">
            <v>Retail</v>
          </cell>
          <cell r="L79">
            <v>0.8</v>
          </cell>
          <cell r="M79">
            <v>0</v>
          </cell>
          <cell r="N79">
            <v>0</v>
          </cell>
          <cell r="O79">
            <v>0</v>
          </cell>
          <cell r="P79">
            <v>0</v>
          </cell>
          <cell r="Q79">
            <v>0</v>
          </cell>
          <cell r="R79">
            <v>0</v>
          </cell>
          <cell r="S79">
            <v>0</v>
          </cell>
          <cell r="T79">
            <v>0</v>
          </cell>
          <cell r="U79">
            <v>0</v>
          </cell>
          <cell r="V79">
            <v>4.5211478400000003</v>
          </cell>
          <cell r="W79">
            <v>9.0422956800000005</v>
          </cell>
          <cell r="X79">
            <v>13.56344352</v>
          </cell>
          <cell r="Y79">
            <v>18.084591360000001</v>
          </cell>
          <cell r="Z79">
            <v>22.605739200000002</v>
          </cell>
          <cell r="AA79">
            <v>27.12688704</v>
          </cell>
          <cell r="AB79">
            <v>31.648034879999997</v>
          </cell>
          <cell r="AC79">
            <v>36.169182719999995</v>
          </cell>
          <cell r="AD79">
            <v>40.690330559999992</v>
          </cell>
          <cell r="AE79">
            <v>45.21147839999999</v>
          </cell>
          <cell r="AF79">
            <v>49.732626239999988</v>
          </cell>
          <cell r="AG79">
            <v>54.253774079999985</v>
          </cell>
          <cell r="AH79">
            <v>58.77492191999999</v>
          </cell>
          <cell r="AI79">
            <v>63.296069759999995</v>
          </cell>
          <cell r="AJ79">
            <v>67.817217599999992</v>
          </cell>
          <cell r="AK79">
            <v>72.338365440000004</v>
          </cell>
          <cell r="AL79">
            <v>76.859513280000002</v>
          </cell>
          <cell r="AM79">
            <v>84.244054752000011</v>
          </cell>
          <cell r="AN79">
            <v>91.628596224000006</v>
          </cell>
          <cell r="AO79">
            <v>99.013137696000001</v>
          </cell>
          <cell r="AP79">
            <v>106.397679168</v>
          </cell>
          <cell r="AQ79">
            <v>113.78222063999999</v>
          </cell>
          <cell r="AR79">
            <v>121.166762112</v>
          </cell>
          <cell r="AS79">
            <v>128.55130358400001</v>
          </cell>
          <cell r="AT79">
            <v>135.93584505600001</v>
          </cell>
          <cell r="AU79">
            <v>143.320386528</v>
          </cell>
          <cell r="AV79">
            <v>150.704928</v>
          </cell>
          <cell r="AW79">
            <v>150.704928</v>
          </cell>
          <cell r="AX79" t="str">
            <v>1/3 of area 4334</v>
          </cell>
          <cell r="AY79" t="str">
            <v>Dripping R</v>
          </cell>
        </row>
        <row r="80">
          <cell r="B80" t="str">
            <v>3728A</v>
          </cell>
          <cell r="C80" t="str">
            <v>PORTION_OF_PZ29</v>
          </cell>
          <cell r="D80" t="str">
            <v>PZ 29</v>
          </cell>
          <cell r="E80" t="str">
            <v>E. part of donut hole</v>
          </cell>
          <cell r="F80" t="str">
            <v>1913</v>
          </cell>
          <cell r="H80" t="str">
            <v>Rural</v>
          </cell>
          <cell r="I80" t="str">
            <v>Hays-290</v>
          </cell>
          <cell r="J80" t="str">
            <v>1420S</v>
          </cell>
          <cell r="K80" t="str">
            <v>Retail</v>
          </cell>
          <cell r="L80">
            <v>0.8</v>
          </cell>
          <cell r="M80">
            <v>0</v>
          </cell>
          <cell r="N80">
            <v>0</v>
          </cell>
          <cell r="O80">
            <v>0</v>
          </cell>
          <cell r="P80">
            <v>0</v>
          </cell>
          <cell r="Q80">
            <v>0</v>
          </cell>
          <cell r="R80">
            <v>0</v>
          </cell>
          <cell r="S80">
            <v>0</v>
          </cell>
          <cell r="T80">
            <v>0</v>
          </cell>
          <cell r="U80">
            <v>0</v>
          </cell>
          <cell r="V80">
            <v>4.5211478400000003</v>
          </cell>
          <cell r="W80">
            <v>9.0422956800000005</v>
          </cell>
          <cell r="X80">
            <v>13.56344352</v>
          </cell>
          <cell r="Y80">
            <v>18.084591360000001</v>
          </cell>
          <cell r="Z80">
            <v>22.605739200000002</v>
          </cell>
          <cell r="AA80">
            <v>27.12688704</v>
          </cell>
          <cell r="AB80">
            <v>31.648034879999997</v>
          </cell>
          <cell r="AC80">
            <v>36.169182719999995</v>
          </cell>
          <cell r="AD80">
            <v>40.690330559999992</v>
          </cell>
          <cell r="AE80">
            <v>45.21147839999999</v>
          </cell>
          <cell r="AF80">
            <v>49.732626239999988</v>
          </cell>
          <cell r="AG80">
            <v>54.253774079999985</v>
          </cell>
          <cell r="AH80">
            <v>58.77492191999999</v>
          </cell>
          <cell r="AI80">
            <v>63.296069759999995</v>
          </cell>
          <cell r="AJ80">
            <v>67.817217599999992</v>
          </cell>
          <cell r="AK80">
            <v>72.338365440000004</v>
          </cell>
          <cell r="AL80">
            <v>76.859513280000002</v>
          </cell>
          <cell r="AM80">
            <v>84.244054752000011</v>
          </cell>
          <cell r="AN80">
            <v>91.628596224000006</v>
          </cell>
          <cell r="AO80">
            <v>99.013137696000001</v>
          </cell>
          <cell r="AP80">
            <v>106.397679168</v>
          </cell>
          <cell r="AQ80">
            <v>113.78222063999999</v>
          </cell>
          <cell r="AR80">
            <v>121.166762112</v>
          </cell>
          <cell r="AS80">
            <v>128.55130358400001</v>
          </cell>
          <cell r="AT80">
            <v>135.93584505600001</v>
          </cell>
          <cell r="AU80">
            <v>143.320386528</v>
          </cell>
          <cell r="AV80">
            <v>150.704928</v>
          </cell>
          <cell r="AW80">
            <v>150.704928</v>
          </cell>
          <cell r="AX80" t="str">
            <v>1/3 of area 3728A</v>
          </cell>
          <cell r="AY80" t="str">
            <v>Dripping R</v>
          </cell>
        </row>
        <row r="81">
          <cell r="B81">
            <v>8424.4</v>
          </cell>
          <cell r="C81" t="str">
            <v>portion of 8424</v>
          </cell>
          <cell r="D81" t="str">
            <v>Existing dev</v>
          </cell>
          <cell r="E81" t="str">
            <v>Deer Creek</v>
          </cell>
          <cell r="F81" t="str">
            <v>1913</v>
          </cell>
          <cell r="H81" t="str">
            <v>Rural</v>
          </cell>
          <cell r="I81" t="str">
            <v>Hays-North</v>
          </cell>
          <cell r="J81" t="str">
            <v>1420N</v>
          </cell>
          <cell r="K81" t="str">
            <v>Wholesale</v>
          </cell>
          <cell r="L81">
            <v>0.8</v>
          </cell>
          <cell r="M81">
            <v>0</v>
          </cell>
          <cell r="N81">
            <v>0</v>
          </cell>
          <cell r="O81">
            <v>0</v>
          </cell>
          <cell r="P81">
            <v>0</v>
          </cell>
          <cell r="Q81">
            <v>0</v>
          </cell>
          <cell r="R81">
            <v>0</v>
          </cell>
          <cell r="S81">
            <v>0</v>
          </cell>
          <cell r="T81">
            <v>0</v>
          </cell>
          <cell r="U81">
            <v>200</v>
          </cell>
          <cell r="V81">
            <v>224</v>
          </cell>
          <cell r="W81">
            <v>248</v>
          </cell>
          <cell r="X81">
            <v>272</v>
          </cell>
          <cell r="Y81">
            <v>296</v>
          </cell>
          <cell r="Z81">
            <v>320</v>
          </cell>
          <cell r="AA81">
            <v>344</v>
          </cell>
          <cell r="AB81">
            <v>368</v>
          </cell>
          <cell r="AC81">
            <v>392</v>
          </cell>
          <cell r="AD81">
            <v>416</v>
          </cell>
          <cell r="AE81">
            <v>440</v>
          </cell>
          <cell r="AF81">
            <v>464</v>
          </cell>
          <cell r="AG81">
            <v>488</v>
          </cell>
          <cell r="AH81">
            <v>512</v>
          </cell>
          <cell r="AI81">
            <v>536</v>
          </cell>
          <cell r="AJ81">
            <v>560</v>
          </cell>
          <cell r="AK81">
            <v>584</v>
          </cell>
          <cell r="AL81">
            <v>600</v>
          </cell>
          <cell r="AM81">
            <v>600</v>
          </cell>
          <cell r="AN81">
            <v>600</v>
          </cell>
          <cell r="AO81">
            <v>600</v>
          </cell>
          <cell r="AP81">
            <v>600</v>
          </cell>
          <cell r="AQ81">
            <v>600</v>
          </cell>
          <cell r="AR81">
            <v>600</v>
          </cell>
          <cell r="AS81">
            <v>600</v>
          </cell>
          <cell r="AT81">
            <v>600</v>
          </cell>
          <cell r="AU81">
            <v>600</v>
          </cell>
          <cell r="AV81">
            <v>600</v>
          </cell>
          <cell r="AW81">
            <v>600</v>
          </cell>
          <cell r="AX81" t="str">
            <v>1000 total lots but very small</v>
          </cell>
          <cell r="AY81" t="str">
            <v>Hamilton W</v>
          </cell>
        </row>
        <row r="82">
          <cell r="B82">
            <v>8424.5</v>
          </cell>
          <cell r="C82" t="str">
            <v>portion of 8424</v>
          </cell>
          <cell r="D82" t="str">
            <v>Existing dev</v>
          </cell>
          <cell r="E82" t="str">
            <v>1/2 of West Cave Estates</v>
          </cell>
          <cell r="F82" t="str">
            <v>1913</v>
          </cell>
          <cell r="H82" t="str">
            <v>Rural</v>
          </cell>
          <cell r="I82" t="str">
            <v>Hays-North</v>
          </cell>
          <cell r="J82" t="str">
            <v>1420N</v>
          </cell>
          <cell r="K82" t="str">
            <v>Retail</v>
          </cell>
          <cell r="L82">
            <v>0.8</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80</v>
          </cell>
          <cell r="AD82">
            <v>84.2</v>
          </cell>
          <cell r="AE82">
            <v>88.4</v>
          </cell>
          <cell r="AF82">
            <v>92.600000000000009</v>
          </cell>
          <cell r="AG82">
            <v>96.800000000000011</v>
          </cell>
          <cell r="AH82">
            <v>101</v>
          </cell>
          <cell r="AI82">
            <v>105.2</v>
          </cell>
          <cell r="AJ82">
            <v>109.4</v>
          </cell>
          <cell r="AK82">
            <v>113.60000000000001</v>
          </cell>
          <cell r="AL82">
            <v>117.80000000000001</v>
          </cell>
          <cell r="AM82">
            <v>120.02000000000001</v>
          </cell>
          <cell r="AN82">
            <v>122.24000000000001</v>
          </cell>
          <cell r="AO82">
            <v>124.46000000000002</v>
          </cell>
          <cell r="AP82">
            <v>126.68000000000002</v>
          </cell>
          <cell r="AQ82">
            <v>128.90000000000003</v>
          </cell>
          <cell r="AR82">
            <v>131.12000000000003</v>
          </cell>
          <cell r="AS82">
            <v>133.34000000000003</v>
          </cell>
          <cell r="AT82">
            <v>135.56000000000003</v>
          </cell>
          <cell r="AU82">
            <v>137.78000000000006</v>
          </cell>
          <cell r="AV82">
            <v>140</v>
          </cell>
          <cell r="AW82">
            <v>140</v>
          </cell>
          <cell r="AX82">
            <v>0</v>
          </cell>
          <cell r="AY82" t="str">
            <v>Hamilton R</v>
          </cell>
        </row>
        <row r="83">
          <cell r="B83">
            <v>8426.2000000000007</v>
          </cell>
          <cell r="C83" t="str">
            <v>portion of 8426</v>
          </cell>
          <cell r="D83" t="str">
            <v>1/2 of West Cave Estates</v>
          </cell>
          <cell r="E83" t="str">
            <v>SE corner Ham. Pool &amp; 12</v>
          </cell>
          <cell r="F83" t="str">
            <v>1913</v>
          </cell>
          <cell r="H83" t="str">
            <v>Rural</v>
          </cell>
          <cell r="I83" t="str">
            <v>Hays-North</v>
          </cell>
          <cell r="J83" t="str">
            <v>1420N</v>
          </cell>
          <cell r="K83" t="str">
            <v>Retail</v>
          </cell>
          <cell r="L83">
            <v>0.8</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80</v>
          </cell>
          <cell r="AD83">
            <v>84.2</v>
          </cell>
          <cell r="AE83">
            <v>88.4</v>
          </cell>
          <cell r="AF83">
            <v>92.600000000000009</v>
          </cell>
          <cell r="AG83">
            <v>96.800000000000011</v>
          </cell>
          <cell r="AH83">
            <v>101</v>
          </cell>
          <cell r="AI83">
            <v>105.2</v>
          </cell>
          <cell r="AJ83">
            <v>109.4</v>
          </cell>
          <cell r="AK83">
            <v>113.60000000000001</v>
          </cell>
          <cell r="AL83">
            <v>117.80000000000001</v>
          </cell>
          <cell r="AM83">
            <v>120.02000000000001</v>
          </cell>
          <cell r="AN83">
            <v>122.24000000000001</v>
          </cell>
          <cell r="AO83">
            <v>124.46000000000002</v>
          </cell>
          <cell r="AP83">
            <v>126.68000000000002</v>
          </cell>
          <cell r="AQ83">
            <v>128.90000000000003</v>
          </cell>
          <cell r="AR83">
            <v>131.12000000000003</v>
          </cell>
          <cell r="AS83">
            <v>133.34000000000003</v>
          </cell>
          <cell r="AT83">
            <v>135.56000000000003</v>
          </cell>
          <cell r="AU83">
            <v>137.78000000000006</v>
          </cell>
          <cell r="AV83">
            <v>140</v>
          </cell>
          <cell r="AW83">
            <v>140</v>
          </cell>
          <cell r="AX83">
            <v>0</v>
          </cell>
          <cell r="AY83" t="str">
            <v>Hamilton R</v>
          </cell>
        </row>
        <row r="84">
          <cell r="B84">
            <v>7200</v>
          </cell>
          <cell r="C84" t="str">
            <v>LAKEWAY_WEST</v>
          </cell>
          <cell r="D84" t="str">
            <v>Lakeway West</v>
          </cell>
          <cell r="E84" t="str">
            <v>PZ8</v>
          </cell>
          <cell r="F84" t="str">
            <v>1913</v>
          </cell>
          <cell r="H84" t="str">
            <v>Suburban</v>
          </cell>
          <cell r="I84" t="str">
            <v>Travis</v>
          </cell>
          <cell r="J84">
            <v>1280</v>
          </cell>
          <cell r="K84" t="str">
            <v>Retail</v>
          </cell>
          <cell r="L84">
            <v>1.3</v>
          </cell>
          <cell r="M84">
            <v>0</v>
          </cell>
          <cell r="N84">
            <v>0</v>
          </cell>
          <cell r="O84">
            <v>0</v>
          </cell>
          <cell r="P84">
            <v>0</v>
          </cell>
          <cell r="Q84">
            <v>0</v>
          </cell>
          <cell r="R84">
            <v>0</v>
          </cell>
          <cell r="S84">
            <v>0</v>
          </cell>
          <cell r="T84">
            <v>0</v>
          </cell>
          <cell r="U84">
            <v>0</v>
          </cell>
          <cell r="V84">
            <v>0</v>
          </cell>
          <cell r="W84">
            <v>0</v>
          </cell>
          <cell r="X84">
            <v>0</v>
          </cell>
          <cell r="Y84">
            <v>70.2</v>
          </cell>
          <cell r="Z84">
            <v>140.4</v>
          </cell>
          <cell r="AA84">
            <v>210.6</v>
          </cell>
          <cell r="AB84">
            <v>280.8</v>
          </cell>
          <cell r="AC84">
            <v>351</v>
          </cell>
          <cell r="AD84">
            <v>421.2</v>
          </cell>
          <cell r="AE84">
            <v>491.40000000000003</v>
          </cell>
          <cell r="AF84">
            <v>561.6</v>
          </cell>
          <cell r="AG84">
            <v>631.80000000000007</v>
          </cell>
          <cell r="AH84">
            <v>702</v>
          </cell>
          <cell r="AI84">
            <v>772.2</v>
          </cell>
          <cell r="AJ84">
            <v>842.4</v>
          </cell>
          <cell r="AK84">
            <v>912.6</v>
          </cell>
          <cell r="AL84">
            <v>982.80000000000007</v>
          </cell>
          <cell r="AM84">
            <v>1118.52</v>
          </cell>
          <cell r="AN84">
            <v>1254.24</v>
          </cell>
          <cell r="AO84">
            <v>1389.96</v>
          </cell>
          <cell r="AP84">
            <v>1525.6800000000003</v>
          </cell>
          <cell r="AQ84">
            <v>1661.4000000000003</v>
          </cell>
          <cell r="AR84">
            <v>1797.1200000000006</v>
          </cell>
          <cell r="AS84">
            <v>1932.8400000000006</v>
          </cell>
          <cell r="AT84">
            <v>2068.5600000000009</v>
          </cell>
          <cell r="AU84">
            <v>2204.2800000000007</v>
          </cell>
          <cell r="AV84">
            <v>2340</v>
          </cell>
          <cell r="AW84">
            <v>2340</v>
          </cell>
          <cell r="AX84" t="str">
            <v>10-YR buildout start in 2005</v>
          </cell>
          <cell r="AY84" t="str">
            <v>Bee Cave R</v>
          </cell>
        </row>
        <row r="85">
          <cell r="B85" t="str">
            <v>7110A</v>
          </cell>
          <cell r="C85" t="str">
            <v>AREA3BNON-RESIDENTIAL</v>
          </cell>
          <cell r="D85" t="str">
            <v>Area 3B Non-resid</v>
          </cell>
          <cell r="E85" t="str">
            <v>620 frontage across Spillman</v>
          </cell>
          <cell r="F85" t="str">
            <v>1913</v>
          </cell>
          <cell r="H85" t="str">
            <v>Commercial</v>
          </cell>
          <cell r="I85" t="str">
            <v>Bee Cave</v>
          </cell>
          <cell r="J85">
            <v>1280</v>
          </cell>
          <cell r="K85" t="str">
            <v>Retail</v>
          </cell>
          <cell r="L85">
            <v>1.3</v>
          </cell>
          <cell r="M85">
            <v>1</v>
          </cell>
          <cell r="N85">
            <v>0</v>
          </cell>
          <cell r="O85">
            <v>0</v>
          </cell>
          <cell r="P85">
            <v>0</v>
          </cell>
          <cell r="Q85">
            <v>0</v>
          </cell>
          <cell r="R85">
            <v>6.5</v>
          </cell>
          <cell r="S85">
            <v>7.8000000000000007</v>
          </cell>
          <cell r="T85">
            <v>9.1</v>
          </cell>
          <cell r="U85">
            <v>10.4</v>
          </cell>
          <cell r="V85">
            <v>11.700000000000001</v>
          </cell>
          <cell r="W85">
            <v>13</v>
          </cell>
          <cell r="X85">
            <v>14.3</v>
          </cell>
          <cell r="Y85">
            <v>15.600000000000001</v>
          </cell>
          <cell r="Z85">
            <v>16.900000000000002</v>
          </cell>
          <cell r="AA85">
            <v>18.2</v>
          </cell>
          <cell r="AB85">
            <v>19.5</v>
          </cell>
          <cell r="AC85">
            <v>20.8</v>
          </cell>
          <cell r="AD85">
            <v>22.1</v>
          </cell>
          <cell r="AE85">
            <v>23.400000000000002</v>
          </cell>
          <cell r="AF85">
            <v>24.7</v>
          </cell>
          <cell r="AG85">
            <v>26</v>
          </cell>
          <cell r="AH85">
            <v>26</v>
          </cell>
          <cell r="AI85">
            <v>26</v>
          </cell>
          <cell r="AJ85">
            <v>26</v>
          </cell>
          <cell r="AK85">
            <v>26</v>
          </cell>
          <cell r="AL85">
            <v>26</v>
          </cell>
          <cell r="AM85">
            <v>26</v>
          </cell>
          <cell r="AN85">
            <v>26</v>
          </cell>
          <cell r="AO85">
            <v>26</v>
          </cell>
          <cell r="AP85">
            <v>26</v>
          </cell>
          <cell r="AQ85">
            <v>26</v>
          </cell>
          <cell r="AR85">
            <v>26</v>
          </cell>
          <cell r="AS85">
            <v>26</v>
          </cell>
          <cell r="AT85">
            <v>26</v>
          </cell>
          <cell r="AU85">
            <v>26</v>
          </cell>
          <cell r="AV85">
            <v>26</v>
          </cell>
          <cell r="AW85">
            <v>26</v>
          </cell>
          <cell r="AX85">
            <v>0</v>
          </cell>
          <cell r="AY85" t="str">
            <v>Bee Cave R</v>
          </cell>
        </row>
        <row r="86">
          <cell r="B86" t="str">
            <v>4342A</v>
          </cell>
          <cell r="C86" t="str">
            <v>PORTION_OF_PZ26</v>
          </cell>
          <cell r="D86" t="str">
            <v>portion of PZ 26</v>
          </cell>
          <cell r="E86" t="str">
            <v>Hazy Hills Subd</v>
          </cell>
          <cell r="F86" t="str">
            <v>1913</v>
          </cell>
          <cell r="H86" t="str">
            <v>Rural</v>
          </cell>
          <cell r="I86" t="str">
            <v>Hays-290</v>
          </cell>
          <cell r="J86" t="str">
            <v>1420S</v>
          </cell>
          <cell r="K86" t="str">
            <v>Wholesale</v>
          </cell>
          <cell r="L86">
            <v>0.8</v>
          </cell>
          <cell r="M86">
            <v>0</v>
          </cell>
          <cell r="N86">
            <v>0</v>
          </cell>
          <cell r="O86">
            <v>0</v>
          </cell>
          <cell r="P86">
            <v>0</v>
          </cell>
          <cell r="Q86">
            <v>0</v>
          </cell>
          <cell r="R86">
            <v>0</v>
          </cell>
          <cell r="S86">
            <v>0</v>
          </cell>
          <cell r="T86">
            <v>0</v>
          </cell>
          <cell r="U86">
            <v>0</v>
          </cell>
          <cell r="V86">
            <v>0</v>
          </cell>
          <cell r="W86">
            <v>9</v>
          </cell>
          <cell r="X86">
            <v>18</v>
          </cell>
          <cell r="Y86">
            <v>27</v>
          </cell>
          <cell r="Z86">
            <v>36</v>
          </cell>
          <cell r="AA86">
            <v>45</v>
          </cell>
          <cell r="AB86">
            <v>54</v>
          </cell>
          <cell r="AC86">
            <v>63</v>
          </cell>
          <cell r="AD86">
            <v>72</v>
          </cell>
          <cell r="AE86">
            <v>81</v>
          </cell>
          <cell r="AF86">
            <v>90</v>
          </cell>
          <cell r="AG86">
            <v>99</v>
          </cell>
          <cell r="AH86">
            <v>108</v>
          </cell>
          <cell r="AI86">
            <v>117</v>
          </cell>
          <cell r="AJ86">
            <v>126</v>
          </cell>
          <cell r="AK86">
            <v>135</v>
          </cell>
          <cell r="AL86">
            <v>144</v>
          </cell>
          <cell r="AM86">
            <v>147.6</v>
          </cell>
          <cell r="AN86">
            <v>151.20000000000002</v>
          </cell>
          <cell r="AO86">
            <v>154.80000000000001</v>
          </cell>
          <cell r="AP86">
            <v>158.4</v>
          </cell>
          <cell r="AQ86">
            <v>162</v>
          </cell>
          <cell r="AR86">
            <v>165.60000000000002</v>
          </cell>
          <cell r="AS86">
            <v>169.20000000000002</v>
          </cell>
          <cell r="AT86">
            <v>172.8</v>
          </cell>
          <cell r="AU86">
            <v>176.4</v>
          </cell>
          <cell r="AV86">
            <v>180</v>
          </cell>
          <cell r="AW86">
            <v>180</v>
          </cell>
          <cell r="AX86" t="str">
            <v>450 max total lue contract per brent, total lue's =995 spread out over 4342a &amp; b</v>
          </cell>
          <cell r="AY86" t="str">
            <v>Dripping W</v>
          </cell>
        </row>
        <row r="87">
          <cell r="B87" t="str">
            <v>4342B</v>
          </cell>
          <cell r="C87" t="str">
            <v>PORTION_OF_PZ27</v>
          </cell>
          <cell r="D87" t="str">
            <v>portion of PZ 27</v>
          </cell>
          <cell r="E87" t="str">
            <v>Hazy Hills Subd</v>
          </cell>
          <cell r="F87" t="str">
            <v>1913</v>
          </cell>
          <cell r="H87" t="str">
            <v>Rural</v>
          </cell>
          <cell r="I87" t="str">
            <v>Hays-290</v>
          </cell>
          <cell r="J87" t="str">
            <v>1420S</v>
          </cell>
          <cell r="K87" t="str">
            <v>Wholesale</v>
          </cell>
          <cell r="L87">
            <v>0.8</v>
          </cell>
          <cell r="M87">
            <v>0</v>
          </cell>
          <cell r="N87">
            <v>0</v>
          </cell>
          <cell r="O87">
            <v>0</v>
          </cell>
          <cell r="P87">
            <v>0</v>
          </cell>
          <cell r="Q87">
            <v>0</v>
          </cell>
          <cell r="R87">
            <v>0</v>
          </cell>
          <cell r="S87">
            <v>0</v>
          </cell>
          <cell r="T87">
            <v>9</v>
          </cell>
          <cell r="U87">
            <v>18</v>
          </cell>
          <cell r="V87">
            <v>27</v>
          </cell>
          <cell r="W87">
            <v>36</v>
          </cell>
          <cell r="X87">
            <v>45</v>
          </cell>
          <cell r="Y87">
            <v>54</v>
          </cell>
          <cell r="Z87">
            <v>63</v>
          </cell>
          <cell r="AA87">
            <v>72</v>
          </cell>
          <cell r="AB87">
            <v>81</v>
          </cell>
          <cell r="AC87">
            <v>90</v>
          </cell>
          <cell r="AD87">
            <v>99</v>
          </cell>
          <cell r="AE87">
            <v>108</v>
          </cell>
          <cell r="AF87">
            <v>117</v>
          </cell>
          <cell r="AG87">
            <v>126</v>
          </cell>
          <cell r="AH87">
            <v>135</v>
          </cell>
          <cell r="AI87">
            <v>144</v>
          </cell>
          <cell r="AJ87">
            <v>153</v>
          </cell>
          <cell r="AK87">
            <v>162</v>
          </cell>
          <cell r="AL87">
            <v>171</v>
          </cell>
          <cell r="AM87">
            <v>171.9</v>
          </cell>
          <cell r="AN87">
            <v>172.8</v>
          </cell>
          <cell r="AO87">
            <v>173.70000000000002</v>
          </cell>
          <cell r="AP87">
            <v>174.60000000000002</v>
          </cell>
          <cell r="AQ87">
            <v>175.5</v>
          </cell>
          <cell r="AR87">
            <v>176.4</v>
          </cell>
          <cell r="AS87">
            <v>177.3</v>
          </cell>
          <cell r="AT87">
            <v>178.20000000000002</v>
          </cell>
          <cell r="AU87">
            <v>179.10000000000002</v>
          </cell>
          <cell r="AV87">
            <v>180</v>
          </cell>
          <cell r="AW87">
            <v>180</v>
          </cell>
          <cell r="AX87" t="str">
            <v>450 max total lue contract per brent, total lue's =995 spread out over 4342a &amp; b</v>
          </cell>
          <cell r="AY87" t="str">
            <v>Dripping W</v>
          </cell>
        </row>
        <row r="88">
          <cell r="B88" t="str">
            <v>3728C.1</v>
          </cell>
          <cell r="C88" t="str">
            <v>PZ39</v>
          </cell>
          <cell r="D88" t="str">
            <v>PZ 39</v>
          </cell>
          <cell r="E88" t="str">
            <v>Rest of 3728C</v>
          </cell>
          <cell r="F88" t="str">
            <v>1913</v>
          </cell>
          <cell r="H88" t="str">
            <v>Rural</v>
          </cell>
          <cell r="I88" t="str">
            <v>Hays-290</v>
          </cell>
          <cell r="J88" t="str">
            <v>1420S</v>
          </cell>
          <cell r="K88" t="str">
            <v>Retail</v>
          </cell>
          <cell r="L88">
            <v>0.8</v>
          </cell>
          <cell r="M88">
            <v>0</v>
          </cell>
          <cell r="N88">
            <v>0</v>
          </cell>
          <cell r="O88">
            <v>0</v>
          </cell>
          <cell r="P88">
            <v>0</v>
          </cell>
          <cell r="Q88">
            <v>0</v>
          </cell>
          <cell r="R88">
            <v>0</v>
          </cell>
          <cell r="S88">
            <v>0</v>
          </cell>
          <cell r="T88">
            <v>0</v>
          </cell>
          <cell r="U88">
            <v>0</v>
          </cell>
          <cell r="V88">
            <v>0</v>
          </cell>
          <cell r="W88">
            <v>0.8</v>
          </cell>
          <cell r="X88">
            <v>0.8</v>
          </cell>
          <cell r="Y88">
            <v>0.8</v>
          </cell>
          <cell r="Z88">
            <v>0.8</v>
          </cell>
          <cell r="AA88">
            <v>0.8</v>
          </cell>
          <cell r="AB88">
            <v>0.8</v>
          </cell>
          <cell r="AC88">
            <v>0.8</v>
          </cell>
          <cell r="AD88">
            <v>0.8</v>
          </cell>
          <cell r="AE88">
            <v>0.8</v>
          </cell>
          <cell r="AF88">
            <v>0.8</v>
          </cell>
          <cell r="AG88">
            <v>0.8</v>
          </cell>
          <cell r="AH88">
            <v>0.8</v>
          </cell>
          <cell r="AI88">
            <v>0.8</v>
          </cell>
          <cell r="AJ88">
            <v>0.8</v>
          </cell>
          <cell r="AK88">
            <v>0.8</v>
          </cell>
          <cell r="AL88">
            <v>0.8</v>
          </cell>
          <cell r="AM88">
            <v>0.8</v>
          </cell>
          <cell r="AN88">
            <v>0.8</v>
          </cell>
          <cell r="AO88">
            <v>0.8</v>
          </cell>
          <cell r="AP88">
            <v>0.8</v>
          </cell>
          <cell r="AQ88">
            <v>0.8</v>
          </cell>
          <cell r="AR88">
            <v>0.8</v>
          </cell>
          <cell r="AS88">
            <v>0.8</v>
          </cell>
          <cell r="AT88">
            <v>0.8</v>
          </cell>
          <cell r="AU88">
            <v>0.8</v>
          </cell>
          <cell r="AV88">
            <v>0.8</v>
          </cell>
          <cell r="AW88">
            <v>0.8</v>
          </cell>
          <cell r="AX88">
            <v>0</v>
          </cell>
          <cell r="AY88" t="str">
            <v>Dripping R</v>
          </cell>
        </row>
        <row r="89">
          <cell r="B89" t="str">
            <v>3728C.2</v>
          </cell>
          <cell r="C89" t="str">
            <v>PZ39</v>
          </cell>
          <cell r="D89" t="str">
            <v>PZ 39</v>
          </cell>
          <cell r="E89" t="str">
            <v>Rutherford Ranch (Cypress Hays)</v>
          </cell>
          <cell r="F89" t="str">
            <v>1913</v>
          </cell>
          <cell r="H89" t="str">
            <v>Rural</v>
          </cell>
          <cell r="I89" t="str">
            <v>Hays-290</v>
          </cell>
          <cell r="J89" t="str">
            <v>1420S</v>
          </cell>
          <cell r="K89" t="str">
            <v>Wholesale</v>
          </cell>
          <cell r="L89">
            <v>0.8</v>
          </cell>
          <cell r="M89">
            <v>0</v>
          </cell>
          <cell r="N89">
            <v>0</v>
          </cell>
          <cell r="O89">
            <v>0</v>
          </cell>
          <cell r="P89">
            <v>0</v>
          </cell>
          <cell r="Q89">
            <v>0</v>
          </cell>
          <cell r="R89">
            <v>0</v>
          </cell>
          <cell r="S89">
            <v>0</v>
          </cell>
          <cell r="T89">
            <v>0</v>
          </cell>
          <cell r="U89">
            <v>0</v>
          </cell>
          <cell r="V89">
            <v>0</v>
          </cell>
          <cell r="W89">
            <v>50</v>
          </cell>
          <cell r="X89">
            <v>100</v>
          </cell>
          <cell r="Y89">
            <v>150</v>
          </cell>
          <cell r="Z89">
            <v>200</v>
          </cell>
          <cell r="AA89">
            <v>250</v>
          </cell>
          <cell r="AB89">
            <v>300</v>
          </cell>
          <cell r="AC89">
            <v>350</v>
          </cell>
          <cell r="AD89">
            <v>400</v>
          </cell>
          <cell r="AE89">
            <v>450</v>
          </cell>
          <cell r="AF89">
            <v>500</v>
          </cell>
          <cell r="AG89">
            <v>550</v>
          </cell>
          <cell r="AH89">
            <v>600</v>
          </cell>
          <cell r="AI89">
            <v>650</v>
          </cell>
          <cell r="AJ89">
            <v>700</v>
          </cell>
          <cell r="AK89">
            <v>750</v>
          </cell>
          <cell r="AL89">
            <v>800</v>
          </cell>
          <cell r="AM89">
            <v>820</v>
          </cell>
          <cell r="AN89">
            <v>840</v>
          </cell>
          <cell r="AO89">
            <v>860</v>
          </cell>
          <cell r="AP89">
            <v>880</v>
          </cell>
          <cell r="AQ89">
            <v>900</v>
          </cell>
          <cell r="AR89">
            <v>920</v>
          </cell>
          <cell r="AS89">
            <v>940</v>
          </cell>
          <cell r="AT89">
            <v>960</v>
          </cell>
          <cell r="AU89">
            <v>980</v>
          </cell>
          <cell r="AV89">
            <v>1000</v>
          </cell>
          <cell r="AW89">
            <v>1000</v>
          </cell>
          <cell r="AX89">
            <v>0</v>
          </cell>
          <cell r="AY89" t="str">
            <v>Dripping W</v>
          </cell>
        </row>
        <row r="90">
          <cell r="B90" t="str">
            <v>3728C.3</v>
          </cell>
          <cell r="C90" t="str">
            <v>PZ39</v>
          </cell>
          <cell r="D90" t="str">
            <v>PZ 39</v>
          </cell>
          <cell r="E90" t="str">
            <v>Hays Reunion Ranch</v>
          </cell>
          <cell r="F90" t="str">
            <v>1913</v>
          </cell>
          <cell r="H90" t="str">
            <v>Rural</v>
          </cell>
          <cell r="I90" t="str">
            <v>Hays-290</v>
          </cell>
          <cell r="J90" t="str">
            <v>1420S</v>
          </cell>
          <cell r="K90" t="str">
            <v>Wholesale</v>
          </cell>
          <cell r="L90">
            <v>0.8</v>
          </cell>
          <cell r="M90">
            <v>0</v>
          </cell>
          <cell r="N90">
            <v>0</v>
          </cell>
          <cell r="O90">
            <v>0</v>
          </cell>
          <cell r="P90">
            <v>0</v>
          </cell>
          <cell r="Q90">
            <v>0</v>
          </cell>
          <cell r="R90">
            <v>0</v>
          </cell>
          <cell r="S90">
            <v>0</v>
          </cell>
          <cell r="T90">
            <v>0</v>
          </cell>
          <cell r="U90">
            <v>19.200000000000003</v>
          </cell>
          <cell r="V90">
            <v>38.400000000000006</v>
          </cell>
          <cell r="W90">
            <v>57.6</v>
          </cell>
          <cell r="X90">
            <v>76.800000000000011</v>
          </cell>
          <cell r="Y90">
            <v>96</v>
          </cell>
          <cell r="Z90">
            <v>115.2</v>
          </cell>
          <cell r="AA90">
            <v>134.4</v>
          </cell>
          <cell r="AB90">
            <v>153.60000000000002</v>
          </cell>
          <cell r="AC90">
            <v>172.8</v>
          </cell>
          <cell r="AD90">
            <v>192</v>
          </cell>
          <cell r="AE90">
            <v>211.20000000000002</v>
          </cell>
          <cell r="AF90">
            <v>230.4</v>
          </cell>
          <cell r="AG90">
            <v>249.60000000000002</v>
          </cell>
          <cell r="AH90">
            <v>268.8</v>
          </cell>
          <cell r="AI90">
            <v>288</v>
          </cell>
          <cell r="AJ90">
            <v>307.20000000000005</v>
          </cell>
          <cell r="AK90">
            <v>326.40000000000003</v>
          </cell>
          <cell r="AL90">
            <v>345.6</v>
          </cell>
          <cell r="AM90">
            <v>349.44000000000005</v>
          </cell>
          <cell r="AN90">
            <v>353.28000000000003</v>
          </cell>
          <cell r="AO90">
            <v>357.12000000000006</v>
          </cell>
          <cell r="AP90">
            <v>360.96000000000004</v>
          </cell>
          <cell r="AQ90">
            <v>364.80000000000007</v>
          </cell>
          <cell r="AR90">
            <v>368.6400000000001</v>
          </cell>
          <cell r="AS90">
            <v>372.48000000000008</v>
          </cell>
          <cell r="AT90">
            <v>376.32000000000011</v>
          </cell>
          <cell r="AU90">
            <v>380.16000000000008</v>
          </cell>
          <cell r="AV90">
            <v>384</v>
          </cell>
          <cell r="AW90">
            <v>384</v>
          </cell>
          <cell r="AX90">
            <v>0</v>
          </cell>
          <cell r="AY90" t="str">
            <v>Dripping W</v>
          </cell>
        </row>
        <row r="91">
          <cell r="B91" t="str">
            <v>3728D.2</v>
          </cell>
          <cell r="C91" t="str">
            <v>PZ40</v>
          </cell>
          <cell r="D91" t="str">
            <v>PZ 40</v>
          </cell>
          <cell r="E91" t="str">
            <v>Preserve Land (old Greenhawe Tract)</v>
          </cell>
          <cell r="F91" t="str">
            <v>1913</v>
          </cell>
          <cell r="H91" t="str">
            <v>Rural</v>
          </cell>
          <cell r="I91" t="str">
            <v>Hays-290</v>
          </cell>
          <cell r="J91" t="str">
            <v>1420S</v>
          </cell>
          <cell r="K91" t="str">
            <v>Wholesale</v>
          </cell>
          <cell r="L91">
            <v>0.8</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t="str">
            <v>Dripping W</v>
          </cell>
        </row>
        <row r="92">
          <cell r="AY92">
            <v>0</v>
          </cell>
        </row>
        <row r="93">
          <cell r="D93" t="str">
            <v>Subtotal - High Probability Future Growth Areas</v>
          </cell>
          <cell r="N93">
            <v>0</v>
          </cell>
          <cell r="O93">
            <v>0</v>
          </cell>
          <cell r="P93">
            <v>0</v>
          </cell>
          <cell r="Q93">
            <v>55.12</v>
          </cell>
          <cell r="R93">
            <v>92.3</v>
          </cell>
          <cell r="S93">
            <v>98.734999999999999</v>
          </cell>
          <cell r="T93">
            <v>183.59</v>
          </cell>
          <cell r="U93">
            <v>487.64499999999992</v>
          </cell>
          <cell r="V93">
            <v>624.74229567999998</v>
          </cell>
          <cell r="W93">
            <v>821.63959136000005</v>
          </cell>
          <cell r="X93">
            <v>1050.2368870400001</v>
          </cell>
          <cell r="Y93">
            <v>1349.03418272</v>
          </cell>
          <cell r="Z93">
            <v>1647.8314784000004</v>
          </cell>
          <cell r="AA93">
            <v>1946.6287740800001</v>
          </cell>
          <cell r="AB93">
            <v>2245.4260697599998</v>
          </cell>
          <cell r="AC93">
            <v>2704.2233654400006</v>
          </cell>
          <cell r="AD93">
            <v>3011.4206611199997</v>
          </cell>
          <cell r="AE93">
            <v>3318.6179568000002</v>
          </cell>
          <cell r="AF93">
            <v>3625.8152524799998</v>
          </cell>
          <cell r="AG93">
            <v>3933.0125481600007</v>
          </cell>
          <cell r="AH93">
            <v>4233.7748438400004</v>
          </cell>
          <cell r="AI93">
            <v>4534.53713952</v>
          </cell>
          <cell r="AJ93">
            <v>4835.2994351999996</v>
          </cell>
          <cell r="AK93">
            <v>5136.0617308799992</v>
          </cell>
          <cell r="AL93">
            <v>5423.8190265600015</v>
          </cell>
          <cell r="AM93">
            <v>5624.7681095040007</v>
          </cell>
          <cell r="AN93">
            <v>5825.7171924479999</v>
          </cell>
          <cell r="AO93">
            <v>6026.666275392</v>
          </cell>
          <cell r="AP93">
            <v>6227.615358336001</v>
          </cell>
          <cell r="AQ93">
            <v>6428.5644412800011</v>
          </cell>
          <cell r="AR93">
            <v>6629.5135242240012</v>
          </cell>
          <cell r="AS93">
            <v>6830.4626071680013</v>
          </cell>
          <cell r="AT93">
            <v>7031.4116901120005</v>
          </cell>
          <cell r="AU93">
            <v>7232.3607730560016</v>
          </cell>
          <cell r="AV93">
            <v>7433.3098560000008</v>
          </cell>
          <cell r="AW93">
            <v>7433.3098560000008</v>
          </cell>
          <cell r="AY93">
            <v>0</v>
          </cell>
        </row>
        <row r="94">
          <cell r="AY94">
            <v>0</v>
          </cell>
        </row>
        <row r="95">
          <cell r="D95" t="str">
            <v>Total  - Exist Cust. +Current Develop.+High Prob Growth</v>
          </cell>
          <cell r="N95">
            <v>2412.8000000000002</v>
          </cell>
          <cell r="O95">
            <v>2599.7920000000004</v>
          </cell>
          <cell r="P95">
            <v>4128.4753600000004</v>
          </cell>
          <cell r="Q95">
            <v>4640.2853888000009</v>
          </cell>
          <cell r="R95">
            <v>5447.5286199040002</v>
          </cell>
          <cell r="S95">
            <v>6079.8079094963186</v>
          </cell>
          <cell r="T95">
            <v>6947.5142089226929</v>
          </cell>
          <cell r="U95">
            <v>8215.6391789698409</v>
          </cell>
          <cell r="V95">
            <v>9218.2814206800012</v>
          </cell>
          <cell r="W95">
            <v>10184.272672610001</v>
          </cell>
          <cell r="X95">
            <v>11144.302372352502</v>
          </cell>
          <cell r="Y95">
            <v>12146.232442298126</v>
          </cell>
          <cell r="Z95">
            <v>13153.937900957029</v>
          </cell>
          <cell r="AA95">
            <v>14159.907517764883</v>
          </cell>
          <cell r="AB95">
            <v>15155.344500629126</v>
          </cell>
          <cell r="AC95">
            <v>16256.047217852582</v>
          </cell>
          <cell r="AD95">
            <v>17154.069956153209</v>
          </cell>
          <cell r="AE95">
            <v>18059.463716584873</v>
          </cell>
          <cell r="AF95">
            <v>18971.297050254117</v>
          </cell>
          <cell r="AG95">
            <v>19767.512625003397</v>
          </cell>
          <cell r="AH95">
            <v>20506.808174525569</v>
          </cell>
          <cell r="AI95">
            <v>21253.721136739849</v>
          </cell>
          <cell r="AJ95">
            <v>22003.43238228084</v>
          </cell>
          <cell r="AK95">
            <v>22753.741825314879</v>
          </cell>
          <cell r="AL95">
            <v>23462.788703896178</v>
          </cell>
          <cell r="AM95">
            <v>24310.640819106564</v>
          </cell>
          <cell r="AN95">
            <v>25093.492934316942</v>
          </cell>
          <cell r="AO95">
            <v>25762.140049527323</v>
          </cell>
          <cell r="AP95">
            <v>26409.087164737706</v>
          </cell>
          <cell r="AQ95">
            <v>27056.034279948093</v>
          </cell>
          <cell r="AR95">
            <v>27702.981395158473</v>
          </cell>
          <cell r="AS95">
            <v>28349.92851036886</v>
          </cell>
          <cell r="AT95">
            <v>28996.875625579236</v>
          </cell>
          <cell r="AU95">
            <v>29643.822740789619</v>
          </cell>
          <cell r="AV95">
            <v>30290.769855999999</v>
          </cell>
          <cell r="AW95">
            <v>30290.769855999999</v>
          </cell>
          <cell r="AY95">
            <v>0</v>
          </cell>
        </row>
        <row r="96">
          <cell r="AY96">
            <v>0</v>
          </cell>
        </row>
        <row r="97">
          <cell r="AY97">
            <v>0</v>
          </cell>
        </row>
        <row r="98">
          <cell r="AY98">
            <v>0</v>
          </cell>
        </row>
        <row r="99">
          <cell r="B99" t="str">
            <v xml:space="preserve">Unknown Growth Areas </v>
          </cell>
          <cell r="AY99">
            <v>0</v>
          </cell>
        </row>
        <row r="100">
          <cell r="B100" t="str">
            <v>Area West of Bee Cave</v>
          </cell>
          <cell r="D100">
            <v>0</v>
          </cell>
          <cell r="E100">
            <v>0</v>
          </cell>
          <cell r="F100" t="str">
            <v>1913</v>
          </cell>
          <cell r="H100">
            <v>0</v>
          </cell>
          <cell r="I100">
            <v>0</v>
          </cell>
          <cell r="J100">
            <v>0</v>
          </cell>
          <cell r="K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V100">
            <v>0</v>
          </cell>
          <cell r="AW100">
            <v>0</v>
          </cell>
          <cell r="AY100">
            <v>0</v>
          </cell>
        </row>
        <row r="101">
          <cell r="B101">
            <v>7102</v>
          </cell>
          <cell r="C101" t="str">
            <v>AREA_1A</v>
          </cell>
          <cell r="D101" t="str">
            <v>Area 1A Non-residential</v>
          </cell>
          <cell r="E101" t="str">
            <v>On Hwy 71 W. of BC Tank</v>
          </cell>
          <cell r="F101" t="str">
            <v>1913</v>
          </cell>
          <cell r="H101" t="str">
            <v>Commercial</v>
          </cell>
          <cell r="I101" t="str">
            <v>Bee Cave</v>
          </cell>
          <cell r="J101">
            <v>1280</v>
          </cell>
          <cell r="K101" t="str">
            <v>Retail</v>
          </cell>
          <cell r="L101">
            <v>1.3</v>
          </cell>
          <cell r="M101">
            <v>1</v>
          </cell>
          <cell r="N101">
            <v>0</v>
          </cell>
          <cell r="O101">
            <v>0</v>
          </cell>
          <cell r="P101">
            <v>0</v>
          </cell>
          <cell r="Q101">
            <v>0</v>
          </cell>
          <cell r="R101">
            <v>0</v>
          </cell>
          <cell r="S101">
            <v>0</v>
          </cell>
          <cell r="T101">
            <v>0</v>
          </cell>
          <cell r="U101">
            <v>24.180000000000003</v>
          </cell>
          <cell r="V101">
            <v>48.360000000000007</v>
          </cell>
          <cell r="W101">
            <v>72.540000000000006</v>
          </cell>
          <cell r="X101">
            <v>96.720000000000013</v>
          </cell>
          <cell r="Y101">
            <v>120.9</v>
          </cell>
          <cell r="Z101">
            <v>145.07999999999998</v>
          </cell>
          <cell r="AA101">
            <v>169.26</v>
          </cell>
          <cell r="AB101">
            <v>193.44</v>
          </cell>
          <cell r="AC101">
            <v>217.61999999999998</v>
          </cell>
          <cell r="AD101">
            <v>241.79999999999998</v>
          </cell>
          <cell r="AE101">
            <v>265.97999999999996</v>
          </cell>
          <cell r="AF101">
            <v>290.15999999999997</v>
          </cell>
          <cell r="AG101">
            <v>314.33999999999997</v>
          </cell>
          <cell r="AH101">
            <v>338.52</v>
          </cell>
          <cell r="AI101">
            <v>362.7</v>
          </cell>
          <cell r="AJ101">
            <v>386.88000000000005</v>
          </cell>
          <cell r="AK101">
            <v>411.06000000000006</v>
          </cell>
          <cell r="AL101">
            <v>435.24000000000012</v>
          </cell>
          <cell r="AM101">
            <v>440.07600000000008</v>
          </cell>
          <cell r="AN101">
            <v>444.91200000000003</v>
          </cell>
          <cell r="AO101">
            <v>449.74799999999999</v>
          </cell>
          <cell r="AP101">
            <v>454.58399999999995</v>
          </cell>
          <cell r="AQ101">
            <v>459.4199999999999</v>
          </cell>
          <cell r="AR101">
            <v>464.25599999999986</v>
          </cell>
          <cell r="AS101">
            <v>469.09199999999981</v>
          </cell>
          <cell r="AT101">
            <v>473.92799999999977</v>
          </cell>
          <cell r="AU101">
            <v>478.76399999999978</v>
          </cell>
          <cell r="AV101">
            <v>483.6</v>
          </cell>
          <cell r="AW101">
            <v>483.6</v>
          </cell>
          <cell r="AX101">
            <v>0</v>
          </cell>
          <cell r="AY101" t="str">
            <v>Bee Cave R</v>
          </cell>
        </row>
        <row r="102">
          <cell r="B102">
            <v>7130</v>
          </cell>
          <cell r="C102" t="str">
            <v>AREA_1C</v>
          </cell>
          <cell r="D102" t="str">
            <v>Area 1C (West Falconhead)</v>
          </cell>
          <cell r="E102" t="str">
            <v>District 17's area</v>
          </cell>
          <cell r="F102" t="str">
            <v>1913</v>
          </cell>
          <cell r="H102" t="str">
            <v>Suburban</v>
          </cell>
          <cell r="I102" t="str">
            <v>Bee Cave</v>
          </cell>
          <cell r="J102">
            <v>1280</v>
          </cell>
          <cell r="K102" t="str">
            <v>Retail</v>
          </cell>
          <cell r="L102">
            <v>1.3</v>
          </cell>
          <cell r="M102">
            <v>1</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t="str">
            <v>Bee Cave R</v>
          </cell>
        </row>
        <row r="103">
          <cell r="B103">
            <v>7414</v>
          </cell>
          <cell r="C103" t="str">
            <v>AREA_1D</v>
          </cell>
          <cell r="D103" t="str">
            <v>Area 1D</v>
          </cell>
          <cell r="E103" t="str">
            <v>Area W. of Bee Cave West</v>
          </cell>
          <cell r="F103" t="str">
            <v>1913</v>
          </cell>
          <cell r="H103" t="str">
            <v>Suburban</v>
          </cell>
          <cell r="I103" t="str">
            <v>Bee Cave</v>
          </cell>
          <cell r="J103">
            <v>1280</v>
          </cell>
          <cell r="K103" t="str">
            <v>Retail</v>
          </cell>
          <cell r="L103">
            <v>1.3</v>
          </cell>
          <cell r="M103">
            <v>1</v>
          </cell>
          <cell r="N103">
            <v>0</v>
          </cell>
          <cell r="O103">
            <v>0</v>
          </cell>
          <cell r="P103">
            <v>0</v>
          </cell>
          <cell r="Q103">
            <v>0</v>
          </cell>
          <cell r="R103">
            <v>0</v>
          </cell>
          <cell r="S103">
            <v>0</v>
          </cell>
          <cell r="T103">
            <v>0</v>
          </cell>
          <cell r="U103">
            <v>0</v>
          </cell>
          <cell r="V103">
            <v>0</v>
          </cell>
          <cell r="W103">
            <v>18.2</v>
          </cell>
          <cell r="X103">
            <v>36.4</v>
          </cell>
          <cell r="Y103">
            <v>54.6</v>
          </cell>
          <cell r="Z103">
            <v>72.8</v>
          </cell>
          <cell r="AA103">
            <v>91</v>
          </cell>
          <cell r="AB103">
            <v>109.2</v>
          </cell>
          <cell r="AC103">
            <v>145.6</v>
          </cell>
          <cell r="AD103">
            <v>182</v>
          </cell>
          <cell r="AE103">
            <v>218.4</v>
          </cell>
          <cell r="AF103">
            <v>254.8</v>
          </cell>
          <cell r="AG103">
            <v>291.2</v>
          </cell>
          <cell r="AH103">
            <v>327.60000000000002</v>
          </cell>
          <cell r="AI103">
            <v>364</v>
          </cell>
          <cell r="AJ103">
            <v>400.40000000000003</v>
          </cell>
          <cell r="AK103">
            <v>436.8</v>
          </cell>
          <cell r="AL103">
            <v>473.2</v>
          </cell>
          <cell r="AM103">
            <v>498.68000000000006</v>
          </cell>
          <cell r="AN103">
            <v>524.16000000000008</v>
          </cell>
          <cell r="AO103">
            <v>549.6400000000001</v>
          </cell>
          <cell r="AP103">
            <v>575.12000000000012</v>
          </cell>
          <cell r="AQ103">
            <v>600.60000000000014</v>
          </cell>
          <cell r="AR103">
            <v>626.08000000000015</v>
          </cell>
          <cell r="AS103">
            <v>651.56000000000017</v>
          </cell>
          <cell r="AT103">
            <v>677.0400000000003</v>
          </cell>
          <cell r="AU103">
            <v>702.52000000000032</v>
          </cell>
          <cell r="AV103">
            <v>728</v>
          </cell>
          <cell r="AW103">
            <v>728</v>
          </cell>
          <cell r="AX103">
            <v>0</v>
          </cell>
          <cell r="AY103" t="str">
            <v>Bee Cave R</v>
          </cell>
        </row>
        <row r="104">
          <cell r="B104" t="str">
            <v>8428A</v>
          </cell>
          <cell r="C104" t="str">
            <v>PZ12</v>
          </cell>
          <cell r="D104" t="str">
            <v>PZ 12</v>
          </cell>
          <cell r="E104" t="str">
            <v>Area way west on Hwy 71</v>
          </cell>
          <cell r="F104" t="str">
            <v>1913</v>
          </cell>
          <cell r="H104" t="str">
            <v>Rural</v>
          </cell>
          <cell r="I104" t="str">
            <v>Travis</v>
          </cell>
          <cell r="J104" t="str">
            <v>1420N</v>
          </cell>
          <cell r="K104" t="str">
            <v>Wholesale</v>
          </cell>
          <cell r="L104">
            <v>0.8</v>
          </cell>
          <cell r="M104">
            <v>0</v>
          </cell>
          <cell r="N104">
            <v>0</v>
          </cell>
          <cell r="O104">
            <v>0</v>
          </cell>
          <cell r="P104">
            <v>0</v>
          </cell>
          <cell r="Q104">
            <v>0</v>
          </cell>
          <cell r="R104">
            <v>0</v>
          </cell>
          <cell r="S104">
            <v>0</v>
          </cell>
          <cell r="T104">
            <v>0</v>
          </cell>
          <cell r="U104">
            <v>0</v>
          </cell>
          <cell r="V104">
            <v>0</v>
          </cell>
          <cell r="W104">
            <v>0</v>
          </cell>
          <cell r="X104">
            <v>0</v>
          </cell>
          <cell r="Y104">
            <v>0</v>
          </cell>
          <cell r="Z104">
            <v>43.474509803921578</v>
          </cell>
          <cell r="AA104">
            <v>86.949019607843155</v>
          </cell>
          <cell r="AB104">
            <v>130.42352941176475</v>
          </cell>
          <cell r="AC104">
            <v>173.89803921568631</v>
          </cell>
          <cell r="AD104">
            <v>217.37254901960787</v>
          </cell>
          <cell r="AE104">
            <v>260.84705882352949</v>
          </cell>
          <cell r="AF104">
            <v>304.32156862745109</v>
          </cell>
          <cell r="AG104">
            <v>347.79607843137268</v>
          </cell>
          <cell r="AH104">
            <v>391.27058823529427</v>
          </cell>
          <cell r="AI104">
            <v>434.74509803921586</v>
          </cell>
          <cell r="AJ104">
            <v>478.21960784313745</v>
          </cell>
          <cell r="AK104">
            <v>521.69411764705899</v>
          </cell>
          <cell r="AL104">
            <v>565.16862745098058</v>
          </cell>
          <cell r="AM104">
            <v>595.60078431372574</v>
          </cell>
          <cell r="AN104">
            <v>626.03294117647079</v>
          </cell>
          <cell r="AO104">
            <v>656.46509803921583</v>
          </cell>
          <cell r="AP104">
            <v>686.89725490196088</v>
          </cell>
          <cell r="AQ104">
            <v>717.32941176470604</v>
          </cell>
          <cell r="AR104">
            <v>747.76156862745108</v>
          </cell>
          <cell r="AS104">
            <v>778.19372549019613</v>
          </cell>
          <cell r="AT104">
            <v>808.62588235294118</v>
          </cell>
          <cell r="AU104">
            <v>839.05803921568622</v>
          </cell>
          <cell r="AV104">
            <v>869.4901960784315</v>
          </cell>
          <cell r="AW104">
            <v>869.4901960784315</v>
          </cell>
          <cell r="AX104">
            <v>0</v>
          </cell>
          <cell r="AY104" t="str">
            <v>Hamilton W</v>
          </cell>
        </row>
        <row r="105">
          <cell r="B105" t="str">
            <v>Hwy 290 Misc</v>
          </cell>
          <cell r="D105">
            <v>0</v>
          </cell>
          <cell r="E105">
            <v>0</v>
          </cell>
          <cell r="F105" t="str">
            <v>1913</v>
          </cell>
          <cell r="H105">
            <v>0</v>
          </cell>
          <cell r="I105">
            <v>0</v>
          </cell>
          <cell r="J105">
            <v>0</v>
          </cell>
          <cell r="K105">
            <v>0</v>
          </cell>
          <cell r="L105">
            <v>1.3</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row>
        <row r="106">
          <cell r="B106">
            <v>3316</v>
          </cell>
          <cell r="C106" t="str">
            <v>PORTION_OF_PZ16</v>
          </cell>
          <cell r="D106" t="str">
            <v>PZ 16</v>
          </cell>
          <cell r="E106" t="str">
            <v>Hwy 290 frontage - portion of Wong Tract</v>
          </cell>
          <cell r="F106" t="str">
            <v>1913</v>
          </cell>
          <cell r="H106" t="str">
            <v>Rural</v>
          </cell>
          <cell r="I106" t="str">
            <v>Hays-290</v>
          </cell>
          <cell r="J106" t="str">
            <v>1420S</v>
          </cell>
          <cell r="K106" t="str">
            <v>Retail</v>
          </cell>
          <cell r="L106">
            <v>0.8</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49.129411764705878</v>
          </cell>
          <cell r="AD106">
            <v>98.258823529411757</v>
          </cell>
          <cell r="AE106">
            <v>147.38823529411764</v>
          </cell>
          <cell r="AF106">
            <v>196.51764705882351</v>
          </cell>
          <cell r="AG106">
            <v>245.64705882352939</v>
          </cell>
          <cell r="AH106">
            <v>294.77647058823521</v>
          </cell>
          <cell r="AI106">
            <v>343.90588235294109</v>
          </cell>
          <cell r="AJ106">
            <v>393.03529411764697</v>
          </cell>
          <cell r="AK106">
            <v>442.16470588235279</v>
          </cell>
          <cell r="AL106">
            <v>491.29411764705867</v>
          </cell>
          <cell r="AM106">
            <v>605.92941176470583</v>
          </cell>
          <cell r="AN106">
            <v>720.56470588235288</v>
          </cell>
          <cell r="AO106">
            <v>835.19999999999982</v>
          </cell>
          <cell r="AP106">
            <v>949.83529411764687</v>
          </cell>
          <cell r="AQ106">
            <v>1064.4705882352939</v>
          </cell>
          <cell r="AR106">
            <v>1179.1058823529409</v>
          </cell>
          <cell r="AS106">
            <v>1293.741176470588</v>
          </cell>
          <cell r="AT106">
            <v>1408.376470588235</v>
          </cell>
          <cell r="AU106">
            <v>1523.0117647058821</v>
          </cell>
          <cell r="AV106">
            <v>1637.6470588235295</v>
          </cell>
          <cell r="AW106">
            <v>1637.6470588235295</v>
          </cell>
          <cell r="AX106">
            <v>0</v>
          </cell>
          <cell r="AY106" t="str">
            <v>Dripping R</v>
          </cell>
        </row>
        <row r="107">
          <cell r="B107" t="str">
            <v>4342C</v>
          </cell>
          <cell r="C107" t="str">
            <v>PORTION_OF_PZ30</v>
          </cell>
          <cell r="D107" t="str">
            <v>portion of PZ 30</v>
          </cell>
          <cell r="E107" t="str">
            <v>Hwy 290 front -e. side of Kirby Sp.</v>
          </cell>
          <cell r="F107" t="str">
            <v>1913</v>
          </cell>
          <cell r="H107" t="str">
            <v>Rural</v>
          </cell>
          <cell r="I107" t="str">
            <v>Hays-290</v>
          </cell>
          <cell r="J107" t="str">
            <v>1420S</v>
          </cell>
          <cell r="K107" t="str">
            <v>Retail</v>
          </cell>
          <cell r="L107">
            <v>0.8</v>
          </cell>
          <cell r="M107">
            <v>0</v>
          </cell>
          <cell r="N107">
            <v>0</v>
          </cell>
          <cell r="O107">
            <v>0</v>
          </cell>
          <cell r="P107">
            <v>0</v>
          </cell>
          <cell r="Q107">
            <v>0</v>
          </cell>
          <cell r="R107">
            <v>0</v>
          </cell>
          <cell r="S107">
            <v>0</v>
          </cell>
          <cell r="T107">
            <v>0</v>
          </cell>
          <cell r="U107">
            <v>0</v>
          </cell>
          <cell r="V107">
            <v>11.426352941176471</v>
          </cell>
          <cell r="W107">
            <v>22.852705882352943</v>
          </cell>
          <cell r="X107">
            <v>34.279058823529418</v>
          </cell>
          <cell r="Y107">
            <v>45.705411764705886</v>
          </cell>
          <cell r="Z107">
            <v>57.131764705882361</v>
          </cell>
          <cell r="AA107">
            <v>68.558117647058836</v>
          </cell>
          <cell r="AB107">
            <v>79.984470588235297</v>
          </cell>
          <cell r="AC107">
            <v>91.410823529411772</v>
          </cell>
          <cell r="AD107">
            <v>102.83717647058825</v>
          </cell>
          <cell r="AE107">
            <v>114.26352941176472</v>
          </cell>
          <cell r="AF107">
            <v>125.6898823529412</v>
          </cell>
          <cell r="AG107">
            <v>137.11623529411767</v>
          </cell>
          <cell r="AH107">
            <v>148.54258823529412</v>
          </cell>
          <cell r="AI107">
            <v>159.96894117647059</v>
          </cell>
          <cell r="AJ107">
            <v>171.39529411764707</v>
          </cell>
          <cell r="AK107">
            <v>182.82164705882354</v>
          </cell>
          <cell r="AL107">
            <v>194.24800000000002</v>
          </cell>
          <cell r="AM107">
            <v>212.91104313725492</v>
          </cell>
          <cell r="AN107">
            <v>231.57408627450982</v>
          </cell>
          <cell r="AO107">
            <v>250.23712941176473</v>
          </cell>
          <cell r="AP107">
            <v>268.90017254901966</v>
          </cell>
          <cell r="AQ107">
            <v>287.56321568627453</v>
          </cell>
          <cell r="AR107">
            <v>306.22625882352946</v>
          </cell>
          <cell r="AS107">
            <v>324.88930196078439</v>
          </cell>
          <cell r="AT107">
            <v>343.55234509803927</v>
          </cell>
          <cell r="AU107">
            <v>362.2153882352942</v>
          </cell>
          <cell r="AV107">
            <v>380.87843137254907</v>
          </cell>
          <cell r="AW107">
            <v>380.87843137254907</v>
          </cell>
          <cell r="AX107">
            <v>0</v>
          </cell>
          <cell r="AY107" t="str">
            <v>Dripping R</v>
          </cell>
        </row>
        <row r="108">
          <cell r="B108" t="str">
            <v>Trautwein Area</v>
          </cell>
          <cell r="D108">
            <v>0</v>
          </cell>
          <cell r="E108">
            <v>0</v>
          </cell>
          <cell r="F108" t="str">
            <v>1913</v>
          </cell>
          <cell r="H108">
            <v>0</v>
          </cell>
          <cell r="I108">
            <v>0</v>
          </cell>
          <cell r="J108">
            <v>0</v>
          </cell>
          <cell r="K108">
            <v>0</v>
          </cell>
          <cell r="L108">
            <v>1.3</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row>
        <row r="109">
          <cell r="B109" t="str">
            <v>7514A</v>
          </cell>
          <cell r="C109" t="str">
            <v>PORTION_OF_PZ16</v>
          </cell>
          <cell r="D109" t="str">
            <v>PZ 16</v>
          </cell>
          <cell r="E109" t="str">
            <v>NE of Sunset Canyon</v>
          </cell>
          <cell r="F109" t="str">
            <v>1913</v>
          </cell>
          <cell r="H109" t="str">
            <v>Rural</v>
          </cell>
          <cell r="I109" t="str">
            <v>Hays-North</v>
          </cell>
          <cell r="J109">
            <v>1308</v>
          </cell>
          <cell r="K109" t="str">
            <v>Retail</v>
          </cell>
          <cell r="L109">
            <v>0.8</v>
          </cell>
          <cell r="M109">
            <v>0</v>
          </cell>
          <cell r="N109">
            <v>0</v>
          </cell>
          <cell r="O109">
            <v>0</v>
          </cell>
          <cell r="P109">
            <v>0</v>
          </cell>
          <cell r="Q109">
            <v>0</v>
          </cell>
          <cell r="R109">
            <v>0</v>
          </cell>
          <cell r="S109">
            <v>0</v>
          </cell>
          <cell r="T109">
            <v>0</v>
          </cell>
          <cell r="U109">
            <v>0</v>
          </cell>
          <cell r="V109">
            <v>0</v>
          </cell>
          <cell r="W109">
            <v>16.376470588235293</v>
          </cell>
          <cell r="X109">
            <v>32.752941176470586</v>
          </cell>
          <cell r="Y109">
            <v>49.129411764705878</v>
          </cell>
          <cell r="Z109">
            <v>65.505882352941171</v>
          </cell>
          <cell r="AA109">
            <v>81.882352941176464</v>
          </cell>
          <cell r="AB109">
            <v>98.258823529411757</v>
          </cell>
          <cell r="AC109">
            <v>114.63529411764705</v>
          </cell>
          <cell r="AD109">
            <v>131.01176470588234</v>
          </cell>
          <cell r="AE109">
            <v>147.38823529411764</v>
          </cell>
          <cell r="AF109">
            <v>163.76470588235293</v>
          </cell>
          <cell r="AG109">
            <v>180.14117647058822</v>
          </cell>
          <cell r="AH109">
            <v>196.51764705882351</v>
          </cell>
          <cell r="AI109">
            <v>212.89411764705883</v>
          </cell>
          <cell r="AJ109">
            <v>229.27058823529416</v>
          </cell>
          <cell r="AK109">
            <v>245.64705882352948</v>
          </cell>
          <cell r="AL109">
            <v>262.0235294117648</v>
          </cell>
          <cell r="AM109">
            <v>290.40941176470596</v>
          </cell>
          <cell r="AN109">
            <v>318.79529411764719</v>
          </cell>
          <cell r="AO109">
            <v>347.18117647058835</v>
          </cell>
          <cell r="AP109">
            <v>375.56705882352958</v>
          </cell>
          <cell r="AQ109">
            <v>403.95294117647074</v>
          </cell>
          <cell r="AR109">
            <v>432.33882352941191</v>
          </cell>
          <cell r="AS109">
            <v>460.72470588235313</v>
          </cell>
          <cell r="AT109">
            <v>489.1105882352943</v>
          </cell>
          <cell r="AU109">
            <v>517.49647058823552</v>
          </cell>
          <cell r="AV109">
            <v>545.88235294117646</v>
          </cell>
          <cell r="AW109">
            <v>545.88235294117646</v>
          </cell>
          <cell r="AX109">
            <v>0</v>
          </cell>
          <cell r="AY109" t="str">
            <v>Dripping R</v>
          </cell>
        </row>
        <row r="110">
          <cell r="B110">
            <v>4512</v>
          </cell>
          <cell r="C110" t="str">
            <v>PORTION_PZ27</v>
          </cell>
          <cell r="D110" t="str">
            <v>portion of PZ 27</v>
          </cell>
          <cell r="E110" t="str">
            <v>n. of sunset canyon</v>
          </cell>
          <cell r="F110" t="str">
            <v>1913</v>
          </cell>
          <cell r="H110" t="str">
            <v>Rural</v>
          </cell>
          <cell r="I110" t="str">
            <v>Hays-North</v>
          </cell>
          <cell r="J110">
            <v>1280</v>
          </cell>
          <cell r="K110" t="str">
            <v>Retail</v>
          </cell>
          <cell r="L110">
            <v>0.8</v>
          </cell>
          <cell r="M110">
            <v>0</v>
          </cell>
          <cell r="N110">
            <v>0</v>
          </cell>
          <cell r="O110">
            <v>0</v>
          </cell>
          <cell r="P110">
            <v>0</v>
          </cell>
          <cell r="Q110">
            <v>0</v>
          </cell>
          <cell r="R110">
            <v>0</v>
          </cell>
          <cell r="S110">
            <v>0</v>
          </cell>
          <cell r="T110">
            <v>0</v>
          </cell>
          <cell r="U110">
            <v>0</v>
          </cell>
          <cell r="V110">
            <v>0</v>
          </cell>
          <cell r="W110">
            <v>1.8832941176470595</v>
          </cell>
          <cell r="X110">
            <v>3.7665882352941189</v>
          </cell>
          <cell r="Y110">
            <v>5.6498823529411784</v>
          </cell>
          <cell r="Z110">
            <v>7.5331764705882378</v>
          </cell>
          <cell r="AA110">
            <v>9.4164705882352973</v>
          </cell>
          <cell r="AB110">
            <v>11.299764705882358</v>
          </cell>
          <cell r="AC110">
            <v>13.183058823529416</v>
          </cell>
          <cell r="AD110">
            <v>15.066352941176476</v>
          </cell>
          <cell r="AE110">
            <v>16.949647058823537</v>
          </cell>
          <cell r="AF110">
            <v>18.832941176470595</v>
          </cell>
          <cell r="AG110">
            <v>20.716235294117656</v>
          </cell>
          <cell r="AH110">
            <v>22.599529411764717</v>
          </cell>
          <cell r="AI110">
            <v>24.482823529411775</v>
          </cell>
          <cell r="AJ110">
            <v>26.366117647058832</v>
          </cell>
          <cell r="AK110">
            <v>28.24941176470589</v>
          </cell>
          <cell r="AL110">
            <v>30.132705882352948</v>
          </cell>
          <cell r="AM110">
            <v>33.397082352941183</v>
          </cell>
          <cell r="AN110">
            <v>36.661458823529415</v>
          </cell>
          <cell r="AO110">
            <v>39.925835294117654</v>
          </cell>
          <cell r="AP110">
            <v>43.190211764705886</v>
          </cell>
          <cell r="AQ110">
            <v>46.454588235294125</v>
          </cell>
          <cell r="AR110">
            <v>49.718964705882357</v>
          </cell>
          <cell r="AS110">
            <v>52.983341176470596</v>
          </cell>
          <cell r="AT110">
            <v>56.247717647058835</v>
          </cell>
          <cell r="AU110">
            <v>59.512094117647081</v>
          </cell>
          <cell r="AV110">
            <v>62.77647058823532</v>
          </cell>
          <cell r="AW110">
            <v>62.77647058823532</v>
          </cell>
          <cell r="AX110">
            <v>0</v>
          </cell>
          <cell r="AY110" t="str">
            <v>Dripping R</v>
          </cell>
        </row>
        <row r="111">
          <cell r="B111" t="str">
            <v>7514C</v>
          </cell>
          <cell r="C111" t="str">
            <v>PORTION_OF_PZ19</v>
          </cell>
          <cell r="D111" t="str">
            <v>PZ 19</v>
          </cell>
          <cell r="E111" t="str">
            <v>NE of Sunset Canyon</v>
          </cell>
          <cell r="F111" t="str">
            <v>1913</v>
          </cell>
          <cell r="H111" t="str">
            <v>Rural</v>
          </cell>
          <cell r="I111" t="str">
            <v>Hays-North</v>
          </cell>
          <cell r="J111">
            <v>1280</v>
          </cell>
          <cell r="K111" t="str">
            <v>Retail</v>
          </cell>
          <cell r="L111">
            <v>0.8</v>
          </cell>
          <cell r="M111">
            <v>0</v>
          </cell>
          <cell r="N111">
            <v>0</v>
          </cell>
          <cell r="O111">
            <v>0</v>
          </cell>
          <cell r="P111">
            <v>0</v>
          </cell>
          <cell r="Q111">
            <v>0</v>
          </cell>
          <cell r="R111">
            <v>0</v>
          </cell>
          <cell r="S111">
            <v>0</v>
          </cell>
          <cell r="T111">
            <v>0</v>
          </cell>
          <cell r="U111">
            <v>0</v>
          </cell>
          <cell r="V111">
            <v>0</v>
          </cell>
          <cell r="W111">
            <v>0</v>
          </cell>
          <cell r="X111">
            <v>0</v>
          </cell>
          <cell r="Y111">
            <v>0</v>
          </cell>
          <cell r="Z111">
            <v>2.4000000000000004</v>
          </cell>
          <cell r="AA111">
            <v>4.8000000000000007</v>
          </cell>
          <cell r="AB111">
            <v>7.2</v>
          </cell>
          <cell r="AC111">
            <v>9.6000000000000014</v>
          </cell>
          <cell r="AD111">
            <v>12</v>
          </cell>
          <cell r="AE111">
            <v>14.4</v>
          </cell>
          <cell r="AF111">
            <v>16.8</v>
          </cell>
          <cell r="AG111">
            <v>19.200000000000003</v>
          </cell>
          <cell r="AH111">
            <v>21.6</v>
          </cell>
          <cell r="AI111">
            <v>24</v>
          </cell>
          <cell r="AJ111">
            <v>26.400000000000002</v>
          </cell>
          <cell r="AK111">
            <v>28.8</v>
          </cell>
          <cell r="AL111">
            <v>31.200000000000003</v>
          </cell>
          <cell r="AM111">
            <v>36.080000000000005</v>
          </cell>
          <cell r="AN111">
            <v>40.960000000000008</v>
          </cell>
          <cell r="AO111">
            <v>45.84</v>
          </cell>
          <cell r="AP111">
            <v>50.720000000000006</v>
          </cell>
          <cell r="AQ111">
            <v>55.6</v>
          </cell>
          <cell r="AR111">
            <v>60.48</v>
          </cell>
          <cell r="AS111">
            <v>65.36</v>
          </cell>
          <cell r="AT111">
            <v>70.239999999999995</v>
          </cell>
          <cell r="AU111">
            <v>75.11999999999999</v>
          </cell>
          <cell r="AV111">
            <v>80</v>
          </cell>
          <cell r="AW111">
            <v>80</v>
          </cell>
          <cell r="AX111">
            <v>0</v>
          </cell>
          <cell r="AY111" t="str">
            <v>Dripping R</v>
          </cell>
        </row>
        <row r="112">
          <cell r="B112" t="str">
            <v>RR 12 North</v>
          </cell>
          <cell r="D112">
            <v>0</v>
          </cell>
          <cell r="E112">
            <v>0</v>
          </cell>
          <cell r="F112" t="str">
            <v>1913</v>
          </cell>
          <cell r="H112">
            <v>0</v>
          </cell>
          <cell r="I112">
            <v>0</v>
          </cell>
          <cell r="J112">
            <v>0</v>
          </cell>
          <cell r="K112">
            <v>0</v>
          </cell>
          <cell r="L112">
            <v>1.3</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row>
        <row r="113">
          <cell r="B113" t="str">
            <v>7616A</v>
          </cell>
          <cell r="C113" t="str">
            <v>PORTION_OF_PZ19</v>
          </cell>
          <cell r="D113" t="str">
            <v>PZ 19</v>
          </cell>
          <cell r="E113" t="str">
            <v>S. side fitzhugh Ln NE DS</v>
          </cell>
          <cell r="F113" t="str">
            <v>1913</v>
          </cell>
          <cell r="H113" t="str">
            <v>Rural</v>
          </cell>
          <cell r="I113" t="str">
            <v>Hays-North</v>
          </cell>
          <cell r="J113" t="str">
            <v>1420S</v>
          </cell>
          <cell r="K113" t="str">
            <v>Retail</v>
          </cell>
          <cell r="L113">
            <v>0.8</v>
          </cell>
          <cell r="M113">
            <v>0</v>
          </cell>
          <cell r="N113">
            <v>0</v>
          </cell>
          <cell r="O113">
            <v>0</v>
          </cell>
          <cell r="P113">
            <v>0</v>
          </cell>
          <cell r="Q113">
            <v>0</v>
          </cell>
          <cell r="R113">
            <v>0</v>
          </cell>
          <cell r="S113">
            <v>0</v>
          </cell>
          <cell r="T113">
            <v>0</v>
          </cell>
          <cell r="U113">
            <v>0</v>
          </cell>
          <cell r="V113">
            <v>0</v>
          </cell>
          <cell r="W113">
            <v>0</v>
          </cell>
          <cell r="X113">
            <v>0</v>
          </cell>
          <cell r="Y113">
            <v>0</v>
          </cell>
          <cell r="Z113">
            <v>2.4000000000000004</v>
          </cell>
          <cell r="AA113">
            <v>4.8000000000000007</v>
          </cell>
          <cell r="AB113">
            <v>7.2</v>
          </cell>
          <cell r="AC113">
            <v>9.6000000000000014</v>
          </cell>
          <cell r="AD113">
            <v>12</v>
          </cell>
          <cell r="AE113">
            <v>14.4</v>
          </cell>
          <cell r="AF113">
            <v>16.8</v>
          </cell>
          <cell r="AG113">
            <v>19.200000000000003</v>
          </cell>
          <cell r="AH113">
            <v>21.6</v>
          </cell>
          <cell r="AI113">
            <v>24</v>
          </cell>
          <cell r="AJ113">
            <v>26.400000000000002</v>
          </cell>
          <cell r="AK113">
            <v>28.8</v>
          </cell>
          <cell r="AL113">
            <v>31.200000000000003</v>
          </cell>
          <cell r="AM113">
            <v>36.080000000000005</v>
          </cell>
          <cell r="AN113">
            <v>40.960000000000008</v>
          </cell>
          <cell r="AO113">
            <v>45.84</v>
          </cell>
          <cell r="AP113">
            <v>50.720000000000006</v>
          </cell>
          <cell r="AQ113">
            <v>55.6</v>
          </cell>
          <cell r="AR113">
            <v>60.48</v>
          </cell>
          <cell r="AS113">
            <v>65.36</v>
          </cell>
          <cell r="AT113">
            <v>70.239999999999995</v>
          </cell>
          <cell r="AU113">
            <v>75.11999999999999</v>
          </cell>
          <cell r="AV113">
            <v>80</v>
          </cell>
          <cell r="AW113">
            <v>80</v>
          </cell>
          <cell r="AX113">
            <v>0</v>
          </cell>
          <cell r="AY113" t="str">
            <v>Dripping R</v>
          </cell>
        </row>
        <row r="114">
          <cell r="B114" t="str">
            <v>7616B</v>
          </cell>
          <cell r="C114" t="str">
            <v>PORTION_OF_PZ25</v>
          </cell>
          <cell r="D114" t="str">
            <v>portion of PZ 25</v>
          </cell>
          <cell r="E114" t="str">
            <v>along fitzhugh ln n. of DS</v>
          </cell>
          <cell r="F114" t="str">
            <v>1913</v>
          </cell>
          <cell r="H114" t="str">
            <v>Rural</v>
          </cell>
          <cell r="I114" t="str">
            <v>Hays-North</v>
          </cell>
          <cell r="J114" t="str">
            <v>1420S</v>
          </cell>
          <cell r="K114" t="str">
            <v>Retail</v>
          </cell>
          <cell r="L114">
            <v>0.8</v>
          </cell>
          <cell r="M114">
            <v>0</v>
          </cell>
          <cell r="N114">
            <v>0</v>
          </cell>
          <cell r="O114">
            <v>0</v>
          </cell>
          <cell r="P114">
            <v>0</v>
          </cell>
          <cell r="Q114">
            <v>0</v>
          </cell>
          <cell r="R114">
            <v>0</v>
          </cell>
          <cell r="S114">
            <v>0</v>
          </cell>
          <cell r="T114">
            <v>0</v>
          </cell>
          <cell r="U114">
            <v>0</v>
          </cell>
          <cell r="V114">
            <v>0</v>
          </cell>
          <cell r="W114">
            <v>10.316705882352943</v>
          </cell>
          <cell r="X114">
            <v>20.633411764705887</v>
          </cell>
          <cell r="Y114">
            <v>30.950117647058832</v>
          </cell>
          <cell r="Z114">
            <v>41.266823529411774</v>
          </cell>
          <cell r="AA114">
            <v>51.583529411764722</v>
          </cell>
          <cell r="AB114">
            <v>61.900235294117671</v>
          </cell>
          <cell r="AC114">
            <v>72.216941176470627</v>
          </cell>
          <cell r="AD114">
            <v>82.533647058823576</v>
          </cell>
          <cell r="AE114">
            <v>92.850352941176524</v>
          </cell>
          <cell r="AF114">
            <v>103.16705882352947</v>
          </cell>
          <cell r="AG114">
            <v>113.48376470588242</v>
          </cell>
          <cell r="AH114">
            <v>123.80047058823537</v>
          </cell>
          <cell r="AI114">
            <v>134.1171764705883</v>
          </cell>
          <cell r="AJ114">
            <v>144.43388235294125</v>
          </cell>
          <cell r="AK114">
            <v>154.75058823529423</v>
          </cell>
          <cell r="AL114">
            <v>165.06729411764718</v>
          </cell>
          <cell r="AM114">
            <v>182.94958431372561</v>
          </cell>
          <cell r="AN114">
            <v>200.83187450980404</v>
          </cell>
          <cell r="AO114">
            <v>218.71416470588244</v>
          </cell>
          <cell r="AP114">
            <v>236.59645490196087</v>
          </cell>
          <cell r="AQ114">
            <v>254.4787450980393</v>
          </cell>
          <cell r="AR114">
            <v>272.3610352941177</v>
          </cell>
          <cell r="AS114">
            <v>290.24332549019613</v>
          </cell>
          <cell r="AT114">
            <v>308.12561568627461</v>
          </cell>
          <cell r="AU114">
            <v>326.00790588235304</v>
          </cell>
          <cell r="AV114">
            <v>343.89019607843147</v>
          </cell>
          <cell r="AW114">
            <v>343.89019607843147</v>
          </cell>
          <cell r="AX114">
            <v>0</v>
          </cell>
          <cell r="AY114" t="str">
            <v>Dripping R</v>
          </cell>
        </row>
        <row r="115">
          <cell r="B115">
            <v>8426.1</v>
          </cell>
          <cell r="C115" t="str">
            <v>Rest of of 8426</v>
          </cell>
          <cell r="D115">
            <v>0</v>
          </cell>
          <cell r="E115" t="str">
            <v>n. fitshugh road</v>
          </cell>
          <cell r="F115" t="str">
            <v>1913</v>
          </cell>
          <cell r="H115" t="str">
            <v>Rural</v>
          </cell>
          <cell r="I115" t="str">
            <v>Hays-North</v>
          </cell>
          <cell r="J115" t="str">
            <v>1420N</v>
          </cell>
          <cell r="K115" t="str">
            <v>Retail</v>
          </cell>
          <cell r="L115">
            <v>0.8</v>
          </cell>
          <cell r="M115">
            <v>0</v>
          </cell>
          <cell r="N115">
            <v>0</v>
          </cell>
          <cell r="O115">
            <v>0</v>
          </cell>
          <cell r="P115">
            <v>0</v>
          </cell>
          <cell r="Q115">
            <v>0</v>
          </cell>
          <cell r="R115">
            <v>0</v>
          </cell>
          <cell r="S115">
            <v>0</v>
          </cell>
          <cell r="T115">
            <v>0</v>
          </cell>
          <cell r="U115">
            <v>0</v>
          </cell>
          <cell r="V115">
            <v>0</v>
          </cell>
          <cell r="W115">
            <v>0</v>
          </cell>
          <cell r="X115">
            <v>0</v>
          </cell>
          <cell r="Y115">
            <v>0</v>
          </cell>
          <cell r="Z115">
            <v>7.2244705882352953</v>
          </cell>
          <cell r="AA115">
            <v>14.448941176470591</v>
          </cell>
          <cell r="AB115">
            <v>21.673411764705886</v>
          </cell>
          <cell r="AC115">
            <v>28.897882352941181</v>
          </cell>
          <cell r="AD115">
            <v>36.122352941176473</v>
          </cell>
          <cell r="AE115">
            <v>43.346823529411772</v>
          </cell>
          <cell r="AF115">
            <v>50.571294117647064</v>
          </cell>
          <cell r="AG115">
            <v>57.795764705882362</v>
          </cell>
          <cell r="AH115">
            <v>65.020235294117654</v>
          </cell>
          <cell r="AI115">
            <v>72.244705882352946</v>
          </cell>
          <cell r="AJ115">
            <v>79.469176470588252</v>
          </cell>
          <cell r="AK115">
            <v>86.693647058823544</v>
          </cell>
          <cell r="AL115">
            <v>93.918117647058835</v>
          </cell>
          <cell r="AM115">
            <v>108.60787450980393</v>
          </cell>
          <cell r="AN115">
            <v>123.29763137254902</v>
          </cell>
          <cell r="AO115">
            <v>137.98738823529411</v>
          </cell>
          <cell r="AP115">
            <v>152.6771450980392</v>
          </cell>
          <cell r="AQ115">
            <v>167.3669019607843</v>
          </cell>
          <cell r="AR115">
            <v>182.0566588235294</v>
          </cell>
          <cell r="AS115">
            <v>196.7464156862745</v>
          </cell>
          <cell r="AT115">
            <v>211.4361725490196</v>
          </cell>
          <cell r="AU115">
            <v>226.12592941176473</v>
          </cell>
          <cell r="AV115">
            <v>240.81568627450986</v>
          </cell>
          <cell r="AW115">
            <v>240.81568627450986</v>
          </cell>
          <cell r="AX115">
            <v>0</v>
          </cell>
          <cell r="AY115" t="str">
            <v>Dripping R</v>
          </cell>
        </row>
        <row r="116">
          <cell r="B116">
            <v>8614</v>
          </cell>
          <cell r="C116" t="str">
            <v>PORTION_OF_PZ20</v>
          </cell>
          <cell r="D116" t="str">
            <v>PZ 20</v>
          </cell>
          <cell r="E116" t="str">
            <v>N. side fitzhugh LN</v>
          </cell>
          <cell r="F116" t="str">
            <v>1913</v>
          </cell>
          <cell r="H116" t="str">
            <v>Rural</v>
          </cell>
          <cell r="I116" t="str">
            <v>Hays-North</v>
          </cell>
          <cell r="J116" t="str">
            <v>1420N</v>
          </cell>
          <cell r="K116" t="str">
            <v>Retail</v>
          </cell>
          <cell r="L116">
            <v>0.8</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5.3802352941176474</v>
          </cell>
          <cell r="AD116">
            <v>10.760470588235295</v>
          </cell>
          <cell r="AE116">
            <v>16.140705882352943</v>
          </cell>
          <cell r="AF116">
            <v>21.52094117647059</v>
          </cell>
          <cell r="AG116">
            <v>26.901176470588236</v>
          </cell>
          <cell r="AH116">
            <v>32.281411764705886</v>
          </cell>
          <cell r="AI116">
            <v>37.661647058823533</v>
          </cell>
          <cell r="AJ116">
            <v>43.04188235294118</v>
          </cell>
          <cell r="AK116">
            <v>48.422117647058826</v>
          </cell>
          <cell r="AL116">
            <v>53.802352941176473</v>
          </cell>
          <cell r="AM116">
            <v>66.356235294117639</v>
          </cell>
          <cell r="AN116">
            <v>78.910117647058826</v>
          </cell>
          <cell r="AO116">
            <v>91.463999999999999</v>
          </cell>
          <cell r="AP116">
            <v>104.01788235294117</v>
          </cell>
          <cell r="AQ116">
            <v>116.57176470588234</v>
          </cell>
          <cell r="AR116">
            <v>129.12564705882352</v>
          </cell>
          <cell r="AS116">
            <v>141.67952941176469</v>
          </cell>
          <cell r="AT116">
            <v>154.23341176470586</v>
          </cell>
          <cell r="AU116">
            <v>166.78729411764704</v>
          </cell>
          <cell r="AV116">
            <v>179.34117647058827</v>
          </cell>
          <cell r="AW116">
            <v>179.34117647058827</v>
          </cell>
          <cell r="AX116">
            <v>0</v>
          </cell>
          <cell r="AY116" t="str">
            <v>Dripping R</v>
          </cell>
        </row>
        <row r="117">
          <cell r="B117">
            <v>7619</v>
          </cell>
          <cell r="C117" t="str">
            <v>PORTION_OF_PZ26</v>
          </cell>
          <cell r="D117" t="str">
            <v>portion of PZ 26</v>
          </cell>
          <cell r="E117" t="str">
            <v>NE of Dripping Springs</v>
          </cell>
          <cell r="F117" t="str">
            <v>1913</v>
          </cell>
          <cell r="H117" t="str">
            <v>Rural</v>
          </cell>
          <cell r="I117" t="str">
            <v>Hays-North</v>
          </cell>
          <cell r="J117" t="str">
            <v>1420S</v>
          </cell>
          <cell r="K117" t="str">
            <v>Retail</v>
          </cell>
          <cell r="L117">
            <v>0.8</v>
          </cell>
          <cell r="M117">
            <v>0</v>
          </cell>
          <cell r="N117">
            <v>0</v>
          </cell>
          <cell r="O117">
            <v>0</v>
          </cell>
          <cell r="P117">
            <v>0</v>
          </cell>
          <cell r="Q117">
            <v>0</v>
          </cell>
          <cell r="R117">
            <v>0</v>
          </cell>
          <cell r="S117">
            <v>0</v>
          </cell>
          <cell r="T117">
            <v>0</v>
          </cell>
          <cell r="U117">
            <v>0</v>
          </cell>
          <cell r="V117">
            <v>0</v>
          </cell>
          <cell r="W117">
            <v>2.016</v>
          </cell>
          <cell r="X117">
            <v>4.032</v>
          </cell>
          <cell r="Y117">
            <v>6.0480000000000009</v>
          </cell>
          <cell r="Z117">
            <v>8.0640000000000001</v>
          </cell>
          <cell r="AA117">
            <v>10.08</v>
          </cell>
          <cell r="AB117">
            <v>12.096</v>
          </cell>
          <cell r="AC117">
            <v>14.112000000000002</v>
          </cell>
          <cell r="AD117">
            <v>16.128</v>
          </cell>
          <cell r="AE117">
            <v>18.144000000000002</v>
          </cell>
          <cell r="AF117">
            <v>20.16</v>
          </cell>
          <cell r="AG117">
            <v>22.176000000000002</v>
          </cell>
          <cell r="AH117">
            <v>24.192</v>
          </cell>
          <cell r="AI117">
            <v>26.207999999999998</v>
          </cell>
          <cell r="AJ117">
            <v>28.224000000000004</v>
          </cell>
          <cell r="AK117">
            <v>30.240000000000006</v>
          </cell>
          <cell r="AL117">
            <v>32.256000000000007</v>
          </cell>
          <cell r="AM117">
            <v>35.750400000000006</v>
          </cell>
          <cell r="AN117">
            <v>39.244800000000012</v>
          </cell>
          <cell r="AO117">
            <v>42.739200000000011</v>
          </cell>
          <cell r="AP117">
            <v>46.233600000000017</v>
          </cell>
          <cell r="AQ117">
            <v>49.728000000000016</v>
          </cell>
          <cell r="AR117">
            <v>53.222400000000022</v>
          </cell>
          <cell r="AS117">
            <v>56.716800000000013</v>
          </cell>
          <cell r="AT117">
            <v>60.211200000000012</v>
          </cell>
          <cell r="AU117">
            <v>63.705600000000004</v>
          </cell>
          <cell r="AV117">
            <v>67.2</v>
          </cell>
          <cell r="AW117">
            <v>67.2</v>
          </cell>
          <cell r="AX117">
            <v>0</v>
          </cell>
          <cell r="AY117" t="str">
            <v>Dripping R</v>
          </cell>
        </row>
        <row r="118">
          <cell r="B118" t="str">
            <v>Ham Pool West</v>
          </cell>
          <cell r="D118">
            <v>0</v>
          </cell>
          <cell r="E118">
            <v>0</v>
          </cell>
          <cell r="F118" t="str">
            <v>1913</v>
          </cell>
          <cell r="H118">
            <v>0</v>
          </cell>
          <cell r="I118">
            <v>0</v>
          </cell>
          <cell r="J118">
            <v>0</v>
          </cell>
          <cell r="K118">
            <v>0</v>
          </cell>
          <cell r="L118">
            <v>1.3</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row>
        <row r="119">
          <cell r="B119" t="str">
            <v>8428B</v>
          </cell>
          <cell r="C119" t="str">
            <v>PORTION_OF_PZ20</v>
          </cell>
          <cell r="D119" t="str">
            <v>PZ 20</v>
          </cell>
          <cell r="E119" t="str">
            <v>Saddletree Ranch Area</v>
          </cell>
          <cell r="F119" t="str">
            <v>1913</v>
          </cell>
          <cell r="H119" t="str">
            <v>Rural</v>
          </cell>
          <cell r="I119" t="str">
            <v>Hays-North</v>
          </cell>
          <cell r="J119" t="str">
            <v>1420N</v>
          </cell>
          <cell r="K119" t="str">
            <v>Retail</v>
          </cell>
          <cell r="L119">
            <v>0.8</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12.553882352941178</v>
          </cell>
          <cell r="AD119">
            <v>25.107764705882357</v>
          </cell>
          <cell r="AE119">
            <v>37.661647058823533</v>
          </cell>
          <cell r="AF119">
            <v>50.215529411764713</v>
          </cell>
          <cell r="AG119">
            <v>62.769411764705893</v>
          </cell>
          <cell r="AH119">
            <v>75.323294117647066</v>
          </cell>
          <cell r="AI119">
            <v>87.877176470588239</v>
          </cell>
          <cell r="AJ119">
            <v>100.43105882352941</v>
          </cell>
          <cell r="AK119">
            <v>112.98494117647058</v>
          </cell>
          <cell r="AL119">
            <v>125.53882352941176</v>
          </cell>
          <cell r="AM119">
            <v>154.8312156862745</v>
          </cell>
          <cell r="AN119">
            <v>184.12360784313728</v>
          </cell>
          <cell r="AO119">
            <v>213.416</v>
          </cell>
          <cell r="AP119">
            <v>242.70839215686274</v>
          </cell>
          <cell r="AQ119">
            <v>272.00078431372549</v>
          </cell>
          <cell r="AR119">
            <v>301.29317647058826</v>
          </cell>
          <cell r="AS119">
            <v>330.58556862745104</v>
          </cell>
          <cell r="AT119">
            <v>359.87796078431376</v>
          </cell>
          <cell r="AU119">
            <v>389.17035294117653</v>
          </cell>
          <cell r="AV119">
            <v>418.46274509803925</v>
          </cell>
          <cell r="AW119">
            <v>418.46274509803925</v>
          </cell>
          <cell r="AX119">
            <v>0</v>
          </cell>
          <cell r="AY119" t="str">
            <v>Hamilton R</v>
          </cell>
        </row>
        <row r="120">
          <cell r="B120" t="str">
            <v>8428C</v>
          </cell>
          <cell r="C120" t="str">
            <v>PZ21</v>
          </cell>
          <cell r="D120" t="str">
            <v>PZ 21</v>
          </cell>
          <cell r="E120" t="str">
            <v>Area way west on Ham Pool</v>
          </cell>
          <cell r="F120" t="str">
            <v>1913</v>
          </cell>
          <cell r="H120" t="str">
            <v>Rural</v>
          </cell>
          <cell r="I120" t="str">
            <v>Hays-North</v>
          </cell>
          <cell r="J120" t="str">
            <v>1420N</v>
          </cell>
          <cell r="K120" t="str">
            <v>Retail</v>
          </cell>
          <cell r="L120">
            <v>0.8</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12.771764705882354</v>
          </cell>
          <cell r="AC120">
            <v>25.543529411764709</v>
          </cell>
          <cell r="AD120">
            <v>38.315294117647063</v>
          </cell>
          <cell r="AE120">
            <v>51.087058823529418</v>
          </cell>
          <cell r="AF120">
            <v>63.858823529411772</v>
          </cell>
          <cell r="AG120">
            <v>76.630588235294127</v>
          </cell>
          <cell r="AH120">
            <v>89.402352941176488</v>
          </cell>
          <cell r="AI120">
            <v>102.17411764705884</v>
          </cell>
          <cell r="AJ120">
            <v>114.94588235294118</v>
          </cell>
          <cell r="AK120">
            <v>127.71764705882354</v>
          </cell>
          <cell r="AL120">
            <v>140.48941176470589</v>
          </cell>
          <cell r="AM120">
            <v>169.01301960784315</v>
          </cell>
          <cell r="AN120">
            <v>197.5366274509804</v>
          </cell>
          <cell r="AO120">
            <v>226.06023529411769</v>
          </cell>
          <cell r="AP120">
            <v>254.58384313725497</v>
          </cell>
          <cell r="AQ120">
            <v>283.10745098039223</v>
          </cell>
          <cell r="AR120">
            <v>311.63105882352954</v>
          </cell>
          <cell r="AS120">
            <v>340.1546666666668</v>
          </cell>
          <cell r="AT120">
            <v>368.67827450980411</v>
          </cell>
          <cell r="AU120">
            <v>397.20188235294137</v>
          </cell>
          <cell r="AV120">
            <v>425.72549019607851</v>
          </cell>
          <cell r="AW120">
            <v>425.72549019607851</v>
          </cell>
          <cell r="AX120">
            <v>0</v>
          </cell>
          <cell r="AY120" t="str">
            <v>Hamilton R</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
          <cell r="B1" t="str">
            <v>WTC Wastewater System</v>
          </cell>
        </row>
        <row r="2">
          <cell r="B2" t="str">
            <v>LUE Projections</v>
          </cell>
        </row>
        <row r="3">
          <cell r="J3" t="str">
            <v>Retail or</v>
          </cell>
          <cell r="K3" t="str">
            <v>WW</v>
          </cell>
        </row>
        <row r="4">
          <cell r="A4" t="str">
            <v>ENTITY</v>
          </cell>
          <cell r="B4" t="str">
            <v>POLYID</v>
          </cell>
          <cell r="C4" t="str">
            <v>LAYER_NAME</v>
          </cell>
          <cell r="D4" t="str">
            <v>PBSJ Description</v>
          </cell>
          <cell r="E4" t="str">
            <v>DPH DESCRIPTION</v>
          </cell>
          <cell r="F4" t="str">
            <v>NODE</v>
          </cell>
          <cell r="G4" t="str">
            <v>TYPE</v>
          </cell>
          <cell r="H4" t="str">
            <v>DISTRICT</v>
          </cell>
          <cell r="I4" t="str">
            <v>PRES PLANE</v>
          </cell>
          <cell r="J4" t="str">
            <v>Wholesale</v>
          </cell>
          <cell r="K4" t="str">
            <v>Usage</v>
          </cell>
          <cell r="L4" t="str">
            <v>WW?</v>
          </cell>
          <cell r="M4">
            <v>2001</v>
          </cell>
          <cell r="N4">
            <v>2002</v>
          </cell>
          <cell r="O4">
            <v>2003</v>
          </cell>
          <cell r="P4">
            <v>2004</v>
          </cell>
          <cell r="Q4">
            <v>2005</v>
          </cell>
          <cell r="R4">
            <v>2006</v>
          </cell>
          <cell r="S4">
            <v>2007</v>
          </cell>
          <cell r="T4">
            <v>2008</v>
          </cell>
          <cell r="U4">
            <v>2009</v>
          </cell>
          <cell r="V4">
            <v>2010</v>
          </cell>
          <cell r="W4">
            <v>2011</v>
          </cell>
          <cell r="X4">
            <v>2012</v>
          </cell>
          <cell r="Y4">
            <v>2013</v>
          </cell>
          <cell r="Z4">
            <v>2014</v>
          </cell>
          <cell r="AA4">
            <v>2015</v>
          </cell>
          <cell r="AB4">
            <v>2016</v>
          </cell>
          <cell r="AC4">
            <v>2017</v>
          </cell>
          <cell r="AD4">
            <v>2018</v>
          </cell>
          <cell r="AE4">
            <v>2019</v>
          </cell>
          <cell r="AF4">
            <v>2020</v>
          </cell>
          <cell r="AG4">
            <v>2021</v>
          </cell>
          <cell r="AH4">
            <v>2022</v>
          </cell>
          <cell r="AI4">
            <v>2023</v>
          </cell>
          <cell r="AJ4">
            <v>2024</v>
          </cell>
          <cell r="AK4">
            <v>2025</v>
          </cell>
          <cell r="AL4" t="str">
            <v>Ult.</v>
          </cell>
          <cell r="AM4" t="str">
            <v>Growth Basis</v>
          </cell>
        </row>
        <row r="5">
          <cell r="K5" t="str">
            <v>gpd/conn</v>
          </cell>
          <cell r="L5" t="str">
            <v>1=Yes</v>
          </cell>
          <cell r="M5" t="str">
            <v>LUE</v>
          </cell>
          <cell r="N5" t="str">
            <v>LUE</v>
          </cell>
          <cell r="O5" t="str">
            <v>LUE</v>
          </cell>
          <cell r="P5" t="str">
            <v>LUE</v>
          </cell>
          <cell r="Q5" t="str">
            <v>LUE</v>
          </cell>
          <cell r="R5" t="str">
            <v>LUE</v>
          </cell>
          <cell r="S5" t="str">
            <v>LUE</v>
          </cell>
          <cell r="T5" t="str">
            <v>LUE</v>
          </cell>
          <cell r="U5" t="str">
            <v>LUE</v>
          </cell>
          <cell r="V5" t="str">
            <v>LUE</v>
          </cell>
          <cell r="W5" t="str">
            <v>LUE</v>
          </cell>
          <cell r="X5" t="str">
            <v>LUE</v>
          </cell>
          <cell r="Y5" t="str">
            <v>LUE</v>
          </cell>
          <cell r="Z5" t="str">
            <v>LUE</v>
          </cell>
          <cell r="AA5" t="str">
            <v>LUE</v>
          </cell>
          <cell r="AB5" t="str">
            <v>LUE</v>
          </cell>
          <cell r="AC5" t="str">
            <v>LUE</v>
          </cell>
          <cell r="AD5" t="str">
            <v>LUE</v>
          </cell>
          <cell r="AE5" t="str">
            <v>LUE</v>
          </cell>
          <cell r="AF5" t="str">
            <v>LUE</v>
          </cell>
          <cell r="AG5" t="str">
            <v>LUE</v>
          </cell>
          <cell r="AH5" t="str">
            <v>LUE</v>
          </cell>
          <cell r="AI5" t="str">
            <v>LUE</v>
          </cell>
          <cell r="AJ5" t="str">
            <v>LUE</v>
          </cell>
          <cell r="AK5" t="str">
            <v>LUE</v>
          </cell>
          <cell r="AL5" t="str">
            <v>LUE</v>
          </cell>
        </row>
        <row r="7">
          <cell r="B7" t="str">
            <v>Existing Customers</v>
          </cell>
        </row>
        <row r="8">
          <cell r="A8" t="str">
            <v>Polyline</v>
          </cell>
          <cell r="B8">
            <v>6000</v>
          </cell>
          <cell r="C8" t="str">
            <v>COMMERCIAL</v>
          </cell>
          <cell r="D8" t="str">
            <v>Non-Residential on 2244</v>
          </cell>
          <cell r="E8" t="str">
            <v>HEB + Carwash</v>
          </cell>
          <cell r="F8" t="str">
            <v>1913</v>
          </cell>
          <cell r="G8" t="str">
            <v>Commercial</v>
          </cell>
          <cell r="H8" t="str">
            <v>Bee Cave</v>
          </cell>
          <cell r="I8" t="str">
            <v>1080W</v>
          </cell>
          <cell r="J8" t="str">
            <v>Retail</v>
          </cell>
          <cell r="K8">
            <v>250</v>
          </cell>
          <cell r="L8">
            <v>1</v>
          </cell>
          <cell r="M8">
            <v>47</v>
          </cell>
          <cell r="N8">
            <v>54</v>
          </cell>
          <cell r="O8">
            <v>61</v>
          </cell>
          <cell r="P8">
            <v>68</v>
          </cell>
          <cell r="Q8">
            <v>75</v>
          </cell>
          <cell r="R8">
            <v>82</v>
          </cell>
          <cell r="S8">
            <v>84</v>
          </cell>
          <cell r="T8">
            <v>84</v>
          </cell>
          <cell r="U8">
            <v>84</v>
          </cell>
          <cell r="V8">
            <v>84</v>
          </cell>
          <cell r="W8">
            <v>84</v>
          </cell>
          <cell r="X8">
            <v>84</v>
          </cell>
          <cell r="Y8">
            <v>84</v>
          </cell>
          <cell r="Z8">
            <v>84</v>
          </cell>
          <cell r="AA8">
            <v>84</v>
          </cell>
          <cell r="AB8">
            <v>84</v>
          </cell>
          <cell r="AC8">
            <v>84</v>
          </cell>
          <cell r="AD8">
            <v>84</v>
          </cell>
          <cell r="AE8">
            <v>84</v>
          </cell>
          <cell r="AF8">
            <v>84</v>
          </cell>
          <cell r="AG8">
            <v>84</v>
          </cell>
          <cell r="AH8">
            <v>84</v>
          </cell>
          <cell r="AI8">
            <v>84</v>
          </cell>
          <cell r="AJ8">
            <v>84</v>
          </cell>
          <cell r="AK8">
            <v>84</v>
          </cell>
          <cell r="AL8">
            <v>84</v>
          </cell>
          <cell r="AM8">
            <v>84</v>
          </cell>
        </row>
        <row r="9">
          <cell r="A9" t="str">
            <v>Polyline</v>
          </cell>
          <cell r="B9">
            <v>6356</v>
          </cell>
          <cell r="C9" t="str">
            <v>AREA_3A</v>
          </cell>
          <cell r="D9" t="str">
            <v>Area 3A Non-resid</v>
          </cell>
          <cell r="E9" t="str">
            <v>NW Corner 620/71</v>
          </cell>
          <cell r="F9" t="str">
            <v>1913</v>
          </cell>
          <cell r="G9" t="str">
            <v>Commercial</v>
          </cell>
          <cell r="H9" t="str">
            <v>Bee Cave</v>
          </cell>
          <cell r="I9" t="str">
            <v>1080W</v>
          </cell>
          <cell r="J9" t="str">
            <v>Retail</v>
          </cell>
          <cell r="K9">
            <v>250</v>
          </cell>
          <cell r="L9">
            <v>1</v>
          </cell>
          <cell r="M9">
            <v>25</v>
          </cell>
          <cell r="N9">
            <v>25</v>
          </cell>
          <cell r="O9">
            <v>25</v>
          </cell>
          <cell r="P9">
            <v>25</v>
          </cell>
          <cell r="Q9">
            <v>25</v>
          </cell>
          <cell r="R9">
            <v>35</v>
          </cell>
          <cell r="S9">
            <v>45</v>
          </cell>
          <cell r="T9">
            <v>55</v>
          </cell>
          <cell r="U9">
            <v>65</v>
          </cell>
          <cell r="V9">
            <v>75</v>
          </cell>
          <cell r="W9">
            <v>85</v>
          </cell>
          <cell r="X9">
            <v>95</v>
          </cell>
          <cell r="Y9">
            <v>105</v>
          </cell>
          <cell r="Z9">
            <v>109</v>
          </cell>
          <cell r="AA9">
            <v>109</v>
          </cell>
          <cell r="AB9">
            <v>109</v>
          </cell>
          <cell r="AC9">
            <v>109</v>
          </cell>
          <cell r="AD9">
            <v>109</v>
          </cell>
          <cell r="AE9">
            <v>109</v>
          </cell>
          <cell r="AF9">
            <v>109</v>
          </cell>
          <cell r="AG9">
            <v>109</v>
          </cell>
          <cell r="AH9">
            <v>109</v>
          </cell>
          <cell r="AI9">
            <v>109</v>
          </cell>
          <cell r="AJ9">
            <v>109</v>
          </cell>
          <cell r="AK9">
            <v>109</v>
          </cell>
          <cell r="AL9">
            <v>109</v>
          </cell>
          <cell r="AM9">
            <v>109</v>
          </cell>
        </row>
        <row r="10">
          <cell r="A10" t="str">
            <v>Polyline</v>
          </cell>
          <cell r="B10">
            <v>7412</v>
          </cell>
          <cell r="C10" t="str">
            <v>BEE_CAVE_WEST</v>
          </cell>
          <cell r="D10" t="str">
            <v>Bee Cave West</v>
          </cell>
          <cell r="E10">
            <v>0</v>
          </cell>
          <cell r="F10" t="str">
            <v>1913</v>
          </cell>
          <cell r="G10" t="str">
            <v>Suburban</v>
          </cell>
          <cell r="H10" t="str">
            <v>Bee Cave</v>
          </cell>
          <cell r="I10" t="str">
            <v>1080W</v>
          </cell>
          <cell r="J10" t="str">
            <v>Retail</v>
          </cell>
          <cell r="K10">
            <v>250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50</v>
          </cell>
        </row>
        <row r="11">
          <cell r="A11" t="str">
            <v>Polyline</v>
          </cell>
          <cell r="B11">
            <v>6212</v>
          </cell>
          <cell r="C11" t="str">
            <v>AREA_3A</v>
          </cell>
          <cell r="D11" t="str">
            <v>Previous WCID #14</v>
          </cell>
          <cell r="E11">
            <v>0</v>
          </cell>
          <cell r="F11" t="str">
            <v>1913</v>
          </cell>
          <cell r="G11" t="str">
            <v>Suburban</v>
          </cell>
          <cell r="H11" t="str">
            <v>Bee Cave</v>
          </cell>
          <cell r="I11" t="str">
            <v>1080W</v>
          </cell>
          <cell r="J11" t="str">
            <v>Retail</v>
          </cell>
          <cell r="K11">
            <v>250</v>
          </cell>
          <cell r="L11">
            <v>1</v>
          </cell>
          <cell r="M11">
            <v>19</v>
          </cell>
          <cell r="N11">
            <v>19</v>
          </cell>
          <cell r="O11">
            <v>19</v>
          </cell>
          <cell r="P11">
            <v>19</v>
          </cell>
          <cell r="Q11">
            <v>19</v>
          </cell>
          <cell r="R11">
            <v>19</v>
          </cell>
          <cell r="S11">
            <v>19</v>
          </cell>
          <cell r="T11">
            <v>19</v>
          </cell>
          <cell r="U11">
            <v>19</v>
          </cell>
          <cell r="V11">
            <v>19</v>
          </cell>
          <cell r="W11">
            <v>19</v>
          </cell>
          <cell r="X11">
            <v>19</v>
          </cell>
          <cell r="Y11">
            <v>19</v>
          </cell>
          <cell r="Z11">
            <v>19</v>
          </cell>
          <cell r="AA11">
            <v>19</v>
          </cell>
          <cell r="AB11">
            <v>19</v>
          </cell>
          <cell r="AC11">
            <v>19</v>
          </cell>
          <cell r="AD11">
            <v>19</v>
          </cell>
          <cell r="AE11">
            <v>19</v>
          </cell>
          <cell r="AF11">
            <v>19</v>
          </cell>
          <cell r="AG11">
            <v>19</v>
          </cell>
          <cell r="AH11">
            <v>19</v>
          </cell>
          <cell r="AI11">
            <v>19</v>
          </cell>
          <cell r="AJ11">
            <v>19</v>
          </cell>
          <cell r="AK11">
            <v>19</v>
          </cell>
          <cell r="AL11">
            <v>19</v>
          </cell>
          <cell r="AM11">
            <v>19</v>
          </cell>
        </row>
        <row r="12">
          <cell r="B12" t="str">
            <v>6296B</v>
          </cell>
          <cell r="C12" t="str">
            <v>PRESERVE</v>
          </cell>
          <cell r="D12" t="str">
            <v>Preserve at Barton Ck</v>
          </cell>
          <cell r="E12">
            <v>0</v>
          </cell>
          <cell r="F12" t="str">
            <v>1913</v>
          </cell>
          <cell r="G12" t="str">
            <v>Suburban</v>
          </cell>
          <cell r="H12" t="str">
            <v>Bee Cave</v>
          </cell>
          <cell r="I12" t="str">
            <v>1080W</v>
          </cell>
          <cell r="J12" t="str">
            <v>Retail</v>
          </cell>
          <cell r="K12">
            <v>250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50</v>
          </cell>
        </row>
        <row r="13">
          <cell r="B13">
            <v>6211</v>
          </cell>
          <cell r="C13" t="str">
            <v>AREA_4</v>
          </cell>
          <cell r="D13" t="str">
            <v>Town Center</v>
          </cell>
          <cell r="E13" t="str">
            <v>Hill Country Galleria</v>
          </cell>
          <cell r="F13" t="str">
            <v>1913</v>
          </cell>
          <cell r="G13" t="str">
            <v>Commercial</v>
          </cell>
          <cell r="H13" t="str">
            <v>Bee Cave</v>
          </cell>
          <cell r="I13" t="str">
            <v>1080W</v>
          </cell>
          <cell r="J13" t="str">
            <v>Retail</v>
          </cell>
          <cell r="K13">
            <v>250</v>
          </cell>
          <cell r="L13">
            <v>1</v>
          </cell>
          <cell r="M13">
            <v>13</v>
          </cell>
          <cell r="N13">
            <v>13</v>
          </cell>
          <cell r="O13">
            <v>13</v>
          </cell>
          <cell r="P13">
            <v>13</v>
          </cell>
          <cell r="Q13">
            <v>13</v>
          </cell>
          <cell r="R13">
            <v>13</v>
          </cell>
          <cell r="S13">
            <v>88.666666666666671</v>
          </cell>
          <cell r="T13">
            <v>164.33333333333334</v>
          </cell>
          <cell r="U13">
            <v>240</v>
          </cell>
          <cell r="V13">
            <v>275</v>
          </cell>
          <cell r="W13">
            <v>310</v>
          </cell>
          <cell r="X13">
            <v>345</v>
          </cell>
          <cell r="Y13">
            <v>380</v>
          </cell>
          <cell r="Z13">
            <v>415</v>
          </cell>
          <cell r="AA13">
            <v>450</v>
          </cell>
          <cell r="AB13">
            <v>485</v>
          </cell>
          <cell r="AC13">
            <v>520</v>
          </cell>
          <cell r="AD13">
            <v>555</v>
          </cell>
          <cell r="AE13">
            <v>589</v>
          </cell>
          <cell r="AF13">
            <v>589</v>
          </cell>
          <cell r="AG13">
            <v>589</v>
          </cell>
          <cell r="AH13">
            <v>589</v>
          </cell>
          <cell r="AI13">
            <v>589</v>
          </cell>
          <cell r="AJ13">
            <v>589</v>
          </cell>
          <cell r="AK13">
            <v>589</v>
          </cell>
          <cell r="AL13">
            <v>589</v>
          </cell>
          <cell r="AM13">
            <v>589</v>
          </cell>
        </row>
        <row r="14">
          <cell r="A14" t="str">
            <v>Polyline</v>
          </cell>
          <cell r="B14">
            <v>7120</v>
          </cell>
          <cell r="C14" t="str">
            <v>AREA_2</v>
          </cell>
          <cell r="D14" t="str">
            <v>Area 2 non-residential</v>
          </cell>
          <cell r="E14" t="str">
            <v>Hwy 71 Front E. of Ham. Pool</v>
          </cell>
          <cell r="F14" t="str">
            <v>1913</v>
          </cell>
          <cell r="G14" t="str">
            <v>Commercial</v>
          </cell>
          <cell r="H14" t="str">
            <v>Bee Cave</v>
          </cell>
          <cell r="I14" t="str">
            <v>1080W</v>
          </cell>
          <cell r="J14" t="str">
            <v>Retail</v>
          </cell>
          <cell r="K14">
            <v>250</v>
          </cell>
          <cell r="L14">
            <v>1</v>
          </cell>
          <cell r="M14">
            <v>9</v>
          </cell>
          <cell r="N14">
            <v>9</v>
          </cell>
          <cell r="O14">
            <v>9</v>
          </cell>
          <cell r="P14">
            <v>9</v>
          </cell>
          <cell r="Q14">
            <v>9</v>
          </cell>
          <cell r="R14">
            <v>25.400000000000002</v>
          </cell>
          <cell r="S14">
            <v>41.800000000000004</v>
          </cell>
          <cell r="T14">
            <v>58.2</v>
          </cell>
          <cell r="U14">
            <v>74.600000000000009</v>
          </cell>
          <cell r="V14">
            <v>91.000000000000014</v>
          </cell>
          <cell r="W14">
            <v>107.40000000000002</v>
          </cell>
          <cell r="X14">
            <v>123.80000000000003</v>
          </cell>
          <cell r="Y14">
            <v>140.20000000000002</v>
          </cell>
          <cell r="Z14">
            <v>156.60000000000002</v>
          </cell>
          <cell r="AA14">
            <v>164</v>
          </cell>
          <cell r="AB14">
            <v>164</v>
          </cell>
          <cell r="AC14">
            <v>164</v>
          </cell>
          <cell r="AD14">
            <v>164</v>
          </cell>
          <cell r="AE14">
            <v>164</v>
          </cell>
          <cell r="AF14">
            <v>164</v>
          </cell>
          <cell r="AG14">
            <v>164</v>
          </cell>
          <cell r="AH14">
            <v>164</v>
          </cell>
          <cell r="AI14">
            <v>164</v>
          </cell>
          <cell r="AJ14">
            <v>164</v>
          </cell>
          <cell r="AK14">
            <v>164</v>
          </cell>
          <cell r="AL14">
            <v>164</v>
          </cell>
          <cell r="AM14">
            <v>164</v>
          </cell>
        </row>
        <row r="15">
          <cell r="A15" t="str">
            <v>Polyline</v>
          </cell>
          <cell r="B15">
            <v>6280</v>
          </cell>
          <cell r="C15" t="str">
            <v>CCNG_TRACT</v>
          </cell>
          <cell r="D15" t="str">
            <v>Spanish Oaks (CCNG)</v>
          </cell>
          <cell r="E15">
            <v>0</v>
          </cell>
          <cell r="F15" t="str">
            <v>1913</v>
          </cell>
          <cell r="G15" t="str">
            <v>Suburban</v>
          </cell>
          <cell r="H15" t="str">
            <v>Bee Cave</v>
          </cell>
          <cell r="I15" t="str">
            <v>1080W</v>
          </cell>
          <cell r="J15" t="str">
            <v>Retail</v>
          </cell>
          <cell r="K15">
            <v>250</v>
          </cell>
          <cell r="L15">
            <v>1</v>
          </cell>
          <cell r="M15">
            <v>0</v>
          </cell>
          <cell r="N15">
            <v>5</v>
          </cell>
          <cell r="O15">
            <v>5</v>
          </cell>
          <cell r="P15">
            <v>15</v>
          </cell>
          <cell r="Q15">
            <v>25</v>
          </cell>
          <cell r="R15">
            <v>37</v>
          </cell>
          <cell r="S15">
            <v>49</v>
          </cell>
          <cell r="T15">
            <v>61</v>
          </cell>
          <cell r="U15">
            <v>73</v>
          </cell>
          <cell r="V15">
            <v>85</v>
          </cell>
          <cell r="W15">
            <v>97</v>
          </cell>
          <cell r="X15">
            <v>109</v>
          </cell>
          <cell r="Y15">
            <v>121</v>
          </cell>
          <cell r="Z15">
            <v>133</v>
          </cell>
          <cell r="AA15">
            <v>145</v>
          </cell>
          <cell r="AB15">
            <v>157</v>
          </cell>
          <cell r="AC15">
            <v>169</v>
          </cell>
          <cell r="AD15">
            <v>181</v>
          </cell>
          <cell r="AE15">
            <v>193</v>
          </cell>
          <cell r="AF15">
            <v>200</v>
          </cell>
          <cell r="AG15">
            <v>200</v>
          </cell>
          <cell r="AH15">
            <v>200</v>
          </cell>
          <cell r="AI15">
            <v>200</v>
          </cell>
          <cell r="AJ15">
            <v>200</v>
          </cell>
          <cell r="AK15">
            <v>200</v>
          </cell>
          <cell r="AL15">
            <v>200</v>
          </cell>
          <cell r="AM15">
            <v>200</v>
          </cell>
        </row>
        <row r="16">
          <cell r="A16" t="str">
            <v>Polyline</v>
          </cell>
          <cell r="B16">
            <v>6282</v>
          </cell>
          <cell r="C16" t="str">
            <v>CCNG_TRACT</v>
          </cell>
          <cell r="D16" t="str">
            <v>Spanish Oaks (CCNG)</v>
          </cell>
          <cell r="E16">
            <v>0</v>
          </cell>
          <cell r="F16" t="str">
            <v>1913</v>
          </cell>
          <cell r="G16" t="str">
            <v>Suburban</v>
          </cell>
          <cell r="H16" t="str">
            <v>Bee Cave</v>
          </cell>
          <cell r="I16" t="str">
            <v>1080W</v>
          </cell>
          <cell r="J16" t="str">
            <v>Retail</v>
          </cell>
          <cell r="K16">
            <v>250</v>
          </cell>
          <cell r="L16">
            <v>1</v>
          </cell>
          <cell r="M16">
            <v>0</v>
          </cell>
          <cell r="N16">
            <v>5</v>
          </cell>
          <cell r="O16">
            <v>5</v>
          </cell>
          <cell r="P16">
            <v>15</v>
          </cell>
          <cell r="Q16">
            <v>25</v>
          </cell>
          <cell r="R16">
            <v>37</v>
          </cell>
          <cell r="S16">
            <v>49</v>
          </cell>
          <cell r="T16">
            <v>61</v>
          </cell>
          <cell r="U16">
            <v>73</v>
          </cell>
          <cell r="V16">
            <v>85</v>
          </cell>
          <cell r="W16">
            <v>97</v>
          </cell>
          <cell r="X16">
            <v>109</v>
          </cell>
          <cell r="Y16">
            <v>121</v>
          </cell>
          <cell r="Z16">
            <v>133</v>
          </cell>
          <cell r="AA16">
            <v>145</v>
          </cell>
          <cell r="AB16">
            <v>157</v>
          </cell>
          <cell r="AC16">
            <v>169</v>
          </cell>
          <cell r="AD16">
            <v>181</v>
          </cell>
          <cell r="AE16">
            <v>193</v>
          </cell>
          <cell r="AF16">
            <v>200</v>
          </cell>
          <cell r="AG16">
            <v>200</v>
          </cell>
          <cell r="AH16">
            <v>200</v>
          </cell>
          <cell r="AI16">
            <v>200</v>
          </cell>
          <cell r="AJ16">
            <v>200</v>
          </cell>
          <cell r="AK16">
            <v>200</v>
          </cell>
          <cell r="AL16">
            <v>200</v>
          </cell>
          <cell r="AM16">
            <v>200</v>
          </cell>
        </row>
        <row r="17">
          <cell r="A17" t="str">
            <v>Polyline</v>
          </cell>
          <cell r="B17">
            <v>6210.1</v>
          </cell>
          <cell r="C17" t="str">
            <v>CCNG_TRACT (Rest)</v>
          </cell>
          <cell r="D17" t="str">
            <v>Spanish Oaks Non-resid (CCNG)</v>
          </cell>
          <cell r="E17">
            <v>0</v>
          </cell>
          <cell r="F17" t="str">
            <v>1913</v>
          </cell>
          <cell r="G17" t="str">
            <v>Commercial</v>
          </cell>
          <cell r="H17" t="str">
            <v>Bee Cave</v>
          </cell>
          <cell r="I17" t="str">
            <v>1080W</v>
          </cell>
          <cell r="J17" t="str">
            <v>Retail</v>
          </cell>
          <cell r="K17">
            <v>250</v>
          </cell>
          <cell r="L17">
            <v>1</v>
          </cell>
          <cell r="M17">
            <v>0</v>
          </cell>
          <cell r="N17">
            <v>10</v>
          </cell>
          <cell r="O17">
            <v>10</v>
          </cell>
          <cell r="P17">
            <v>10</v>
          </cell>
          <cell r="Q17">
            <v>10</v>
          </cell>
          <cell r="R17">
            <v>10</v>
          </cell>
          <cell r="S17">
            <v>41.35</v>
          </cell>
          <cell r="T17">
            <v>72.7</v>
          </cell>
          <cell r="U17">
            <v>104.05000000000001</v>
          </cell>
          <cell r="V17">
            <v>135.4</v>
          </cell>
          <cell r="W17">
            <v>166.75</v>
          </cell>
          <cell r="X17">
            <v>198.1</v>
          </cell>
          <cell r="Y17">
            <v>229.45</v>
          </cell>
          <cell r="Z17">
            <v>260.8</v>
          </cell>
          <cell r="AA17">
            <v>292.15000000000003</v>
          </cell>
          <cell r="AB17">
            <v>323.50000000000006</v>
          </cell>
          <cell r="AC17">
            <v>354.85000000000008</v>
          </cell>
          <cell r="AD17">
            <v>386.2000000000001</v>
          </cell>
          <cell r="AE17">
            <v>417.55000000000013</v>
          </cell>
          <cell r="AF17">
            <v>448.90000000000015</v>
          </cell>
          <cell r="AG17">
            <v>480.25000000000017</v>
          </cell>
          <cell r="AH17">
            <v>511.60000000000019</v>
          </cell>
          <cell r="AI17">
            <v>542.95000000000016</v>
          </cell>
          <cell r="AJ17">
            <v>574.30000000000018</v>
          </cell>
          <cell r="AK17">
            <v>605.6500000000002</v>
          </cell>
          <cell r="AL17">
            <v>607.7850000000002</v>
          </cell>
          <cell r="AM17">
            <v>609.92000000000019</v>
          </cell>
        </row>
        <row r="18">
          <cell r="A18" t="str">
            <v>Polyline</v>
          </cell>
          <cell r="B18">
            <v>6210.2</v>
          </cell>
          <cell r="C18" t="str">
            <v>CCNG TRACT (shops)</v>
          </cell>
          <cell r="D18" t="str">
            <v>Shops @ Galleria</v>
          </cell>
          <cell r="E18">
            <v>0</v>
          </cell>
          <cell r="F18" t="str">
            <v>1913</v>
          </cell>
          <cell r="G18" t="str">
            <v>Commercial</v>
          </cell>
          <cell r="H18" t="str">
            <v>Bee Cave</v>
          </cell>
          <cell r="I18" t="str">
            <v>1080W</v>
          </cell>
          <cell r="J18" t="str">
            <v>Retail</v>
          </cell>
          <cell r="K18">
            <v>250</v>
          </cell>
          <cell r="L18">
            <v>1</v>
          </cell>
          <cell r="M18">
            <v>0</v>
          </cell>
          <cell r="N18">
            <v>0</v>
          </cell>
          <cell r="O18">
            <v>0</v>
          </cell>
          <cell r="P18">
            <v>0</v>
          </cell>
          <cell r="Q18">
            <v>86.5</v>
          </cell>
          <cell r="R18">
            <v>173</v>
          </cell>
          <cell r="S18">
            <v>173</v>
          </cell>
          <cell r="T18">
            <v>173</v>
          </cell>
          <cell r="U18">
            <v>173</v>
          </cell>
          <cell r="V18">
            <v>173</v>
          </cell>
          <cell r="W18">
            <v>173</v>
          </cell>
          <cell r="X18">
            <v>173</v>
          </cell>
          <cell r="Y18">
            <v>173</v>
          </cell>
          <cell r="Z18">
            <v>173</v>
          </cell>
          <cell r="AA18">
            <v>173</v>
          </cell>
          <cell r="AB18">
            <v>173</v>
          </cell>
          <cell r="AC18">
            <v>173</v>
          </cell>
          <cell r="AD18">
            <v>173</v>
          </cell>
          <cell r="AE18">
            <v>173</v>
          </cell>
          <cell r="AF18">
            <v>173</v>
          </cell>
          <cell r="AG18">
            <v>173</v>
          </cell>
          <cell r="AH18">
            <v>173</v>
          </cell>
          <cell r="AI18">
            <v>173</v>
          </cell>
          <cell r="AJ18">
            <v>173</v>
          </cell>
          <cell r="AK18">
            <v>173</v>
          </cell>
          <cell r="AL18">
            <v>173</v>
          </cell>
          <cell r="AM18">
            <v>173</v>
          </cell>
        </row>
        <row r="19">
          <cell r="A19" t="str">
            <v>Polyline</v>
          </cell>
          <cell r="B19" t="str">
            <v>6296A</v>
          </cell>
          <cell r="C19" t="str">
            <v>BARTON_BLUFFS</v>
          </cell>
          <cell r="D19" t="str">
            <v>Barton Bluffs</v>
          </cell>
          <cell r="E19">
            <v>0</v>
          </cell>
          <cell r="F19" t="str">
            <v>1913</v>
          </cell>
          <cell r="G19" t="str">
            <v>Suburban</v>
          </cell>
          <cell r="H19" t="str">
            <v>Bee Cave</v>
          </cell>
          <cell r="I19" t="str">
            <v>1080W</v>
          </cell>
          <cell r="J19" t="str">
            <v>Retail</v>
          </cell>
          <cell r="K19">
            <v>250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27</v>
          </cell>
        </row>
        <row r="20">
          <cell r="A20" t="str">
            <v>Polyline</v>
          </cell>
          <cell r="B20">
            <v>6916</v>
          </cell>
          <cell r="C20" t="str">
            <v>LAKE_POINTE</v>
          </cell>
          <cell r="D20" t="str">
            <v>Lake Pointe</v>
          </cell>
          <cell r="F20" t="str">
            <v>1913</v>
          </cell>
          <cell r="G20" t="str">
            <v>Suburban</v>
          </cell>
          <cell r="H20" t="str">
            <v>Bee Cave</v>
          </cell>
          <cell r="I20" t="str">
            <v>1080E</v>
          </cell>
          <cell r="J20" t="str">
            <v>Retail</v>
          </cell>
          <cell r="K20">
            <v>250</v>
          </cell>
          <cell r="L20">
            <v>1</v>
          </cell>
          <cell r="M20">
            <v>199</v>
          </cell>
          <cell r="N20">
            <v>209</v>
          </cell>
          <cell r="O20">
            <v>219</v>
          </cell>
          <cell r="P20">
            <v>229</v>
          </cell>
          <cell r="Q20">
            <v>239</v>
          </cell>
          <cell r="R20">
            <v>249</v>
          </cell>
          <cell r="S20">
            <v>250</v>
          </cell>
          <cell r="T20">
            <v>250</v>
          </cell>
          <cell r="U20">
            <v>250</v>
          </cell>
          <cell r="V20">
            <v>250</v>
          </cell>
          <cell r="W20">
            <v>250</v>
          </cell>
          <cell r="X20">
            <v>250</v>
          </cell>
          <cell r="Y20">
            <v>250</v>
          </cell>
          <cell r="Z20">
            <v>250</v>
          </cell>
          <cell r="AA20">
            <v>250</v>
          </cell>
          <cell r="AB20">
            <v>250</v>
          </cell>
          <cell r="AC20">
            <v>250</v>
          </cell>
          <cell r="AD20">
            <v>250</v>
          </cell>
          <cell r="AE20">
            <v>250</v>
          </cell>
          <cell r="AF20">
            <v>250</v>
          </cell>
          <cell r="AG20">
            <v>250</v>
          </cell>
          <cell r="AH20">
            <v>250</v>
          </cell>
          <cell r="AI20">
            <v>250</v>
          </cell>
          <cell r="AJ20">
            <v>250</v>
          </cell>
          <cell r="AK20">
            <v>250</v>
          </cell>
          <cell r="AL20">
            <v>250</v>
          </cell>
          <cell r="AM20">
            <v>250</v>
          </cell>
        </row>
        <row r="21">
          <cell r="A21" t="str">
            <v>Polyline</v>
          </cell>
          <cell r="B21">
            <v>6114</v>
          </cell>
          <cell r="C21" t="str">
            <v>LAKE_POINTE</v>
          </cell>
          <cell r="D21" t="str">
            <v>Lake Pointe</v>
          </cell>
          <cell r="F21" t="str">
            <v>1913</v>
          </cell>
          <cell r="G21" t="str">
            <v>Suburban</v>
          </cell>
          <cell r="H21" t="str">
            <v>Bee Cave</v>
          </cell>
          <cell r="I21" t="str">
            <v>1080E</v>
          </cell>
          <cell r="J21" t="str">
            <v>Retail</v>
          </cell>
          <cell r="K21">
            <v>250</v>
          </cell>
          <cell r="L21">
            <v>1</v>
          </cell>
          <cell r="M21">
            <v>199</v>
          </cell>
          <cell r="N21">
            <v>209</v>
          </cell>
          <cell r="O21">
            <v>219</v>
          </cell>
          <cell r="P21">
            <v>229</v>
          </cell>
          <cell r="Q21">
            <v>239</v>
          </cell>
          <cell r="R21">
            <v>249</v>
          </cell>
          <cell r="S21">
            <v>250</v>
          </cell>
          <cell r="T21">
            <v>250</v>
          </cell>
          <cell r="U21">
            <v>250</v>
          </cell>
          <cell r="V21">
            <v>250</v>
          </cell>
          <cell r="W21">
            <v>250</v>
          </cell>
          <cell r="X21">
            <v>250</v>
          </cell>
          <cell r="Y21">
            <v>250</v>
          </cell>
          <cell r="Z21">
            <v>250</v>
          </cell>
          <cell r="AA21">
            <v>250</v>
          </cell>
          <cell r="AB21">
            <v>250</v>
          </cell>
          <cell r="AC21">
            <v>250</v>
          </cell>
          <cell r="AD21">
            <v>250</v>
          </cell>
          <cell r="AE21">
            <v>250</v>
          </cell>
          <cell r="AF21">
            <v>250</v>
          </cell>
          <cell r="AG21">
            <v>250</v>
          </cell>
          <cell r="AH21">
            <v>250</v>
          </cell>
          <cell r="AI21">
            <v>250</v>
          </cell>
          <cell r="AJ21">
            <v>250</v>
          </cell>
          <cell r="AK21">
            <v>250</v>
          </cell>
          <cell r="AL21">
            <v>250</v>
          </cell>
          <cell r="AM21">
            <v>250</v>
          </cell>
        </row>
        <row r="22">
          <cell r="A22" t="str">
            <v>Polyline</v>
          </cell>
          <cell r="B22">
            <v>6116</v>
          </cell>
          <cell r="C22" t="str">
            <v>LAKE_POINTE</v>
          </cell>
          <cell r="D22" t="str">
            <v>Lake Pointe</v>
          </cell>
          <cell r="F22" t="str">
            <v>1913</v>
          </cell>
          <cell r="G22" t="str">
            <v>Suburban</v>
          </cell>
          <cell r="H22" t="str">
            <v>Bee Cave</v>
          </cell>
          <cell r="I22" t="str">
            <v>1080E</v>
          </cell>
          <cell r="J22" t="str">
            <v>Retail</v>
          </cell>
          <cell r="K22">
            <v>250</v>
          </cell>
          <cell r="L22">
            <v>1</v>
          </cell>
          <cell r="M22">
            <v>199</v>
          </cell>
          <cell r="N22">
            <v>209</v>
          </cell>
          <cell r="O22">
            <v>219</v>
          </cell>
          <cell r="P22">
            <v>229</v>
          </cell>
          <cell r="Q22">
            <v>239</v>
          </cell>
          <cell r="R22">
            <v>249</v>
          </cell>
          <cell r="S22">
            <v>250</v>
          </cell>
          <cell r="T22">
            <v>250</v>
          </cell>
          <cell r="U22">
            <v>250</v>
          </cell>
          <cell r="V22">
            <v>250</v>
          </cell>
          <cell r="W22">
            <v>250</v>
          </cell>
          <cell r="X22">
            <v>250</v>
          </cell>
          <cell r="Y22">
            <v>250</v>
          </cell>
          <cell r="Z22">
            <v>250</v>
          </cell>
          <cell r="AA22">
            <v>250</v>
          </cell>
          <cell r="AB22">
            <v>250</v>
          </cell>
          <cell r="AC22">
            <v>250</v>
          </cell>
          <cell r="AD22">
            <v>250</v>
          </cell>
          <cell r="AE22">
            <v>250</v>
          </cell>
          <cell r="AF22">
            <v>250</v>
          </cell>
          <cell r="AG22">
            <v>250</v>
          </cell>
          <cell r="AH22">
            <v>250</v>
          </cell>
          <cell r="AI22">
            <v>250</v>
          </cell>
          <cell r="AJ22">
            <v>250</v>
          </cell>
          <cell r="AK22">
            <v>250</v>
          </cell>
          <cell r="AL22">
            <v>250</v>
          </cell>
          <cell r="AM22">
            <v>250</v>
          </cell>
        </row>
        <row r="23">
          <cell r="A23" t="str">
            <v>Polyline</v>
          </cell>
          <cell r="B23">
            <v>6913</v>
          </cell>
          <cell r="C23" t="str">
            <v>LAKE_POINTE</v>
          </cell>
          <cell r="D23" t="str">
            <v>Lake Pointe</v>
          </cell>
          <cell r="F23" t="str">
            <v>1913</v>
          </cell>
          <cell r="G23" t="str">
            <v>Suburban</v>
          </cell>
          <cell r="H23" t="str">
            <v>Bee Cave</v>
          </cell>
          <cell r="I23" t="str">
            <v>1080E</v>
          </cell>
          <cell r="J23" t="str">
            <v>Retail</v>
          </cell>
          <cell r="K23">
            <v>250</v>
          </cell>
          <cell r="L23">
            <v>1</v>
          </cell>
          <cell r="M23">
            <v>81</v>
          </cell>
          <cell r="N23">
            <v>85</v>
          </cell>
          <cell r="O23">
            <v>89</v>
          </cell>
          <cell r="P23">
            <v>93</v>
          </cell>
          <cell r="Q23">
            <v>97</v>
          </cell>
          <cell r="R23">
            <v>100</v>
          </cell>
          <cell r="S23">
            <v>100</v>
          </cell>
          <cell r="T23">
            <v>100</v>
          </cell>
          <cell r="U23">
            <v>100</v>
          </cell>
          <cell r="V23">
            <v>100</v>
          </cell>
          <cell r="W23">
            <v>100</v>
          </cell>
          <cell r="X23">
            <v>100</v>
          </cell>
          <cell r="Y23">
            <v>100</v>
          </cell>
          <cell r="Z23">
            <v>100</v>
          </cell>
          <cell r="AA23">
            <v>100</v>
          </cell>
          <cell r="AB23">
            <v>100</v>
          </cell>
          <cell r="AC23">
            <v>100</v>
          </cell>
          <cell r="AD23">
            <v>100</v>
          </cell>
          <cell r="AE23">
            <v>100</v>
          </cell>
          <cell r="AF23">
            <v>100</v>
          </cell>
          <cell r="AG23">
            <v>100</v>
          </cell>
          <cell r="AH23">
            <v>100</v>
          </cell>
          <cell r="AI23">
            <v>100</v>
          </cell>
          <cell r="AJ23">
            <v>100</v>
          </cell>
          <cell r="AK23">
            <v>100</v>
          </cell>
          <cell r="AL23">
            <v>100</v>
          </cell>
          <cell r="AM23">
            <v>100</v>
          </cell>
        </row>
        <row r="24">
          <cell r="A24" t="str">
            <v>Polyline</v>
          </cell>
          <cell r="B24">
            <v>6912</v>
          </cell>
          <cell r="C24" t="str">
            <v>LAKE_POINTE</v>
          </cell>
          <cell r="D24" t="str">
            <v>Lake Pointe</v>
          </cell>
          <cell r="F24" t="str">
            <v>1913</v>
          </cell>
          <cell r="G24" t="str">
            <v>Suburban</v>
          </cell>
          <cell r="H24" t="str">
            <v>Bee Cave</v>
          </cell>
          <cell r="I24" t="str">
            <v>1080E</v>
          </cell>
          <cell r="J24" t="str">
            <v>Retail</v>
          </cell>
          <cell r="K24">
            <v>250</v>
          </cell>
          <cell r="L24">
            <v>1</v>
          </cell>
          <cell r="M24">
            <v>120</v>
          </cell>
          <cell r="N24">
            <v>126</v>
          </cell>
          <cell r="O24">
            <v>132</v>
          </cell>
          <cell r="P24">
            <v>138</v>
          </cell>
          <cell r="Q24">
            <v>144</v>
          </cell>
          <cell r="R24">
            <v>150</v>
          </cell>
          <cell r="S24">
            <v>150</v>
          </cell>
          <cell r="T24">
            <v>150</v>
          </cell>
          <cell r="U24">
            <v>150</v>
          </cell>
          <cell r="V24">
            <v>150</v>
          </cell>
          <cell r="W24">
            <v>150</v>
          </cell>
          <cell r="X24">
            <v>150</v>
          </cell>
          <cell r="Y24">
            <v>150</v>
          </cell>
          <cell r="Z24">
            <v>150</v>
          </cell>
          <cell r="AA24">
            <v>150</v>
          </cell>
          <cell r="AB24">
            <v>150</v>
          </cell>
          <cell r="AC24">
            <v>150</v>
          </cell>
          <cell r="AD24">
            <v>150</v>
          </cell>
          <cell r="AE24">
            <v>150</v>
          </cell>
          <cell r="AF24">
            <v>150</v>
          </cell>
          <cell r="AG24">
            <v>150</v>
          </cell>
          <cell r="AH24">
            <v>150</v>
          </cell>
          <cell r="AI24">
            <v>150</v>
          </cell>
          <cell r="AJ24">
            <v>150</v>
          </cell>
          <cell r="AK24">
            <v>150</v>
          </cell>
          <cell r="AL24">
            <v>150</v>
          </cell>
          <cell r="AM24">
            <v>150</v>
          </cell>
        </row>
        <row r="25">
          <cell r="A25" t="str">
            <v>Polyline</v>
          </cell>
          <cell r="B25">
            <v>6110</v>
          </cell>
          <cell r="C25" t="str">
            <v>UPLANDS</v>
          </cell>
          <cell r="D25" t="str">
            <v>Uplands</v>
          </cell>
          <cell r="E25">
            <v>0</v>
          </cell>
          <cell r="F25" t="str">
            <v>1913</v>
          </cell>
          <cell r="G25" t="str">
            <v>Suburban</v>
          </cell>
          <cell r="H25" t="str">
            <v>Bee Cave</v>
          </cell>
          <cell r="I25" t="str">
            <v>1080E</v>
          </cell>
          <cell r="J25" t="str">
            <v>Retail</v>
          </cell>
          <cell r="K25">
            <v>250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170</v>
          </cell>
        </row>
        <row r="26">
          <cell r="A26" t="str">
            <v>Polyline</v>
          </cell>
          <cell r="B26">
            <v>6118</v>
          </cell>
          <cell r="C26" t="str">
            <v>COMMERCIAL</v>
          </cell>
          <cell r="D26" t="str">
            <v>Non-Residential on 2244</v>
          </cell>
          <cell r="E26" t="str">
            <v>Comm. E. of WTP</v>
          </cell>
          <cell r="F26" t="str">
            <v>1913</v>
          </cell>
          <cell r="G26" t="str">
            <v>Commercial</v>
          </cell>
          <cell r="H26" t="str">
            <v>Bee Cave</v>
          </cell>
          <cell r="I26" t="str">
            <v>1080E</v>
          </cell>
          <cell r="J26" t="str">
            <v>Retail</v>
          </cell>
          <cell r="K26">
            <v>250</v>
          </cell>
          <cell r="L26">
            <v>1</v>
          </cell>
          <cell r="M26">
            <v>23</v>
          </cell>
          <cell r="N26">
            <v>24.84</v>
          </cell>
          <cell r="O26">
            <v>26.827200000000001</v>
          </cell>
          <cell r="P26">
            <v>28.973376000000002</v>
          </cell>
          <cell r="Q26">
            <v>31.291246080000001</v>
          </cell>
          <cell r="R26">
            <v>33.794545766399999</v>
          </cell>
          <cell r="S26">
            <v>36.498109427711995</v>
          </cell>
          <cell r="T26">
            <v>39.417958181928952</v>
          </cell>
          <cell r="U26">
            <v>42</v>
          </cell>
          <cell r="V26">
            <v>42</v>
          </cell>
          <cell r="W26">
            <v>42</v>
          </cell>
          <cell r="X26">
            <v>42</v>
          </cell>
          <cell r="Y26">
            <v>42</v>
          </cell>
          <cell r="Z26">
            <v>42</v>
          </cell>
          <cell r="AA26">
            <v>42</v>
          </cell>
          <cell r="AB26">
            <v>42</v>
          </cell>
          <cell r="AC26">
            <v>42</v>
          </cell>
          <cell r="AD26">
            <v>42</v>
          </cell>
          <cell r="AE26">
            <v>42</v>
          </cell>
          <cell r="AF26">
            <v>42</v>
          </cell>
          <cell r="AG26">
            <v>42</v>
          </cell>
          <cell r="AH26">
            <v>42</v>
          </cell>
          <cell r="AI26">
            <v>42</v>
          </cell>
          <cell r="AJ26">
            <v>42</v>
          </cell>
          <cell r="AK26">
            <v>42</v>
          </cell>
          <cell r="AL26">
            <v>42</v>
          </cell>
          <cell r="AM26">
            <v>42</v>
          </cell>
        </row>
        <row r="27">
          <cell r="A27" t="str">
            <v>Polyline</v>
          </cell>
          <cell r="B27">
            <v>6148</v>
          </cell>
          <cell r="C27" t="str">
            <v>SEVEN_OAKS</v>
          </cell>
          <cell r="D27" t="str">
            <v>Seven Oaks Non-resid.</v>
          </cell>
          <cell r="E27">
            <v>0</v>
          </cell>
          <cell r="F27" t="str">
            <v>1913</v>
          </cell>
          <cell r="G27" t="str">
            <v>Commercial</v>
          </cell>
          <cell r="H27" t="str">
            <v>Bee Cave</v>
          </cell>
          <cell r="I27" t="str">
            <v>1080E</v>
          </cell>
          <cell r="J27" t="str">
            <v>Retail</v>
          </cell>
          <cell r="K27">
            <v>250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40</v>
          </cell>
        </row>
        <row r="28">
          <cell r="A28" t="str">
            <v>Polyline</v>
          </cell>
          <cell r="B28">
            <v>6144</v>
          </cell>
          <cell r="C28" t="str">
            <v>SEVEN_OAKS</v>
          </cell>
          <cell r="D28" t="str">
            <v>Seven Oaks</v>
          </cell>
          <cell r="E28">
            <v>0</v>
          </cell>
          <cell r="F28" t="str">
            <v>1913</v>
          </cell>
          <cell r="G28" t="str">
            <v>Suburban</v>
          </cell>
          <cell r="H28" t="str">
            <v>Bee Cave</v>
          </cell>
          <cell r="I28" t="str">
            <v>1080E</v>
          </cell>
          <cell r="J28" t="str">
            <v>Retail</v>
          </cell>
          <cell r="K28">
            <v>250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196</v>
          </cell>
        </row>
        <row r="29">
          <cell r="A29" t="str">
            <v>Polyline</v>
          </cell>
          <cell r="B29">
            <v>6145</v>
          </cell>
          <cell r="C29" t="str">
            <v>CRYSTAL_CREEK</v>
          </cell>
          <cell r="D29" t="str">
            <v>Crystal Creek</v>
          </cell>
          <cell r="E29">
            <v>0</v>
          </cell>
          <cell r="F29" t="str">
            <v>1913</v>
          </cell>
          <cell r="G29" t="str">
            <v>Suburban</v>
          </cell>
          <cell r="H29" t="str">
            <v>Bee Cave</v>
          </cell>
          <cell r="I29" t="str">
            <v>1080E</v>
          </cell>
          <cell r="J29" t="str">
            <v>Wholesale</v>
          </cell>
          <cell r="K29">
            <v>250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62</v>
          </cell>
        </row>
        <row r="30">
          <cell r="A30" t="str">
            <v>Polyline</v>
          </cell>
          <cell r="B30">
            <v>6138</v>
          </cell>
          <cell r="C30" t="str">
            <v>PATTERSON_RD</v>
          </cell>
          <cell r="D30" t="str">
            <v>Patterson</v>
          </cell>
          <cell r="E30" t="str">
            <v>Rest of area 6210</v>
          </cell>
          <cell r="F30" t="str">
            <v>1913</v>
          </cell>
          <cell r="G30" t="str">
            <v>Suburban</v>
          </cell>
          <cell r="H30" t="str">
            <v>Bee Cave</v>
          </cell>
          <cell r="I30" t="str">
            <v>1080E</v>
          </cell>
          <cell r="J30" t="str">
            <v>Wholesale</v>
          </cell>
          <cell r="K30">
            <v>250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55</v>
          </cell>
        </row>
        <row r="31">
          <cell r="B31">
            <v>6126</v>
          </cell>
          <cell r="C31" t="str">
            <v>SENNA_HILLS</v>
          </cell>
          <cell r="D31" t="str">
            <v>Senna Hills</v>
          </cell>
          <cell r="E31">
            <v>0</v>
          </cell>
          <cell r="F31" t="str">
            <v>1913</v>
          </cell>
          <cell r="G31" t="str">
            <v>Suburban</v>
          </cell>
          <cell r="H31" t="str">
            <v>Bee Cave</v>
          </cell>
          <cell r="I31" t="str">
            <v>1080E</v>
          </cell>
          <cell r="J31" t="str">
            <v>Wholesale</v>
          </cell>
          <cell r="K31">
            <v>250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411</v>
          </cell>
        </row>
        <row r="32">
          <cell r="A32" t="str">
            <v>Polyline</v>
          </cell>
          <cell r="B32">
            <v>1920</v>
          </cell>
          <cell r="C32" t="str">
            <v>BARTON_CRK</v>
          </cell>
          <cell r="D32" t="str">
            <v>Barton Ck West</v>
          </cell>
          <cell r="E32">
            <v>0</v>
          </cell>
          <cell r="F32" t="str">
            <v>1913</v>
          </cell>
          <cell r="G32" t="str">
            <v>Suburban</v>
          </cell>
          <cell r="H32" t="str">
            <v>Bee Cave</v>
          </cell>
          <cell r="I32" t="str">
            <v>1080E</v>
          </cell>
          <cell r="J32" t="str">
            <v>Wholesale</v>
          </cell>
          <cell r="K32">
            <v>250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153.39999999999998</v>
          </cell>
        </row>
        <row r="33">
          <cell r="B33">
            <v>1916</v>
          </cell>
          <cell r="C33" t="str">
            <v>BARTON_CRK</v>
          </cell>
          <cell r="D33" t="str">
            <v>Barton Ck West</v>
          </cell>
          <cell r="E33">
            <v>0</v>
          </cell>
          <cell r="F33" t="str">
            <v>1913</v>
          </cell>
          <cell r="G33" t="str">
            <v>Suburban</v>
          </cell>
          <cell r="H33" t="str">
            <v>Bee Cave</v>
          </cell>
          <cell r="I33" t="str">
            <v>1080E</v>
          </cell>
          <cell r="J33" t="str">
            <v>Wholesale</v>
          </cell>
          <cell r="K33">
            <v>250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131.60000000000002</v>
          </cell>
        </row>
        <row r="34">
          <cell r="B34">
            <v>1924</v>
          </cell>
          <cell r="C34" t="str">
            <v>BARTON_CRK</v>
          </cell>
          <cell r="D34" t="str">
            <v>Barton Ck West</v>
          </cell>
          <cell r="E34">
            <v>0</v>
          </cell>
          <cell r="F34" t="str">
            <v>1913</v>
          </cell>
          <cell r="G34" t="str">
            <v>Suburban</v>
          </cell>
          <cell r="H34" t="str">
            <v>Bee Cave</v>
          </cell>
          <cell r="I34" t="str">
            <v>1080E</v>
          </cell>
          <cell r="J34" t="str">
            <v>Wholesale</v>
          </cell>
          <cell r="K34">
            <v>250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88.199999999999989</v>
          </cell>
        </row>
        <row r="35">
          <cell r="B35">
            <v>1913</v>
          </cell>
          <cell r="C35" t="str">
            <v>BARTON_CRK</v>
          </cell>
          <cell r="D35" t="str">
            <v>Barton Ck West</v>
          </cell>
          <cell r="E35">
            <v>0</v>
          </cell>
          <cell r="F35" t="str">
            <v>1913</v>
          </cell>
          <cell r="G35" t="str">
            <v>Suburban</v>
          </cell>
          <cell r="H35" t="str">
            <v>Bee Cave</v>
          </cell>
          <cell r="I35" t="str">
            <v>1080E</v>
          </cell>
          <cell r="J35" t="str">
            <v>Wholesale</v>
          </cell>
          <cell r="K35">
            <v>250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66.400000000000006</v>
          </cell>
        </row>
        <row r="36">
          <cell r="B36">
            <v>6140</v>
          </cell>
          <cell r="C36" t="str">
            <v>CRYSTAL_MTN</v>
          </cell>
          <cell r="D36" t="str">
            <v>Crystal Mtn</v>
          </cell>
          <cell r="E36">
            <v>0</v>
          </cell>
          <cell r="F36" t="str">
            <v>1913</v>
          </cell>
          <cell r="G36" t="str">
            <v>Suburban</v>
          </cell>
          <cell r="H36" t="str">
            <v>Bee Cave</v>
          </cell>
          <cell r="I36" t="str">
            <v>1080E</v>
          </cell>
          <cell r="J36" t="str">
            <v>Retail</v>
          </cell>
          <cell r="K36">
            <v>250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46</v>
          </cell>
        </row>
        <row r="37">
          <cell r="B37">
            <v>1926</v>
          </cell>
          <cell r="C37" t="str">
            <v>EANES_ISD</v>
          </cell>
          <cell r="D37" t="str">
            <v>EISD</v>
          </cell>
          <cell r="E37">
            <v>0</v>
          </cell>
          <cell r="F37" t="str">
            <v>1913</v>
          </cell>
          <cell r="G37" t="str">
            <v>School</v>
          </cell>
          <cell r="H37" t="str">
            <v>Bee Cave</v>
          </cell>
          <cell r="I37" t="str">
            <v>1080E</v>
          </cell>
          <cell r="J37" t="str">
            <v>Wholesale</v>
          </cell>
          <cell r="K37">
            <v>250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35</v>
          </cell>
        </row>
        <row r="38">
          <cell r="B38" t="str">
            <v>4338A</v>
          </cell>
          <cell r="C38" t="str">
            <v>SUNSET_CANYON</v>
          </cell>
          <cell r="D38" t="str">
            <v>Sunset Canyon North</v>
          </cell>
          <cell r="E38">
            <v>0</v>
          </cell>
          <cell r="F38" t="str">
            <v>1913</v>
          </cell>
          <cell r="G38" t="str">
            <v>Rural</v>
          </cell>
          <cell r="H38" t="str">
            <v>Hays-290</v>
          </cell>
          <cell r="I38" t="str">
            <v>1420S</v>
          </cell>
          <cell r="J38" t="str">
            <v>Retail</v>
          </cell>
          <cell r="K38">
            <v>250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309.50338887328667</v>
          </cell>
        </row>
        <row r="39">
          <cell r="B39">
            <v>4340</v>
          </cell>
          <cell r="C39" t="str">
            <v>SUNSET_CANYON</v>
          </cell>
          <cell r="D39" t="str">
            <v>Sunset Canyon North</v>
          </cell>
          <cell r="E39">
            <v>0</v>
          </cell>
          <cell r="F39" t="str">
            <v>1913</v>
          </cell>
          <cell r="G39" t="str">
            <v>Rural</v>
          </cell>
          <cell r="H39" t="str">
            <v>Hays-290</v>
          </cell>
          <cell r="I39" t="str">
            <v>1420S</v>
          </cell>
          <cell r="J39" t="str">
            <v>Retail</v>
          </cell>
          <cell r="K39">
            <v>250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309.30338887328662</v>
          </cell>
        </row>
        <row r="40">
          <cell r="B40" t="str">
            <v>4338B</v>
          </cell>
          <cell r="C40" t="str">
            <v>SUNSET_CANYON</v>
          </cell>
          <cell r="D40" t="str">
            <v>Sunset Canyon South</v>
          </cell>
          <cell r="E40">
            <v>0</v>
          </cell>
          <cell r="F40" t="str">
            <v>1913</v>
          </cell>
          <cell r="G40" t="str">
            <v>Rural</v>
          </cell>
          <cell r="H40" t="str">
            <v>Hays-290</v>
          </cell>
          <cell r="I40" t="str">
            <v>1420S</v>
          </cell>
          <cell r="J40" t="str">
            <v>Retail</v>
          </cell>
          <cell r="K40">
            <v>250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91.72442125169718</v>
          </cell>
        </row>
        <row r="41">
          <cell r="B41">
            <v>4339</v>
          </cell>
          <cell r="C41" t="str">
            <v>SUNSET_CANYON</v>
          </cell>
          <cell r="D41" t="str">
            <v>Sunset Canyon South</v>
          </cell>
          <cell r="E41">
            <v>0</v>
          </cell>
          <cell r="F41" t="str">
            <v>1913</v>
          </cell>
          <cell r="G41" t="str">
            <v>Rural</v>
          </cell>
          <cell r="H41" t="str">
            <v>Hays-290</v>
          </cell>
          <cell r="I41" t="str">
            <v>1420S</v>
          </cell>
          <cell r="J41" t="str">
            <v>Retail</v>
          </cell>
          <cell r="K41">
            <v>250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91.72442125169718</v>
          </cell>
        </row>
        <row r="42">
          <cell r="A42" t="str">
            <v>Polyline</v>
          </cell>
          <cell r="B42" t="str">
            <v>4348C</v>
          </cell>
          <cell r="C42" t="str">
            <v>PZ25</v>
          </cell>
          <cell r="D42" t="str">
            <v>portion of PZ 25</v>
          </cell>
          <cell r="E42" t="str">
            <v>Dripping Springs WSC</v>
          </cell>
          <cell r="F42" t="str">
            <v>1913</v>
          </cell>
          <cell r="G42" t="str">
            <v>Rural</v>
          </cell>
          <cell r="H42" t="str">
            <v>Hays-290</v>
          </cell>
          <cell r="I42" t="str">
            <v>1420S</v>
          </cell>
          <cell r="J42" t="str">
            <v>Wholesale</v>
          </cell>
          <cell r="K42">
            <v>250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662.17868226362123</v>
          </cell>
        </row>
        <row r="43">
          <cell r="A43" t="str">
            <v>Polyline</v>
          </cell>
          <cell r="B43" t="str">
            <v>4348E</v>
          </cell>
          <cell r="C43" t="str">
            <v>PZ31</v>
          </cell>
          <cell r="D43" t="str">
            <v>PZ 31</v>
          </cell>
          <cell r="E43" t="str">
            <v>Dripping Springs WSC</v>
          </cell>
          <cell r="F43" t="str">
            <v>1913</v>
          </cell>
          <cell r="G43" t="str">
            <v>Rural</v>
          </cell>
          <cell r="H43" t="str">
            <v>Hays-290</v>
          </cell>
          <cell r="I43" t="str">
            <v>1420S</v>
          </cell>
          <cell r="J43" t="str">
            <v>Wholesale</v>
          </cell>
          <cell r="K43">
            <v>250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518.23139541327623</v>
          </cell>
        </row>
        <row r="44">
          <cell r="A44" t="str">
            <v>Polyline</v>
          </cell>
          <cell r="B44" t="str">
            <v>4348D</v>
          </cell>
          <cell r="C44" t="str">
            <v>PORTION_OF_PZ26</v>
          </cell>
          <cell r="D44" t="str">
            <v>portion of PZ 26</v>
          </cell>
          <cell r="E44" t="str">
            <v>Dripping Springs WSC</v>
          </cell>
          <cell r="F44" t="str">
            <v>1913</v>
          </cell>
          <cell r="G44" t="str">
            <v>Rural</v>
          </cell>
          <cell r="H44" t="str">
            <v>Hays-290</v>
          </cell>
          <cell r="I44" t="str">
            <v>1420S</v>
          </cell>
          <cell r="J44" t="str">
            <v>Wholesale</v>
          </cell>
          <cell r="K44">
            <v>250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331.75775198810368</v>
          </cell>
        </row>
        <row r="45">
          <cell r="B45" t="str">
            <v>4348F</v>
          </cell>
          <cell r="C45" t="str">
            <v>PZ32</v>
          </cell>
          <cell r="D45" t="str">
            <v>PZ 32</v>
          </cell>
          <cell r="E45" t="str">
            <v>Dripping Springs WSC</v>
          </cell>
          <cell r="F45" t="str">
            <v>1913</v>
          </cell>
          <cell r="G45" t="str">
            <v>Rural</v>
          </cell>
          <cell r="H45" t="str">
            <v>Hays-290</v>
          </cell>
          <cell r="I45" t="str">
            <v>1420S</v>
          </cell>
          <cell r="J45" t="str">
            <v>Wholesale</v>
          </cell>
          <cell r="K45">
            <v>250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496.12622742120698</v>
          </cell>
        </row>
        <row r="46">
          <cell r="B46">
            <v>4334.2</v>
          </cell>
          <cell r="C46" t="str">
            <v>PORTION_OF_PZ29</v>
          </cell>
          <cell r="D46" t="str">
            <v>PZ 29</v>
          </cell>
          <cell r="E46" t="str">
            <v>Belterra</v>
          </cell>
          <cell r="F46" t="str">
            <v>1913</v>
          </cell>
          <cell r="G46" t="str">
            <v>Rural</v>
          </cell>
          <cell r="H46" t="str">
            <v>Hays-290</v>
          </cell>
          <cell r="I46" t="str">
            <v>1420S</v>
          </cell>
          <cell r="J46" t="str">
            <v>Wholesale</v>
          </cell>
          <cell r="K46">
            <v>250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1600</v>
          </cell>
        </row>
        <row r="47">
          <cell r="B47">
            <v>4330</v>
          </cell>
          <cell r="C47" t="str">
            <v>PZ28</v>
          </cell>
          <cell r="D47" t="str">
            <v>PZ 28</v>
          </cell>
          <cell r="E47" t="str">
            <v>Hill Country - node 3322</v>
          </cell>
          <cell r="F47" t="str">
            <v>1913</v>
          </cell>
          <cell r="G47" t="str">
            <v>Rural</v>
          </cell>
          <cell r="H47" t="str">
            <v>Hays-290</v>
          </cell>
          <cell r="I47">
            <v>1308</v>
          </cell>
          <cell r="J47" t="str">
            <v>Retail</v>
          </cell>
          <cell r="K47">
            <v>250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932.96</v>
          </cell>
        </row>
        <row r="48">
          <cell r="B48">
            <v>4332</v>
          </cell>
          <cell r="C48" t="str">
            <v>PORTION_OF_PZ18</v>
          </cell>
          <cell r="D48" t="str">
            <v>PZ 18</v>
          </cell>
          <cell r="E48" t="str">
            <v>Hill Country WSC - node 3322</v>
          </cell>
          <cell r="F48" t="str">
            <v>1913</v>
          </cell>
          <cell r="G48" t="str">
            <v>Rural</v>
          </cell>
          <cell r="H48" t="str">
            <v>Hays-290</v>
          </cell>
          <cell r="I48">
            <v>1308</v>
          </cell>
          <cell r="J48" t="str">
            <v>Retail</v>
          </cell>
          <cell r="K48">
            <v>250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587.5200000000001</v>
          </cell>
        </row>
        <row r="49">
          <cell r="B49" t="str">
            <v>7514B</v>
          </cell>
          <cell r="C49" t="str">
            <v>PORTION_OF_PZ18</v>
          </cell>
          <cell r="D49" t="str">
            <v>PZ 18</v>
          </cell>
          <cell r="E49" t="str">
            <v>NE of SSC, part of HCWSC</v>
          </cell>
          <cell r="F49" t="str">
            <v>1913</v>
          </cell>
          <cell r="G49" t="str">
            <v>Rural</v>
          </cell>
          <cell r="H49" t="str">
            <v>Hays-290</v>
          </cell>
          <cell r="I49">
            <v>1308</v>
          </cell>
          <cell r="J49" t="str">
            <v>Retail</v>
          </cell>
          <cell r="K49">
            <v>250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802.40000000000009</v>
          </cell>
        </row>
        <row r="50">
          <cell r="A50" t="str">
            <v>Polyline</v>
          </cell>
          <cell r="B50">
            <v>4336</v>
          </cell>
          <cell r="C50" t="str">
            <v>PORTION_OF_PZ30</v>
          </cell>
          <cell r="D50" t="str">
            <v>portion of PZ 30</v>
          </cell>
          <cell r="E50" t="str">
            <v>s.side 290 part of HCWSC</v>
          </cell>
          <cell r="F50" t="str">
            <v>1913</v>
          </cell>
          <cell r="G50" t="str">
            <v>Rural</v>
          </cell>
          <cell r="H50" t="str">
            <v>Hays-290</v>
          </cell>
          <cell r="I50">
            <v>1308</v>
          </cell>
          <cell r="J50" t="str">
            <v>Retail</v>
          </cell>
          <cell r="K50">
            <v>250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764.32</v>
          </cell>
        </row>
        <row r="51">
          <cell r="A51" t="str">
            <v>Polyline</v>
          </cell>
          <cell r="B51">
            <v>7108</v>
          </cell>
          <cell r="C51" t="str">
            <v>SPILLMAN_TRACT</v>
          </cell>
          <cell r="D51" t="str">
            <v>Spillman residential</v>
          </cell>
          <cell r="E51" t="str">
            <v>Falcon Head</v>
          </cell>
          <cell r="F51" t="str">
            <v>1913</v>
          </cell>
          <cell r="G51" t="str">
            <v>Suburban</v>
          </cell>
          <cell r="H51" t="str">
            <v>Bee Cave</v>
          </cell>
          <cell r="I51">
            <v>1280</v>
          </cell>
          <cell r="J51" t="str">
            <v>Retail</v>
          </cell>
          <cell r="K51">
            <v>250</v>
          </cell>
          <cell r="L51">
            <v>1</v>
          </cell>
          <cell r="M51">
            <v>0</v>
          </cell>
          <cell r="N51">
            <v>0</v>
          </cell>
          <cell r="O51">
            <v>15</v>
          </cell>
          <cell r="P51">
            <v>130</v>
          </cell>
          <cell r="Q51">
            <v>204</v>
          </cell>
          <cell r="R51">
            <v>273</v>
          </cell>
          <cell r="S51">
            <v>343</v>
          </cell>
          <cell r="T51">
            <v>456.5</v>
          </cell>
          <cell r="U51">
            <v>521.5</v>
          </cell>
          <cell r="V51">
            <v>563.5</v>
          </cell>
          <cell r="W51">
            <v>578.5</v>
          </cell>
          <cell r="X51">
            <v>578.5</v>
          </cell>
          <cell r="Y51">
            <v>578.5</v>
          </cell>
          <cell r="Z51">
            <v>578.5</v>
          </cell>
          <cell r="AA51">
            <v>578.5</v>
          </cell>
          <cell r="AB51">
            <v>578.5</v>
          </cell>
          <cell r="AC51">
            <v>578.5</v>
          </cell>
          <cell r="AD51">
            <v>578.5</v>
          </cell>
          <cell r="AE51">
            <v>578.5</v>
          </cell>
          <cell r="AF51">
            <v>578.5</v>
          </cell>
          <cell r="AG51">
            <v>578.5</v>
          </cell>
          <cell r="AH51">
            <v>578.5</v>
          </cell>
          <cell r="AI51">
            <v>578.5</v>
          </cell>
          <cell r="AJ51">
            <v>578.5</v>
          </cell>
          <cell r="AK51">
            <v>578.5</v>
          </cell>
          <cell r="AL51">
            <v>578.54999999999995</v>
          </cell>
          <cell r="AM51">
            <v>578.59999999999991</v>
          </cell>
        </row>
        <row r="52">
          <cell r="A52" t="str">
            <v>Polyline</v>
          </cell>
          <cell r="B52" t="str">
            <v>7110B</v>
          </cell>
          <cell r="C52" t="str">
            <v>SPILLMANNONRESIDENTIAL</v>
          </cell>
          <cell r="D52" t="str">
            <v>Spillman Non-resid</v>
          </cell>
          <cell r="E52" t="str">
            <v>Falcon Head</v>
          </cell>
          <cell r="F52" t="str">
            <v>1913</v>
          </cell>
          <cell r="G52" t="str">
            <v>Commercial</v>
          </cell>
          <cell r="H52" t="str">
            <v>Bee Cave</v>
          </cell>
          <cell r="I52">
            <v>1280</v>
          </cell>
          <cell r="J52" t="str">
            <v>Retail</v>
          </cell>
          <cell r="K52">
            <v>250</v>
          </cell>
          <cell r="L52">
            <v>1</v>
          </cell>
          <cell r="M52">
            <v>0</v>
          </cell>
          <cell r="N52">
            <v>0</v>
          </cell>
          <cell r="O52">
            <v>0</v>
          </cell>
          <cell r="P52">
            <v>0</v>
          </cell>
          <cell r="Q52">
            <v>10</v>
          </cell>
          <cell r="R52">
            <v>10</v>
          </cell>
          <cell r="S52">
            <v>60</v>
          </cell>
          <cell r="T52">
            <v>110</v>
          </cell>
          <cell r="U52">
            <v>135</v>
          </cell>
          <cell r="V52">
            <v>135</v>
          </cell>
          <cell r="W52">
            <v>135</v>
          </cell>
          <cell r="X52">
            <v>135</v>
          </cell>
          <cell r="Y52">
            <v>135</v>
          </cell>
          <cell r="Z52">
            <v>135</v>
          </cell>
          <cell r="AA52">
            <v>135</v>
          </cell>
          <cell r="AB52">
            <v>135</v>
          </cell>
          <cell r="AC52">
            <v>135</v>
          </cell>
          <cell r="AD52">
            <v>135</v>
          </cell>
          <cell r="AE52">
            <v>135</v>
          </cell>
          <cell r="AF52">
            <v>135</v>
          </cell>
          <cell r="AG52">
            <v>135</v>
          </cell>
          <cell r="AH52">
            <v>135</v>
          </cell>
          <cell r="AI52">
            <v>135</v>
          </cell>
          <cell r="AJ52">
            <v>135</v>
          </cell>
          <cell r="AK52">
            <v>135</v>
          </cell>
          <cell r="AL52">
            <v>135</v>
          </cell>
          <cell r="AM52">
            <v>135</v>
          </cell>
        </row>
        <row r="53">
          <cell r="B53">
            <v>7114</v>
          </cell>
          <cell r="C53" t="str">
            <v>HOME_DEPOT</v>
          </cell>
          <cell r="D53" t="str">
            <v>Home Depot, Outparcels</v>
          </cell>
          <cell r="E53">
            <v>0</v>
          </cell>
          <cell r="F53" t="str">
            <v>1913</v>
          </cell>
          <cell r="G53" t="str">
            <v>Commercial</v>
          </cell>
          <cell r="H53" t="str">
            <v>Bee Cave</v>
          </cell>
          <cell r="I53">
            <v>1280</v>
          </cell>
          <cell r="J53" t="str">
            <v>Retail</v>
          </cell>
          <cell r="K53">
            <v>250</v>
          </cell>
          <cell r="L53">
            <v>1</v>
          </cell>
          <cell r="M53">
            <v>0</v>
          </cell>
          <cell r="N53">
            <v>15</v>
          </cell>
          <cell r="O53">
            <v>15</v>
          </cell>
          <cell r="P53">
            <v>25</v>
          </cell>
          <cell r="Q53">
            <v>45</v>
          </cell>
          <cell r="R53">
            <v>50</v>
          </cell>
          <cell r="S53">
            <v>50</v>
          </cell>
          <cell r="T53">
            <v>50</v>
          </cell>
          <cell r="U53">
            <v>50</v>
          </cell>
          <cell r="V53">
            <v>50</v>
          </cell>
          <cell r="W53">
            <v>50</v>
          </cell>
          <cell r="X53">
            <v>50</v>
          </cell>
          <cell r="Y53">
            <v>50</v>
          </cell>
          <cell r="Z53">
            <v>50</v>
          </cell>
          <cell r="AA53">
            <v>50</v>
          </cell>
          <cell r="AB53">
            <v>50</v>
          </cell>
          <cell r="AC53">
            <v>50</v>
          </cell>
          <cell r="AD53">
            <v>50</v>
          </cell>
          <cell r="AE53">
            <v>50</v>
          </cell>
          <cell r="AF53">
            <v>50</v>
          </cell>
          <cell r="AG53">
            <v>50</v>
          </cell>
          <cell r="AH53">
            <v>50</v>
          </cell>
          <cell r="AI53">
            <v>50</v>
          </cell>
          <cell r="AJ53">
            <v>50</v>
          </cell>
          <cell r="AK53">
            <v>50</v>
          </cell>
          <cell r="AL53">
            <v>50</v>
          </cell>
          <cell r="AM53">
            <v>50</v>
          </cell>
        </row>
        <row r="54">
          <cell r="B54">
            <v>7124</v>
          </cell>
          <cell r="C54" t="str">
            <v>HOMESTEAD/MEADOWFOX</v>
          </cell>
          <cell r="D54" t="str">
            <v>Homestead, Meadowfox</v>
          </cell>
          <cell r="E54">
            <v>0</v>
          </cell>
          <cell r="F54" t="str">
            <v>1913</v>
          </cell>
          <cell r="G54" t="str">
            <v>Suburban</v>
          </cell>
          <cell r="H54" t="str">
            <v>Bee Cave</v>
          </cell>
          <cell r="I54">
            <v>1280</v>
          </cell>
          <cell r="J54" t="str">
            <v>Retail</v>
          </cell>
          <cell r="K54">
            <v>250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210</v>
          </cell>
        </row>
        <row r="56">
          <cell r="D56" t="str">
            <v>Subtotal - Existing Customers</v>
          </cell>
          <cell r="M56">
            <v>934</v>
          </cell>
          <cell r="N56">
            <v>1017.84</v>
          </cell>
          <cell r="O56">
            <v>1081.8271999999999</v>
          </cell>
          <cell r="P56">
            <v>1275.9733759999999</v>
          </cell>
          <cell r="Q56">
            <v>1535.7912460800001</v>
          </cell>
          <cell r="R56">
            <v>1795.1945457664001</v>
          </cell>
          <cell r="S56">
            <v>2080.3147760943784</v>
          </cell>
          <cell r="T56">
            <v>2404.1512915152625</v>
          </cell>
          <cell r="U56">
            <v>2654.15</v>
          </cell>
          <cell r="V56">
            <v>2812.9</v>
          </cell>
          <cell r="W56">
            <v>2944.65</v>
          </cell>
          <cell r="X56">
            <v>3061.4</v>
          </cell>
          <cell r="Y56">
            <v>3178.15</v>
          </cell>
          <cell r="Z56">
            <v>3288.8999999999996</v>
          </cell>
          <cell r="AA56">
            <v>3386.65</v>
          </cell>
          <cell r="AB56">
            <v>3477</v>
          </cell>
          <cell r="AC56">
            <v>3567.3500000000004</v>
          </cell>
          <cell r="AD56">
            <v>3657.7</v>
          </cell>
          <cell r="AE56">
            <v>3747.05</v>
          </cell>
          <cell r="AF56">
            <v>3792.4</v>
          </cell>
          <cell r="AG56">
            <v>3823.75</v>
          </cell>
          <cell r="AH56">
            <v>3855.1000000000004</v>
          </cell>
          <cell r="AI56">
            <v>3886.4500000000003</v>
          </cell>
          <cell r="AJ56">
            <v>3917.8</v>
          </cell>
          <cell r="AK56">
            <v>3949.15</v>
          </cell>
          <cell r="AL56">
            <v>3951.335</v>
          </cell>
          <cell r="AN56">
            <v>0</v>
          </cell>
        </row>
        <row r="57">
          <cell r="A57" t="str">
            <v>Polyline</v>
          </cell>
        </row>
        <row r="58">
          <cell r="B58" t="str">
            <v>Current Developments and/or Growth Related to Current Construction</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row>
        <row r="59">
          <cell r="B59">
            <v>4334.3</v>
          </cell>
          <cell r="C59" t="str">
            <v>PORTION_OF_PZ29</v>
          </cell>
          <cell r="D59" t="str">
            <v>PZ 29</v>
          </cell>
          <cell r="E59" t="str">
            <v>Highpointe (Sawyer Ranch)</v>
          </cell>
          <cell r="F59" t="str">
            <v>1913</v>
          </cell>
          <cell r="G59" t="str">
            <v>Rural</v>
          </cell>
          <cell r="H59" t="str">
            <v>Hays-290</v>
          </cell>
          <cell r="I59" t="str">
            <v>1420S</v>
          </cell>
          <cell r="J59" t="str">
            <v>Retail</v>
          </cell>
          <cell r="K59">
            <v>250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1050</v>
          </cell>
        </row>
        <row r="60">
          <cell r="B60" t="str">
            <v>3728B</v>
          </cell>
          <cell r="C60" t="str">
            <v>PZ38</v>
          </cell>
          <cell r="D60" t="str">
            <v>Rimrock</v>
          </cell>
          <cell r="E60" t="str">
            <v>Rimrock (LSM Ranch)</v>
          </cell>
          <cell r="F60" t="str">
            <v>1913</v>
          </cell>
          <cell r="G60" t="str">
            <v>Rural</v>
          </cell>
          <cell r="H60" t="str">
            <v>Hays-290</v>
          </cell>
          <cell r="I60" t="str">
            <v>1420S</v>
          </cell>
          <cell r="J60" t="str">
            <v>Retail</v>
          </cell>
          <cell r="K60">
            <v>250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647.875</v>
          </cell>
        </row>
        <row r="61">
          <cell r="B61">
            <v>8424.2000000000007</v>
          </cell>
          <cell r="C61" t="str">
            <v>portion of 8424</v>
          </cell>
          <cell r="D61" t="str">
            <v>Added by dph</v>
          </cell>
          <cell r="E61" t="str">
            <v>Rocky Creek Ranch - Ham Pool</v>
          </cell>
          <cell r="F61" t="str">
            <v>1913</v>
          </cell>
          <cell r="G61" t="str">
            <v>Rural</v>
          </cell>
          <cell r="H61" t="str">
            <v>Hays-North</v>
          </cell>
          <cell r="I61">
            <v>1280</v>
          </cell>
          <cell r="J61" t="str">
            <v>Retail</v>
          </cell>
          <cell r="K61">
            <v>250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470.4</v>
          </cell>
        </row>
        <row r="62">
          <cell r="B62">
            <v>8424.2999999999993</v>
          </cell>
          <cell r="C62" t="str">
            <v>portion of 8424</v>
          </cell>
          <cell r="D62" t="str">
            <v>Added by dph</v>
          </cell>
          <cell r="E62" t="str">
            <v>Belvedere - Ham Pool</v>
          </cell>
          <cell r="F62" t="str">
            <v>1913</v>
          </cell>
          <cell r="G62" t="str">
            <v>Suburban</v>
          </cell>
          <cell r="H62" t="str">
            <v>Hays-North</v>
          </cell>
          <cell r="I62" t="str">
            <v>1420N</v>
          </cell>
          <cell r="J62" t="str">
            <v>Retail</v>
          </cell>
          <cell r="K62">
            <v>250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230</v>
          </cell>
        </row>
        <row r="63">
          <cell r="B63" t="str">
            <v>7132</v>
          </cell>
          <cell r="C63" t="str">
            <v>Davenport Ranch Resid.</v>
          </cell>
          <cell r="D63">
            <v>0</v>
          </cell>
          <cell r="E63" t="str">
            <v>Lazy Nine</v>
          </cell>
          <cell r="F63" t="str">
            <v>1913</v>
          </cell>
          <cell r="G63" t="str">
            <v>Suburban</v>
          </cell>
          <cell r="H63" t="str">
            <v>Travis</v>
          </cell>
          <cell r="I63">
            <v>1280</v>
          </cell>
          <cell r="J63" t="str">
            <v>Wholesale</v>
          </cell>
          <cell r="K63">
            <v>250</v>
          </cell>
          <cell r="L63">
            <v>1</v>
          </cell>
          <cell r="M63">
            <v>0</v>
          </cell>
          <cell r="N63">
            <v>0</v>
          </cell>
          <cell r="O63">
            <v>0</v>
          </cell>
          <cell r="P63">
            <v>0</v>
          </cell>
          <cell r="Q63">
            <v>0</v>
          </cell>
          <cell r="R63">
            <v>5</v>
          </cell>
          <cell r="S63">
            <v>50</v>
          </cell>
          <cell r="T63">
            <v>185.35</v>
          </cell>
          <cell r="U63">
            <v>320.7</v>
          </cell>
          <cell r="AM63">
            <v>2707</v>
          </cell>
        </row>
        <row r="64">
          <cell r="B64">
            <v>7134</v>
          </cell>
          <cell r="C64" t="str">
            <v>DAVENPORT</v>
          </cell>
          <cell r="D64" t="str">
            <v>Davenport Irrigation Land</v>
          </cell>
          <cell r="E64" t="str">
            <v>Lazy Nine Irrigation Land</v>
          </cell>
          <cell r="F64" t="str">
            <v>1913</v>
          </cell>
          <cell r="G64" t="str">
            <v>Commercial</v>
          </cell>
          <cell r="H64" t="str">
            <v>Travis</v>
          </cell>
          <cell r="I64">
            <v>1280</v>
          </cell>
          <cell r="J64" t="str">
            <v>Wholesale</v>
          </cell>
          <cell r="K64">
            <v>250</v>
          </cell>
          <cell r="L64">
            <v>1</v>
          </cell>
          <cell r="M64">
            <v>0</v>
          </cell>
          <cell r="N64">
            <v>0</v>
          </cell>
          <cell r="O64">
            <v>0</v>
          </cell>
          <cell r="P64">
            <v>0</v>
          </cell>
          <cell r="Q64">
            <v>0</v>
          </cell>
          <cell r="R64">
            <v>1</v>
          </cell>
          <cell r="S64">
            <v>1</v>
          </cell>
          <cell r="T64">
            <v>1</v>
          </cell>
          <cell r="U64">
            <v>1</v>
          </cell>
          <cell r="V64">
            <v>1.5</v>
          </cell>
          <cell r="W64">
            <v>2</v>
          </cell>
          <cell r="X64">
            <v>2.5</v>
          </cell>
          <cell r="Y64">
            <v>3</v>
          </cell>
          <cell r="Z64">
            <v>3.5</v>
          </cell>
          <cell r="AA64">
            <v>4</v>
          </cell>
          <cell r="AB64">
            <v>4.5</v>
          </cell>
          <cell r="AC64">
            <v>5</v>
          </cell>
          <cell r="AD64">
            <v>5.5</v>
          </cell>
          <cell r="AE64">
            <v>6</v>
          </cell>
          <cell r="AF64">
            <v>6.5</v>
          </cell>
          <cell r="AG64">
            <v>7</v>
          </cell>
          <cell r="AH64">
            <v>7.5</v>
          </cell>
          <cell r="AI64">
            <v>8</v>
          </cell>
          <cell r="AJ64">
            <v>8.5</v>
          </cell>
          <cell r="AK64">
            <v>9</v>
          </cell>
          <cell r="AL64">
            <v>9.5</v>
          </cell>
          <cell r="AM64">
            <v>10</v>
          </cell>
        </row>
        <row r="66">
          <cell r="D66" t="str">
            <v>Subtotal - Current  Developments Underway</v>
          </cell>
          <cell r="M66">
            <v>0</v>
          </cell>
          <cell r="N66">
            <v>0</v>
          </cell>
          <cell r="O66">
            <v>0</v>
          </cell>
          <cell r="P66">
            <v>0</v>
          </cell>
          <cell r="Q66">
            <v>0</v>
          </cell>
          <cell r="R66">
            <v>6</v>
          </cell>
          <cell r="S66">
            <v>51</v>
          </cell>
          <cell r="T66">
            <v>186.35</v>
          </cell>
          <cell r="U66">
            <v>321.7</v>
          </cell>
          <cell r="V66">
            <v>1.5</v>
          </cell>
          <cell r="W66">
            <v>2</v>
          </cell>
          <cell r="X66">
            <v>2.5</v>
          </cell>
          <cell r="Y66">
            <v>3</v>
          </cell>
          <cell r="Z66">
            <v>3.5</v>
          </cell>
          <cell r="AA66">
            <v>4</v>
          </cell>
          <cell r="AB66">
            <v>4.5</v>
          </cell>
          <cell r="AC66">
            <v>5</v>
          </cell>
          <cell r="AD66">
            <v>5.5</v>
          </cell>
          <cell r="AE66">
            <v>6</v>
          </cell>
          <cell r="AF66">
            <v>6.5</v>
          </cell>
          <cell r="AG66">
            <v>7</v>
          </cell>
          <cell r="AH66">
            <v>7.5</v>
          </cell>
          <cell r="AI66">
            <v>8</v>
          </cell>
          <cell r="AJ66">
            <v>8.5</v>
          </cell>
          <cell r="AK66">
            <v>9</v>
          </cell>
          <cell r="AL66">
            <v>9.5</v>
          </cell>
          <cell r="AN66">
            <v>0</v>
          </cell>
        </row>
        <row r="68">
          <cell r="D68" t="str">
            <v>Total  - Exist Cust. +Current Develop.</v>
          </cell>
          <cell r="M68">
            <v>934</v>
          </cell>
          <cell r="N68">
            <v>1017.84</v>
          </cell>
          <cell r="O68">
            <v>1081.8271999999999</v>
          </cell>
          <cell r="P68">
            <v>1275.9733759999999</v>
          </cell>
          <cell r="Q68">
            <v>1535.7912460800001</v>
          </cell>
          <cell r="R68">
            <v>1801.1945457664001</v>
          </cell>
          <cell r="S68">
            <v>2131.3147760943784</v>
          </cell>
          <cell r="T68">
            <v>2590.5012915152624</v>
          </cell>
          <cell r="U68">
            <v>2975.85</v>
          </cell>
          <cell r="V68">
            <v>2814.4</v>
          </cell>
          <cell r="W68">
            <v>2946.65</v>
          </cell>
          <cell r="X68">
            <v>3063.9</v>
          </cell>
          <cell r="Y68">
            <v>3181.15</v>
          </cell>
          <cell r="Z68">
            <v>3292.3999999999996</v>
          </cell>
          <cell r="AA68">
            <v>3390.65</v>
          </cell>
          <cell r="AB68">
            <v>3481.5</v>
          </cell>
          <cell r="AC68">
            <v>3572.3500000000004</v>
          </cell>
          <cell r="AD68">
            <v>3663.2</v>
          </cell>
          <cell r="AE68">
            <v>3753.05</v>
          </cell>
          <cell r="AF68">
            <v>3798.9</v>
          </cell>
          <cell r="AG68">
            <v>3830.75</v>
          </cell>
          <cell r="AH68">
            <v>3862.6000000000004</v>
          </cell>
          <cell r="AI68">
            <v>3894.4500000000003</v>
          </cell>
          <cell r="AJ68">
            <v>3926.3</v>
          </cell>
          <cell r="AK68">
            <v>3958.15</v>
          </cell>
          <cell r="AL68">
            <v>3960.835</v>
          </cell>
          <cell r="AN68" t="e">
            <v>#REF!</v>
          </cell>
        </row>
        <row r="70">
          <cell r="B70" t="str">
            <v>High Probability Future Growth Areas</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row>
        <row r="71">
          <cell r="B71">
            <v>0</v>
          </cell>
          <cell r="C71" t="e">
            <v>#N/A</v>
          </cell>
          <cell r="D71" t="e">
            <v>#N/A</v>
          </cell>
          <cell r="E71" t="e">
            <v>#N/A</v>
          </cell>
          <cell r="F71" t="str">
            <v>1913</v>
          </cell>
          <cell r="G71" t="e">
            <v>#N/A</v>
          </cell>
          <cell r="H71" t="e">
            <v>#N/A</v>
          </cell>
          <cell r="I71" t="e">
            <v>#N/A</v>
          </cell>
          <cell r="J71" t="e">
            <v>#N/A</v>
          </cell>
          <cell r="K71">
            <v>250</v>
          </cell>
          <cell r="L71" t="e">
            <v>#N/A</v>
          </cell>
          <cell r="M71" t="e">
            <v>#N/A</v>
          </cell>
          <cell r="N71" t="e">
            <v>#N/A</v>
          </cell>
          <cell r="O71" t="e">
            <v>#N/A</v>
          </cell>
          <cell r="P71" t="e">
            <v>#N/A</v>
          </cell>
          <cell r="Q71" t="e">
            <v>#N/A</v>
          </cell>
          <cell r="R71" t="e">
            <v>#N/A</v>
          </cell>
          <cell r="S71" t="e">
            <v>#N/A</v>
          </cell>
          <cell r="T71" t="e">
            <v>#N/A</v>
          </cell>
          <cell r="U71" t="e">
            <v>#N/A</v>
          </cell>
          <cell r="V71" t="e">
            <v>#N/A</v>
          </cell>
          <cell r="W71" t="e">
            <v>#N/A</v>
          </cell>
          <cell r="X71" t="e">
            <v>#N/A</v>
          </cell>
          <cell r="Y71" t="e">
            <v>#N/A</v>
          </cell>
          <cell r="Z71" t="e">
            <v>#N/A</v>
          </cell>
          <cell r="AA71" t="e">
            <v>#N/A</v>
          </cell>
          <cell r="AB71" t="e">
            <v>#N/A</v>
          </cell>
          <cell r="AC71" t="e">
            <v>#N/A</v>
          </cell>
          <cell r="AD71" t="e">
            <v>#N/A</v>
          </cell>
          <cell r="AE71" t="e">
            <v>#N/A</v>
          </cell>
          <cell r="AF71" t="e">
            <v>#N/A</v>
          </cell>
          <cell r="AG71" t="e">
            <v>#N/A</v>
          </cell>
          <cell r="AH71" t="e">
            <v>#N/A</v>
          </cell>
          <cell r="AI71" t="e">
            <v>#N/A</v>
          </cell>
          <cell r="AJ71" t="e">
            <v>#N/A</v>
          </cell>
          <cell r="AK71" t="e">
            <v>#N/A</v>
          </cell>
          <cell r="AL71" t="e">
            <v>#N/A</v>
          </cell>
          <cell r="AM71" t="e">
            <v>#N/A</v>
          </cell>
        </row>
        <row r="72">
          <cell r="B72">
            <v>7122</v>
          </cell>
          <cell r="C72" t="str">
            <v>AREA_2</v>
          </cell>
          <cell r="D72" t="str">
            <v>Area 2 residential</v>
          </cell>
          <cell r="E72" t="str">
            <v>in Bee Cave W. of Home Depot</v>
          </cell>
          <cell r="F72" t="str">
            <v>1913</v>
          </cell>
          <cell r="G72" t="str">
            <v>Suburban</v>
          </cell>
          <cell r="H72" t="str">
            <v>Bee Cave</v>
          </cell>
          <cell r="I72">
            <v>1280</v>
          </cell>
          <cell r="J72" t="str">
            <v>Retail</v>
          </cell>
          <cell r="K72">
            <v>250</v>
          </cell>
          <cell r="L72">
            <v>1</v>
          </cell>
          <cell r="M72">
            <v>0</v>
          </cell>
          <cell r="N72">
            <v>0</v>
          </cell>
          <cell r="O72">
            <v>0</v>
          </cell>
          <cell r="P72">
            <v>11.05</v>
          </cell>
          <cell r="Q72">
            <v>11.05</v>
          </cell>
          <cell r="R72">
            <v>11.05</v>
          </cell>
          <cell r="S72">
            <v>22.1</v>
          </cell>
          <cell r="T72">
            <v>33.150000000000006</v>
          </cell>
          <cell r="U72">
            <v>44.2</v>
          </cell>
          <cell r="V72">
            <v>55.25</v>
          </cell>
          <cell r="W72">
            <v>66.3</v>
          </cell>
          <cell r="X72">
            <v>77.349999999999994</v>
          </cell>
          <cell r="Y72">
            <v>88.399999999999991</v>
          </cell>
          <cell r="Z72">
            <v>99.449999999999989</v>
          </cell>
          <cell r="AA72">
            <v>110.49999999999999</v>
          </cell>
          <cell r="AB72">
            <v>121.54999999999998</v>
          </cell>
          <cell r="AC72">
            <v>132.6</v>
          </cell>
          <cell r="AD72">
            <v>143.65</v>
          </cell>
          <cell r="AE72">
            <v>154.70000000000002</v>
          </cell>
          <cell r="AF72">
            <v>165.75000000000003</v>
          </cell>
          <cell r="AG72">
            <v>176.80000000000004</v>
          </cell>
          <cell r="AH72">
            <v>187.85000000000005</v>
          </cell>
          <cell r="AI72">
            <v>198.90000000000006</v>
          </cell>
          <cell r="AJ72">
            <v>209.95000000000007</v>
          </cell>
          <cell r="AK72">
            <v>221</v>
          </cell>
          <cell r="AL72">
            <v>221</v>
          </cell>
          <cell r="AM72">
            <v>221</v>
          </cell>
        </row>
        <row r="73">
          <cell r="B73">
            <v>6358</v>
          </cell>
          <cell r="C73" t="str">
            <v>AREA_3A</v>
          </cell>
          <cell r="D73" t="str">
            <v>Area 3A Residential</v>
          </cell>
          <cell r="E73" t="str">
            <v>Area around Home Depot</v>
          </cell>
          <cell r="F73" t="str">
            <v>1913</v>
          </cell>
          <cell r="G73" t="str">
            <v>Suburban</v>
          </cell>
          <cell r="H73" t="str">
            <v>Bee Cave</v>
          </cell>
          <cell r="I73">
            <v>1280</v>
          </cell>
          <cell r="J73" t="str">
            <v>Retail</v>
          </cell>
          <cell r="K73">
            <v>250</v>
          </cell>
          <cell r="L73">
            <v>1</v>
          </cell>
          <cell r="M73">
            <v>0</v>
          </cell>
          <cell r="N73">
            <v>0</v>
          </cell>
          <cell r="O73">
            <v>0</v>
          </cell>
          <cell r="P73">
            <v>8.15</v>
          </cell>
          <cell r="Q73">
            <v>12</v>
          </cell>
          <cell r="R73">
            <v>12</v>
          </cell>
          <cell r="S73">
            <v>20.149999999999999</v>
          </cell>
          <cell r="T73">
            <v>28.299999999999997</v>
          </cell>
          <cell r="U73">
            <v>36.449999999999996</v>
          </cell>
          <cell r="V73">
            <v>44.599999999999994</v>
          </cell>
          <cell r="W73">
            <v>52.749999999999993</v>
          </cell>
          <cell r="X73">
            <v>60.899999999999991</v>
          </cell>
          <cell r="Y73">
            <v>69.05</v>
          </cell>
          <cell r="Z73">
            <v>77.2</v>
          </cell>
          <cell r="AA73">
            <v>85.350000000000009</v>
          </cell>
          <cell r="AB73">
            <v>93.500000000000014</v>
          </cell>
          <cell r="AC73">
            <v>101.65000000000002</v>
          </cell>
          <cell r="AD73">
            <v>109.80000000000003</v>
          </cell>
          <cell r="AE73">
            <v>117.95000000000003</v>
          </cell>
          <cell r="AF73">
            <v>126.10000000000004</v>
          </cell>
          <cell r="AG73">
            <v>134.25000000000003</v>
          </cell>
          <cell r="AH73">
            <v>142.40000000000003</v>
          </cell>
          <cell r="AI73">
            <v>150.55000000000004</v>
          </cell>
          <cell r="AJ73">
            <v>158.70000000000005</v>
          </cell>
          <cell r="AK73">
            <v>163</v>
          </cell>
          <cell r="AL73">
            <v>163</v>
          </cell>
          <cell r="AM73">
            <v>163</v>
          </cell>
        </row>
        <row r="74">
          <cell r="B74">
            <v>6216</v>
          </cell>
          <cell r="C74" t="str">
            <v>AREA_1A</v>
          </cell>
          <cell r="D74" t="str">
            <v>Area 1A residential</v>
          </cell>
          <cell r="E74" t="str">
            <v>On Hwy 71 n. of Homestead</v>
          </cell>
          <cell r="F74" t="str">
            <v>1913</v>
          </cell>
          <cell r="G74" t="str">
            <v>Suburban</v>
          </cell>
          <cell r="H74" t="str">
            <v>Bee Cave</v>
          </cell>
          <cell r="I74">
            <v>1280</v>
          </cell>
          <cell r="J74" t="str">
            <v>Retail</v>
          </cell>
          <cell r="K74">
            <v>250</v>
          </cell>
          <cell r="L74">
            <v>1</v>
          </cell>
          <cell r="M74">
            <v>0</v>
          </cell>
          <cell r="N74">
            <v>0</v>
          </cell>
          <cell r="O74">
            <v>0</v>
          </cell>
          <cell r="P74">
            <v>11.6</v>
          </cell>
          <cell r="Q74">
            <v>11.6</v>
          </cell>
          <cell r="R74">
            <v>11.6</v>
          </cell>
          <cell r="S74">
            <v>23.200000000000003</v>
          </cell>
          <cell r="T74">
            <v>34.800000000000004</v>
          </cell>
          <cell r="U74">
            <v>46.400000000000006</v>
          </cell>
          <cell r="V74">
            <v>58.000000000000007</v>
          </cell>
          <cell r="W74">
            <v>69.600000000000009</v>
          </cell>
          <cell r="X74">
            <v>81.200000000000017</v>
          </cell>
          <cell r="Y74">
            <v>92.800000000000011</v>
          </cell>
          <cell r="Z74">
            <v>104.4</v>
          </cell>
          <cell r="AA74">
            <v>116</v>
          </cell>
          <cell r="AB74">
            <v>127.6</v>
          </cell>
          <cell r="AC74">
            <v>139.19999999999999</v>
          </cell>
          <cell r="AD74">
            <v>150.79999999999998</v>
          </cell>
          <cell r="AE74">
            <v>162.39999999999998</v>
          </cell>
          <cell r="AF74">
            <v>173.99999999999997</v>
          </cell>
          <cell r="AG74">
            <v>185.59999999999997</v>
          </cell>
          <cell r="AH74">
            <v>197.19999999999996</v>
          </cell>
          <cell r="AI74">
            <v>208.79999999999995</v>
          </cell>
          <cell r="AJ74">
            <v>220.39999999999995</v>
          </cell>
          <cell r="AK74">
            <v>232</v>
          </cell>
          <cell r="AL74">
            <v>232</v>
          </cell>
          <cell r="AM74">
            <v>232</v>
          </cell>
        </row>
        <row r="75">
          <cell r="B75">
            <v>6424</v>
          </cell>
          <cell r="C75" t="str">
            <v>AREA_1A</v>
          </cell>
          <cell r="D75" t="str">
            <v>Area 1A residential</v>
          </cell>
          <cell r="E75" t="str">
            <v>On Hwy 71 ne. of Homestead</v>
          </cell>
          <cell r="F75" t="str">
            <v>1913</v>
          </cell>
          <cell r="G75" t="str">
            <v>Suburban</v>
          </cell>
          <cell r="H75" t="str">
            <v>Bee Cave</v>
          </cell>
          <cell r="I75">
            <v>1280</v>
          </cell>
          <cell r="J75" t="str">
            <v>Retail</v>
          </cell>
          <cell r="K75">
            <v>250</v>
          </cell>
          <cell r="L75">
            <v>1</v>
          </cell>
          <cell r="M75">
            <v>0</v>
          </cell>
          <cell r="N75">
            <v>0</v>
          </cell>
          <cell r="O75">
            <v>0</v>
          </cell>
          <cell r="P75">
            <v>11.6</v>
          </cell>
          <cell r="Q75">
            <v>11.6</v>
          </cell>
          <cell r="R75">
            <v>11.6</v>
          </cell>
          <cell r="S75">
            <v>23.200000000000003</v>
          </cell>
          <cell r="T75">
            <v>34.800000000000004</v>
          </cell>
          <cell r="U75">
            <v>46.400000000000006</v>
          </cell>
          <cell r="V75">
            <v>58.000000000000007</v>
          </cell>
          <cell r="W75">
            <v>69.600000000000009</v>
          </cell>
          <cell r="X75">
            <v>81.200000000000017</v>
          </cell>
          <cell r="Y75">
            <v>92.800000000000011</v>
          </cell>
          <cell r="Z75">
            <v>104.4</v>
          </cell>
          <cell r="AA75">
            <v>116</v>
          </cell>
          <cell r="AB75">
            <v>127.6</v>
          </cell>
          <cell r="AC75">
            <v>139.19999999999999</v>
          </cell>
          <cell r="AD75">
            <v>150.79999999999998</v>
          </cell>
          <cell r="AE75">
            <v>162.39999999999998</v>
          </cell>
          <cell r="AF75">
            <v>173.99999999999997</v>
          </cell>
          <cell r="AG75">
            <v>185.59999999999997</v>
          </cell>
          <cell r="AH75">
            <v>197.19999999999996</v>
          </cell>
          <cell r="AI75">
            <v>208.79999999999995</v>
          </cell>
          <cell r="AJ75">
            <v>220.39999999999995</v>
          </cell>
          <cell r="AK75">
            <v>232</v>
          </cell>
          <cell r="AL75">
            <v>232</v>
          </cell>
          <cell r="AM75">
            <v>232</v>
          </cell>
        </row>
        <row r="76">
          <cell r="B76">
            <v>7112</v>
          </cell>
          <cell r="C76" t="str">
            <v>AREA_3B</v>
          </cell>
          <cell r="D76" t="str">
            <v>Area 3B Residential</v>
          </cell>
          <cell r="E76" t="str">
            <v>n. side 620 new dist. 17</v>
          </cell>
          <cell r="F76" t="str">
            <v>1913</v>
          </cell>
          <cell r="G76" t="str">
            <v>Suburban</v>
          </cell>
          <cell r="H76" t="str">
            <v>Bee Cave</v>
          </cell>
          <cell r="I76">
            <v>1280</v>
          </cell>
          <cell r="J76" t="str">
            <v>Retail</v>
          </cell>
          <cell r="K76">
            <v>250</v>
          </cell>
          <cell r="L76">
            <v>1</v>
          </cell>
          <cell r="M76">
            <v>0</v>
          </cell>
          <cell r="N76">
            <v>0</v>
          </cell>
          <cell r="O76">
            <v>0</v>
          </cell>
          <cell r="P76">
            <v>0</v>
          </cell>
          <cell r="Q76">
            <v>19.75</v>
          </cell>
          <cell r="R76">
            <v>23.7</v>
          </cell>
          <cell r="S76">
            <v>27.65</v>
          </cell>
          <cell r="T76">
            <v>31.599999999999998</v>
          </cell>
          <cell r="U76">
            <v>35.549999999999997</v>
          </cell>
          <cell r="V76">
            <v>39.5</v>
          </cell>
          <cell r="W76">
            <v>43.45</v>
          </cell>
          <cell r="X76">
            <v>47.400000000000006</v>
          </cell>
          <cell r="Y76">
            <v>51.350000000000009</v>
          </cell>
          <cell r="Z76">
            <v>55.300000000000011</v>
          </cell>
          <cell r="AA76">
            <v>59.250000000000014</v>
          </cell>
          <cell r="AB76">
            <v>63.200000000000017</v>
          </cell>
          <cell r="AC76">
            <v>67.15000000000002</v>
          </cell>
          <cell r="AD76">
            <v>71.100000000000023</v>
          </cell>
          <cell r="AE76">
            <v>75.050000000000026</v>
          </cell>
          <cell r="AF76">
            <v>79</v>
          </cell>
          <cell r="AG76">
            <v>79</v>
          </cell>
          <cell r="AH76">
            <v>79</v>
          </cell>
          <cell r="AI76">
            <v>79</v>
          </cell>
          <cell r="AJ76">
            <v>79</v>
          </cell>
          <cell r="AK76">
            <v>79</v>
          </cell>
          <cell r="AL76">
            <v>79</v>
          </cell>
          <cell r="AM76">
            <v>79</v>
          </cell>
        </row>
        <row r="77">
          <cell r="B77">
            <v>7104</v>
          </cell>
          <cell r="C77" t="str">
            <v>AREA_1B</v>
          </cell>
          <cell r="D77" t="str">
            <v>Area 1B (non-resid)</v>
          </cell>
          <cell r="E77" t="str">
            <v>Hwy 71 frontage s. of Spillman</v>
          </cell>
          <cell r="F77" t="str">
            <v>1913</v>
          </cell>
          <cell r="G77" t="str">
            <v>Commercial</v>
          </cell>
          <cell r="H77" t="str">
            <v>Bee Cave</v>
          </cell>
          <cell r="I77">
            <v>1280</v>
          </cell>
          <cell r="J77" t="str">
            <v>Retail</v>
          </cell>
          <cell r="K77">
            <v>250</v>
          </cell>
          <cell r="L77">
            <v>1</v>
          </cell>
          <cell r="M77">
            <v>0</v>
          </cell>
          <cell r="N77">
            <v>0</v>
          </cell>
          <cell r="O77">
            <v>0</v>
          </cell>
          <cell r="P77">
            <v>0</v>
          </cell>
          <cell r="Q77">
            <v>0</v>
          </cell>
          <cell r="R77">
            <v>0</v>
          </cell>
          <cell r="S77">
            <v>11</v>
          </cell>
          <cell r="T77">
            <v>22</v>
          </cell>
          <cell r="W77">
            <v>55</v>
          </cell>
          <cell r="X77">
            <v>66</v>
          </cell>
          <cell r="Y77">
            <v>77</v>
          </cell>
          <cell r="Z77">
            <v>88</v>
          </cell>
          <cell r="AA77">
            <v>99</v>
          </cell>
          <cell r="AB77">
            <v>110</v>
          </cell>
          <cell r="AC77">
            <v>121</v>
          </cell>
          <cell r="AD77">
            <v>132</v>
          </cell>
          <cell r="AE77">
            <v>143</v>
          </cell>
          <cell r="AF77">
            <v>154</v>
          </cell>
          <cell r="AG77">
            <v>165</v>
          </cell>
          <cell r="AH77">
            <v>176</v>
          </cell>
          <cell r="AI77">
            <v>187</v>
          </cell>
          <cell r="AJ77">
            <v>198</v>
          </cell>
          <cell r="AK77">
            <v>209</v>
          </cell>
          <cell r="AL77">
            <v>210.1</v>
          </cell>
          <cell r="AM77">
            <v>211.2</v>
          </cell>
        </row>
        <row r="78">
          <cell r="B78">
            <v>8424.1</v>
          </cell>
          <cell r="C78" t="str">
            <v>PORTION OF PZ13</v>
          </cell>
          <cell r="D78" t="str">
            <v>Rest of 8424</v>
          </cell>
          <cell r="E78" t="str">
            <v>Hamilton Pool/Hwy 71 Developments</v>
          </cell>
          <cell r="F78" t="str">
            <v>1913</v>
          </cell>
          <cell r="G78" t="str">
            <v>Suburban</v>
          </cell>
          <cell r="H78" t="str">
            <v>Hays-North</v>
          </cell>
          <cell r="I78" t="str">
            <v>1420N</v>
          </cell>
          <cell r="J78" t="str">
            <v>Retail</v>
          </cell>
          <cell r="K78">
            <v>250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400</v>
          </cell>
        </row>
        <row r="79">
          <cell r="B79">
            <v>4334.1000000000004</v>
          </cell>
          <cell r="C79" t="str">
            <v>PORTION_OF_PZ29</v>
          </cell>
          <cell r="D79" t="str">
            <v>PZ 29</v>
          </cell>
          <cell r="E79" t="str">
            <v>Rest of 4334. W side donut hole</v>
          </cell>
          <cell r="F79" t="str">
            <v>1913</v>
          </cell>
          <cell r="G79" t="str">
            <v>Rural</v>
          </cell>
          <cell r="H79" t="str">
            <v>Hays-290</v>
          </cell>
          <cell r="I79" t="str">
            <v>1420S</v>
          </cell>
          <cell r="J79" t="str">
            <v>Retail</v>
          </cell>
          <cell r="K79">
            <v>250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114.53574528</v>
          </cell>
        </row>
        <row r="80">
          <cell r="A80" t="str">
            <v>Polyline</v>
          </cell>
          <cell r="B80" t="str">
            <v>3728A</v>
          </cell>
          <cell r="C80" t="str">
            <v>PORTION_OF_PZ29</v>
          </cell>
          <cell r="D80" t="str">
            <v>PZ 29</v>
          </cell>
          <cell r="E80" t="str">
            <v>E. part of donut hole</v>
          </cell>
          <cell r="F80" t="str">
            <v>1913</v>
          </cell>
          <cell r="G80" t="str">
            <v>Rural</v>
          </cell>
          <cell r="H80" t="str">
            <v>Hays-290</v>
          </cell>
          <cell r="I80" t="str">
            <v>1420S</v>
          </cell>
          <cell r="J80" t="str">
            <v>Retail</v>
          </cell>
          <cell r="K80">
            <v>250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114.53574528</v>
          </cell>
        </row>
        <row r="81">
          <cell r="A81" t="str">
            <v>Polyline</v>
          </cell>
          <cell r="B81">
            <v>8424.4</v>
          </cell>
          <cell r="C81" t="str">
            <v>portion of 8424</v>
          </cell>
          <cell r="D81" t="str">
            <v>Existing dev</v>
          </cell>
          <cell r="E81" t="str">
            <v>Deer Creek</v>
          </cell>
          <cell r="F81" t="str">
            <v>1913</v>
          </cell>
          <cell r="G81" t="str">
            <v>Rural</v>
          </cell>
          <cell r="H81" t="str">
            <v>Hays-North</v>
          </cell>
          <cell r="I81" t="str">
            <v>1420N</v>
          </cell>
          <cell r="J81" t="str">
            <v>Wholesale</v>
          </cell>
          <cell r="K81">
            <v>250</v>
          </cell>
          <cell r="L81">
            <v>0</v>
          </cell>
          <cell r="M81">
            <v>0</v>
          </cell>
          <cell r="N81">
            <v>0</v>
          </cell>
          <cell r="O81">
            <v>0</v>
          </cell>
          <cell r="P81">
            <v>0</v>
          </cell>
          <cell r="Q81">
            <v>0</v>
          </cell>
          <cell r="AM81">
            <v>750</v>
          </cell>
        </row>
        <row r="82">
          <cell r="A82" t="str">
            <v>Polyline</v>
          </cell>
          <cell r="B82">
            <v>8424.5</v>
          </cell>
          <cell r="C82" t="str">
            <v>portion of 8424</v>
          </cell>
          <cell r="D82" t="str">
            <v>Existing dev</v>
          </cell>
          <cell r="E82" t="str">
            <v>1/2 of West Cave Estates</v>
          </cell>
          <cell r="F82" t="str">
            <v>1913</v>
          </cell>
          <cell r="G82" t="str">
            <v>Rural</v>
          </cell>
          <cell r="H82" t="str">
            <v>Hays-North</v>
          </cell>
          <cell r="I82" t="str">
            <v>1420N</v>
          </cell>
          <cell r="J82" t="str">
            <v>Retail</v>
          </cell>
          <cell r="K82">
            <v>250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152.80000000000001</v>
          </cell>
        </row>
        <row r="83">
          <cell r="A83" t="str">
            <v>Polyline</v>
          </cell>
          <cell r="B83">
            <v>8426.2000000000007</v>
          </cell>
          <cell r="C83" t="str">
            <v>portion of 8426</v>
          </cell>
          <cell r="D83" t="str">
            <v>1/2 of West Cave Estates</v>
          </cell>
          <cell r="E83" t="str">
            <v>SE corner Ham. Pool &amp; 12</v>
          </cell>
          <cell r="F83" t="str">
            <v>1913</v>
          </cell>
          <cell r="G83" t="str">
            <v>Rural</v>
          </cell>
          <cell r="H83" t="str">
            <v>Hays-North</v>
          </cell>
          <cell r="I83" t="str">
            <v>1420N</v>
          </cell>
          <cell r="J83" t="str">
            <v>Retail</v>
          </cell>
          <cell r="K83">
            <v>250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152.80000000000001</v>
          </cell>
        </row>
        <row r="84">
          <cell r="B84">
            <v>7200</v>
          </cell>
          <cell r="C84" t="str">
            <v>LAKEWAY_WEST</v>
          </cell>
          <cell r="D84" t="str">
            <v>Lakeway West</v>
          </cell>
          <cell r="E84" t="str">
            <v>PZ8</v>
          </cell>
          <cell r="F84" t="str">
            <v>1913</v>
          </cell>
          <cell r="G84" t="str">
            <v>Suburban</v>
          </cell>
          <cell r="H84" t="str">
            <v>Travis</v>
          </cell>
          <cell r="I84">
            <v>1280</v>
          </cell>
          <cell r="J84" t="str">
            <v>Retail</v>
          </cell>
          <cell r="K84">
            <v>250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964.8</v>
          </cell>
        </row>
        <row r="85">
          <cell r="B85" t="str">
            <v>7110A</v>
          </cell>
          <cell r="C85" t="str">
            <v>AREA3BNON-RESIDENTIAL</v>
          </cell>
          <cell r="D85" t="str">
            <v>Area 3B Non-resid</v>
          </cell>
          <cell r="E85" t="str">
            <v>620 frontage across Spillman</v>
          </cell>
          <cell r="F85" t="str">
            <v>1913</v>
          </cell>
          <cell r="G85" t="str">
            <v>Commercial</v>
          </cell>
          <cell r="H85" t="str">
            <v>Bee Cave</v>
          </cell>
          <cell r="I85">
            <v>1280</v>
          </cell>
          <cell r="J85" t="str">
            <v>Retail</v>
          </cell>
          <cell r="K85">
            <v>250</v>
          </cell>
          <cell r="L85">
            <v>1</v>
          </cell>
          <cell r="M85">
            <v>0</v>
          </cell>
          <cell r="N85">
            <v>0</v>
          </cell>
          <cell r="O85">
            <v>0</v>
          </cell>
          <cell r="P85">
            <v>0</v>
          </cell>
          <cell r="Q85">
            <v>5</v>
          </cell>
          <cell r="R85">
            <v>6</v>
          </cell>
          <cell r="S85">
            <v>7</v>
          </cell>
          <cell r="T85">
            <v>8</v>
          </cell>
          <cell r="U85">
            <v>9</v>
          </cell>
          <cell r="V85">
            <v>10</v>
          </cell>
          <cell r="W85">
            <v>11</v>
          </cell>
          <cell r="X85">
            <v>12</v>
          </cell>
          <cell r="Y85">
            <v>13</v>
          </cell>
          <cell r="Z85">
            <v>14</v>
          </cell>
          <cell r="AA85">
            <v>15</v>
          </cell>
          <cell r="AB85">
            <v>16</v>
          </cell>
          <cell r="AC85">
            <v>17</v>
          </cell>
          <cell r="AD85">
            <v>18</v>
          </cell>
          <cell r="AE85">
            <v>19</v>
          </cell>
          <cell r="AF85">
            <v>20</v>
          </cell>
          <cell r="AG85">
            <v>20</v>
          </cell>
          <cell r="AH85">
            <v>20</v>
          </cell>
          <cell r="AI85">
            <v>20</v>
          </cell>
          <cell r="AJ85">
            <v>20</v>
          </cell>
          <cell r="AK85">
            <v>20</v>
          </cell>
          <cell r="AL85">
            <v>20</v>
          </cell>
          <cell r="AM85">
            <v>20</v>
          </cell>
        </row>
        <row r="86">
          <cell r="B86" t="str">
            <v>4342A</v>
          </cell>
          <cell r="C86" t="str">
            <v>PORTION_OF_PZ26</v>
          </cell>
          <cell r="D86" t="str">
            <v>portion of PZ 26</v>
          </cell>
          <cell r="E86" t="str">
            <v>Hazy Hills Subd</v>
          </cell>
          <cell r="F86" t="str">
            <v>1913</v>
          </cell>
          <cell r="G86" t="str">
            <v>Rural</v>
          </cell>
          <cell r="H86" t="str">
            <v>Hays-290</v>
          </cell>
          <cell r="I86" t="str">
            <v>1420S</v>
          </cell>
          <cell r="J86" t="str">
            <v>Wholesale</v>
          </cell>
          <cell r="K86">
            <v>250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189</v>
          </cell>
        </row>
        <row r="87">
          <cell r="B87" t="str">
            <v>4342B</v>
          </cell>
          <cell r="C87" t="str">
            <v>PORTION_OF_PZ27</v>
          </cell>
          <cell r="D87" t="str">
            <v>portion of PZ 27</v>
          </cell>
          <cell r="E87" t="str">
            <v>Hazy Hills Subd</v>
          </cell>
          <cell r="F87" t="str">
            <v>1913</v>
          </cell>
          <cell r="G87" t="str">
            <v>Rural</v>
          </cell>
          <cell r="H87" t="str">
            <v>Hays-290</v>
          </cell>
          <cell r="I87" t="str">
            <v>1420S</v>
          </cell>
          <cell r="J87" t="str">
            <v>Wholesale</v>
          </cell>
          <cell r="K87">
            <v>250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216</v>
          </cell>
        </row>
        <row r="88">
          <cell r="B88" t="str">
            <v>3728C.1</v>
          </cell>
          <cell r="C88" t="str">
            <v>PZ39</v>
          </cell>
          <cell r="D88" t="str">
            <v>PZ 39</v>
          </cell>
          <cell r="E88" t="str">
            <v>Rest of 3728C</v>
          </cell>
          <cell r="F88" t="str">
            <v>1913</v>
          </cell>
          <cell r="G88" t="str">
            <v>Rural</v>
          </cell>
          <cell r="H88" t="str">
            <v>Hays-290</v>
          </cell>
          <cell r="I88" t="str">
            <v>1420S</v>
          </cell>
          <cell r="J88" t="str">
            <v>Retail</v>
          </cell>
          <cell r="K88">
            <v>250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1</v>
          </cell>
        </row>
        <row r="89">
          <cell r="B89" t="str">
            <v>3728C.2</v>
          </cell>
          <cell r="C89" t="str">
            <v>PZ39</v>
          </cell>
          <cell r="D89" t="str">
            <v>PZ 39</v>
          </cell>
          <cell r="E89" t="str">
            <v>Rutherford Ranch (Cypress Hays)</v>
          </cell>
          <cell r="F89" t="str">
            <v>1913</v>
          </cell>
          <cell r="G89" t="str">
            <v>Rural</v>
          </cell>
          <cell r="H89" t="str">
            <v>Hays-290</v>
          </cell>
          <cell r="I89" t="str">
            <v>1420S</v>
          </cell>
          <cell r="J89" t="str">
            <v>Wholesale</v>
          </cell>
          <cell r="K89">
            <v>250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1050</v>
          </cell>
        </row>
        <row r="90">
          <cell r="B90" t="str">
            <v>3728C.3</v>
          </cell>
          <cell r="C90" t="str">
            <v>PZ39</v>
          </cell>
          <cell r="D90" t="str">
            <v>PZ 39</v>
          </cell>
          <cell r="E90" t="str">
            <v>Hays Reunion Ranch</v>
          </cell>
          <cell r="F90" t="str">
            <v>1913</v>
          </cell>
          <cell r="G90" t="str">
            <v>Rural</v>
          </cell>
          <cell r="H90" t="str">
            <v>Hays-290</v>
          </cell>
          <cell r="I90" t="str">
            <v>1420S</v>
          </cell>
          <cell r="J90" t="str">
            <v>Wholesale</v>
          </cell>
          <cell r="K90">
            <v>250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441.6</v>
          </cell>
        </row>
        <row r="91">
          <cell r="B91" t="str">
            <v>3728D.2</v>
          </cell>
          <cell r="C91" t="str">
            <v>PZ40</v>
          </cell>
          <cell r="D91" t="str">
            <v>PZ 40</v>
          </cell>
          <cell r="E91" t="str">
            <v>Preserve Land (old Greenhawe Tract)</v>
          </cell>
          <cell r="F91" t="str">
            <v>1913</v>
          </cell>
          <cell r="G91" t="str">
            <v>Rural</v>
          </cell>
          <cell r="H91" t="str">
            <v>Hays-290</v>
          </cell>
          <cell r="I91" t="str">
            <v>1420S</v>
          </cell>
          <cell r="J91" t="str">
            <v>Wholesale</v>
          </cell>
          <cell r="K91">
            <v>250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row>
        <row r="92">
          <cell r="B92">
            <v>0</v>
          </cell>
        </row>
        <row r="93">
          <cell r="D93" t="str">
            <v>Subtotal - High Probability Future Growth Areas</v>
          </cell>
          <cell r="M93" t="e">
            <v>#N/A</v>
          </cell>
          <cell r="N93" t="e">
            <v>#N/A</v>
          </cell>
          <cell r="O93" t="e">
            <v>#N/A</v>
          </cell>
          <cell r="P93" t="e">
            <v>#N/A</v>
          </cell>
          <cell r="Q93" t="e">
            <v>#N/A</v>
          </cell>
          <cell r="R93" t="e">
            <v>#N/A</v>
          </cell>
          <cell r="S93" t="e">
            <v>#N/A</v>
          </cell>
          <cell r="T93" t="e">
            <v>#N/A</v>
          </cell>
          <cell r="U93" t="e">
            <v>#N/A</v>
          </cell>
          <cell r="V93" t="e">
            <v>#N/A</v>
          </cell>
          <cell r="W93" t="e">
            <v>#N/A</v>
          </cell>
          <cell r="X93" t="e">
            <v>#N/A</v>
          </cell>
          <cell r="Y93" t="e">
            <v>#N/A</v>
          </cell>
          <cell r="Z93" t="e">
            <v>#N/A</v>
          </cell>
          <cell r="AA93" t="e">
            <v>#N/A</v>
          </cell>
          <cell r="AB93" t="e">
            <v>#N/A</v>
          </cell>
          <cell r="AC93" t="e">
            <v>#N/A</v>
          </cell>
          <cell r="AD93" t="e">
            <v>#N/A</v>
          </cell>
          <cell r="AE93" t="e">
            <v>#N/A</v>
          </cell>
          <cell r="AF93" t="e">
            <v>#N/A</v>
          </cell>
          <cell r="AG93" t="e">
            <v>#N/A</v>
          </cell>
          <cell r="AH93" t="e">
            <v>#N/A</v>
          </cell>
          <cell r="AI93" t="e">
            <v>#N/A</v>
          </cell>
          <cell r="AJ93" t="e">
            <v>#N/A</v>
          </cell>
          <cell r="AK93" t="e">
            <v>#N/A</v>
          </cell>
          <cell r="AL93" t="e">
            <v>#N/A</v>
          </cell>
          <cell r="AN93">
            <v>0</v>
          </cell>
        </row>
        <row r="95">
          <cell r="D95" t="str">
            <v>Total  - Exist Cust. +Current Develop.+High Prob Growth</v>
          </cell>
          <cell r="M95" t="e">
            <v>#N/A</v>
          </cell>
          <cell r="N95" t="e">
            <v>#N/A</v>
          </cell>
          <cell r="O95" t="e">
            <v>#N/A</v>
          </cell>
          <cell r="P95" t="e">
            <v>#N/A</v>
          </cell>
          <cell r="Q95" t="e">
            <v>#N/A</v>
          </cell>
          <cell r="R95" t="e">
            <v>#N/A</v>
          </cell>
          <cell r="S95" t="e">
            <v>#N/A</v>
          </cell>
          <cell r="T95" t="e">
            <v>#N/A</v>
          </cell>
          <cell r="U95" t="e">
            <v>#N/A</v>
          </cell>
          <cell r="V95" t="e">
            <v>#N/A</v>
          </cell>
          <cell r="W95" t="e">
            <v>#N/A</v>
          </cell>
          <cell r="X95" t="e">
            <v>#N/A</v>
          </cell>
          <cell r="Y95" t="e">
            <v>#N/A</v>
          </cell>
          <cell r="Z95" t="e">
            <v>#N/A</v>
          </cell>
          <cell r="AA95" t="e">
            <v>#N/A</v>
          </cell>
          <cell r="AB95" t="e">
            <v>#N/A</v>
          </cell>
          <cell r="AC95" t="e">
            <v>#N/A</v>
          </cell>
          <cell r="AD95" t="e">
            <v>#N/A</v>
          </cell>
          <cell r="AE95" t="e">
            <v>#N/A</v>
          </cell>
          <cell r="AF95" t="e">
            <v>#N/A</v>
          </cell>
          <cell r="AG95" t="e">
            <v>#N/A</v>
          </cell>
          <cell r="AH95" t="e">
            <v>#N/A</v>
          </cell>
          <cell r="AI95" t="e">
            <v>#N/A</v>
          </cell>
          <cell r="AJ95" t="e">
            <v>#N/A</v>
          </cell>
          <cell r="AK95" t="e">
            <v>#N/A</v>
          </cell>
          <cell r="AL95" t="e">
            <v>#N/A</v>
          </cell>
          <cell r="AN95" t="e">
            <v>#REF!</v>
          </cell>
        </row>
        <row r="99">
          <cell r="A99" t="str">
            <v>Polyline</v>
          </cell>
          <cell r="B99" t="str">
            <v xml:space="preserve">Unknown Growth Areas </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row>
        <row r="100">
          <cell r="B100" t="str">
            <v>Area West of Bee Cave</v>
          </cell>
          <cell r="D100">
            <v>0</v>
          </cell>
          <cell r="E100">
            <v>0</v>
          </cell>
          <cell r="F100" t="str">
            <v>1913</v>
          </cell>
          <cell r="G100">
            <v>0</v>
          </cell>
          <cell r="H100">
            <v>0</v>
          </cell>
          <cell r="I100">
            <v>0</v>
          </cell>
          <cell r="J100">
            <v>0</v>
          </cell>
          <cell r="K100">
            <v>250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row>
        <row r="101">
          <cell r="B101">
            <v>7102</v>
          </cell>
          <cell r="C101" t="str">
            <v>AREA_1A</v>
          </cell>
          <cell r="D101" t="str">
            <v>Area 1A Non-residential</v>
          </cell>
          <cell r="E101" t="str">
            <v>On Hwy 71 W. of BC Tank</v>
          </cell>
          <cell r="F101" t="str">
            <v>1913</v>
          </cell>
          <cell r="G101" t="str">
            <v>Commercial</v>
          </cell>
          <cell r="H101" t="str">
            <v>Bee Cave</v>
          </cell>
          <cell r="I101">
            <v>1280</v>
          </cell>
          <cell r="J101" t="str">
            <v>Retail</v>
          </cell>
          <cell r="K101">
            <v>250</v>
          </cell>
          <cell r="L101">
            <v>1</v>
          </cell>
          <cell r="M101">
            <v>0</v>
          </cell>
          <cell r="N101">
            <v>0</v>
          </cell>
          <cell r="O101">
            <v>0</v>
          </cell>
          <cell r="P101">
            <v>0</v>
          </cell>
          <cell r="Q101">
            <v>0</v>
          </cell>
          <cell r="R101">
            <v>0</v>
          </cell>
          <cell r="S101">
            <v>0</v>
          </cell>
          <cell r="T101">
            <v>18.600000000000001</v>
          </cell>
          <cell r="U101">
            <v>37.200000000000003</v>
          </cell>
          <cell r="V101">
            <v>55.800000000000004</v>
          </cell>
          <cell r="W101">
            <v>74.400000000000006</v>
          </cell>
          <cell r="X101">
            <v>93</v>
          </cell>
          <cell r="Y101">
            <v>111.6</v>
          </cell>
          <cell r="Z101">
            <v>130.19999999999999</v>
          </cell>
          <cell r="AA101">
            <v>148.79999999999998</v>
          </cell>
          <cell r="AB101">
            <v>167.39999999999998</v>
          </cell>
          <cell r="AC101">
            <v>185.99999999999997</v>
          </cell>
          <cell r="AD101">
            <v>204.59999999999997</v>
          </cell>
          <cell r="AE101">
            <v>223.19999999999996</v>
          </cell>
          <cell r="AF101">
            <v>241.79999999999995</v>
          </cell>
          <cell r="AG101">
            <v>260.39999999999998</v>
          </cell>
          <cell r="AH101">
            <v>279</v>
          </cell>
          <cell r="AI101">
            <v>297.60000000000002</v>
          </cell>
          <cell r="AJ101">
            <v>316.20000000000005</v>
          </cell>
          <cell r="AK101">
            <v>334.80000000000007</v>
          </cell>
          <cell r="AL101">
            <v>338.52000000000004</v>
          </cell>
          <cell r="AM101">
            <v>342.24</v>
          </cell>
        </row>
        <row r="102">
          <cell r="B102">
            <v>7130</v>
          </cell>
          <cell r="C102" t="str">
            <v>AREA_1C</v>
          </cell>
          <cell r="D102" t="str">
            <v>Area 1C (West Falconhead)</v>
          </cell>
          <cell r="E102" t="str">
            <v>District 17's area</v>
          </cell>
          <cell r="F102" t="str">
            <v>1913</v>
          </cell>
          <cell r="G102" t="str">
            <v>Suburban</v>
          </cell>
          <cell r="H102" t="str">
            <v>Bee Cave</v>
          </cell>
          <cell r="I102">
            <v>1280</v>
          </cell>
          <cell r="J102" t="str">
            <v>Retail</v>
          </cell>
          <cell r="K102">
            <v>250</v>
          </cell>
          <cell r="L102">
            <v>1</v>
          </cell>
          <cell r="M102">
            <v>0</v>
          </cell>
          <cell r="N102">
            <v>0</v>
          </cell>
          <cell r="O102">
            <v>0</v>
          </cell>
          <cell r="P102">
            <v>0</v>
          </cell>
          <cell r="Q102">
            <v>0</v>
          </cell>
          <cell r="R102">
            <v>0</v>
          </cell>
          <cell r="S102">
            <v>0</v>
          </cell>
          <cell r="T102">
            <v>32</v>
          </cell>
          <cell r="U102">
            <v>64</v>
          </cell>
          <cell r="V102">
            <v>96</v>
          </cell>
          <cell r="W102">
            <v>128</v>
          </cell>
          <cell r="X102">
            <v>160</v>
          </cell>
          <cell r="Y102">
            <v>192</v>
          </cell>
          <cell r="Z102">
            <v>224</v>
          </cell>
          <cell r="AA102">
            <v>256</v>
          </cell>
          <cell r="AB102">
            <v>288</v>
          </cell>
          <cell r="AC102">
            <v>320</v>
          </cell>
          <cell r="AD102">
            <v>352</v>
          </cell>
          <cell r="AE102">
            <v>384</v>
          </cell>
          <cell r="AF102">
            <v>416</v>
          </cell>
          <cell r="AG102">
            <v>448</v>
          </cell>
          <cell r="AH102">
            <v>480</v>
          </cell>
          <cell r="AI102">
            <v>480</v>
          </cell>
          <cell r="AJ102">
            <v>480</v>
          </cell>
          <cell r="AK102">
            <v>480</v>
          </cell>
          <cell r="AL102">
            <v>480</v>
          </cell>
          <cell r="AM102" t="str">
            <v>15 year buildout = area added for Falconhead West.</v>
          </cell>
        </row>
        <row r="103">
          <cell r="B103">
            <v>7414</v>
          </cell>
          <cell r="C103" t="str">
            <v>AREA_1D</v>
          </cell>
          <cell r="D103" t="str">
            <v>Area 1D</v>
          </cell>
          <cell r="E103" t="str">
            <v>Area W. of Bee Cave West</v>
          </cell>
          <cell r="F103" t="str">
            <v>1913</v>
          </cell>
          <cell r="G103" t="str">
            <v>Suburban</v>
          </cell>
          <cell r="H103" t="str">
            <v>Bee Cave</v>
          </cell>
          <cell r="I103">
            <v>1280</v>
          </cell>
          <cell r="J103" t="str">
            <v>Retail</v>
          </cell>
          <cell r="K103">
            <v>250</v>
          </cell>
          <cell r="L103">
            <v>1</v>
          </cell>
          <cell r="M103">
            <v>0</v>
          </cell>
          <cell r="N103">
            <v>0</v>
          </cell>
          <cell r="O103">
            <v>0</v>
          </cell>
          <cell r="P103">
            <v>0</v>
          </cell>
          <cell r="Q103">
            <v>0</v>
          </cell>
          <cell r="AM103">
            <v>403.20000000000005</v>
          </cell>
        </row>
        <row r="104">
          <cell r="B104" t="str">
            <v>8428A</v>
          </cell>
          <cell r="C104" t="str">
            <v>PZ12</v>
          </cell>
          <cell r="D104" t="str">
            <v>PZ 12</v>
          </cell>
          <cell r="E104" t="str">
            <v>Area way west on Hwy 71</v>
          </cell>
          <cell r="F104" t="str">
            <v>1913</v>
          </cell>
          <cell r="G104" t="str">
            <v>Rural</v>
          </cell>
          <cell r="H104" t="str">
            <v>Travis</v>
          </cell>
          <cell r="I104" t="str">
            <v>1420N</v>
          </cell>
          <cell r="J104" t="str">
            <v>Wholesale</v>
          </cell>
          <cell r="K104">
            <v>250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782.54117647058843</v>
          </cell>
        </row>
        <row r="105">
          <cell r="B105" t="str">
            <v>Hwy 290 Misc</v>
          </cell>
          <cell r="D105">
            <v>0</v>
          </cell>
          <cell r="E105">
            <v>0</v>
          </cell>
          <cell r="F105" t="str">
            <v>1913</v>
          </cell>
          <cell r="G105">
            <v>0</v>
          </cell>
          <cell r="H105">
            <v>0</v>
          </cell>
          <cell r="I105">
            <v>0</v>
          </cell>
          <cell r="J105">
            <v>0</v>
          </cell>
          <cell r="K105">
            <v>250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row>
        <row r="106">
          <cell r="B106">
            <v>3316</v>
          </cell>
          <cell r="D106" t="str">
            <v>PZ 16</v>
          </cell>
          <cell r="E106" t="str">
            <v>Hwy 290 frontage - portion of Wong Tract</v>
          </cell>
          <cell r="F106" t="str">
            <v>1913</v>
          </cell>
          <cell r="G106" t="str">
            <v>Rural</v>
          </cell>
          <cell r="H106" t="str">
            <v>Hays-290</v>
          </cell>
          <cell r="I106" t="str">
            <v>1420S</v>
          </cell>
          <cell r="J106" t="str">
            <v>Retail</v>
          </cell>
          <cell r="K106">
            <v>250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900.70588235294099</v>
          </cell>
        </row>
        <row r="107">
          <cell r="B107" t="str">
            <v>4342C</v>
          </cell>
          <cell r="C107" t="str">
            <v>PORTION_OF_PZ30</v>
          </cell>
          <cell r="D107" t="str">
            <v>portion of PZ 30</v>
          </cell>
          <cell r="E107" t="str">
            <v>Hwy 290 front -e. side of Kirby Sp.</v>
          </cell>
          <cell r="F107" t="str">
            <v>1913</v>
          </cell>
          <cell r="G107" t="str">
            <v>Rural</v>
          </cell>
          <cell r="H107" t="str">
            <v>Hays-290</v>
          </cell>
          <cell r="I107" t="str">
            <v>1420S</v>
          </cell>
          <cell r="J107" t="str">
            <v>Retail</v>
          </cell>
          <cell r="K107">
            <v>250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289.46760784313727</v>
          </cell>
        </row>
        <row r="108">
          <cell r="B108" t="str">
            <v>Trautwein Area</v>
          </cell>
          <cell r="D108">
            <v>0</v>
          </cell>
          <cell r="E108">
            <v>0</v>
          </cell>
          <cell r="F108" t="str">
            <v>1913</v>
          </cell>
          <cell r="G108">
            <v>0</v>
          </cell>
          <cell r="H108">
            <v>0</v>
          </cell>
          <cell r="I108">
            <v>0</v>
          </cell>
          <cell r="J108">
            <v>0</v>
          </cell>
          <cell r="K108">
            <v>250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row>
        <row r="109">
          <cell r="B109" t="str">
            <v>7514A</v>
          </cell>
          <cell r="E109" t="str">
            <v>NE of Sunset Canyon</v>
          </cell>
          <cell r="F109" t="str">
            <v>1913</v>
          </cell>
          <cell r="G109" t="str">
            <v>Rural</v>
          </cell>
          <cell r="H109" t="str">
            <v>Hays-North</v>
          </cell>
          <cell r="I109">
            <v>1308</v>
          </cell>
          <cell r="J109" t="str">
            <v>Retail</v>
          </cell>
          <cell r="K109">
            <v>250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398.49411764705894</v>
          </cell>
        </row>
        <row r="110">
          <cell r="B110">
            <v>4512</v>
          </cell>
          <cell r="C110" t="str">
            <v>PORTION_PZ27</v>
          </cell>
          <cell r="D110" t="str">
            <v>portion of PZ 27</v>
          </cell>
          <cell r="E110" t="str">
            <v>n. of sunset canyon</v>
          </cell>
          <cell r="F110" t="str">
            <v>1913</v>
          </cell>
          <cell r="G110" t="str">
            <v>Rural</v>
          </cell>
          <cell r="H110" t="str">
            <v>Hays-North</v>
          </cell>
          <cell r="I110">
            <v>1280</v>
          </cell>
          <cell r="J110" t="str">
            <v>Retail</v>
          </cell>
          <cell r="K110">
            <v>250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45.826823529411769</v>
          </cell>
        </row>
        <row r="111">
          <cell r="B111" t="str">
            <v>7514C</v>
          </cell>
          <cell r="C111" t="str">
            <v>PORTION_OF_PZ19</v>
          </cell>
          <cell r="D111" t="str">
            <v>PZ 19</v>
          </cell>
          <cell r="E111" t="str">
            <v>NE of Sunset Canyon</v>
          </cell>
          <cell r="F111" t="str">
            <v>1913</v>
          </cell>
          <cell r="G111" t="str">
            <v>Rural</v>
          </cell>
          <cell r="H111" t="str">
            <v>Hays-North</v>
          </cell>
          <cell r="I111">
            <v>1280</v>
          </cell>
          <cell r="J111" t="str">
            <v>Retail</v>
          </cell>
          <cell r="K111">
            <v>250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51.2</v>
          </cell>
        </row>
        <row r="112">
          <cell r="B112" t="str">
            <v>RR 12 North</v>
          </cell>
          <cell r="D112">
            <v>0</v>
          </cell>
          <cell r="E112">
            <v>0</v>
          </cell>
          <cell r="F112" t="str">
            <v>1913</v>
          </cell>
          <cell r="G112">
            <v>0</v>
          </cell>
          <cell r="H112">
            <v>0</v>
          </cell>
          <cell r="I112">
            <v>0</v>
          </cell>
          <cell r="J112">
            <v>0</v>
          </cell>
          <cell r="K112">
            <v>250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row>
        <row r="113">
          <cell r="B113" t="str">
            <v>7616A</v>
          </cell>
          <cell r="D113" t="str">
            <v>PZ 19</v>
          </cell>
          <cell r="E113" t="str">
            <v>S. side fitzhugh Ln NE DS</v>
          </cell>
          <cell r="F113" t="str">
            <v>1913</v>
          </cell>
          <cell r="G113" t="str">
            <v>Rural</v>
          </cell>
          <cell r="H113" t="str">
            <v>Hays-North</v>
          </cell>
          <cell r="I113" t="str">
            <v>1420S</v>
          </cell>
          <cell r="J113" t="str">
            <v>Retail</v>
          </cell>
          <cell r="K113">
            <v>250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51.2</v>
          </cell>
        </row>
        <row r="114">
          <cell r="B114" t="str">
            <v>7616B</v>
          </cell>
          <cell r="C114" t="str">
            <v>PORTION_OF_PZ25</v>
          </cell>
          <cell r="D114" t="str">
            <v>portion of PZ 25</v>
          </cell>
          <cell r="E114" t="str">
            <v>along fitzhugh ln n. of DS</v>
          </cell>
          <cell r="F114" t="str">
            <v>1913</v>
          </cell>
          <cell r="G114" t="str">
            <v>Rural</v>
          </cell>
          <cell r="H114" t="str">
            <v>Hays-North</v>
          </cell>
          <cell r="I114" t="str">
            <v>1420S</v>
          </cell>
          <cell r="J114" t="str">
            <v>Retail</v>
          </cell>
          <cell r="K114">
            <v>250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251.03984313725502</v>
          </cell>
        </row>
        <row r="115">
          <cell r="B115">
            <v>8426.1</v>
          </cell>
          <cell r="C115" t="str">
            <v>Rest of of 8426</v>
          </cell>
          <cell r="D115">
            <v>0</v>
          </cell>
          <cell r="E115" t="str">
            <v>n. fitshugh road</v>
          </cell>
          <cell r="F115" t="str">
            <v>1913</v>
          </cell>
          <cell r="G115" t="str">
            <v>Rural</v>
          </cell>
          <cell r="H115" t="str">
            <v>Hays-North</v>
          </cell>
          <cell r="I115" t="str">
            <v>1420N</v>
          </cell>
          <cell r="J115" t="str">
            <v>Retail</v>
          </cell>
          <cell r="K115">
            <v>250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154.12203921568627</v>
          </cell>
        </row>
        <row r="116">
          <cell r="B116">
            <v>8614</v>
          </cell>
          <cell r="C116" t="str">
            <v>PORTION_OF_PZ20</v>
          </cell>
          <cell r="D116" t="str">
            <v>PZ 20</v>
          </cell>
          <cell r="E116" t="str">
            <v>N. side fitzhugh LN</v>
          </cell>
          <cell r="F116" t="str">
            <v>1913</v>
          </cell>
          <cell r="G116" t="str">
            <v>Rural</v>
          </cell>
          <cell r="H116" t="str">
            <v>Hays-North</v>
          </cell>
          <cell r="I116" t="str">
            <v>1420N</v>
          </cell>
          <cell r="J116" t="str">
            <v>Retail</v>
          </cell>
          <cell r="K116">
            <v>250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98.637647058823518</v>
          </cell>
        </row>
        <row r="117">
          <cell r="B117">
            <v>7619</v>
          </cell>
          <cell r="C117" t="str">
            <v>PORTION_OF_PZ26</v>
          </cell>
          <cell r="D117" t="str">
            <v>portion of PZ 26</v>
          </cell>
          <cell r="E117" t="str">
            <v>NE of Dripping Springs</v>
          </cell>
          <cell r="F117" t="str">
            <v>1913</v>
          </cell>
          <cell r="G117" t="str">
            <v>Rural</v>
          </cell>
          <cell r="H117" t="str">
            <v>Hays-North</v>
          </cell>
          <cell r="I117" t="str">
            <v>1420S</v>
          </cell>
          <cell r="J117" t="str">
            <v>Retail</v>
          </cell>
          <cell r="K117">
            <v>250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49.056000000000012</v>
          </cell>
        </row>
        <row r="118">
          <cell r="B118" t="str">
            <v>Ham Pool West</v>
          </cell>
          <cell r="D118">
            <v>0</v>
          </cell>
          <cell r="E118">
            <v>0</v>
          </cell>
          <cell r="F118" t="str">
            <v>1913</v>
          </cell>
          <cell r="G118">
            <v>0</v>
          </cell>
          <cell r="H118">
            <v>0</v>
          </cell>
          <cell r="I118">
            <v>0</v>
          </cell>
          <cell r="J118">
            <v>0</v>
          </cell>
          <cell r="K118">
            <v>250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row>
        <row r="119">
          <cell r="B119" t="str">
            <v>8428B</v>
          </cell>
          <cell r="D119" t="str">
            <v>PZ 20</v>
          </cell>
          <cell r="E119" t="str">
            <v>Saddletree Ranch Area</v>
          </cell>
          <cell r="F119" t="str">
            <v>1913</v>
          </cell>
          <cell r="G119" t="str">
            <v>Rural</v>
          </cell>
          <cell r="H119" t="str">
            <v>Hays-North</v>
          </cell>
          <cell r="I119" t="str">
            <v>1420N</v>
          </cell>
          <cell r="J119" t="str">
            <v>Retail</v>
          </cell>
          <cell r="K119">
            <v>250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230.15450980392157</v>
          </cell>
        </row>
        <row r="120">
          <cell r="B120" t="str">
            <v>8428C</v>
          </cell>
          <cell r="C120" t="str">
            <v>PZ21</v>
          </cell>
          <cell r="D120" t="str">
            <v>PZ 21</v>
          </cell>
          <cell r="E120" t="str">
            <v>Area way west on Ham Pool</v>
          </cell>
          <cell r="F120" t="str">
            <v>1913</v>
          </cell>
          <cell r="G120" t="str">
            <v>Rural</v>
          </cell>
          <cell r="H120" t="str">
            <v>Hays-North</v>
          </cell>
          <cell r="I120" t="str">
            <v>1420N</v>
          </cell>
          <cell r="J120" t="str">
            <v>Retail</v>
          </cell>
          <cell r="K120">
            <v>250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246.92078431372551</v>
          </cell>
        </row>
        <row r="121">
          <cell r="B121" t="str">
            <v>8428D</v>
          </cell>
          <cell r="C121" t="str">
            <v>PZ22</v>
          </cell>
          <cell r="D121" t="str">
            <v>PZ 22</v>
          </cell>
          <cell r="E121" t="str">
            <v>Area way west on Ham Pool</v>
          </cell>
          <cell r="F121" t="str">
            <v>1913</v>
          </cell>
          <cell r="G121" t="str">
            <v>Rural</v>
          </cell>
          <cell r="H121" t="str">
            <v>Hays-North</v>
          </cell>
          <cell r="I121" t="str">
            <v>1420N</v>
          </cell>
          <cell r="J121" t="str">
            <v>Retail</v>
          </cell>
          <cell r="K121">
            <v>250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65.223529411764702</v>
          </cell>
        </row>
        <row r="122">
          <cell r="B122" t="str">
            <v>Drip South &amp; West</v>
          </cell>
          <cell r="D122">
            <v>0</v>
          </cell>
          <cell r="E122">
            <v>0</v>
          </cell>
          <cell r="F122" t="str">
            <v>1913</v>
          </cell>
          <cell r="G122">
            <v>0</v>
          </cell>
          <cell r="H122">
            <v>0</v>
          </cell>
          <cell r="I122">
            <v>0</v>
          </cell>
          <cell r="J122">
            <v>0</v>
          </cell>
          <cell r="K122">
            <v>250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row>
        <row r="123">
          <cell r="B123" t="str">
            <v>3728D.1</v>
          </cell>
          <cell r="K123">
            <v>250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1</v>
          </cell>
        </row>
        <row r="124">
          <cell r="B124" t="str">
            <v>4348A</v>
          </cell>
          <cell r="C124" t="str">
            <v>PZ23</v>
          </cell>
          <cell r="D124" t="str">
            <v>PZ 23</v>
          </cell>
          <cell r="E124" t="str">
            <v>w. of dripping springs</v>
          </cell>
          <cell r="F124" t="str">
            <v>1913</v>
          </cell>
          <cell r="G124" t="str">
            <v>Rural</v>
          </cell>
          <cell r="H124" t="str">
            <v>Hays-South</v>
          </cell>
          <cell r="I124" t="str">
            <v>1420S</v>
          </cell>
          <cell r="J124" t="str">
            <v>Wholesale</v>
          </cell>
          <cell r="K124">
            <v>250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187.90588235294118</v>
          </cell>
        </row>
        <row r="125">
          <cell r="B125" t="str">
            <v>4348B</v>
          </cell>
          <cell r="C125" t="str">
            <v>PZ24</v>
          </cell>
          <cell r="D125" t="str">
            <v>PZ 24</v>
          </cell>
          <cell r="E125" t="str">
            <v>w. of dripping springs</v>
          </cell>
          <cell r="F125" t="str">
            <v>1913</v>
          </cell>
          <cell r="G125" t="str">
            <v>Rural</v>
          </cell>
          <cell r="H125" t="str">
            <v>Hays-South</v>
          </cell>
          <cell r="I125" t="str">
            <v>1420S</v>
          </cell>
          <cell r="J125" t="str">
            <v>Wholesale</v>
          </cell>
          <cell r="K125">
            <v>250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246.4549019607843</v>
          </cell>
        </row>
        <row r="126">
          <cell r="B126" t="str">
            <v>4348G</v>
          </cell>
          <cell r="C126" t="str">
            <v>PZ33</v>
          </cell>
          <cell r="D126" t="str">
            <v>PZ 33</v>
          </cell>
          <cell r="E126" t="str">
            <v>w. of dripping springs</v>
          </cell>
          <cell r="F126" t="str">
            <v>1913</v>
          </cell>
          <cell r="G126" t="str">
            <v>Rural</v>
          </cell>
          <cell r="H126" t="str">
            <v>Hays-South</v>
          </cell>
          <cell r="I126" t="str">
            <v>1420S</v>
          </cell>
          <cell r="J126" t="str">
            <v>Wholesale</v>
          </cell>
          <cell r="K126">
            <v>250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116.76392156862747</v>
          </cell>
        </row>
        <row r="127">
          <cell r="B127" t="str">
            <v>4348H</v>
          </cell>
          <cell r="C127" t="str">
            <v>PZ35</v>
          </cell>
          <cell r="D127" t="str">
            <v>PZ 35</v>
          </cell>
          <cell r="E127" t="str">
            <v>w. of dripping springs</v>
          </cell>
          <cell r="F127" t="str">
            <v>1913</v>
          </cell>
          <cell r="G127" t="str">
            <v>Rural</v>
          </cell>
          <cell r="H127" t="str">
            <v>Hays-South</v>
          </cell>
          <cell r="I127" t="str">
            <v>1420S</v>
          </cell>
          <cell r="J127" t="str">
            <v>Wholesale</v>
          </cell>
          <cell r="K127">
            <v>250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52.454901960784319</v>
          </cell>
        </row>
        <row r="128">
          <cell r="B128" t="str">
            <v>4348I</v>
          </cell>
          <cell r="C128" t="str">
            <v>PZ36</v>
          </cell>
          <cell r="D128" t="str">
            <v>PZ 36</v>
          </cell>
          <cell r="E128" t="str">
            <v>w. of dripping springs</v>
          </cell>
          <cell r="F128" t="str">
            <v>1913</v>
          </cell>
          <cell r="G128" t="str">
            <v>Rural</v>
          </cell>
          <cell r="H128" t="str">
            <v>Hays-South</v>
          </cell>
          <cell r="I128" t="str">
            <v>1420S</v>
          </cell>
          <cell r="J128" t="str">
            <v>Wholesale</v>
          </cell>
          <cell r="K128">
            <v>250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67.207843137254898</v>
          </cell>
        </row>
        <row r="129">
          <cell r="B129" t="str">
            <v>4348J</v>
          </cell>
          <cell r="C129" t="str">
            <v>PZ37</v>
          </cell>
          <cell r="D129" t="str">
            <v>PZ 37</v>
          </cell>
          <cell r="E129" t="str">
            <v>w. of dripping springs</v>
          </cell>
          <cell r="F129" t="str">
            <v>1913</v>
          </cell>
          <cell r="G129" t="str">
            <v>Rural</v>
          </cell>
          <cell r="H129" t="str">
            <v>Hays-South</v>
          </cell>
          <cell r="I129" t="str">
            <v>1420S</v>
          </cell>
          <cell r="J129" t="str">
            <v>Wholesale</v>
          </cell>
          <cell r="K129">
            <v>250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160.27450980392157</v>
          </cell>
        </row>
        <row r="130">
          <cell r="B130" t="str">
            <v>4348K</v>
          </cell>
          <cell r="C130" t="str">
            <v>PZ41</v>
          </cell>
          <cell r="D130" t="str">
            <v>PZ 41</v>
          </cell>
          <cell r="E130" t="str">
            <v>w. of dripping springs</v>
          </cell>
          <cell r="F130" t="str">
            <v>1913</v>
          </cell>
          <cell r="G130" t="str">
            <v>Rural</v>
          </cell>
          <cell r="H130" t="str">
            <v>Hays-South</v>
          </cell>
          <cell r="I130" t="str">
            <v>1420S</v>
          </cell>
          <cell r="J130" t="str">
            <v>Wholesale</v>
          </cell>
          <cell r="K130">
            <v>250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128.29019607843139</v>
          </cell>
        </row>
        <row r="132">
          <cell r="D132" t="str">
            <v>Subtotal - Unknown Growth Areas</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N132">
            <v>0</v>
          </cell>
        </row>
        <row r="134">
          <cell r="D134" t="str">
            <v>Total  - Exist Cust. +Current Develop.+High Prob Growth + Unknown Growth Areas</v>
          </cell>
          <cell r="M134" t="e">
            <v>#N/A</v>
          </cell>
          <cell r="N134" t="e">
            <v>#N/A</v>
          </cell>
          <cell r="O134" t="e">
            <v>#N/A</v>
          </cell>
          <cell r="P134" t="e">
            <v>#N/A</v>
          </cell>
          <cell r="Q134" t="e">
            <v>#N/A</v>
          </cell>
          <cell r="R134" t="e">
            <v>#N/A</v>
          </cell>
          <cell r="S134" t="e">
            <v>#N/A</v>
          </cell>
          <cell r="T134" t="e">
            <v>#N/A</v>
          </cell>
          <cell r="U134" t="e">
            <v>#N/A</v>
          </cell>
          <cell r="V134" t="e">
            <v>#N/A</v>
          </cell>
          <cell r="W134" t="e">
            <v>#N/A</v>
          </cell>
          <cell r="X134" t="e">
            <v>#N/A</v>
          </cell>
          <cell r="Y134" t="e">
            <v>#N/A</v>
          </cell>
          <cell r="Z134" t="e">
            <v>#N/A</v>
          </cell>
          <cell r="AA134" t="e">
            <v>#N/A</v>
          </cell>
          <cell r="AB134" t="e">
            <v>#N/A</v>
          </cell>
          <cell r="AC134" t="e">
            <v>#N/A</v>
          </cell>
          <cell r="AD134" t="e">
            <v>#N/A</v>
          </cell>
          <cell r="AE134" t="e">
            <v>#N/A</v>
          </cell>
          <cell r="AF134" t="e">
            <v>#N/A</v>
          </cell>
          <cell r="AG134" t="e">
            <v>#N/A</v>
          </cell>
          <cell r="AH134" t="e">
            <v>#N/A</v>
          </cell>
          <cell r="AI134" t="e">
            <v>#N/A</v>
          </cell>
          <cell r="AJ134" t="e">
            <v>#N/A</v>
          </cell>
          <cell r="AK134" t="e">
            <v>#N/A</v>
          </cell>
          <cell r="AL134" t="e">
            <v>#N/A</v>
          </cell>
          <cell r="AN134">
            <v>0</v>
          </cell>
        </row>
        <row r="136">
          <cell r="C136" t="str">
            <v>Lazy Nine</v>
          </cell>
          <cell r="R136">
            <v>50</v>
          </cell>
          <cell r="S136">
            <v>200</v>
          </cell>
          <cell r="T136">
            <v>350</v>
          </cell>
          <cell r="U136">
            <v>500</v>
          </cell>
          <cell r="V136">
            <v>650</v>
          </cell>
          <cell r="W136">
            <v>800</v>
          </cell>
          <cell r="X136">
            <v>950</v>
          </cell>
          <cell r="Y136">
            <v>1100</v>
          </cell>
          <cell r="Z136">
            <v>1250</v>
          </cell>
          <cell r="AA136">
            <v>1400</v>
          </cell>
          <cell r="AB136">
            <v>1550</v>
          </cell>
          <cell r="AC136">
            <v>1700</v>
          </cell>
          <cell r="AD136">
            <v>1850</v>
          </cell>
          <cell r="AE136">
            <v>2000</v>
          </cell>
          <cell r="AF136">
            <v>2150</v>
          </cell>
          <cell r="AG136">
            <v>2300</v>
          </cell>
          <cell r="AH136">
            <v>2450</v>
          </cell>
          <cell r="AI136">
            <v>2600</v>
          </cell>
          <cell r="AJ136">
            <v>2750</v>
          </cell>
          <cell r="AK136">
            <v>2900</v>
          </cell>
          <cell r="AL136">
            <v>3000</v>
          </cell>
        </row>
        <row r="140">
          <cell r="B140" t="str">
            <v>RLSE</v>
          </cell>
          <cell r="C140" t="str">
            <v>Regional L.S - Existing</v>
          </cell>
          <cell r="M140" t="e">
            <v>#N/A</v>
          </cell>
          <cell r="N140">
            <v>30</v>
          </cell>
          <cell r="O140">
            <v>45</v>
          </cell>
          <cell r="P140">
            <v>180</v>
          </cell>
          <cell r="Q140">
            <v>380.5</v>
          </cell>
          <cell r="R140">
            <v>553</v>
          </cell>
          <cell r="S140">
            <v>716.35</v>
          </cell>
          <cell r="T140">
            <v>923.2</v>
          </cell>
          <cell r="U140">
            <v>1056.55</v>
          </cell>
          <cell r="V140">
            <v>1141.9000000000001</v>
          </cell>
          <cell r="W140">
            <v>1200.25</v>
          </cell>
          <cell r="X140">
            <v>1243.5999999999999</v>
          </cell>
          <cell r="Y140">
            <v>1286.95</v>
          </cell>
          <cell r="Z140">
            <v>1330.3</v>
          </cell>
          <cell r="AA140">
            <v>1373.65</v>
          </cell>
          <cell r="AB140">
            <v>1417</v>
          </cell>
          <cell r="AC140">
            <v>1460.3500000000001</v>
          </cell>
          <cell r="AD140">
            <v>1503.7</v>
          </cell>
          <cell r="AE140">
            <v>1547.0500000000002</v>
          </cell>
          <cell r="AF140">
            <v>1585.4</v>
          </cell>
          <cell r="AG140">
            <v>1616.7500000000002</v>
          </cell>
          <cell r="AH140">
            <v>1648.1000000000001</v>
          </cell>
          <cell r="AI140">
            <v>1679.4500000000003</v>
          </cell>
          <cell r="AJ140">
            <v>1710.8000000000002</v>
          </cell>
          <cell r="AK140">
            <v>1742.15</v>
          </cell>
          <cell r="AL140">
            <v>1744.335</v>
          </cell>
        </row>
        <row r="141">
          <cell r="B141" t="str">
            <v>RLSH</v>
          </cell>
          <cell r="C141" t="str">
            <v>Regional L.S - Existing + High</v>
          </cell>
          <cell r="N141" t="e">
            <v>#N/A</v>
          </cell>
          <cell r="O141" t="e">
            <v>#N/A</v>
          </cell>
          <cell r="P141" t="e">
            <v>#N/A</v>
          </cell>
          <cell r="Q141" t="e">
            <v>#N/A</v>
          </cell>
          <cell r="R141" t="e">
            <v>#N/A</v>
          </cell>
          <cell r="S141" t="e">
            <v>#N/A</v>
          </cell>
          <cell r="T141" t="e">
            <v>#N/A</v>
          </cell>
          <cell r="U141" t="e">
            <v>#N/A</v>
          </cell>
          <cell r="V141" t="e">
            <v>#N/A</v>
          </cell>
          <cell r="W141" t="e">
            <v>#N/A</v>
          </cell>
          <cell r="X141" t="e">
            <v>#N/A</v>
          </cell>
          <cell r="Y141" t="e">
            <v>#N/A</v>
          </cell>
          <cell r="Z141" t="e">
            <v>#N/A</v>
          </cell>
          <cell r="AA141" t="e">
            <v>#N/A</v>
          </cell>
          <cell r="AB141" t="e">
            <v>#N/A</v>
          </cell>
          <cell r="AC141" t="e">
            <v>#N/A</v>
          </cell>
          <cell r="AD141" t="e">
            <v>#N/A</v>
          </cell>
          <cell r="AE141" t="e">
            <v>#N/A</v>
          </cell>
          <cell r="AF141" t="e">
            <v>#N/A</v>
          </cell>
          <cell r="AG141" t="e">
            <v>#N/A</v>
          </cell>
          <cell r="AH141" t="e">
            <v>#N/A</v>
          </cell>
          <cell r="AI141" t="e">
            <v>#N/A</v>
          </cell>
          <cell r="AJ141" t="e">
            <v>#N/A</v>
          </cell>
          <cell r="AK141" t="e">
            <v>#N/A</v>
          </cell>
          <cell r="AL141" t="e">
            <v>#N/A</v>
          </cell>
        </row>
      </sheetData>
      <sheetData sheetId="17"/>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TENSCO"/>
      <sheetName val="Criteria"/>
      <sheetName val="Data"/>
      <sheetName val="Module1"/>
      <sheetName val="PB2"/>
      <sheetName val="Start"/>
    </sheetNames>
    <sheetDataSet>
      <sheetData sheetId="0"/>
      <sheetData sheetId="1"/>
      <sheetData sheetId="2"/>
      <sheetData sheetId="3">
        <row r="1">
          <cell r="A1" t="str">
            <v>CO_NUM</v>
          </cell>
        </row>
        <row r="2">
          <cell r="A2" t="str">
            <v>0001</v>
          </cell>
        </row>
        <row r="3">
          <cell r="A3" t="str">
            <v>0001</v>
          </cell>
        </row>
        <row r="4">
          <cell r="A4" t="str">
            <v>0001</v>
          </cell>
        </row>
        <row r="5">
          <cell r="A5" t="str">
            <v>0001</v>
          </cell>
        </row>
        <row r="6">
          <cell r="A6" t="str">
            <v>0001</v>
          </cell>
        </row>
        <row r="7">
          <cell r="A7" t="str">
            <v>0001</v>
          </cell>
        </row>
        <row r="8">
          <cell r="A8" t="str">
            <v>0001</v>
          </cell>
        </row>
        <row r="9">
          <cell r="A9" t="str">
            <v>0001</v>
          </cell>
        </row>
        <row r="10">
          <cell r="A10" t="str">
            <v>0001</v>
          </cell>
        </row>
        <row r="11">
          <cell r="A11" t="str">
            <v>0001</v>
          </cell>
        </row>
        <row r="12">
          <cell r="A12" t="str">
            <v>0001</v>
          </cell>
        </row>
        <row r="13">
          <cell r="A13" t="str">
            <v>0001</v>
          </cell>
        </row>
        <row r="14">
          <cell r="A14" t="str">
            <v>0001</v>
          </cell>
        </row>
        <row r="15">
          <cell r="A15" t="str">
            <v>0001</v>
          </cell>
        </row>
        <row r="16">
          <cell r="A16" t="str">
            <v>0001</v>
          </cell>
        </row>
        <row r="17">
          <cell r="A17" t="str">
            <v>0001</v>
          </cell>
        </row>
        <row r="18">
          <cell r="A18" t="str">
            <v>0001</v>
          </cell>
        </row>
        <row r="19">
          <cell r="A19" t="str">
            <v>0001</v>
          </cell>
        </row>
        <row r="20">
          <cell r="A20" t="str">
            <v>0001</v>
          </cell>
        </row>
        <row r="21">
          <cell r="A21" t="str">
            <v>0001</v>
          </cell>
        </row>
        <row r="22">
          <cell r="A22" t="str">
            <v>0001</v>
          </cell>
        </row>
        <row r="23">
          <cell r="A23" t="str">
            <v>0001</v>
          </cell>
        </row>
        <row r="24">
          <cell r="A24" t="str">
            <v>0001</v>
          </cell>
        </row>
        <row r="25">
          <cell r="A25" t="str">
            <v>0001</v>
          </cell>
        </row>
        <row r="26">
          <cell r="A26" t="str">
            <v>0001</v>
          </cell>
        </row>
        <row r="27">
          <cell r="A27" t="str">
            <v>0001</v>
          </cell>
        </row>
        <row r="28">
          <cell r="A28" t="str">
            <v>0001</v>
          </cell>
        </row>
        <row r="29">
          <cell r="A29" t="str">
            <v>0001</v>
          </cell>
        </row>
        <row r="30">
          <cell r="A30" t="str">
            <v>0001</v>
          </cell>
        </row>
        <row r="31">
          <cell r="A31" t="str">
            <v>0001</v>
          </cell>
        </row>
        <row r="32">
          <cell r="A32" t="str">
            <v>0001</v>
          </cell>
        </row>
        <row r="33">
          <cell r="A33" t="str">
            <v>0001</v>
          </cell>
        </row>
        <row r="34">
          <cell r="A34" t="str">
            <v>0001</v>
          </cell>
        </row>
        <row r="35">
          <cell r="A35" t="str">
            <v>0001</v>
          </cell>
        </row>
        <row r="36">
          <cell r="A36" t="str">
            <v>0001</v>
          </cell>
        </row>
        <row r="37">
          <cell r="A37" t="str">
            <v>0001</v>
          </cell>
        </row>
        <row r="38">
          <cell r="A38" t="str">
            <v>0001</v>
          </cell>
        </row>
        <row r="39">
          <cell r="A39" t="str">
            <v>0001</v>
          </cell>
        </row>
        <row r="40">
          <cell r="A40" t="str">
            <v>0001</v>
          </cell>
        </row>
        <row r="41">
          <cell r="A41" t="str">
            <v>0001</v>
          </cell>
        </row>
        <row r="42">
          <cell r="A42" t="str">
            <v>0001</v>
          </cell>
        </row>
        <row r="43">
          <cell r="A43" t="str">
            <v>0001</v>
          </cell>
        </row>
        <row r="44">
          <cell r="A44" t="str">
            <v>0001</v>
          </cell>
        </row>
        <row r="45">
          <cell r="A45" t="str">
            <v>0001</v>
          </cell>
        </row>
        <row r="46">
          <cell r="A46" t="str">
            <v>0001</v>
          </cell>
        </row>
        <row r="47">
          <cell r="A47" t="str">
            <v>0001</v>
          </cell>
        </row>
        <row r="48">
          <cell r="A48" t="str">
            <v>0001</v>
          </cell>
        </row>
        <row r="49">
          <cell r="A49" t="str">
            <v>0001</v>
          </cell>
        </row>
        <row r="50">
          <cell r="A50" t="str">
            <v>0001</v>
          </cell>
        </row>
        <row r="51">
          <cell r="A51" t="str">
            <v>0001</v>
          </cell>
        </row>
        <row r="52">
          <cell r="A52" t="str">
            <v>0001</v>
          </cell>
        </row>
        <row r="53">
          <cell r="A53" t="str">
            <v>0001</v>
          </cell>
        </row>
      </sheetData>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Other Charges"/>
      <sheetName val="OS"/>
      <sheetName val="1-CONSOLIDATED YTD"/>
      <sheetName val="CONSOLIDATED MTD"/>
      <sheetName val="CONSOLIDATED FLUX"/>
      <sheetName val="2-TSCORP YTD"/>
      <sheetName val="TSCORP MTD"/>
      <sheetName val="TSCORP FLUX"/>
      <sheetName val="3-GENTEX YTD"/>
      <sheetName val="GENTEX MTD"/>
      <sheetName val="GENTEX FLUX"/>
      <sheetName val="OS + TOPSIDE"/>
      <sheetName val="TOPSIDE"/>
      <sheetName val="1-CONSOLIDATED YTD + TOPSIDE"/>
      <sheetName val="2-TSCORP YTD + TOPSIDE"/>
      <sheetName val="3-GENTEX YTD + TOPSIDE"/>
      <sheetName val="4-SP YTD + TOPSIDE"/>
      <sheetName val="5 - Net Position Ratios"/>
      <sheetName val="5-CONSOLIDATED YTD"/>
      <sheetName val="6-TSCORP"/>
      <sheetName val="7-GENTEX YTD"/>
      <sheetName val="8-CONS Published"/>
      <sheetName val="9-TSC Published"/>
      <sheetName val="10-GTX Confidential"/>
      <sheetName val="6 LCRA Audited BS '13"/>
      <sheetName val="7 TRANS Audited BS '13"/>
      <sheetName val="8 Gentex  BS '13"/>
      <sheetName val="9-SP Audited BS  '13"/>
      <sheetName val="10-LCRA Audited IS '13"/>
      <sheetName val="11-TRANS Audited IS '13"/>
      <sheetName val="12-GENTEX Audited IS '13"/>
      <sheetName val="13 SP Audited IS '13"/>
      <sheetName val="Allowance"/>
      <sheetName val="14- MONTHLY CONS YTD "/>
      <sheetName val="15-MONTHLY TSCORP YTD "/>
      <sheetName val="16-MONTHLY GENTEX YTD"/>
      <sheetName val="1LCRA_Balance Sheet073014"/>
      <sheetName val="Data"/>
    </sheetNames>
    <definedNames>
      <definedName name="payment_periods" refersTo="#REF!" sheetId="25"/>
    </definedNames>
    <sheetDataSet>
      <sheetData sheetId="0">
        <row r="2">
          <cell r="BK2" t="str">
            <v>2014-06-30</v>
          </cell>
        </row>
      </sheetData>
      <sheetData sheetId="1"/>
      <sheetData sheetId="2"/>
      <sheetData sheetId="3"/>
      <sheetData sheetId="4"/>
      <sheetData sheetId="5"/>
      <sheetData sheetId="6"/>
      <sheetData sheetId="7"/>
      <sheetData sheetId="8"/>
      <sheetData sheetId="9"/>
      <sheetData sheetId="10"/>
      <sheetData sheetId="11"/>
      <sheetData sheetId="12">
        <row r="12">
          <cell r="K12">
            <v>69800000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HOTSHEET"/>
      <sheetName val="MTD_Pub"/>
      <sheetName val="YTD_Pub"/>
      <sheetName val="TSCORP"/>
      <sheetName val="TSCORP (2)"/>
      <sheetName val="Transmission Services MTD"/>
      <sheetName val="Transmission Services YTD"/>
      <sheetName val="finMTH"/>
      <sheetName val="finYTD"/>
      <sheetName val="MTD_Wk"/>
      <sheetName val="YTD_Wk"/>
      <sheetName val="FUEL"/>
      <sheetName val="Narrative"/>
      <sheetName val="Corp"/>
      <sheetName val="ChartData"/>
      <sheetName val="Run_Tot"/>
      <sheetName val="LOBGraphR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cense"/>
      <sheetName val="Title"/>
      <sheetName val="1 Page Project Summary"/>
      <sheetName val="NRG Capital Costs"/>
      <sheetName val="Data Conversion"/>
      <sheetName val="Table 1 PV Inputs"/>
      <sheetName val="Table 1 Global Inputs"/>
      <sheetName val="Table 1C Annual Inputs"/>
      <sheetName val="Table 1P Partner Returns"/>
      <sheetName val="Table 2 Summary"/>
      <sheetName val="Copy of Table 2 Base Case"/>
      <sheetName val="Summary Case Comparison"/>
      <sheetName val="Custom Construction"/>
      <sheetName val="Table 3 Construction"/>
      <sheetName val="Table 4 Operating Costs"/>
      <sheetName val="Table 5 Debt Service"/>
      <sheetName val="Table 6 Revenues"/>
      <sheetName val="Table 7 Cash Flow -Leveraged"/>
      <sheetName val="Table 7A Cash Flow -Unleveraged"/>
      <sheetName val="Table 8 NPV &amp; IRR -Leveraged"/>
      <sheetName val="Table 8A NPV &amp; IRR -Unleveraged"/>
      <sheetName val="Table 9 Sources - Uses"/>
      <sheetName val="Table 10 Major Maintenance"/>
      <sheetName val="Table 11 Financials"/>
      <sheetName val="Table 11P Prtnrshp Financials"/>
      <sheetName val="Table 12 Dollars per MWH"/>
      <sheetName val="Table 13 Depreciation"/>
      <sheetName val="Sensitivities"/>
      <sheetName val="Graphs Sensitivity 1"/>
      <sheetName val="Graphs Sensitivity 2"/>
      <sheetName val="Graphs Sensitivity 3"/>
      <sheetName val="Graphs Sensitivity 4"/>
      <sheetName val="Graphs Tornado 5"/>
      <sheetName val="Status"/>
      <sheetName val="Detail"/>
    </sheetNames>
    <sheetDataSet>
      <sheetData sheetId="0" refreshError="1"/>
      <sheetData sheetId="1" refreshError="1"/>
      <sheetData sheetId="2"/>
      <sheetData sheetId="3"/>
      <sheetData sheetId="4" refreshError="1"/>
      <sheetData sheetId="5" refreshError="1"/>
      <sheetData sheetId="6">
        <row r="45">
          <cell r="F45">
            <v>0</v>
          </cell>
        </row>
        <row r="78">
          <cell r="F78">
            <v>0</v>
          </cell>
          <cell r="G78">
            <v>0</v>
          </cell>
        </row>
        <row r="79">
          <cell r="F79">
            <v>0</v>
          </cell>
          <cell r="G79">
            <v>0</v>
          </cell>
        </row>
        <row r="89">
          <cell r="U89">
            <v>0</v>
          </cell>
        </row>
        <row r="90">
          <cell r="U90">
            <v>7.0000000000000001E-3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1">
          <cell r="D21">
            <v>1282364.8500000001</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ort Cut Buttons"/>
      <sheetName val="Revenue &amp; Expense"/>
      <sheetName val="Debt Service "/>
      <sheetName val="Fuel Recovery   ARIEL"/>
      <sheetName val="Chart Data "/>
      <sheetName val="Module1"/>
      <sheetName val="Sheet1"/>
    </sheetNames>
    <sheetDataSet>
      <sheetData sheetId="0" refreshError="1"/>
      <sheetData sheetId="1" refreshError="1">
        <row r="1">
          <cell r="A1" t="str">
            <v>FINANCIAL HIGHLIGHTS</v>
          </cell>
        </row>
        <row r="2">
          <cell r="A2" t="str">
            <v>AUGUST 1998</v>
          </cell>
        </row>
        <row r="8">
          <cell r="A8" t="str">
            <v xml:space="preserve">TOTAL REVENUES </v>
          </cell>
        </row>
        <row r="36">
          <cell r="A36" t="str">
            <v>TOTAL EXPENSES, EXCLUDING DEPRECIATION &amp; AMORTIZATION</v>
          </cell>
        </row>
      </sheetData>
      <sheetData sheetId="2" refreshError="1"/>
      <sheetData sheetId="3" refreshError="1"/>
      <sheetData sheetId="4" refreshError="1">
        <row r="1">
          <cell r="D1" t="str">
            <v>REVENUE</v>
          </cell>
          <cell r="O1" t="str">
            <v>EXPENSES</v>
          </cell>
          <cell r="W1" t="str">
            <v>GENERATION</v>
          </cell>
          <cell r="AB1" t="str">
            <v>DEBT SERVICE COVERAGE</v>
          </cell>
          <cell r="AG1" t="str">
            <v>FUEL RECOVERY FACTOR</v>
          </cell>
        </row>
        <row r="2">
          <cell r="A2" t="str">
            <v>FY</v>
          </cell>
          <cell r="B2" t="str">
            <v>DATE</v>
          </cell>
          <cell r="D2" t="str">
            <v>Total Revenue</v>
          </cell>
          <cell r="F2" t="str">
            <v>Base Revenue</v>
          </cell>
          <cell r="I2" t="str">
            <v>Fuel Revenue</v>
          </cell>
          <cell r="K2" t="str">
            <v xml:space="preserve">Other Revenue </v>
          </cell>
          <cell r="M2" t="str">
            <v>Total Expenses</v>
          </cell>
          <cell r="O2" t="str">
            <v>Fuel and Purchased Power Expenses</v>
          </cell>
          <cell r="Q2" t="str">
            <v>Interest Expense</v>
          </cell>
          <cell r="S2" t="str">
            <v>O&amp;M Expenses</v>
          </cell>
          <cell r="U2" t="str">
            <v>CIP Expense</v>
          </cell>
          <cell r="W2" t="str">
            <v>Hydro</v>
          </cell>
          <cell r="X2" t="str">
            <v>FPP</v>
          </cell>
          <cell r="Y2" t="str">
            <v>Gas</v>
          </cell>
          <cell r="Z2" t="str">
            <v>Purch Power</v>
          </cell>
          <cell r="AA2" t="str">
            <v>Total</v>
          </cell>
          <cell r="AB2" t="str">
            <v>FY96 Budget</v>
          </cell>
          <cell r="AC2" t="str">
            <v>Actual</v>
          </cell>
          <cell r="AD2" t="str">
            <v>Target</v>
          </cell>
          <cell r="AE2" t="str">
            <v>Projected</v>
          </cell>
          <cell r="AF2" t="str">
            <v>Excluding Deferral</v>
          </cell>
          <cell r="AG2" t="str">
            <v>MONTH +/-</v>
          </cell>
          <cell r="AH2" t="str">
            <v>CUMM +/-</v>
          </cell>
          <cell r="AJ2" t="str">
            <v>FORECAST 1</v>
          </cell>
          <cell r="AK2" t="str">
            <v>FORECAST 2</v>
          </cell>
          <cell r="AL2" t="str">
            <v>MATERIAL +</v>
          </cell>
          <cell r="AM2" t="str">
            <v>MATERIAL -</v>
          </cell>
        </row>
        <row r="3">
          <cell r="D3" t="str">
            <v>Budget</v>
          </cell>
          <cell r="E3" t="str">
            <v>Actual</v>
          </cell>
          <cell r="F3" t="str">
            <v>Budget</v>
          </cell>
          <cell r="G3" t="str">
            <v>Actual</v>
          </cell>
          <cell r="H3" t="str">
            <v>Excluding Deferral</v>
          </cell>
          <cell r="I3" t="str">
            <v>Budget</v>
          </cell>
          <cell r="J3" t="str">
            <v>Actual</v>
          </cell>
          <cell r="K3" t="str">
            <v>Budget</v>
          </cell>
          <cell r="L3" t="str">
            <v>Actual</v>
          </cell>
          <cell r="M3" t="str">
            <v>Budget</v>
          </cell>
          <cell r="N3" t="str">
            <v>Actual</v>
          </cell>
          <cell r="O3" t="str">
            <v>Budget</v>
          </cell>
          <cell r="P3" t="str">
            <v>Actual</v>
          </cell>
          <cell r="Q3" t="str">
            <v>Budget</v>
          </cell>
          <cell r="R3" t="str">
            <v>Actual</v>
          </cell>
          <cell r="S3" t="str">
            <v>Budget</v>
          </cell>
          <cell r="T3" t="str">
            <v>Actual</v>
          </cell>
          <cell r="U3" t="str">
            <v>Budget</v>
          </cell>
          <cell r="V3" t="str">
            <v>Actual</v>
          </cell>
          <cell r="W3" t="str">
            <v>Actual</v>
          </cell>
          <cell r="X3" t="str">
            <v>Actual</v>
          </cell>
          <cell r="Y3" t="str">
            <v>Actual</v>
          </cell>
          <cell r="Z3" t="str">
            <v>Actual</v>
          </cell>
          <cell r="AA3" t="str">
            <v>Actual</v>
          </cell>
          <cell r="AB3" t="str">
            <v>Business Plan</v>
          </cell>
          <cell r="AC3" t="str">
            <v>Actual</v>
          </cell>
          <cell r="AD3" t="str">
            <v>Gainsharing Target</v>
          </cell>
          <cell r="AE3" t="str">
            <v>Current Forecast</v>
          </cell>
          <cell r="AF3" t="str">
            <v>Excluding Deferral</v>
          </cell>
          <cell r="AG3" t="str">
            <v xml:space="preserve"> </v>
          </cell>
          <cell r="AH3" t="str">
            <v xml:space="preserve">Fuel Over or Under </v>
          </cell>
          <cell r="AI3" t="str">
            <v>4)  Base Loads, Lower Gas Prices</v>
          </cell>
          <cell r="AJ3" t="str">
            <v>1)  Base Loads, Base Gas Prices</v>
          </cell>
          <cell r="AK3" t="str">
            <v>2)  Base Loads, Higher Gas Prices</v>
          </cell>
          <cell r="AL3" t="str">
            <v>Higher Loads, Higher Gas Prices</v>
          </cell>
          <cell r="AM3" t="str">
            <v>3)  Base Gas Prices, 9% Load Increase</v>
          </cell>
        </row>
        <row r="4">
          <cell r="A4" t="str">
            <v>FY92</v>
          </cell>
          <cell r="B4">
            <v>33420</v>
          </cell>
          <cell r="C4" t="str">
            <v>Jul</v>
          </cell>
          <cell r="E4">
            <v>35512</v>
          </cell>
          <cell r="G4">
            <v>21184.39</v>
          </cell>
          <cell r="H4">
            <v>21184.39</v>
          </cell>
          <cell r="J4">
            <v>10528.851000000001</v>
          </cell>
          <cell r="L4">
            <v>-17385.631000000001</v>
          </cell>
          <cell r="N4">
            <v>27335</v>
          </cell>
          <cell r="P4">
            <v>10696</v>
          </cell>
          <cell r="R4">
            <v>8298</v>
          </cell>
          <cell r="T4">
            <v>8341</v>
          </cell>
          <cell r="V4" t="str">
            <v>na</v>
          </cell>
        </row>
        <row r="5">
          <cell r="A5" t="str">
            <v>FY92</v>
          </cell>
          <cell r="B5">
            <v>33451</v>
          </cell>
          <cell r="C5" t="str">
            <v>Aug</v>
          </cell>
          <cell r="E5">
            <v>37844</v>
          </cell>
          <cell r="G5">
            <v>22366.66</v>
          </cell>
          <cell r="H5">
            <v>22366.66</v>
          </cell>
          <cell r="J5">
            <v>11558.446</v>
          </cell>
          <cell r="L5">
            <v>-18447.766000000003</v>
          </cell>
          <cell r="N5">
            <v>28674</v>
          </cell>
          <cell r="P5">
            <v>11671</v>
          </cell>
          <cell r="R5">
            <v>8360</v>
          </cell>
          <cell r="T5">
            <v>8643</v>
          </cell>
          <cell r="V5">
            <v>3123</v>
          </cell>
        </row>
        <row r="6">
          <cell r="A6" t="str">
            <v>FY92</v>
          </cell>
          <cell r="B6">
            <v>33482</v>
          </cell>
          <cell r="C6" t="str">
            <v>Sep</v>
          </cell>
          <cell r="E6">
            <v>33015</v>
          </cell>
          <cell r="G6">
            <v>21190.055</v>
          </cell>
          <cell r="H6">
            <v>21190.055</v>
          </cell>
          <cell r="J6">
            <v>8706.6239999999998</v>
          </cell>
          <cell r="L6">
            <v>-18071.733999999997</v>
          </cell>
          <cell r="N6">
            <v>26038</v>
          </cell>
          <cell r="P6">
            <v>8795</v>
          </cell>
          <cell r="R6">
            <v>8386</v>
          </cell>
          <cell r="T6">
            <v>8857</v>
          </cell>
          <cell r="V6">
            <v>4722</v>
          </cell>
        </row>
        <row r="7">
          <cell r="A7" t="str">
            <v>FY92</v>
          </cell>
          <cell r="B7">
            <v>33512</v>
          </cell>
          <cell r="C7" t="str">
            <v>Oct</v>
          </cell>
          <cell r="E7">
            <v>28811</v>
          </cell>
          <cell r="G7">
            <v>14669.834000000001</v>
          </cell>
          <cell r="H7">
            <v>14669.834000000001</v>
          </cell>
          <cell r="J7">
            <v>9837.8670000000002</v>
          </cell>
          <cell r="L7">
            <v>-10366.535000000003</v>
          </cell>
          <cell r="N7">
            <v>29035</v>
          </cell>
          <cell r="P7">
            <v>9973</v>
          </cell>
          <cell r="R7">
            <v>8374</v>
          </cell>
          <cell r="T7">
            <v>10688</v>
          </cell>
          <cell r="V7">
            <v>4499</v>
          </cell>
        </row>
        <row r="8">
          <cell r="A8" t="str">
            <v>FY92</v>
          </cell>
          <cell r="B8">
            <v>33543</v>
          </cell>
          <cell r="C8" t="str">
            <v>Nov</v>
          </cell>
          <cell r="E8">
            <v>28162</v>
          </cell>
          <cell r="G8">
            <v>15890.866</v>
          </cell>
          <cell r="H8">
            <v>15890.866</v>
          </cell>
          <cell r="J8">
            <v>9211.89</v>
          </cell>
          <cell r="L8">
            <v>-12831.622000000003</v>
          </cell>
          <cell r="N8">
            <v>26055</v>
          </cell>
          <cell r="P8">
            <v>9308</v>
          </cell>
          <cell r="R8">
            <v>8089</v>
          </cell>
          <cell r="T8">
            <v>8658</v>
          </cell>
          <cell r="V8">
            <v>3490</v>
          </cell>
        </row>
        <row r="9">
          <cell r="A9" t="str">
            <v>FY92</v>
          </cell>
          <cell r="B9">
            <v>33573</v>
          </cell>
          <cell r="C9" t="str">
            <v>Dec</v>
          </cell>
          <cell r="E9">
            <v>28780</v>
          </cell>
          <cell r="G9">
            <v>15401.964</v>
          </cell>
          <cell r="H9">
            <v>15401.964</v>
          </cell>
          <cell r="J9">
            <v>8499.2459999999992</v>
          </cell>
          <cell r="L9">
            <v>-10523.173999999999</v>
          </cell>
          <cell r="N9">
            <v>24971</v>
          </cell>
          <cell r="P9">
            <v>8640</v>
          </cell>
          <cell r="R9">
            <v>8208</v>
          </cell>
          <cell r="T9">
            <v>8123</v>
          </cell>
          <cell r="V9">
            <v>28056</v>
          </cell>
        </row>
        <row r="10">
          <cell r="A10" t="str">
            <v>FY92</v>
          </cell>
          <cell r="B10">
            <v>33604</v>
          </cell>
          <cell r="C10" t="str">
            <v>Jan</v>
          </cell>
          <cell r="E10">
            <v>30671</v>
          </cell>
          <cell r="G10">
            <v>17156.12</v>
          </cell>
          <cell r="H10">
            <v>17156.12</v>
          </cell>
          <cell r="J10">
            <v>8520.7909999999993</v>
          </cell>
          <cell r="L10">
            <v>-12162.030999999995</v>
          </cell>
          <cell r="N10">
            <v>26547</v>
          </cell>
          <cell r="P10">
            <v>8524</v>
          </cell>
          <cell r="R10">
            <v>7956</v>
          </cell>
          <cell r="T10">
            <v>10067</v>
          </cell>
          <cell r="V10">
            <v>6762</v>
          </cell>
        </row>
        <row r="11">
          <cell r="A11" t="str">
            <v>FY92</v>
          </cell>
          <cell r="B11">
            <v>33635</v>
          </cell>
          <cell r="C11" t="str">
            <v>Feb</v>
          </cell>
          <cell r="E11">
            <v>23320</v>
          </cell>
          <cell r="G11">
            <v>15090.447</v>
          </cell>
          <cell r="H11">
            <v>15090.447</v>
          </cell>
          <cell r="J11">
            <v>5462.7020000000002</v>
          </cell>
          <cell r="L11">
            <v>-12323.595999999998</v>
          </cell>
          <cell r="N11">
            <v>22234</v>
          </cell>
          <cell r="P11">
            <v>5523</v>
          </cell>
          <cell r="R11">
            <v>7891</v>
          </cell>
          <cell r="T11">
            <v>8820</v>
          </cell>
          <cell r="V11">
            <v>5666</v>
          </cell>
        </row>
        <row r="12">
          <cell r="A12" t="str">
            <v>FY92</v>
          </cell>
          <cell r="B12">
            <v>33664</v>
          </cell>
          <cell r="C12" t="str">
            <v>Mar</v>
          </cell>
          <cell r="E12">
            <v>24151</v>
          </cell>
          <cell r="G12">
            <v>14229.684999999999</v>
          </cell>
          <cell r="H12">
            <v>14229.684999999999</v>
          </cell>
          <cell r="J12">
            <v>6530.8620000000001</v>
          </cell>
          <cell r="L12">
            <v>-10839.231999999996</v>
          </cell>
          <cell r="N12">
            <v>23838</v>
          </cell>
          <cell r="P12">
            <v>7182</v>
          </cell>
          <cell r="R12">
            <v>6711</v>
          </cell>
          <cell r="T12">
            <v>9945</v>
          </cell>
          <cell r="V12">
            <v>5247</v>
          </cell>
        </row>
        <row r="13">
          <cell r="A13" t="str">
            <v>FY92</v>
          </cell>
          <cell r="B13">
            <v>33695</v>
          </cell>
          <cell r="C13" t="str">
            <v>Apr</v>
          </cell>
          <cell r="E13">
            <v>26153</v>
          </cell>
          <cell r="G13">
            <v>13552.877</v>
          </cell>
          <cell r="H13">
            <v>13552.877</v>
          </cell>
          <cell r="J13">
            <v>8477.8529999999992</v>
          </cell>
          <cell r="L13">
            <v>-9430.6070000000036</v>
          </cell>
          <cell r="N13">
            <v>25743</v>
          </cell>
          <cell r="P13">
            <v>8494</v>
          </cell>
          <cell r="R13">
            <v>4968</v>
          </cell>
          <cell r="T13">
            <v>12281</v>
          </cell>
          <cell r="V13">
            <v>7254</v>
          </cell>
        </row>
        <row r="14">
          <cell r="A14" t="str">
            <v>FY92</v>
          </cell>
          <cell r="B14">
            <v>33725</v>
          </cell>
          <cell r="C14" t="str">
            <v>May</v>
          </cell>
          <cell r="E14">
            <v>26952</v>
          </cell>
          <cell r="G14">
            <v>14629.73</v>
          </cell>
          <cell r="H14">
            <v>14629.73</v>
          </cell>
          <cell r="J14">
            <v>8945.9189999999999</v>
          </cell>
          <cell r="L14">
            <v>-11253.379000000001</v>
          </cell>
          <cell r="N14">
            <v>25035</v>
          </cell>
          <cell r="P14">
            <v>8863</v>
          </cell>
          <cell r="R14">
            <v>6192</v>
          </cell>
          <cell r="T14">
            <v>9980</v>
          </cell>
          <cell r="V14">
            <v>5205</v>
          </cell>
        </row>
        <row r="15">
          <cell r="A15" t="str">
            <v>FY92</v>
          </cell>
          <cell r="B15">
            <v>33756</v>
          </cell>
          <cell r="C15" t="str">
            <v>Jun</v>
          </cell>
          <cell r="E15">
            <v>36731</v>
          </cell>
          <cell r="G15">
            <v>21655.973999999998</v>
          </cell>
          <cell r="H15">
            <v>21655.973999999998</v>
          </cell>
          <cell r="J15">
            <v>11787.651</v>
          </cell>
          <cell r="L15">
            <v>-18368.598999999995</v>
          </cell>
          <cell r="N15">
            <v>31522</v>
          </cell>
          <cell r="P15">
            <v>12180</v>
          </cell>
          <cell r="R15">
            <v>6598</v>
          </cell>
          <cell r="T15">
            <v>12744</v>
          </cell>
          <cell r="V15">
            <v>13869</v>
          </cell>
        </row>
        <row r="16">
          <cell r="A16" t="str">
            <v>FY93</v>
          </cell>
          <cell r="B16">
            <v>33786</v>
          </cell>
          <cell r="C16" t="str">
            <v>Jul</v>
          </cell>
          <cell r="E16">
            <v>38463</v>
          </cell>
          <cell r="G16">
            <v>21974.936000000002</v>
          </cell>
          <cell r="H16">
            <v>21974.936000000002</v>
          </cell>
          <cell r="J16">
            <v>13120.495999999999</v>
          </cell>
          <cell r="L16">
            <v>-18607.368000000002</v>
          </cell>
          <cell r="N16">
            <v>27905</v>
          </cell>
          <cell r="P16">
            <v>13120</v>
          </cell>
          <cell r="R16">
            <v>6081</v>
          </cell>
          <cell r="T16">
            <v>8704</v>
          </cell>
          <cell r="V16">
            <v>1477</v>
          </cell>
        </row>
        <row r="17">
          <cell r="A17" t="str">
            <v>FY93</v>
          </cell>
          <cell r="B17">
            <v>33817</v>
          </cell>
          <cell r="C17" t="str">
            <v>Aug</v>
          </cell>
          <cell r="E17">
            <v>42260</v>
          </cell>
          <cell r="G17">
            <v>22185.174999999999</v>
          </cell>
          <cell r="H17">
            <v>22185.174999999999</v>
          </cell>
          <cell r="J17">
            <v>14609.130999999999</v>
          </cell>
          <cell r="L17">
            <v>-16719.481</v>
          </cell>
          <cell r="N17">
            <v>30970</v>
          </cell>
          <cell r="P17">
            <v>14597</v>
          </cell>
          <cell r="R17">
            <v>6239</v>
          </cell>
          <cell r="T17">
            <v>10134</v>
          </cell>
          <cell r="V17">
            <v>4119</v>
          </cell>
        </row>
        <row r="18">
          <cell r="A18" t="str">
            <v>FY93</v>
          </cell>
          <cell r="B18">
            <v>33848</v>
          </cell>
          <cell r="C18" t="str">
            <v>Sep</v>
          </cell>
          <cell r="E18">
            <v>46943</v>
          </cell>
          <cell r="G18">
            <v>21703.381000000001</v>
          </cell>
          <cell r="H18">
            <v>21703.381000000001</v>
          </cell>
          <cell r="J18">
            <v>10444.878000000001</v>
          </cell>
          <cell r="L18">
            <v>-6908.6399999999994</v>
          </cell>
          <cell r="N18">
            <v>27609</v>
          </cell>
          <cell r="P18">
            <v>10634</v>
          </cell>
          <cell r="R18">
            <v>6218</v>
          </cell>
          <cell r="T18">
            <v>10757</v>
          </cell>
          <cell r="V18">
            <v>3982</v>
          </cell>
        </row>
        <row r="19">
          <cell r="A19" t="str">
            <v>FY93</v>
          </cell>
          <cell r="B19">
            <v>33878</v>
          </cell>
          <cell r="C19" t="str">
            <v>Oct</v>
          </cell>
          <cell r="E19">
            <v>29227</v>
          </cell>
          <cell r="G19">
            <v>15137.074000000001</v>
          </cell>
          <cell r="H19">
            <v>15137.074000000001</v>
          </cell>
          <cell r="J19">
            <v>9827.8610000000008</v>
          </cell>
          <cell r="L19">
            <v>-10875.009000000005</v>
          </cell>
          <cell r="N19">
            <v>26089</v>
          </cell>
          <cell r="P19">
            <v>10000</v>
          </cell>
          <cell r="R19">
            <v>6386</v>
          </cell>
          <cell r="T19">
            <v>9703</v>
          </cell>
          <cell r="V19">
            <v>4603</v>
          </cell>
        </row>
        <row r="20">
          <cell r="A20" t="str">
            <v>FY93</v>
          </cell>
          <cell r="B20">
            <v>33909</v>
          </cell>
          <cell r="C20" t="str">
            <v>Nov</v>
          </cell>
          <cell r="E20">
            <v>27726</v>
          </cell>
          <cell r="G20">
            <v>14478.895</v>
          </cell>
          <cell r="H20">
            <v>14478.895</v>
          </cell>
          <cell r="J20">
            <v>9573.6929999999993</v>
          </cell>
          <cell r="L20">
            <v>-10805.483</v>
          </cell>
          <cell r="N20">
            <v>26476</v>
          </cell>
          <cell r="P20">
            <v>9765</v>
          </cell>
          <cell r="R20">
            <v>6336</v>
          </cell>
          <cell r="T20">
            <v>10375</v>
          </cell>
          <cell r="V20">
            <v>3883</v>
          </cell>
        </row>
        <row r="21">
          <cell r="A21" t="str">
            <v>FY93</v>
          </cell>
          <cell r="B21">
            <v>33939</v>
          </cell>
          <cell r="C21" t="str">
            <v>Dec</v>
          </cell>
          <cell r="E21">
            <v>31968</v>
          </cell>
          <cell r="G21">
            <v>15978.017</v>
          </cell>
          <cell r="H21">
            <v>15978.017</v>
          </cell>
          <cell r="J21">
            <v>10478.847</v>
          </cell>
          <cell r="L21">
            <v>-10466.881000000001</v>
          </cell>
          <cell r="N21">
            <v>26621</v>
          </cell>
          <cell r="P21">
            <v>10795</v>
          </cell>
          <cell r="R21">
            <v>6338</v>
          </cell>
          <cell r="T21">
            <v>9488</v>
          </cell>
          <cell r="V21">
            <v>5441</v>
          </cell>
        </row>
        <row r="22">
          <cell r="A22" t="str">
            <v>FY93</v>
          </cell>
          <cell r="B22">
            <v>33970</v>
          </cell>
          <cell r="C22" t="str">
            <v>Jan</v>
          </cell>
          <cell r="E22">
            <v>30215</v>
          </cell>
          <cell r="G22">
            <v>15952.687</v>
          </cell>
          <cell r="H22">
            <v>15952.687</v>
          </cell>
          <cell r="J22">
            <v>9920.9359999999997</v>
          </cell>
          <cell r="L22">
            <v>-11611.309999999998</v>
          </cell>
          <cell r="N22">
            <v>26828</v>
          </cell>
          <cell r="P22">
            <v>10072</v>
          </cell>
          <cell r="R22">
            <v>6385</v>
          </cell>
          <cell r="T22">
            <v>10371</v>
          </cell>
          <cell r="V22">
            <v>5127</v>
          </cell>
        </row>
        <row r="23">
          <cell r="A23" t="str">
            <v>FY93</v>
          </cell>
          <cell r="B23">
            <v>34001</v>
          </cell>
          <cell r="C23" t="str">
            <v>Feb</v>
          </cell>
          <cell r="E23">
            <v>27709</v>
          </cell>
          <cell r="G23">
            <v>17023.159</v>
          </cell>
          <cell r="H23">
            <v>17023.159</v>
          </cell>
          <cell r="J23">
            <v>8503.2189999999991</v>
          </cell>
          <cell r="L23">
            <v>-14840.536999999997</v>
          </cell>
          <cell r="N23">
            <v>24570</v>
          </cell>
          <cell r="P23">
            <v>8541</v>
          </cell>
          <cell r="R23">
            <v>6466</v>
          </cell>
          <cell r="T23">
            <v>9563</v>
          </cell>
          <cell r="V23">
            <v>5874</v>
          </cell>
        </row>
        <row r="24">
          <cell r="A24" t="str">
            <v>FY93</v>
          </cell>
          <cell r="B24">
            <v>34029</v>
          </cell>
          <cell r="C24" t="str">
            <v>Mar</v>
          </cell>
          <cell r="E24">
            <v>30519</v>
          </cell>
          <cell r="G24">
            <v>16623.521000000001</v>
          </cell>
          <cell r="H24">
            <v>16623.521000000001</v>
          </cell>
          <cell r="J24">
            <v>11075.061</v>
          </cell>
          <cell r="L24">
            <v>-13803.103000000003</v>
          </cell>
          <cell r="N24">
            <v>28569</v>
          </cell>
          <cell r="P24">
            <v>11233</v>
          </cell>
          <cell r="R24">
            <v>6271</v>
          </cell>
          <cell r="T24">
            <v>11065</v>
          </cell>
          <cell r="V24">
            <v>6445</v>
          </cell>
        </row>
        <row r="25">
          <cell r="A25" t="str">
            <v>FY93</v>
          </cell>
          <cell r="B25">
            <v>34060</v>
          </cell>
          <cell r="C25" t="str">
            <v>Apr</v>
          </cell>
          <cell r="E25">
            <v>28347</v>
          </cell>
          <cell r="G25">
            <v>15107.047</v>
          </cell>
          <cell r="H25">
            <v>15107.047</v>
          </cell>
          <cell r="J25">
            <v>13151.419</v>
          </cell>
          <cell r="L25">
            <v>-15018.512999999999</v>
          </cell>
          <cell r="N25">
            <v>30864</v>
          </cell>
          <cell r="P25">
            <v>13280</v>
          </cell>
          <cell r="R25">
            <v>6476</v>
          </cell>
          <cell r="T25">
            <v>11108</v>
          </cell>
          <cell r="V25">
            <v>4711</v>
          </cell>
        </row>
        <row r="26">
          <cell r="A26" t="str">
            <v>FY93</v>
          </cell>
          <cell r="B26">
            <v>34090</v>
          </cell>
          <cell r="C26" t="str">
            <v>May</v>
          </cell>
          <cell r="E26">
            <v>29857</v>
          </cell>
          <cell r="G26">
            <v>15044.907999999999</v>
          </cell>
          <cell r="H26">
            <v>15044.907999999999</v>
          </cell>
          <cell r="J26">
            <v>9439.7800000000007</v>
          </cell>
          <cell r="L26">
            <v>-9672.5959999999977</v>
          </cell>
          <cell r="N26">
            <v>27463</v>
          </cell>
          <cell r="P26">
            <v>9800</v>
          </cell>
          <cell r="R26">
            <v>6491</v>
          </cell>
          <cell r="T26">
            <v>11172</v>
          </cell>
          <cell r="V26">
            <v>4326</v>
          </cell>
        </row>
        <row r="27">
          <cell r="A27" t="str">
            <v>FY93</v>
          </cell>
          <cell r="B27">
            <v>34121</v>
          </cell>
          <cell r="C27" t="str">
            <v>Jun</v>
          </cell>
          <cell r="E27">
            <v>37519</v>
          </cell>
          <cell r="G27">
            <v>20695.928</v>
          </cell>
          <cell r="H27">
            <v>20695.928</v>
          </cell>
          <cell r="J27">
            <v>12162.084999999999</v>
          </cell>
          <cell r="L27">
            <v>-16034.940999999999</v>
          </cell>
          <cell r="N27">
            <v>36365</v>
          </cell>
          <cell r="P27">
            <v>12376</v>
          </cell>
          <cell r="R27">
            <v>6933</v>
          </cell>
          <cell r="T27">
            <v>17056</v>
          </cell>
          <cell r="V27">
            <v>8529</v>
          </cell>
        </row>
        <row r="28">
          <cell r="A28" t="str">
            <v>FY94</v>
          </cell>
          <cell r="B28">
            <v>34151</v>
          </cell>
          <cell r="C28" t="str">
            <v>Jul</v>
          </cell>
          <cell r="E28">
            <v>42341</v>
          </cell>
          <cell r="G28">
            <v>23332.205999999998</v>
          </cell>
          <cell r="H28">
            <v>23332.205999999998</v>
          </cell>
          <cell r="J28">
            <v>15507.7</v>
          </cell>
          <cell r="L28">
            <v>-19831.111999999994</v>
          </cell>
          <cell r="N28">
            <v>30343</v>
          </cell>
          <cell r="P28">
            <v>15531</v>
          </cell>
          <cell r="R28">
            <v>6247</v>
          </cell>
          <cell r="T28">
            <v>8565</v>
          </cell>
          <cell r="V28">
            <v>2344</v>
          </cell>
        </row>
        <row r="29">
          <cell r="A29" t="str">
            <v>FY94</v>
          </cell>
          <cell r="B29">
            <v>34182</v>
          </cell>
          <cell r="C29" t="str">
            <v>Aug</v>
          </cell>
          <cell r="E29">
            <v>46304</v>
          </cell>
          <cell r="G29">
            <v>25197.65</v>
          </cell>
          <cell r="H29">
            <v>25197.65</v>
          </cell>
          <cell r="J29">
            <v>16285.293</v>
          </cell>
          <cell r="L29">
            <v>-20376.593000000008</v>
          </cell>
          <cell r="N29">
            <v>33086</v>
          </cell>
          <cell r="P29">
            <v>16409</v>
          </cell>
          <cell r="R29">
            <v>6255</v>
          </cell>
          <cell r="T29">
            <v>10422</v>
          </cell>
          <cell r="V29">
            <v>5567</v>
          </cell>
        </row>
        <row r="30">
          <cell r="A30" t="str">
            <v>FY94</v>
          </cell>
          <cell r="B30">
            <v>34213</v>
          </cell>
          <cell r="C30" t="str">
            <v>Sep</v>
          </cell>
          <cell r="E30">
            <v>42277</v>
          </cell>
          <cell r="G30">
            <v>24055.46</v>
          </cell>
          <cell r="H30">
            <v>24055.46</v>
          </cell>
          <cell r="J30">
            <v>13772.019</v>
          </cell>
          <cell r="L30">
            <v>-19605.938999999998</v>
          </cell>
          <cell r="N30">
            <v>30163</v>
          </cell>
          <cell r="P30">
            <v>13784</v>
          </cell>
          <cell r="R30">
            <v>5763</v>
          </cell>
          <cell r="T30">
            <v>10616</v>
          </cell>
          <cell r="V30">
            <v>2492</v>
          </cell>
        </row>
        <row r="31">
          <cell r="A31" t="str">
            <v>FY94</v>
          </cell>
          <cell r="B31">
            <v>34243</v>
          </cell>
          <cell r="C31" t="str">
            <v>Oct</v>
          </cell>
          <cell r="E31">
            <v>33182</v>
          </cell>
          <cell r="G31">
            <v>17283.826000000001</v>
          </cell>
          <cell r="H31">
            <v>17283.826000000001</v>
          </cell>
          <cell r="J31">
            <v>12153.799000000001</v>
          </cell>
          <cell r="L31">
            <v>-13539.451000000001</v>
          </cell>
          <cell r="N31">
            <v>28403</v>
          </cell>
          <cell r="P31">
            <v>12249</v>
          </cell>
          <cell r="R31">
            <v>6299</v>
          </cell>
          <cell r="T31">
            <v>9855</v>
          </cell>
          <cell r="V31">
            <v>6642</v>
          </cell>
        </row>
        <row r="32">
          <cell r="A32" t="str">
            <v>FY94</v>
          </cell>
          <cell r="B32">
            <v>34274</v>
          </cell>
          <cell r="C32" t="str">
            <v>Nov</v>
          </cell>
          <cell r="E32">
            <v>29609</v>
          </cell>
          <cell r="G32">
            <v>16365.317999999999</v>
          </cell>
          <cell r="H32">
            <v>16365.317999999999</v>
          </cell>
          <cell r="J32">
            <v>10226.790000000001</v>
          </cell>
          <cell r="L32">
            <v>-13348.425999999999</v>
          </cell>
          <cell r="N32">
            <v>27062</v>
          </cell>
          <cell r="P32">
            <v>10897</v>
          </cell>
          <cell r="R32">
            <v>6287</v>
          </cell>
          <cell r="T32">
            <v>9878</v>
          </cell>
          <cell r="V32">
            <v>3420</v>
          </cell>
        </row>
        <row r="33">
          <cell r="A33" t="str">
            <v>FY94</v>
          </cell>
          <cell r="B33">
            <v>34304</v>
          </cell>
          <cell r="C33" t="str">
            <v>Dec</v>
          </cell>
          <cell r="E33">
            <v>32830</v>
          </cell>
          <cell r="G33">
            <v>18169.105</v>
          </cell>
          <cell r="H33">
            <v>18169.105</v>
          </cell>
          <cell r="J33">
            <v>11603.609</v>
          </cell>
          <cell r="L33">
            <v>-15111.819000000003</v>
          </cell>
          <cell r="N33">
            <v>27008</v>
          </cell>
          <cell r="P33">
            <v>11606</v>
          </cell>
          <cell r="R33">
            <v>6217</v>
          </cell>
          <cell r="T33">
            <v>9185</v>
          </cell>
          <cell r="V33">
            <v>3252</v>
          </cell>
        </row>
        <row r="34">
          <cell r="A34" t="str">
            <v>FY94</v>
          </cell>
          <cell r="B34">
            <v>34335</v>
          </cell>
          <cell r="C34" t="str">
            <v>Jan</v>
          </cell>
          <cell r="E34">
            <v>36679</v>
          </cell>
          <cell r="G34">
            <v>19372.967000000001</v>
          </cell>
          <cell r="H34">
            <v>19372.967000000001</v>
          </cell>
          <cell r="J34">
            <v>11970.146000000001</v>
          </cell>
          <cell r="L34">
            <v>-14037.080000000002</v>
          </cell>
          <cell r="N34">
            <v>29832</v>
          </cell>
          <cell r="P34">
            <v>11560</v>
          </cell>
          <cell r="R34">
            <v>6184</v>
          </cell>
          <cell r="T34">
            <v>12088</v>
          </cell>
          <cell r="V34">
            <v>3666</v>
          </cell>
        </row>
        <row r="35">
          <cell r="A35" t="str">
            <v>FY94</v>
          </cell>
          <cell r="B35">
            <v>34366</v>
          </cell>
          <cell r="C35" t="str">
            <v>Feb</v>
          </cell>
          <cell r="E35">
            <v>33575</v>
          </cell>
          <cell r="G35">
            <v>19932.575000000001</v>
          </cell>
          <cell r="H35">
            <v>19932.575000000001</v>
          </cell>
          <cell r="J35">
            <v>10679.290999999999</v>
          </cell>
          <cell r="L35">
            <v>-16969.440999999999</v>
          </cell>
          <cell r="N35">
            <v>26627</v>
          </cell>
          <cell r="P35">
            <v>10686</v>
          </cell>
          <cell r="R35">
            <v>6146</v>
          </cell>
          <cell r="T35">
            <v>9795</v>
          </cell>
          <cell r="V35">
            <v>3157</v>
          </cell>
        </row>
        <row r="36">
          <cell r="A36" t="str">
            <v>FY94</v>
          </cell>
          <cell r="B36">
            <v>34394</v>
          </cell>
          <cell r="C36" t="str">
            <v>Mar</v>
          </cell>
          <cell r="E36">
            <v>33076</v>
          </cell>
          <cell r="G36">
            <v>16865.585999999999</v>
          </cell>
          <cell r="H36">
            <v>16865.585999999999</v>
          </cell>
          <cell r="J36">
            <v>11647.714</v>
          </cell>
          <cell r="L36">
            <v>-12302.885999999999</v>
          </cell>
          <cell r="N36">
            <v>30270</v>
          </cell>
          <cell r="P36">
            <v>11656</v>
          </cell>
          <cell r="R36">
            <v>6207</v>
          </cell>
          <cell r="T36">
            <v>12407</v>
          </cell>
          <cell r="V36">
            <v>3519</v>
          </cell>
        </row>
        <row r="37">
          <cell r="A37" t="str">
            <v>FY94</v>
          </cell>
          <cell r="B37">
            <v>34425</v>
          </cell>
          <cell r="C37" t="str">
            <v>Apr</v>
          </cell>
          <cell r="E37">
            <v>29477</v>
          </cell>
          <cell r="G37">
            <v>15380.62</v>
          </cell>
          <cell r="H37">
            <v>15380.62</v>
          </cell>
          <cell r="J37">
            <v>9185.7829999999994</v>
          </cell>
          <cell r="L37">
            <v>-10470.023000000001</v>
          </cell>
          <cell r="N37">
            <v>31729</v>
          </cell>
          <cell r="P37">
            <v>9193</v>
          </cell>
          <cell r="R37">
            <v>6227</v>
          </cell>
          <cell r="T37">
            <v>16309</v>
          </cell>
          <cell r="V37">
            <v>2572</v>
          </cell>
        </row>
        <row r="38">
          <cell r="A38" t="str">
            <v>FY94</v>
          </cell>
          <cell r="B38">
            <v>34455</v>
          </cell>
          <cell r="C38" t="str">
            <v>May</v>
          </cell>
          <cell r="E38">
            <v>29378</v>
          </cell>
          <cell r="G38">
            <v>16354.534</v>
          </cell>
          <cell r="H38">
            <v>16354.534</v>
          </cell>
          <cell r="J38">
            <v>8962.5630000000001</v>
          </cell>
          <cell r="L38">
            <v>-12293.631000000001</v>
          </cell>
          <cell r="N38">
            <v>26559</v>
          </cell>
          <cell r="P38">
            <v>8977</v>
          </cell>
          <cell r="R38">
            <v>5602</v>
          </cell>
          <cell r="T38">
            <v>11980</v>
          </cell>
          <cell r="V38">
            <v>5076</v>
          </cell>
        </row>
        <row r="39">
          <cell r="A39" t="str">
            <v>FY94</v>
          </cell>
          <cell r="B39">
            <v>34486</v>
          </cell>
          <cell r="C39" t="str">
            <v>Jun</v>
          </cell>
          <cell r="E39">
            <v>45727</v>
          </cell>
          <cell r="G39">
            <v>24635.89</v>
          </cell>
          <cell r="H39">
            <v>24635.89</v>
          </cell>
          <cell r="J39">
            <v>13273.245000000001</v>
          </cell>
          <cell r="L39">
            <v>-16818.025000000001</v>
          </cell>
          <cell r="N39">
            <v>42307</v>
          </cell>
          <cell r="P39">
            <v>13290</v>
          </cell>
          <cell r="R39">
            <v>5611</v>
          </cell>
          <cell r="T39">
            <v>23406</v>
          </cell>
          <cell r="V39">
            <v>5209</v>
          </cell>
          <cell r="AH39">
            <v>-3.70380296</v>
          </cell>
        </row>
        <row r="40">
          <cell r="A40" t="str">
            <v>FY95</v>
          </cell>
          <cell r="B40">
            <v>34516</v>
          </cell>
          <cell r="C40" t="str">
            <v>Jul</v>
          </cell>
          <cell r="E40">
            <v>46316.353000000003</v>
          </cell>
          <cell r="G40">
            <v>25812.982</v>
          </cell>
          <cell r="H40">
            <v>25812.982</v>
          </cell>
          <cell r="J40">
            <v>16641.328000000001</v>
          </cell>
          <cell r="L40">
            <v>-21950.938999999998</v>
          </cell>
          <cell r="N40">
            <v>32658.065999999999</v>
          </cell>
          <cell r="P40">
            <v>16663</v>
          </cell>
          <cell r="R40">
            <v>6062</v>
          </cell>
          <cell r="T40">
            <v>9933.0659999999989</v>
          </cell>
          <cell r="V40">
            <v>3462</v>
          </cell>
          <cell r="AB40">
            <v>1.43</v>
          </cell>
          <cell r="AC40">
            <v>1.44</v>
          </cell>
          <cell r="AD40">
            <v>1.25</v>
          </cell>
          <cell r="AF40">
            <v>1.44</v>
          </cell>
          <cell r="AG40">
            <v>-1.8019035699999999</v>
          </cell>
          <cell r="AH40">
            <v>-5.5057065299999994</v>
          </cell>
          <cell r="AL40">
            <v>4.5</v>
          </cell>
          <cell r="AM40">
            <v>-4.5</v>
          </cell>
        </row>
        <row r="41">
          <cell r="A41" t="str">
            <v>FY95</v>
          </cell>
          <cell r="B41">
            <v>34547</v>
          </cell>
          <cell r="C41" t="str">
            <v>Aug</v>
          </cell>
          <cell r="E41">
            <v>45256.667000000001</v>
          </cell>
          <cell r="G41">
            <v>25808.897000000001</v>
          </cell>
          <cell r="H41">
            <v>25808.897000000001</v>
          </cell>
          <cell r="J41">
            <v>14880.843000000001</v>
          </cell>
          <cell r="L41">
            <v>-21241.97</v>
          </cell>
          <cell r="N41">
            <v>32200.772000000001</v>
          </cell>
          <cell r="P41">
            <v>14902</v>
          </cell>
          <cell r="R41">
            <v>6073</v>
          </cell>
          <cell r="T41">
            <v>11225.772000000001</v>
          </cell>
          <cell r="V41">
            <v>3012</v>
          </cell>
          <cell r="AB41">
            <v>1.4</v>
          </cell>
          <cell r="AC41">
            <v>1.44</v>
          </cell>
          <cell r="AD41">
            <v>1.25</v>
          </cell>
          <cell r="AF41">
            <v>1.44</v>
          </cell>
          <cell r="AG41">
            <v>-0.36658068999999999</v>
          </cell>
          <cell r="AH41">
            <v>-5.8722872199999996</v>
          </cell>
          <cell r="AL41">
            <v>4.5</v>
          </cell>
          <cell r="AM41">
            <v>-4.5</v>
          </cell>
        </row>
        <row r="42">
          <cell r="A42" t="str">
            <v>FY95</v>
          </cell>
          <cell r="B42">
            <v>34578</v>
          </cell>
          <cell r="C42" t="str">
            <v>Sep</v>
          </cell>
          <cell r="E42">
            <v>37582.964</v>
          </cell>
          <cell r="G42">
            <v>23114.690999999999</v>
          </cell>
          <cell r="H42">
            <v>23114.690999999999</v>
          </cell>
          <cell r="J42">
            <v>11274.225</v>
          </cell>
          <cell r="L42">
            <v>-19920.642999999996</v>
          </cell>
          <cell r="N42">
            <v>27508.25</v>
          </cell>
          <cell r="P42">
            <v>11284</v>
          </cell>
          <cell r="R42">
            <v>6094</v>
          </cell>
          <cell r="T42">
            <v>10130.25</v>
          </cell>
          <cell r="V42">
            <v>3871</v>
          </cell>
          <cell r="AB42">
            <v>1.37</v>
          </cell>
          <cell r="AC42">
            <v>1.42</v>
          </cell>
          <cell r="AD42">
            <v>1.25</v>
          </cell>
          <cell r="AF42">
            <v>1.42</v>
          </cell>
          <cell r="AG42">
            <v>1.3249114200000001</v>
          </cell>
          <cell r="AH42">
            <v>-4.5473757999999993</v>
          </cell>
          <cell r="AL42">
            <v>4.5</v>
          </cell>
          <cell r="AM42">
            <v>-4.5</v>
          </cell>
        </row>
        <row r="43">
          <cell r="A43" t="str">
            <v>FY95</v>
          </cell>
          <cell r="B43">
            <v>34608</v>
          </cell>
          <cell r="C43" t="str">
            <v>Oct</v>
          </cell>
          <cell r="E43">
            <v>32731.514999999999</v>
          </cell>
          <cell r="G43">
            <v>18017.489000000001</v>
          </cell>
          <cell r="H43">
            <v>18017.489000000001</v>
          </cell>
          <cell r="J43">
            <v>10332.405000000001</v>
          </cell>
          <cell r="L43">
            <v>-13635.868000000002</v>
          </cell>
          <cell r="N43">
            <v>28118.312999999998</v>
          </cell>
          <cell r="P43">
            <v>10307.298000000001</v>
          </cell>
          <cell r="R43">
            <v>6119.4740000000002</v>
          </cell>
          <cell r="T43">
            <v>11691.540999999997</v>
          </cell>
          <cell r="V43">
            <v>4025</v>
          </cell>
          <cell r="AB43">
            <v>1.34</v>
          </cell>
          <cell r="AC43">
            <v>1.42</v>
          </cell>
          <cell r="AD43">
            <v>1.25</v>
          </cell>
          <cell r="AF43">
            <v>1.42</v>
          </cell>
          <cell r="AG43">
            <v>-0.30413546000000002</v>
          </cell>
          <cell r="AH43">
            <v>-4.8515112599999997</v>
          </cell>
          <cell r="AL43">
            <v>4.5</v>
          </cell>
          <cell r="AM43">
            <v>-4.5</v>
          </cell>
        </row>
        <row r="44">
          <cell r="A44" t="str">
            <v>FY95</v>
          </cell>
          <cell r="B44">
            <v>34639</v>
          </cell>
          <cell r="C44" t="str">
            <v>Nov</v>
          </cell>
          <cell r="E44">
            <v>27756.284</v>
          </cell>
          <cell r="G44">
            <v>15397.651</v>
          </cell>
          <cell r="H44">
            <v>15397.651</v>
          </cell>
          <cell r="J44">
            <v>9441.848</v>
          </cell>
          <cell r="L44">
            <v>-12480.866000000002</v>
          </cell>
          <cell r="N44">
            <v>25967.169000000002</v>
          </cell>
          <cell r="P44">
            <v>9450.3349999999991</v>
          </cell>
          <cell r="R44">
            <v>6140.0839999999998</v>
          </cell>
          <cell r="T44">
            <v>10376.750000000004</v>
          </cell>
          <cell r="V44">
            <v>3793</v>
          </cell>
          <cell r="AB44">
            <v>1.33</v>
          </cell>
          <cell r="AC44">
            <v>1.42</v>
          </cell>
          <cell r="AD44">
            <v>1.25</v>
          </cell>
          <cell r="AF44">
            <v>1.42</v>
          </cell>
          <cell r="AG44">
            <v>5.520108E-2</v>
          </cell>
          <cell r="AH44">
            <v>-4.7963101799999999</v>
          </cell>
          <cell r="AL44">
            <v>4.5</v>
          </cell>
          <cell r="AM44">
            <v>-4.5</v>
          </cell>
        </row>
        <row r="45">
          <cell r="A45" t="str">
            <v>FY95</v>
          </cell>
          <cell r="B45">
            <v>34669</v>
          </cell>
          <cell r="C45" t="str">
            <v>Dec</v>
          </cell>
          <cell r="E45">
            <v>31177.236000000001</v>
          </cell>
          <cell r="G45">
            <v>17439.517</v>
          </cell>
          <cell r="H45">
            <v>17439.517</v>
          </cell>
          <cell r="J45">
            <v>10897.687</v>
          </cell>
          <cell r="L45">
            <v>-14599.484999999997</v>
          </cell>
          <cell r="N45">
            <v>27194.405999999999</v>
          </cell>
          <cell r="P45">
            <v>10902.066000000001</v>
          </cell>
          <cell r="R45">
            <v>6203.8789999999999</v>
          </cell>
          <cell r="T45">
            <v>10088.460999999999</v>
          </cell>
          <cell r="V45">
            <v>3714</v>
          </cell>
          <cell r="AB45">
            <v>1.29</v>
          </cell>
          <cell r="AC45">
            <v>1.38</v>
          </cell>
          <cell r="AD45">
            <v>1.25</v>
          </cell>
          <cell r="AF45">
            <v>1.38</v>
          </cell>
          <cell r="AG45">
            <v>-0.83111038999999998</v>
          </cell>
          <cell r="AH45">
            <v>-5.62742057</v>
          </cell>
          <cell r="AL45">
            <v>4.5</v>
          </cell>
          <cell r="AM45">
            <v>-4.5</v>
          </cell>
        </row>
        <row r="46">
          <cell r="A46" t="str">
            <v>FY95</v>
          </cell>
          <cell r="B46">
            <v>34700</v>
          </cell>
          <cell r="C46" t="str">
            <v>Jan</v>
          </cell>
          <cell r="E46">
            <v>32738.486000000001</v>
          </cell>
          <cell r="G46">
            <v>18656.078000000001</v>
          </cell>
          <cell r="H46">
            <v>18656.078000000001</v>
          </cell>
          <cell r="J46">
            <v>10176.282999999999</v>
          </cell>
          <cell r="L46">
            <v>-14749.952999999998</v>
          </cell>
          <cell r="N46">
            <v>26906.008999999998</v>
          </cell>
          <cell r="P46">
            <v>10182.305</v>
          </cell>
          <cell r="R46">
            <v>5975.5259999999998</v>
          </cell>
          <cell r="T46">
            <v>10748.177999999998</v>
          </cell>
          <cell r="V46">
            <v>3805</v>
          </cell>
          <cell r="W46">
            <v>5.46</v>
          </cell>
          <cell r="X46">
            <v>559.36</v>
          </cell>
          <cell r="Y46">
            <v>225.94</v>
          </cell>
          <cell r="Z46">
            <v>5.26</v>
          </cell>
          <cell r="AA46">
            <v>796.02</v>
          </cell>
          <cell r="AB46">
            <v>1.29</v>
          </cell>
          <cell r="AC46">
            <v>1.36</v>
          </cell>
          <cell r="AD46">
            <v>1.25</v>
          </cell>
          <cell r="AF46">
            <v>1.36</v>
          </cell>
          <cell r="AG46">
            <v>0.59110300000000005</v>
          </cell>
          <cell r="AH46">
            <v>-5.0363175699999996</v>
          </cell>
          <cell r="AL46">
            <v>4.5</v>
          </cell>
          <cell r="AM46">
            <v>-4.5</v>
          </cell>
        </row>
        <row r="47">
          <cell r="A47" t="str">
            <v>FY95</v>
          </cell>
          <cell r="B47">
            <v>34731</v>
          </cell>
          <cell r="C47" t="str">
            <v>Feb</v>
          </cell>
          <cell r="E47">
            <v>27107.841</v>
          </cell>
          <cell r="G47">
            <v>17479.062999999998</v>
          </cell>
          <cell r="H47">
            <v>17479.062999999998</v>
          </cell>
          <cell r="J47">
            <v>6969.357</v>
          </cell>
          <cell r="L47">
            <v>-14819.641999999993</v>
          </cell>
          <cell r="N47">
            <v>22797.271000000001</v>
          </cell>
          <cell r="P47">
            <v>6976.6689999999999</v>
          </cell>
          <cell r="R47">
            <v>5958.8339999999998</v>
          </cell>
          <cell r="T47">
            <v>9861.768</v>
          </cell>
          <cell r="V47">
            <v>4025</v>
          </cell>
          <cell r="W47">
            <v>7</v>
          </cell>
          <cell r="X47">
            <v>530.71</v>
          </cell>
          <cell r="Y47">
            <v>134.85</v>
          </cell>
          <cell r="Z47">
            <v>3.78</v>
          </cell>
          <cell r="AA47">
            <v>676.34</v>
          </cell>
          <cell r="AB47">
            <v>1.25</v>
          </cell>
          <cell r="AC47">
            <v>1.32</v>
          </cell>
          <cell r="AD47">
            <v>1.25</v>
          </cell>
          <cell r="AF47">
            <v>1.32</v>
          </cell>
          <cell r="AG47">
            <v>3.35178193</v>
          </cell>
          <cell r="AH47">
            <v>-1.6845356399999996</v>
          </cell>
          <cell r="AL47">
            <v>4.5</v>
          </cell>
          <cell r="AM47">
            <v>-4.5</v>
          </cell>
        </row>
        <row r="48">
          <cell r="A48" t="str">
            <v>FY95</v>
          </cell>
          <cell r="B48">
            <v>34759</v>
          </cell>
          <cell r="C48" t="str">
            <v>Mar</v>
          </cell>
          <cell r="E48">
            <v>30143.285</v>
          </cell>
          <cell r="G48">
            <v>17965.448</v>
          </cell>
          <cell r="H48">
            <v>17965.448</v>
          </cell>
          <cell r="J48">
            <v>9030.2289999999994</v>
          </cell>
          <cell r="L48">
            <v>-14817.84</v>
          </cell>
          <cell r="N48">
            <v>28885.492999999999</v>
          </cell>
          <cell r="P48">
            <v>9139</v>
          </cell>
          <cell r="R48">
            <v>6084</v>
          </cell>
          <cell r="T48">
            <v>13662.492999999999</v>
          </cell>
          <cell r="V48">
            <v>5305</v>
          </cell>
          <cell r="W48">
            <v>12.99</v>
          </cell>
          <cell r="X48">
            <v>451.25</v>
          </cell>
          <cell r="Y48">
            <v>276.11</v>
          </cell>
          <cell r="Z48">
            <v>20.78</v>
          </cell>
          <cell r="AA48">
            <v>761.13</v>
          </cell>
          <cell r="AB48">
            <v>1.23</v>
          </cell>
          <cell r="AC48">
            <v>1.3</v>
          </cell>
          <cell r="AD48">
            <v>1.25</v>
          </cell>
          <cell r="AF48">
            <v>1.3</v>
          </cell>
          <cell r="AG48">
            <v>0.34312710000000002</v>
          </cell>
          <cell r="AH48">
            <v>-1.3414085399999995</v>
          </cell>
          <cell r="AL48">
            <v>4.5</v>
          </cell>
          <cell r="AM48">
            <v>-4.5</v>
          </cell>
        </row>
        <row r="49">
          <cell r="A49" t="str">
            <v>FY95</v>
          </cell>
          <cell r="B49">
            <v>34790</v>
          </cell>
          <cell r="C49" t="str">
            <v>Apr</v>
          </cell>
          <cell r="E49">
            <v>29207.097000000002</v>
          </cell>
          <cell r="G49">
            <v>15620.031000000001</v>
          </cell>
          <cell r="H49">
            <v>15620.031000000001</v>
          </cell>
          <cell r="J49">
            <v>9111.6149999999998</v>
          </cell>
          <cell r="L49">
            <v>-11144.580000000002</v>
          </cell>
          <cell r="N49">
            <v>19115</v>
          </cell>
          <cell r="P49">
            <v>9492</v>
          </cell>
          <cell r="R49">
            <v>6073.5429999999997</v>
          </cell>
          <cell r="T49">
            <v>9623</v>
          </cell>
          <cell r="V49">
            <v>6226</v>
          </cell>
          <cell r="W49">
            <v>25.001249999999999</v>
          </cell>
          <cell r="X49">
            <v>588.91949999999997</v>
          </cell>
          <cell r="Y49">
            <v>127.075</v>
          </cell>
          <cell r="Z49">
            <v>4.9969999999999999</v>
          </cell>
          <cell r="AA49">
            <v>745.99275</v>
          </cell>
          <cell r="AB49">
            <v>1.27</v>
          </cell>
          <cell r="AC49">
            <v>1.35</v>
          </cell>
          <cell r="AD49">
            <v>1.25</v>
          </cell>
          <cell r="AF49">
            <v>1.35</v>
          </cell>
          <cell r="AG49">
            <v>0.64717089999999999</v>
          </cell>
          <cell r="AH49">
            <v>-0.69423763999999955</v>
          </cell>
          <cell r="AL49">
            <v>4.5</v>
          </cell>
          <cell r="AM49">
            <v>-4.5</v>
          </cell>
        </row>
        <row r="50">
          <cell r="A50" t="str">
            <v>FY95</v>
          </cell>
          <cell r="B50">
            <v>34820</v>
          </cell>
          <cell r="C50" t="str">
            <v>May</v>
          </cell>
          <cell r="E50">
            <v>33832.298000000003</v>
          </cell>
          <cell r="G50">
            <v>18077.824000000001</v>
          </cell>
          <cell r="H50">
            <v>18077.824000000001</v>
          </cell>
          <cell r="J50">
            <v>11359.66</v>
          </cell>
          <cell r="L50">
            <v>-13683.010000000002</v>
          </cell>
          <cell r="N50">
            <v>21464.384999999998</v>
          </cell>
          <cell r="P50">
            <v>11364.88</v>
          </cell>
          <cell r="R50">
            <v>6095</v>
          </cell>
          <cell r="T50">
            <v>10099.504999999999</v>
          </cell>
          <cell r="V50">
            <v>9278</v>
          </cell>
          <cell r="W50">
            <v>37.905320000000003</v>
          </cell>
          <cell r="X50">
            <v>612.80349999999999</v>
          </cell>
          <cell r="Y50">
            <v>211.161</v>
          </cell>
          <cell r="Z50">
            <v>12.852</v>
          </cell>
          <cell r="AA50">
            <v>874.72181999999987</v>
          </cell>
          <cell r="AB50">
            <v>1.27</v>
          </cell>
          <cell r="AC50">
            <v>1.35</v>
          </cell>
          <cell r="AD50">
            <v>1.25</v>
          </cell>
          <cell r="AF50">
            <v>1.35</v>
          </cell>
          <cell r="AG50">
            <v>-0.40208454999999999</v>
          </cell>
          <cell r="AH50">
            <v>-1.0963221899999995</v>
          </cell>
          <cell r="AL50">
            <v>4.5</v>
          </cell>
          <cell r="AM50">
            <v>-4.5</v>
          </cell>
        </row>
        <row r="51">
          <cell r="A51" t="str">
            <v>FY95</v>
          </cell>
          <cell r="B51">
            <v>34851</v>
          </cell>
          <cell r="C51" t="str">
            <v>Jun</v>
          </cell>
          <cell r="E51">
            <v>40731.665999999997</v>
          </cell>
          <cell r="G51">
            <v>23516.278999999999</v>
          </cell>
          <cell r="H51">
            <v>23516.278999999999</v>
          </cell>
          <cell r="J51">
            <v>12595.087</v>
          </cell>
          <cell r="L51">
            <v>-18895.978999999999</v>
          </cell>
          <cell r="N51">
            <v>26637.343000000001</v>
          </cell>
          <cell r="P51">
            <v>12708.813</v>
          </cell>
          <cell r="R51">
            <v>6046</v>
          </cell>
          <cell r="T51">
            <v>13928.53</v>
          </cell>
          <cell r="V51">
            <v>8958</v>
          </cell>
          <cell r="W51">
            <v>51.066560000000003</v>
          </cell>
          <cell r="X51">
            <v>616.34849999999994</v>
          </cell>
          <cell r="Y51">
            <v>251.929</v>
          </cell>
          <cell r="Z51">
            <v>10.606</v>
          </cell>
          <cell r="AA51">
            <v>929.95005999999989</v>
          </cell>
          <cell r="AB51">
            <v>1.27</v>
          </cell>
          <cell r="AC51">
            <v>1.4</v>
          </cell>
          <cell r="AD51">
            <v>1.25</v>
          </cell>
          <cell r="AF51">
            <v>1.4</v>
          </cell>
          <cell r="AG51">
            <v>0.26637369999999999</v>
          </cell>
          <cell r="AH51">
            <v>-0.82994848999999959</v>
          </cell>
          <cell r="AL51">
            <v>4.5</v>
          </cell>
          <cell r="AM51">
            <v>-4.5</v>
          </cell>
        </row>
        <row r="52">
          <cell r="A52" t="str">
            <v>FY96</v>
          </cell>
          <cell r="B52">
            <v>34881</v>
          </cell>
          <cell r="C52" t="str">
            <v>Jul</v>
          </cell>
          <cell r="D52">
            <v>39.786869000000003</v>
          </cell>
          <cell r="E52">
            <v>44.665125000000003</v>
          </cell>
          <cell r="F52">
            <v>23.44</v>
          </cell>
          <cell r="G52">
            <v>26.093677</v>
          </cell>
          <cell r="H52">
            <v>26.093677</v>
          </cell>
          <cell r="I52">
            <v>12.38</v>
          </cell>
          <cell r="J52">
            <v>14.19</v>
          </cell>
          <cell r="K52">
            <v>3.9668690000000026</v>
          </cell>
          <cell r="L52">
            <v>4.381448000000006</v>
          </cell>
          <cell r="M52">
            <v>23.111000000000001</v>
          </cell>
          <cell r="N52">
            <v>23.13</v>
          </cell>
          <cell r="O52">
            <v>12.464515</v>
          </cell>
          <cell r="P52">
            <v>14.207439000000001</v>
          </cell>
          <cell r="Q52">
            <v>6.2583330000000004</v>
          </cell>
          <cell r="R52">
            <v>6.0146290000000002</v>
          </cell>
          <cell r="S52">
            <v>10.646485</v>
          </cell>
          <cell r="T52">
            <v>8.9225609999999982</v>
          </cell>
          <cell r="U52">
            <v>9.0020000000000007</v>
          </cell>
          <cell r="V52">
            <v>2.7570000000000001</v>
          </cell>
          <cell r="W52">
            <v>28.173300000000001</v>
          </cell>
          <cell r="X52">
            <v>674.73900000000003</v>
          </cell>
          <cell r="Y52">
            <v>372.13</v>
          </cell>
          <cell r="Z52">
            <v>25.73</v>
          </cell>
          <cell r="AA52">
            <v>1100.7723000000001</v>
          </cell>
          <cell r="AB52">
            <v>1.4</v>
          </cell>
          <cell r="AC52">
            <v>1.5</v>
          </cell>
          <cell r="AD52">
            <v>1.25</v>
          </cell>
          <cell r="AE52">
            <v>1.35</v>
          </cell>
          <cell r="AF52">
            <v>1.5</v>
          </cell>
          <cell r="AG52">
            <v>-8.5765839999999996E-2</v>
          </cell>
          <cell r="AH52">
            <v>-0.91571432999999958</v>
          </cell>
          <cell r="AM52">
            <v>-4.5</v>
          </cell>
        </row>
        <row r="53">
          <cell r="A53" t="str">
            <v>FY96</v>
          </cell>
          <cell r="B53">
            <v>34912</v>
          </cell>
          <cell r="C53" t="str">
            <v>Aug</v>
          </cell>
          <cell r="D53">
            <v>42</v>
          </cell>
          <cell r="E53">
            <v>47</v>
          </cell>
          <cell r="F53">
            <v>25.52</v>
          </cell>
          <cell r="G53">
            <v>27.818584999999999</v>
          </cell>
          <cell r="H53">
            <v>27.818584999999999</v>
          </cell>
          <cell r="I53">
            <v>12.71</v>
          </cell>
          <cell r="J53">
            <v>13.97</v>
          </cell>
          <cell r="K53">
            <v>5.4699999999999989</v>
          </cell>
          <cell r="L53">
            <v>5.2114150000000024</v>
          </cell>
          <cell r="M53">
            <v>23.257999999999999</v>
          </cell>
          <cell r="N53">
            <v>25.974</v>
          </cell>
          <cell r="O53">
            <v>12.801460000000001</v>
          </cell>
          <cell r="P53">
            <v>14.273946</v>
          </cell>
          <cell r="Q53">
            <v>6.2583330000000004</v>
          </cell>
          <cell r="R53">
            <v>6.0474730000000001</v>
          </cell>
          <cell r="S53">
            <v>10.456539999999999</v>
          </cell>
          <cell r="T53">
            <v>11.700054</v>
          </cell>
          <cell r="U53">
            <v>3.573</v>
          </cell>
          <cell r="V53">
            <v>6.0439999999999996</v>
          </cell>
          <cell r="W53">
            <v>14.40802</v>
          </cell>
          <cell r="X53">
            <v>651.57050000000004</v>
          </cell>
          <cell r="Y53">
            <v>389.358</v>
          </cell>
          <cell r="Z53">
            <v>26.73</v>
          </cell>
          <cell r="AA53">
            <v>1082.0665200000001</v>
          </cell>
          <cell r="AB53">
            <v>1.38</v>
          </cell>
          <cell r="AC53">
            <v>1.5</v>
          </cell>
          <cell r="AD53">
            <v>1.25</v>
          </cell>
          <cell r="AE53">
            <v>1.36</v>
          </cell>
          <cell r="AF53">
            <v>1.5</v>
          </cell>
          <cell r="AG53">
            <v>1.43062142</v>
          </cell>
          <cell r="AH53">
            <v>0.51490709000000046</v>
          </cell>
          <cell r="AM53">
            <v>-4.5</v>
          </cell>
        </row>
        <row r="54">
          <cell r="A54" t="str">
            <v>FY96</v>
          </cell>
          <cell r="B54">
            <v>34943</v>
          </cell>
          <cell r="C54" t="str">
            <v>Sep</v>
          </cell>
          <cell r="D54">
            <v>38</v>
          </cell>
          <cell r="E54">
            <v>46</v>
          </cell>
          <cell r="F54">
            <v>23</v>
          </cell>
          <cell r="G54">
            <v>26</v>
          </cell>
          <cell r="H54">
            <v>26</v>
          </cell>
          <cell r="I54">
            <v>11.01</v>
          </cell>
          <cell r="J54">
            <v>15.47</v>
          </cell>
          <cell r="K54">
            <v>3.990000000000002</v>
          </cell>
          <cell r="L54">
            <v>4.5300000000000011</v>
          </cell>
          <cell r="M54">
            <v>23.247</v>
          </cell>
          <cell r="N54">
            <v>26.265000000000001</v>
          </cell>
          <cell r="O54">
            <v>11.108000000000001</v>
          </cell>
          <cell r="P54">
            <v>15.486000000000001</v>
          </cell>
          <cell r="Q54">
            <v>6</v>
          </cell>
          <cell r="R54">
            <v>6</v>
          </cell>
          <cell r="S54">
            <v>12.138999999999999</v>
          </cell>
          <cell r="T54">
            <v>10.779</v>
          </cell>
          <cell r="U54">
            <v>7.8810000000000002</v>
          </cell>
          <cell r="V54">
            <v>6.024</v>
          </cell>
          <cell r="W54">
            <v>16.611000000000001</v>
          </cell>
          <cell r="X54">
            <v>618.86099999999999</v>
          </cell>
          <cell r="Y54">
            <v>274.72500000000002</v>
          </cell>
          <cell r="Z54">
            <v>78.813999999999993</v>
          </cell>
          <cell r="AA54">
            <v>989.01099999999997</v>
          </cell>
          <cell r="AB54">
            <v>1.43</v>
          </cell>
          <cell r="AC54">
            <v>1.51</v>
          </cell>
          <cell r="AD54">
            <v>1.25</v>
          </cell>
          <cell r="AE54">
            <v>1.37</v>
          </cell>
          <cell r="AF54">
            <v>1.51</v>
          </cell>
          <cell r="AG54">
            <v>-1.28407826</v>
          </cell>
          <cell r="AH54">
            <v>-0.76917116999999957</v>
          </cell>
          <cell r="AM54">
            <v>-4.5</v>
          </cell>
        </row>
        <row r="55">
          <cell r="A55" t="str">
            <v>FY96</v>
          </cell>
          <cell r="B55">
            <v>34973</v>
          </cell>
          <cell r="C55" t="str">
            <v>Oct</v>
          </cell>
          <cell r="D55">
            <v>29</v>
          </cell>
          <cell r="E55">
            <v>32</v>
          </cell>
          <cell r="F55">
            <v>16</v>
          </cell>
          <cell r="G55">
            <v>19</v>
          </cell>
          <cell r="H55">
            <v>19</v>
          </cell>
          <cell r="I55">
            <v>9.33</v>
          </cell>
          <cell r="J55">
            <v>9.2799999999999994</v>
          </cell>
          <cell r="K55">
            <v>3.6700000000000017</v>
          </cell>
          <cell r="L55">
            <v>3.7199999999999989</v>
          </cell>
          <cell r="M55">
            <v>20.821999999999999</v>
          </cell>
          <cell r="N55">
            <v>22.21</v>
          </cell>
          <cell r="O55">
            <v>9.4250000000000007</v>
          </cell>
          <cell r="P55">
            <v>9.8889999999999993</v>
          </cell>
          <cell r="Q55">
            <v>6.258</v>
          </cell>
          <cell r="R55">
            <v>6.0350000000000001</v>
          </cell>
          <cell r="S55">
            <v>11.396999999999998</v>
          </cell>
          <cell r="T55">
            <v>12.321000000000002</v>
          </cell>
          <cell r="U55">
            <v>5.875</v>
          </cell>
          <cell r="V55">
            <v>4.5999999999999996</v>
          </cell>
          <cell r="W55">
            <v>9.3040000000000003</v>
          </cell>
          <cell r="X55">
            <v>478.673</v>
          </cell>
          <cell r="Y55">
            <v>247.61099999999999</v>
          </cell>
          <cell r="Z55">
            <v>35.453000000000003</v>
          </cell>
          <cell r="AA55">
            <v>771.04099999999994</v>
          </cell>
          <cell r="AB55">
            <v>1.36</v>
          </cell>
          <cell r="AC55">
            <v>1.39</v>
          </cell>
          <cell r="AD55">
            <v>1.25</v>
          </cell>
          <cell r="AE55">
            <v>1.36</v>
          </cell>
          <cell r="AF55">
            <v>1.39</v>
          </cell>
          <cell r="AG55">
            <v>1.5429962000000002</v>
          </cell>
          <cell r="AH55">
            <v>0.77382503000000058</v>
          </cell>
          <cell r="AM55">
            <v>-4.5</v>
          </cell>
        </row>
        <row r="56">
          <cell r="A56" t="str">
            <v>FY96</v>
          </cell>
          <cell r="B56">
            <v>35004</v>
          </cell>
          <cell r="C56" t="str">
            <v>Nov</v>
          </cell>
          <cell r="D56">
            <v>30</v>
          </cell>
          <cell r="E56">
            <v>28</v>
          </cell>
          <cell r="F56">
            <v>17.16</v>
          </cell>
          <cell r="G56">
            <v>17</v>
          </cell>
          <cell r="H56">
            <v>17</v>
          </cell>
          <cell r="I56">
            <v>10.42</v>
          </cell>
          <cell r="J56">
            <v>7.77</v>
          </cell>
          <cell r="K56">
            <v>2.4200000000000017</v>
          </cell>
          <cell r="L56">
            <v>3.2300000000000004</v>
          </cell>
          <cell r="M56">
            <v>23</v>
          </cell>
          <cell r="N56">
            <v>19</v>
          </cell>
          <cell r="O56">
            <v>11</v>
          </cell>
          <cell r="P56">
            <v>8</v>
          </cell>
          <cell r="Q56">
            <v>6</v>
          </cell>
          <cell r="R56">
            <v>6</v>
          </cell>
          <cell r="S56">
            <v>12</v>
          </cell>
          <cell r="T56">
            <v>11</v>
          </cell>
          <cell r="U56">
            <v>4</v>
          </cell>
          <cell r="V56">
            <v>3</v>
          </cell>
          <cell r="W56">
            <v>8.1419999999999995</v>
          </cell>
          <cell r="X56">
            <v>598.15099999999995</v>
          </cell>
          <cell r="Y56">
            <v>109.282</v>
          </cell>
          <cell r="Z56">
            <v>45.720999999999997</v>
          </cell>
          <cell r="AA56">
            <v>761.29600000000005</v>
          </cell>
          <cell r="AB56">
            <v>1.34</v>
          </cell>
          <cell r="AC56">
            <v>1.4</v>
          </cell>
          <cell r="AD56">
            <v>1.25</v>
          </cell>
          <cell r="AE56">
            <v>1.37</v>
          </cell>
          <cell r="AF56">
            <v>1.4</v>
          </cell>
          <cell r="AG56">
            <v>2.0356320000000001</v>
          </cell>
          <cell r="AH56">
            <v>2.8094570300000008</v>
          </cell>
          <cell r="AM56">
            <v>-4.5</v>
          </cell>
        </row>
        <row r="57">
          <cell r="A57" t="str">
            <v>FY96</v>
          </cell>
          <cell r="B57">
            <v>35034</v>
          </cell>
          <cell r="C57" t="str">
            <v>Dec</v>
          </cell>
          <cell r="D57">
            <v>33</v>
          </cell>
          <cell r="E57">
            <v>35</v>
          </cell>
          <cell r="F57">
            <v>18.420000000000002</v>
          </cell>
          <cell r="G57">
            <v>19.141999999999999</v>
          </cell>
          <cell r="H57">
            <v>19.141999999999999</v>
          </cell>
          <cell r="I57">
            <v>11.06</v>
          </cell>
          <cell r="J57">
            <v>11.74</v>
          </cell>
          <cell r="K57">
            <v>3.519999999999996</v>
          </cell>
          <cell r="L57">
            <v>4.1180000000000021</v>
          </cell>
          <cell r="M57">
            <v>23</v>
          </cell>
          <cell r="N57">
            <v>23</v>
          </cell>
          <cell r="O57">
            <v>11</v>
          </cell>
          <cell r="P57">
            <v>12</v>
          </cell>
          <cell r="Q57">
            <v>6</v>
          </cell>
          <cell r="R57">
            <v>6</v>
          </cell>
          <cell r="S57">
            <v>12</v>
          </cell>
          <cell r="T57">
            <v>11</v>
          </cell>
          <cell r="U57">
            <v>4</v>
          </cell>
          <cell r="V57">
            <v>6</v>
          </cell>
          <cell r="W57">
            <v>5.2179999999953433</v>
          </cell>
          <cell r="X57">
            <v>597.13499999999999</v>
          </cell>
          <cell r="Y57">
            <v>213.97300000000001</v>
          </cell>
          <cell r="Z57">
            <v>39.853000000000002</v>
          </cell>
          <cell r="AA57">
            <v>856.17899999999997</v>
          </cell>
          <cell r="AB57">
            <v>1.33</v>
          </cell>
          <cell r="AC57">
            <v>1.42</v>
          </cell>
          <cell r="AD57">
            <v>1.25</v>
          </cell>
          <cell r="AE57">
            <v>1.39</v>
          </cell>
          <cell r="AF57">
            <v>1.42</v>
          </cell>
          <cell r="AG57">
            <v>-0.1286515</v>
          </cell>
          <cell r="AH57">
            <v>2.6808055300000007</v>
          </cell>
          <cell r="AM57">
            <v>-4.5</v>
          </cell>
        </row>
        <row r="58">
          <cell r="A58" t="str">
            <v>FY96</v>
          </cell>
          <cell r="B58">
            <v>35065</v>
          </cell>
          <cell r="C58" t="str">
            <v>Jan</v>
          </cell>
          <cell r="D58">
            <v>37</v>
          </cell>
          <cell r="E58">
            <v>42</v>
          </cell>
          <cell r="F58">
            <v>20.83</v>
          </cell>
          <cell r="G58">
            <v>23</v>
          </cell>
          <cell r="H58">
            <v>23</v>
          </cell>
          <cell r="I58">
            <v>11.65</v>
          </cell>
          <cell r="J58">
            <v>14.84</v>
          </cell>
          <cell r="K58">
            <v>4.5200000000000031</v>
          </cell>
          <cell r="L58">
            <v>4.1599999999999966</v>
          </cell>
          <cell r="M58">
            <v>23</v>
          </cell>
          <cell r="N58">
            <v>30</v>
          </cell>
          <cell r="O58">
            <v>12</v>
          </cell>
          <cell r="P58">
            <v>15</v>
          </cell>
          <cell r="Q58">
            <v>6</v>
          </cell>
          <cell r="R58">
            <v>6</v>
          </cell>
          <cell r="S58">
            <v>11</v>
          </cell>
          <cell r="T58">
            <v>15</v>
          </cell>
          <cell r="U58">
            <v>3</v>
          </cell>
          <cell r="V58">
            <v>5</v>
          </cell>
          <cell r="W58">
            <v>7.84</v>
          </cell>
          <cell r="X58">
            <v>619.42200000000003</v>
          </cell>
          <cell r="Y58">
            <v>262.26799999999997</v>
          </cell>
          <cell r="Z58">
            <v>36.003999999999998</v>
          </cell>
          <cell r="AA58">
            <v>925.53399999999999</v>
          </cell>
          <cell r="AB58">
            <v>1.32</v>
          </cell>
          <cell r="AC58">
            <v>1.48</v>
          </cell>
          <cell r="AD58">
            <v>1.25</v>
          </cell>
          <cell r="AE58">
            <v>1.44</v>
          </cell>
          <cell r="AF58">
            <v>1.48</v>
          </cell>
          <cell r="AG58">
            <v>-2.3009780000000002</v>
          </cell>
          <cell r="AH58">
            <v>0.37982753000000047</v>
          </cell>
          <cell r="AM58">
            <v>-4.5</v>
          </cell>
        </row>
        <row r="59">
          <cell r="A59" t="str">
            <v>FY96</v>
          </cell>
          <cell r="B59">
            <v>35096</v>
          </cell>
          <cell r="C59" t="str">
            <v>Feb</v>
          </cell>
          <cell r="D59">
            <v>34</v>
          </cell>
          <cell r="E59">
            <v>41</v>
          </cell>
          <cell r="F59">
            <v>20.94</v>
          </cell>
          <cell r="G59">
            <v>22.8</v>
          </cell>
          <cell r="H59">
            <v>22.8</v>
          </cell>
          <cell r="I59">
            <v>10.46</v>
          </cell>
          <cell r="J59">
            <v>12.28</v>
          </cell>
          <cell r="K59">
            <v>2.5999999999999979</v>
          </cell>
          <cell r="L59">
            <v>5.9200000000000017</v>
          </cell>
          <cell r="M59">
            <v>22</v>
          </cell>
          <cell r="N59">
            <v>26</v>
          </cell>
          <cell r="O59">
            <v>11</v>
          </cell>
          <cell r="P59">
            <v>13</v>
          </cell>
          <cell r="Q59">
            <v>6</v>
          </cell>
          <cell r="R59">
            <v>6</v>
          </cell>
          <cell r="S59">
            <v>11</v>
          </cell>
          <cell r="T59">
            <v>13</v>
          </cell>
          <cell r="U59">
            <v>6</v>
          </cell>
          <cell r="V59">
            <v>5</v>
          </cell>
          <cell r="W59">
            <v>10.352</v>
          </cell>
          <cell r="X59">
            <v>501.00299999999999</v>
          </cell>
          <cell r="Y59">
            <v>265.846</v>
          </cell>
          <cell r="Z59">
            <v>55.533000000000001</v>
          </cell>
          <cell r="AA59">
            <v>832.73400000000004</v>
          </cell>
          <cell r="AB59">
            <v>1.32</v>
          </cell>
          <cell r="AC59">
            <v>1.51</v>
          </cell>
          <cell r="AD59">
            <v>1.25</v>
          </cell>
          <cell r="AE59">
            <v>1.45</v>
          </cell>
          <cell r="AF59">
            <v>1.51</v>
          </cell>
          <cell r="AG59">
            <v>-1.41215946</v>
          </cell>
          <cell r="AH59">
            <v>-1.0323319299999996</v>
          </cell>
          <cell r="AM59">
            <v>-4.5</v>
          </cell>
        </row>
        <row r="60">
          <cell r="A60" t="str">
            <v>FY96</v>
          </cell>
          <cell r="B60">
            <v>35125</v>
          </cell>
          <cell r="C60" t="str">
            <v>Mar</v>
          </cell>
          <cell r="D60">
            <v>33</v>
          </cell>
          <cell r="E60">
            <v>37</v>
          </cell>
          <cell r="F60">
            <v>18.36</v>
          </cell>
          <cell r="G60">
            <v>20.873000000000001</v>
          </cell>
          <cell r="H60">
            <v>20.873000000000001</v>
          </cell>
          <cell r="I60">
            <v>10.95</v>
          </cell>
          <cell r="J60">
            <v>14.335000000000001</v>
          </cell>
          <cell r="K60">
            <v>3.6900000000000013</v>
          </cell>
          <cell r="L60">
            <v>1.7920000000000016</v>
          </cell>
          <cell r="M60">
            <v>23</v>
          </cell>
          <cell r="N60">
            <v>26</v>
          </cell>
          <cell r="O60">
            <v>11</v>
          </cell>
          <cell r="P60">
            <v>12</v>
          </cell>
          <cell r="Q60">
            <v>6</v>
          </cell>
          <cell r="R60">
            <v>6</v>
          </cell>
          <cell r="S60">
            <v>12</v>
          </cell>
          <cell r="T60">
            <v>14</v>
          </cell>
          <cell r="U60">
            <v>7</v>
          </cell>
          <cell r="V60">
            <v>5</v>
          </cell>
          <cell r="W60">
            <v>9.9459999999999997</v>
          </cell>
          <cell r="X60">
            <v>497.5095</v>
          </cell>
          <cell r="Y60">
            <v>317.65100000000001</v>
          </cell>
          <cell r="Z60">
            <v>129.44300000000001</v>
          </cell>
          <cell r="AA60">
            <v>954.54950000000008</v>
          </cell>
          <cell r="AB60">
            <v>1.33</v>
          </cell>
          <cell r="AC60">
            <v>1.53</v>
          </cell>
          <cell r="AD60">
            <v>1.25</v>
          </cell>
          <cell r="AE60">
            <v>1.52</v>
          </cell>
          <cell r="AF60">
            <v>1.53</v>
          </cell>
          <cell r="AG60">
            <v>-0.23372066</v>
          </cell>
          <cell r="AH60">
            <v>-1.2660525899999995</v>
          </cell>
          <cell r="AM60">
            <v>-4.5</v>
          </cell>
        </row>
        <row r="61">
          <cell r="A61" t="str">
            <v>FY96</v>
          </cell>
          <cell r="B61">
            <v>35156</v>
          </cell>
          <cell r="C61" t="str">
            <v>Apr</v>
          </cell>
          <cell r="D61">
            <v>29</v>
          </cell>
          <cell r="E61">
            <v>34</v>
          </cell>
          <cell r="F61">
            <v>16.170000000000002</v>
          </cell>
          <cell r="G61">
            <v>18.841999999999999</v>
          </cell>
          <cell r="H61">
            <v>18.841999999999999</v>
          </cell>
          <cell r="I61">
            <v>9.56</v>
          </cell>
          <cell r="J61">
            <v>10.156000000000001</v>
          </cell>
          <cell r="K61">
            <v>3.269999999999996</v>
          </cell>
          <cell r="L61">
            <v>5.0020000000000024</v>
          </cell>
          <cell r="M61">
            <v>22</v>
          </cell>
          <cell r="N61">
            <v>23</v>
          </cell>
          <cell r="O61">
            <v>10</v>
          </cell>
          <cell r="P61">
            <v>11</v>
          </cell>
          <cell r="Q61">
            <v>6</v>
          </cell>
          <cell r="R61">
            <v>6</v>
          </cell>
          <cell r="S61">
            <v>12</v>
          </cell>
          <cell r="T61">
            <v>12</v>
          </cell>
          <cell r="U61">
            <v>5</v>
          </cell>
          <cell r="V61">
            <v>9</v>
          </cell>
          <cell r="W61">
            <v>16.218</v>
          </cell>
          <cell r="X61">
            <v>541.89599999999996</v>
          </cell>
          <cell r="Y61">
            <v>229.38399999999999</v>
          </cell>
          <cell r="Z61">
            <v>52.710999999999999</v>
          </cell>
          <cell r="AA61">
            <v>840.20899999999995</v>
          </cell>
          <cell r="AB61">
            <v>1.33</v>
          </cell>
          <cell r="AC61">
            <v>1.56</v>
          </cell>
          <cell r="AD61">
            <v>1.25</v>
          </cell>
          <cell r="AE61">
            <v>1.52</v>
          </cell>
          <cell r="AF61">
            <v>1.56</v>
          </cell>
          <cell r="AG61">
            <v>1.5930796300000001</v>
          </cell>
          <cell r="AH61">
            <v>0.3270270400000006</v>
          </cell>
          <cell r="AM61">
            <v>-4.5</v>
          </cell>
        </row>
        <row r="62">
          <cell r="A62" t="str">
            <v>FY96</v>
          </cell>
          <cell r="B62">
            <v>35186</v>
          </cell>
          <cell r="C62" t="str">
            <v>May</v>
          </cell>
          <cell r="D62">
            <v>32</v>
          </cell>
          <cell r="E62">
            <v>39</v>
          </cell>
          <cell r="F62">
            <v>18.82</v>
          </cell>
          <cell r="G62">
            <v>21.187999999999999</v>
          </cell>
          <cell r="H62">
            <v>21.187999999999999</v>
          </cell>
          <cell r="I62">
            <v>9.85</v>
          </cell>
          <cell r="J62">
            <v>13.183</v>
          </cell>
          <cell r="K62">
            <v>3.3299999999999983</v>
          </cell>
          <cell r="L62">
            <v>4.6290000000000049</v>
          </cell>
          <cell r="M62">
            <v>22</v>
          </cell>
          <cell r="N62">
            <v>27</v>
          </cell>
          <cell r="O62">
            <v>10</v>
          </cell>
          <cell r="P62">
            <v>14</v>
          </cell>
          <cell r="Q62">
            <v>6</v>
          </cell>
          <cell r="R62">
            <v>6</v>
          </cell>
          <cell r="S62">
            <v>12</v>
          </cell>
          <cell r="T62">
            <v>13</v>
          </cell>
          <cell r="U62">
            <v>6</v>
          </cell>
          <cell r="V62">
            <v>8</v>
          </cell>
          <cell r="W62">
            <v>37.725999999999999</v>
          </cell>
          <cell r="X62">
            <v>567.26700000000005</v>
          </cell>
          <cell r="Y62">
            <v>327.80500000000001</v>
          </cell>
          <cell r="Z62">
            <v>67.847999999999999</v>
          </cell>
          <cell r="AA62">
            <v>1000.646</v>
          </cell>
          <cell r="AB62">
            <v>1.33</v>
          </cell>
          <cell r="AC62">
            <v>1.59</v>
          </cell>
          <cell r="AD62">
            <v>1.25</v>
          </cell>
          <cell r="AE62">
            <v>1.46</v>
          </cell>
          <cell r="AF62">
            <v>1.59</v>
          </cell>
          <cell r="AG62">
            <v>-0.46621272999999996</v>
          </cell>
          <cell r="AH62">
            <v>-0.13918568999999936</v>
          </cell>
          <cell r="AM62">
            <v>-4.5</v>
          </cell>
        </row>
        <row r="63">
          <cell r="A63" t="str">
            <v>FY96</v>
          </cell>
          <cell r="B63">
            <v>35217</v>
          </cell>
          <cell r="C63" t="str">
            <v>Jun</v>
          </cell>
          <cell r="D63">
            <v>38</v>
          </cell>
          <cell r="E63">
            <v>33</v>
          </cell>
          <cell r="F63">
            <v>22.9</v>
          </cell>
          <cell r="G63">
            <v>19.896999999999998</v>
          </cell>
          <cell r="H63">
            <v>29</v>
          </cell>
          <cell r="I63">
            <v>10.99</v>
          </cell>
          <cell r="J63">
            <v>9.3940000000000001</v>
          </cell>
          <cell r="K63">
            <v>4.1099999999999994</v>
          </cell>
          <cell r="L63">
            <v>3.7090000000000032</v>
          </cell>
          <cell r="M63">
            <v>24</v>
          </cell>
          <cell r="N63">
            <v>26</v>
          </cell>
          <cell r="O63">
            <v>11</v>
          </cell>
          <cell r="P63">
            <v>14</v>
          </cell>
          <cell r="Q63">
            <v>6</v>
          </cell>
          <cell r="R63">
            <v>6</v>
          </cell>
          <cell r="S63">
            <v>13</v>
          </cell>
          <cell r="T63">
            <v>12</v>
          </cell>
          <cell r="U63">
            <v>7</v>
          </cell>
          <cell r="V63">
            <v>13</v>
          </cell>
          <cell r="W63">
            <v>73.207999999999998</v>
          </cell>
          <cell r="X63">
            <v>635.75099999999998</v>
          </cell>
          <cell r="Y63">
            <v>320.596</v>
          </cell>
          <cell r="Z63">
            <v>68.102999999999994</v>
          </cell>
          <cell r="AA63">
            <v>1097.6579999999999</v>
          </cell>
          <cell r="AB63">
            <v>1.34</v>
          </cell>
          <cell r="AC63">
            <v>1.41</v>
          </cell>
          <cell r="AD63">
            <v>1.25</v>
          </cell>
          <cell r="AE63">
            <v>1.49</v>
          </cell>
          <cell r="AF63">
            <v>1.48</v>
          </cell>
          <cell r="AG63">
            <v>6.4536339700000003</v>
          </cell>
          <cell r="AH63">
            <v>6.3144482800000006</v>
          </cell>
          <cell r="AM63">
            <v>-4.5</v>
          </cell>
        </row>
        <row r="64">
          <cell r="A64" t="str">
            <v>FY97</v>
          </cell>
          <cell r="B64">
            <v>35247</v>
          </cell>
          <cell r="C64" t="str">
            <v>Jul</v>
          </cell>
          <cell r="F64">
            <v>24.6</v>
          </cell>
          <cell r="G64">
            <v>28.9</v>
          </cell>
          <cell r="H64">
            <v>29</v>
          </cell>
          <cell r="I64">
            <v>11</v>
          </cell>
          <cell r="J64">
            <v>17.7</v>
          </cell>
          <cell r="K64">
            <v>9.5</v>
          </cell>
          <cell r="L64">
            <v>9.9</v>
          </cell>
          <cell r="M64">
            <v>26</v>
          </cell>
          <cell r="N64">
            <v>32</v>
          </cell>
          <cell r="O64">
            <v>15.5</v>
          </cell>
          <cell r="P64">
            <v>22.8</v>
          </cell>
          <cell r="S64">
            <v>10.5</v>
          </cell>
          <cell r="T64">
            <v>9.1999999999999993</v>
          </cell>
          <cell r="AA64">
            <v>0</v>
          </cell>
          <cell r="AB64">
            <v>1.38</v>
          </cell>
          <cell r="AC64">
            <v>1.44</v>
          </cell>
          <cell r="AE64">
            <v>1.44</v>
          </cell>
          <cell r="AF64">
            <v>1.44</v>
          </cell>
          <cell r="AG64">
            <v>-1.21087276</v>
          </cell>
          <cell r="AH64">
            <v>5.1035755200000006</v>
          </cell>
        </row>
        <row r="65">
          <cell r="A65" t="str">
            <v>FY97</v>
          </cell>
          <cell r="B65">
            <v>35278</v>
          </cell>
          <cell r="C65" t="str">
            <v>Aug</v>
          </cell>
          <cell r="F65">
            <v>27.26</v>
          </cell>
          <cell r="G65">
            <v>29.33</v>
          </cell>
          <cell r="I65">
            <v>12.2</v>
          </cell>
          <cell r="J65">
            <v>16.28</v>
          </cell>
          <cell r="K65">
            <v>8.9700000000000006</v>
          </cell>
          <cell r="L65">
            <v>9.6</v>
          </cell>
          <cell r="M65">
            <v>27</v>
          </cell>
          <cell r="N65">
            <v>31</v>
          </cell>
          <cell r="O65">
            <v>17</v>
          </cell>
          <cell r="P65">
            <v>20.100000000000001</v>
          </cell>
          <cell r="S65">
            <v>12.7</v>
          </cell>
          <cell r="T65">
            <v>12.3</v>
          </cell>
          <cell r="AB65">
            <v>1.38</v>
          </cell>
          <cell r="AC65">
            <v>1.45</v>
          </cell>
          <cell r="AE65">
            <v>1.43</v>
          </cell>
          <cell r="AF65">
            <v>1.45</v>
          </cell>
          <cell r="AG65">
            <v>0.19996906</v>
          </cell>
          <cell r="AH65">
            <v>5.3035445800000005</v>
          </cell>
        </row>
        <row r="66">
          <cell r="A66" t="str">
            <v>FY97</v>
          </cell>
          <cell r="B66">
            <v>35309</v>
          </cell>
          <cell r="C66" t="str">
            <v>Sep</v>
          </cell>
          <cell r="F66">
            <v>24.25</v>
          </cell>
          <cell r="G66">
            <v>25.64</v>
          </cell>
          <cell r="I66">
            <v>11.03</v>
          </cell>
          <cell r="J66">
            <v>11.88</v>
          </cell>
          <cell r="K66">
            <v>8.4499999999999993</v>
          </cell>
          <cell r="L66">
            <v>8.83</v>
          </cell>
          <cell r="M66">
            <v>26.78</v>
          </cell>
          <cell r="N66">
            <v>26.53</v>
          </cell>
          <cell r="O66">
            <v>15.17</v>
          </cell>
          <cell r="P66">
            <v>16.010000000000002</v>
          </cell>
          <cell r="S66">
            <v>11.61</v>
          </cell>
          <cell r="T66">
            <v>10.47</v>
          </cell>
          <cell r="AB66">
            <v>1.38</v>
          </cell>
          <cell r="AC66">
            <v>1.44</v>
          </cell>
          <cell r="AE66">
            <v>1.43</v>
          </cell>
          <cell r="AF66">
            <v>1.44</v>
          </cell>
          <cell r="AG66">
            <v>2.8282984999999998</v>
          </cell>
          <cell r="AH66">
            <v>8.1318430799999994</v>
          </cell>
        </row>
        <row r="67">
          <cell r="A67" t="str">
            <v>FY97</v>
          </cell>
          <cell r="B67">
            <v>35339</v>
          </cell>
          <cell r="C67" t="str">
            <v>Oct</v>
          </cell>
          <cell r="F67">
            <v>17.920000000000002</v>
          </cell>
          <cell r="G67">
            <v>19.02</v>
          </cell>
          <cell r="I67">
            <v>8.94</v>
          </cell>
          <cell r="J67">
            <v>9.57</v>
          </cell>
          <cell r="K67">
            <v>7.72</v>
          </cell>
          <cell r="L67">
            <v>7.31</v>
          </cell>
          <cell r="M67">
            <v>24.61</v>
          </cell>
          <cell r="N67">
            <v>26.05</v>
          </cell>
          <cell r="O67">
            <v>12.05</v>
          </cell>
          <cell r="P67">
            <v>15.57</v>
          </cell>
          <cell r="S67">
            <v>12.6</v>
          </cell>
          <cell r="T67">
            <v>10.5</v>
          </cell>
          <cell r="AB67">
            <v>1.38</v>
          </cell>
          <cell r="AC67">
            <v>1.53</v>
          </cell>
          <cell r="AE67">
            <v>1.54</v>
          </cell>
          <cell r="AF67">
            <v>1.53</v>
          </cell>
          <cell r="AG67">
            <v>1.7202502099999999</v>
          </cell>
          <cell r="AH67">
            <v>9.8520932899999991</v>
          </cell>
        </row>
        <row r="68">
          <cell r="A68" t="str">
            <v>FY97</v>
          </cell>
          <cell r="B68">
            <v>35370</v>
          </cell>
          <cell r="C68" t="str">
            <v>Nov</v>
          </cell>
          <cell r="F68">
            <v>18.64</v>
          </cell>
          <cell r="G68">
            <v>19.170000000000002</v>
          </cell>
          <cell r="I68">
            <v>10.25</v>
          </cell>
          <cell r="J68">
            <v>11.58</v>
          </cell>
          <cell r="K68">
            <v>6.93</v>
          </cell>
          <cell r="L68">
            <v>8.0399999999999991</v>
          </cell>
          <cell r="O68">
            <v>12.94</v>
          </cell>
          <cell r="P68">
            <v>14.49</v>
          </cell>
          <cell r="S68">
            <v>13.2</v>
          </cell>
          <cell r="T68">
            <v>10.62</v>
          </cell>
          <cell r="AB68">
            <v>1.38</v>
          </cell>
          <cell r="AC68">
            <v>1.56</v>
          </cell>
          <cell r="AE68">
            <v>1.56</v>
          </cell>
          <cell r="AF68">
            <v>1.56</v>
          </cell>
          <cell r="AG68">
            <v>-1.0942628299999999</v>
          </cell>
          <cell r="AH68">
            <v>8.7578304599999992</v>
          </cell>
        </row>
        <row r="69">
          <cell r="A69" t="str">
            <v>FY97</v>
          </cell>
          <cell r="B69">
            <v>35400</v>
          </cell>
          <cell r="C69" t="str">
            <v>Dec</v>
          </cell>
          <cell r="F69">
            <v>19.670000000000002</v>
          </cell>
          <cell r="G69">
            <v>23.66</v>
          </cell>
          <cell r="I69">
            <v>10.4</v>
          </cell>
          <cell r="J69">
            <v>13.8</v>
          </cell>
          <cell r="K69">
            <v>7.79</v>
          </cell>
          <cell r="L69">
            <v>7.86</v>
          </cell>
          <cell r="O69">
            <v>14.06</v>
          </cell>
          <cell r="P69">
            <v>19.14</v>
          </cell>
          <cell r="S69">
            <v>12.43</v>
          </cell>
          <cell r="T69">
            <v>8.91</v>
          </cell>
          <cell r="AB69">
            <v>1.38</v>
          </cell>
          <cell r="AC69">
            <v>1.58</v>
          </cell>
          <cell r="AE69">
            <v>1.54</v>
          </cell>
          <cell r="AF69">
            <v>1.58</v>
          </cell>
          <cell r="AG69">
            <v>-1.8741551999999999</v>
          </cell>
          <cell r="AH69">
            <v>6.8836752599999995</v>
          </cell>
        </row>
        <row r="70">
          <cell r="A70" t="str">
            <v>FY97</v>
          </cell>
          <cell r="B70">
            <v>35431</v>
          </cell>
          <cell r="C70" t="str">
            <v>Jan</v>
          </cell>
          <cell r="F70">
            <v>18.16</v>
          </cell>
          <cell r="G70">
            <v>21.29</v>
          </cell>
          <cell r="I70">
            <v>10.92</v>
          </cell>
          <cell r="J70">
            <v>17.45</v>
          </cell>
          <cell r="K70">
            <v>9.8000000000000007</v>
          </cell>
          <cell r="L70">
            <v>11.11</v>
          </cell>
          <cell r="O70">
            <v>15.76</v>
          </cell>
          <cell r="P70">
            <v>21.94</v>
          </cell>
          <cell r="S70">
            <v>12.83</v>
          </cell>
          <cell r="T70">
            <v>12.66</v>
          </cell>
          <cell r="AB70">
            <v>1.38</v>
          </cell>
          <cell r="AC70">
            <v>1.56</v>
          </cell>
          <cell r="AE70">
            <v>1.52</v>
          </cell>
          <cell r="AF70">
            <v>1.56</v>
          </cell>
          <cell r="AG70">
            <v>-3.9754795399999998</v>
          </cell>
          <cell r="AH70">
            <v>2.9081957199999997</v>
          </cell>
        </row>
        <row r="71">
          <cell r="A71" t="str">
            <v>FY97</v>
          </cell>
          <cell r="B71">
            <v>35462</v>
          </cell>
          <cell r="C71" t="str">
            <v>Feb</v>
          </cell>
          <cell r="F71">
            <v>17.12</v>
          </cell>
          <cell r="G71">
            <v>19.579999999999998</v>
          </cell>
          <cell r="I71">
            <v>9.84</v>
          </cell>
          <cell r="J71">
            <v>11.42</v>
          </cell>
          <cell r="K71">
            <v>6.9</v>
          </cell>
          <cell r="L71">
            <v>7.96</v>
          </cell>
          <cell r="O71">
            <v>13.24</v>
          </cell>
          <cell r="P71">
            <v>14.84</v>
          </cell>
          <cell r="S71">
            <v>12.07</v>
          </cell>
          <cell r="T71">
            <v>9.23</v>
          </cell>
          <cell r="AB71">
            <v>1.38</v>
          </cell>
          <cell r="AC71">
            <v>1.55</v>
          </cell>
          <cell r="AE71">
            <v>1.49</v>
          </cell>
          <cell r="AF71">
            <v>1.55</v>
          </cell>
          <cell r="AG71">
            <v>3.2163320000000002E-2</v>
          </cell>
          <cell r="AH71">
            <v>2.9403590399999997</v>
          </cell>
        </row>
        <row r="72">
          <cell r="A72" t="str">
            <v>FY97</v>
          </cell>
          <cell r="B72">
            <v>35490</v>
          </cell>
          <cell r="C72" t="str">
            <v>Mar</v>
          </cell>
          <cell r="F72">
            <v>16.32</v>
          </cell>
          <cell r="G72">
            <v>16.39</v>
          </cell>
          <cell r="I72">
            <v>10.92</v>
          </cell>
          <cell r="J72">
            <v>9.8800000000000008</v>
          </cell>
          <cell r="K72">
            <v>6.51</v>
          </cell>
          <cell r="L72">
            <v>7.51</v>
          </cell>
          <cell r="O72">
            <v>13.18</v>
          </cell>
          <cell r="P72">
            <v>12.7</v>
          </cell>
          <cell r="S72">
            <v>13.01</v>
          </cell>
          <cell r="T72">
            <v>12.22</v>
          </cell>
          <cell r="AB72">
            <v>1.38</v>
          </cell>
          <cell r="AC72">
            <v>1.5</v>
          </cell>
          <cell r="AE72">
            <v>1.48</v>
          </cell>
          <cell r="AF72">
            <v>1.5</v>
          </cell>
          <cell r="AG72">
            <v>0.50313162</v>
          </cell>
          <cell r="AH72">
            <v>3.4434906599999997</v>
          </cell>
        </row>
        <row r="73">
          <cell r="A73" t="str">
            <v>FY97</v>
          </cell>
          <cell r="B73">
            <v>35521</v>
          </cell>
          <cell r="C73" t="str">
            <v>Apr</v>
          </cell>
          <cell r="F73">
            <v>16.09</v>
          </cell>
          <cell r="G73">
            <v>16.45</v>
          </cell>
          <cell r="I73">
            <v>9.32</v>
          </cell>
          <cell r="J73">
            <v>9.73</v>
          </cell>
          <cell r="K73">
            <v>7.7</v>
          </cell>
          <cell r="L73">
            <v>13.84</v>
          </cell>
          <cell r="O73">
            <v>12.45</v>
          </cell>
          <cell r="P73">
            <v>12.91</v>
          </cell>
          <cell r="S73">
            <v>11.96</v>
          </cell>
          <cell r="T73">
            <v>16.03</v>
          </cell>
          <cell r="AB73">
            <v>1.38</v>
          </cell>
          <cell r="AC73">
            <v>1.47</v>
          </cell>
          <cell r="AE73">
            <v>1.43</v>
          </cell>
          <cell r="AF73">
            <v>1.47</v>
          </cell>
          <cell r="AG73">
            <v>1.03908746</v>
          </cell>
          <cell r="AH73">
            <v>4.4825781199999994</v>
          </cell>
        </row>
        <row r="74">
          <cell r="A74" t="str">
            <v>FY97</v>
          </cell>
          <cell r="B74">
            <v>35551</v>
          </cell>
          <cell r="C74" t="str">
            <v>May</v>
          </cell>
          <cell r="F74">
            <v>17.489999999999998</v>
          </cell>
          <cell r="G74">
            <v>16.28</v>
          </cell>
          <cell r="I74">
            <v>11.41</v>
          </cell>
          <cell r="J74">
            <v>9</v>
          </cell>
          <cell r="K74">
            <v>9.11</v>
          </cell>
          <cell r="L74">
            <v>10.59</v>
          </cell>
          <cell r="O74">
            <v>15.95</v>
          </cell>
          <cell r="P74">
            <v>12.94</v>
          </cell>
          <cell r="S74">
            <v>11.53</v>
          </cell>
          <cell r="T74">
            <v>30</v>
          </cell>
          <cell r="AB74">
            <v>1.38</v>
          </cell>
          <cell r="AC74">
            <v>1.43</v>
          </cell>
          <cell r="AE74">
            <v>1.4</v>
          </cell>
          <cell r="AF74">
            <v>1.43</v>
          </cell>
          <cell r="AG74">
            <v>1.40541172</v>
          </cell>
          <cell r="AH74">
            <v>5.8879898399999995</v>
          </cell>
        </row>
        <row r="75">
          <cell r="A75" t="str">
            <v>FY97</v>
          </cell>
          <cell r="B75">
            <v>35582</v>
          </cell>
          <cell r="C75" t="str">
            <v>Jun</v>
          </cell>
          <cell r="F75">
            <v>26.11</v>
          </cell>
          <cell r="G75">
            <v>26.56</v>
          </cell>
          <cell r="I75">
            <v>12.18</v>
          </cell>
          <cell r="J75">
            <v>12.67</v>
          </cell>
          <cell r="K75">
            <v>9.19</v>
          </cell>
          <cell r="L75">
            <v>14.55</v>
          </cell>
          <cell r="O75">
            <v>16.93</v>
          </cell>
          <cell r="P75">
            <v>17.22</v>
          </cell>
          <cell r="S75">
            <v>11.62</v>
          </cell>
          <cell r="T75">
            <v>23.43</v>
          </cell>
          <cell r="AB75">
            <v>1.38</v>
          </cell>
          <cell r="AC75">
            <v>1.5</v>
          </cell>
          <cell r="AD75">
            <v>1.36</v>
          </cell>
          <cell r="AE75">
            <v>1.46</v>
          </cell>
          <cell r="AF75">
            <v>1.51</v>
          </cell>
          <cell r="AG75">
            <v>0.3004462</v>
          </cell>
          <cell r="AH75">
            <v>6.1884360399999991</v>
          </cell>
        </row>
        <row r="76">
          <cell r="A76" t="str">
            <v>FY98</v>
          </cell>
          <cell r="B76">
            <v>35612</v>
          </cell>
          <cell r="C76" t="str">
            <v>Jul</v>
          </cell>
          <cell r="F76">
            <v>27.31</v>
          </cell>
          <cell r="G76">
            <v>29.12</v>
          </cell>
          <cell r="I76">
            <v>15.14</v>
          </cell>
          <cell r="J76">
            <v>15.22</v>
          </cell>
          <cell r="K76">
            <v>12.67</v>
          </cell>
          <cell r="L76">
            <v>14.46</v>
          </cell>
          <cell r="O76">
            <v>19.16</v>
          </cell>
          <cell r="P76">
            <v>19.989999999999998</v>
          </cell>
          <cell r="S76">
            <v>14.99</v>
          </cell>
          <cell r="T76">
            <v>12</v>
          </cell>
          <cell r="AB76">
            <v>1.42</v>
          </cell>
          <cell r="AC76">
            <v>1.48</v>
          </cell>
          <cell r="AF76">
            <v>1.51</v>
          </cell>
          <cell r="AG76">
            <v>-0.61821978</v>
          </cell>
          <cell r="AH76">
            <v>5.5702162599999987</v>
          </cell>
        </row>
        <row r="77">
          <cell r="A77" t="str">
            <v>FY98</v>
          </cell>
          <cell r="B77">
            <v>35643</v>
          </cell>
          <cell r="C77" t="str">
            <v>Aug</v>
          </cell>
          <cell r="F77">
            <v>29.49</v>
          </cell>
          <cell r="G77">
            <v>30.25</v>
          </cell>
          <cell r="I77">
            <v>14.97</v>
          </cell>
          <cell r="J77">
            <v>15.45</v>
          </cell>
          <cell r="K77">
            <v>12.43</v>
          </cell>
          <cell r="L77">
            <v>11.08</v>
          </cell>
          <cell r="O77">
            <v>19.559999999999999</v>
          </cell>
          <cell r="P77">
            <v>20.56</v>
          </cell>
          <cell r="S77">
            <v>14.51</v>
          </cell>
          <cell r="T77">
            <v>12.54</v>
          </cell>
          <cell r="AB77">
            <v>1.42</v>
          </cell>
          <cell r="AC77">
            <v>1.42</v>
          </cell>
          <cell r="AG77">
            <v>0.16085932</v>
          </cell>
          <cell r="AH77">
            <v>5.7310755799999988</v>
          </cell>
        </row>
        <row r="78">
          <cell r="A78" t="str">
            <v>FY98</v>
          </cell>
          <cell r="B78">
            <v>35674</v>
          </cell>
          <cell r="C78" t="str">
            <v>Sep</v>
          </cell>
          <cell r="F78">
            <v>27.42</v>
          </cell>
          <cell r="G78">
            <v>29.16</v>
          </cell>
          <cell r="I78">
            <v>11.82</v>
          </cell>
          <cell r="J78">
            <v>16.670000000000002</v>
          </cell>
          <cell r="K78">
            <v>11.7</v>
          </cell>
          <cell r="L78">
            <v>10.39</v>
          </cell>
          <cell r="O78">
            <v>16.14</v>
          </cell>
          <cell r="P78">
            <v>20.81</v>
          </cell>
          <cell r="S78">
            <v>14.02</v>
          </cell>
          <cell r="T78">
            <v>12.9</v>
          </cell>
          <cell r="AB78">
            <v>1.43</v>
          </cell>
          <cell r="AC78">
            <v>1.26</v>
          </cell>
          <cell r="AG78">
            <v>-1.74406222</v>
          </cell>
          <cell r="AH78">
            <v>3.9870133599999988</v>
          </cell>
        </row>
        <row r="79">
          <cell r="A79" t="str">
            <v>FY98</v>
          </cell>
          <cell r="B79">
            <v>35704</v>
          </cell>
          <cell r="C79" t="str">
            <v>Oct</v>
          </cell>
          <cell r="F79">
            <v>17.34</v>
          </cell>
          <cell r="G79">
            <v>18.25</v>
          </cell>
          <cell r="I79">
            <v>9.98</v>
          </cell>
          <cell r="J79">
            <v>16.91</v>
          </cell>
          <cell r="K79">
            <v>10.54</v>
          </cell>
          <cell r="L79">
            <v>11.34</v>
          </cell>
          <cell r="O79">
            <v>14.15</v>
          </cell>
          <cell r="P79">
            <v>17.649999999999999</v>
          </cell>
          <cell r="S79">
            <v>13.29</v>
          </cell>
          <cell r="T79">
            <v>15.28</v>
          </cell>
          <cell r="AB79">
            <v>1.43</v>
          </cell>
          <cell r="AC79">
            <v>1.28</v>
          </cell>
          <cell r="AG79">
            <v>-6.04845539</v>
          </cell>
          <cell r="AH79">
            <v>-2.0614420300000011</v>
          </cell>
        </row>
        <row r="80">
          <cell r="A80" t="str">
            <v>FY98</v>
          </cell>
          <cell r="B80">
            <v>35735</v>
          </cell>
          <cell r="C80" t="str">
            <v>Nov</v>
          </cell>
          <cell r="F80">
            <v>16.559999999999999</v>
          </cell>
          <cell r="G80">
            <v>17.510000000000002</v>
          </cell>
          <cell r="I80">
            <v>9.02</v>
          </cell>
          <cell r="J80">
            <v>17.53</v>
          </cell>
          <cell r="K80">
            <v>9.5399999999999991</v>
          </cell>
          <cell r="L80">
            <v>8.77</v>
          </cell>
          <cell r="O80">
            <v>13.15</v>
          </cell>
          <cell r="P80">
            <v>19.5</v>
          </cell>
          <cell r="S80">
            <v>13.27</v>
          </cell>
          <cell r="T80">
            <v>13.26</v>
          </cell>
          <cell r="AB80">
            <v>1.39</v>
          </cell>
          <cell r="AC80">
            <v>1.27</v>
          </cell>
          <cell r="AG80">
            <v>-6.9006691499999997</v>
          </cell>
          <cell r="AH80">
            <v>-8.9621111800000008</v>
          </cell>
        </row>
        <row r="81">
          <cell r="A81" t="str">
            <v>FY98</v>
          </cell>
          <cell r="B81">
            <v>35765</v>
          </cell>
          <cell r="C81" t="str">
            <v>Dec</v>
          </cell>
          <cell r="F81">
            <v>18.05</v>
          </cell>
          <cell r="G81">
            <v>19.100000000000001</v>
          </cell>
          <cell r="I81">
            <v>10.69</v>
          </cell>
          <cell r="J81">
            <v>12.33</v>
          </cell>
          <cell r="K81">
            <v>10.88</v>
          </cell>
          <cell r="L81">
            <v>11.17</v>
          </cell>
          <cell r="O81">
            <v>15.02</v>
          </cell>
          <cell r="P81">
            <v>16.43</v>
          </cell>
          <cell r="S81">
            <v>13.53</v>
          </cell>
          <cell r="T81">
            <v>13.36</v>
          </cell>
          <cell r="AB81">
            <v>1.34</v>
          </cell>
          <cell r="AC81">
            <v>1.23</v>
          </cell>
          <cell r="AG81">
            <v>-1.3471550299999999</v>
          </cell>
          <cell r="AH81">
            <v>-10.309266210000001</v>
          </cell>
          <cell r="AL81">
            <v>-0.09</v>
          </cell>
        </row>
        <row r="82">
          <cell r="A82" t="str">
            <v>FY98</v>
          </cell>
          <cell r="B82">
            <v>35796</v>
          </cell>
          <cell r="C82" t="str">
            <v>Jan</v>
          </cell>
          <cell r="F82">
            <v>18.98</v>
          </cell>
          <cell r="G82">
            <v>19.149999999999999</v>
          </cell>
          <cell r="I82">
            <v>12.04</v>
          </cell>
          <cell r="J82">
            <v>9.7200000000000006</v>
          </cell>
          <cell r="K82">
            <v>11.67</v>
          </cell>
          <cell r="L82">
            <v>11.7</v>
          </cell>
          <cell r="O82">
            <v>16.47</v>
          </cell>
          <cell r="P82">
            <v>12.67</v>
          </cell>
          <cell r="S82">
            <v>15.39</v>
          </cell>
          <cell r="T82">
            <v>17</v>
          </cell>
          <cell r="AB82">
            <v>1.67</v>
          </cell>
          <cell r="AC82">
            <v>1.36</v>
          </cell>
          <cell r="AG82">
            <v>2.0499032800000001</v>
          </cell>
          <cell r="AH82">
            <v>-8.25936293</v>
          </cell>
        </row>
        <row r="83">
          <cell r="A83" t="str">
            <v>FY98</v>
          </cell>
          <cell r="B83">
            <v>35827</v>
          </cell>
          <cell r="C83" t="str">
            <v>Feb</v>
          </cell>
          <cell r="F83">
            <v>17.88</v>
          </cell>
          <cell r="G83">
            <v>18.260000000000002</v>
          </cell>
          <cell r="I83">
            <v>9.94</v>
          </cell>
          <cell r="J83">
            <v>8.64</v>
          </cell>
          <cell r="K83">
            <v>8.5500000000000007</v>
          </cell>
          <cell r="L83">
            <v>8.14</v>
          </cell>
          <cell r="O83">
            <v>13.32</v>
          </cell>
          <cell r="P83">
            <v>11.53</v>
          </cell>
          <cell r="S83">
            <v>12.47</v>
          </cell>
          <cell r="T83">
            <v>12.32</v>
          </cell>
          <cell r="AB83">
            <v>1.62</v>
          </cell>
          <cell r="AC83">
            <v>1.33</v>
          </cell>
          <cell r="AG83">
            <v>2.4</v>
          </cell>
          <cell r="AH83">
            <v>-5.8593629299999996</v>
          </cell>
        </row>
        <row r="84">
          <cell r="A84" t="str">
            <v>FY98</v>
          </cell>
          <cell r="B84">
            <v>35855</v>
          </cell>
          <cell r="C84" t="str">
            <v>Mar</v>
          </cell>
          <cell r="F84">
            <v>16.739999999999998</v>
          </cell>
          <cell r="G84">
            <v>16.84</v>
          </cell>
          <cell r="I84">
            <v>11.97</v>
          </cell>
          <cell r="J84">
            <v>11.97</v>
          </cell>
          <cell r="K84">
            <v>9.5299999999999994</v>
          </cell>
          <cell r="L84">
            <v>10.91</v>
          </cell>
          <cell r="O84">
            <v>15.18</v>
          </cell>
          <cell r="P84">
            <v>14.72</v>
          </cell>
          <cell r="S84">
            <v>13.51</v>
          </cell>
          <cell r="T84">
            <v>14</v>
          </cell>
          <cell r="AB84">
            <v>1.62</v>
          </cell>
          <cell r="AC84">
            <v>1.32</v>
          </cell>
          <cell r="AE84">
            <v>1.32</v>
          </cell>
          <cell r="AG84">
            <v>-2.2000000000000002</v>
          </cell>
          <cell r="AH84">
            <v>-8.0593629299999989</v>
          </cell>
        </row>
        <row r="85">
          <cell r="A85" t="str">
            <v>FY98</v>
          </cell>
          <cell r="B85">
            <v>35886</v>
          </cell>
          <cell r="C85" t="str">
            <v>Apr</v>
          </cell>
          <cell r="F85">
            <v>16.41</v>
          </cell>
          <cell r="G85">
            <v>16.25</v>
          </cell>
          <cell r="I85">
            <v>11.11</v>
          </cell>
          <cell r="J85">
            <v>13.41</v>
          </cell>
          <cell r="K85">
            <v>10.63</v>
          </cell>
          <cell r="L85">
            <v>8.5</v>
          </cell>
          <cell r="O85">
            <v>15.19</v>
          </cell>
          <cell r="P85">
            <v>14.79</v>
          </cell>
          <cell r="S85">
            <v>15.28</v>
          </cell>
          <cell r="T85">
            <v>13.81</v>
          </cell>
          <cell r="AB85">
            <v>1.6</v>
          </cell>
          <cell r="AC85">
            <v>1.32</v>
          </cell>
          <cell r="AE85">
            <v>1.32</v>
          </cell>
          <cell r="AG85">
            <v>-3.6200980999999999</v>
          </cell>
          <cell r="AH85">
            <v>-11.679461029999999</v>
          </cell>
        </row>
        <row r="86">
          <cell r="A86" t="str">
            <v>FY98</v>
          </cell>
          <cell r="B86">
            <v>35916</v>
          </cell>
          <cell r="C86" t="str">
            <v>May</v>
          </cell>
          <cell r="F86">
            <v>18.29</v>
          </cell>
          <cell r="G86">
            <v>20.010000000000002</v>
          </cell>
          <cell r="I86">
            <v>12.33</v>
          </cell>
          <cell r="J86">
            <v>13.41</v>
          </cell>
          <cell r="K86">
            <v>8.18</v>
          </cell>
          <cell r="L86">
            <v>8.6</v>
          </cell>
          <cell r="O86">
            <v>16.670000000000002</v>
          </cell>
          <cell r="P86">
            <v>18.39</v>
          </cell>
          <cell r="S86">
            <v>12.12</v>
          </cell>
          <cell r="T86">
            <v>11.36</v>
          </cell>
          <cell r="AB86">
            <v>1.63</v>
          </cell>
          <cell r="AC86">
            <v>1.35</v>
          </cell>
          <cell r="AE86">
            <v>1.35</v>
          </cell>
          <cell r="AG86">
            <v>-0.53849606000000005</v>
          </cell>
          <cell r="AH86">
            <v>-12.217957089999999</v>
          </cell>
        </row>
        <row r="87">
          <cell r="A87" t="str">
            <v>FY98</v>
          </cell>
          <cell r="B87">
            <v>35947</v>
          </cell>
          <cell r="C87" t="str">
            <v>Jun</v>
          </cell>
          <cell r="F87">
            <v>27.25</v>
          </cell>
          <cell r="G87">
            <v>29.53</v>
          </cell>
          <cell r="I87">
            <v>12.58</v>
          </cell>
          <cell r="J87">
            <v>18.190000000000001</v>
          </cell>
          <cell r="K87">
            <v>9.65</v>
          </cell>
          <cell r="L87">
            <v>12.56</v>
          </cell>
          <cell r="O87">
            <v>16.87</v>
          </cell>
          <cell r="P87">
            <v>24.05</v>
          </cell>
          <cell r="S87">
            <v>12.5</v>
          </cell>
          <cell r="T87">
            <v>17.399999999999999</v>
          </cell>
          <cell r="AB87">
            <v>1.35</v>
          </cell>
          <cell r="AC87">
            <v>1.5</v>
          </cell>
          <cell r="AE87">
            <v>1.5</v>
          </cell>
          <cell r="AG87">
            <v>-1.40860852</v>
          </cell>
          <cell r="AH87">
            <v>-13.626565609999998</v>
          </cell>
        </row>
        <row r="88">
          <cell r="A88" t="str">
            <v>FY99</v>
          </cell>
          <cell r="B88">
            <v>35977</v>
          </cell>
          <cell r="C88" t="str">
            <v>Jul</v>
          </cell>
          <cell r="F88">
            <v>28.34</v>
          </cell>
          <cell r="G88">
            <v>30.552</v>
          </cell>
          <cell r="I88">
            <v>18.09</v>
          </cell>
          <cell r="J88">
            <v>14.12</v>
          </cell>
          <cell r="K88">
            <v>3.45</v>
          </cell>
          <cell r="L88">
            <v>9.4320000000000004</v>
          </cell>
          <cell r="O88">
            <v>17.350000000000001</v>
          </cell>
          <cell r="P88">
            <v>19.78</v>
          </cell>
          <cell r="S88">
            <v>9.4499999999999993</v>
          </cell>
          <cell r="T88">
            <v>8.3000000000000007</v>
          </cell>
          <cell r="AB88">
            <v>1.44</v>
          </cell>
          <cell r="AC88">
            <v>1.53</v>
          </cell>
          <cell r="AE88">
            <v>1.53</v>
          </cell>
          <cell r="AG88">
            <v>3.1782084400000001</v>
          </cell>
          <cell r="AH88">
            <v>-10.448357169999998</v>
          </cell>
        </row>
        <row r="89">
          <cell r="A89" t="str">
            <v>FY99</v>
          </cell>
          <cell r="B89">
            <v>36008</v>
          </cell>
          <cell r="C89" t="str">
            <v>Aug</v>
          </cell>
          <cell r="F89">
            <v>28.79</v>
          </cell>
          <cell r="G89">
            <v>32.69</v>
          </cell>
          <cell r="I89">
            <v>17.28</v>
          </cell>
          <cell r="J89">
            <v>15.81</v>
          </cell>
          <cell r="K89">
            <v>3.22</v>
          </cell>
          <cell r="L89">
            <v>4.8499999999999996</v>
          </cell>
          <cell r="O89">
            <v>16.600000000000001</v>
          </cell>
          <cell r="P89">
            <v>15.8</v>
          </cell>
          <cell r="S89">
            <v>9.49</v>
          </cell>
          <cell r="T89">
            <v>9.36</v>
          </cell>
          <cell r="AB89">
            <v>1.52</v>
          </cell>
          <cell r="AC89">
            <v>1.63</v>
          </cell>
          <cell r="AE89">
            <v>1.63</v>
          </cell>
          <cell r="AG89">
            <v>0.92825838999999999</v>
          </cell>
          <cell r="AH89">
            <v>-9.5200987799999979</v>
          </cell>
        </row>
        <row r="90">
          <cell r="A90" t="str">
            <v>FY99</v>
          </cell>
          <cell r="B90">
            <v>36039</v>
          </cell>
          <cell r="C90" t="str">
            <v>Sep</v>
          </cell>
          <cell r="AB90">
            <v>1.8</v>
          </cell>
          <cell r="AE90">
            <v>1.93</v>
          </cell>
          <cell r="AI90">
            <v>-7.0510000000000002</v>
          </cell>
          <cell r="AJ90">
            <v>-7.0510000000000002</v>
          </cell>
          <cell r="AK90">
            <v>-7.0510000000000002</v>
          </cell>
          <cell r="AL90">
            <v>-21.08</v>
          </cell>
          <cell r="AM90">
            <v>-7.1109999999999998</v>
          </cell>
        </row>
        <row r="91">
          <cell r="A91" t="str">
            <v>FY99</v>
          </cell>
          <cell r="B91">
            <v>36069</v>
          </cell>
          <cell r="C91" t="str">
            <v>Oct</v>
          </cell>
          <cell r="AB91">
            <v>1.79</v>
          </cell>
          <cell r="AE91">
            <v>1.92</v>
          </cell>
          <cell r="AI91">
            <v>-3.609</v>
          </cell>
          <cell r="AJ91">
            <v>-3.9710000000000001</v>
          </cell>
          <cell r="AK91">
            <v>-4.694</v>
          </cell>
          <cell r="AL91">
            <v>-21.72</v>
          </cell>
          <cell r="AM91">
            <v>-4.04</v>
          </cell>
        </row>
        <row r="92">
          <cell r="A92" t="str">
            <v>FY99</v>
          </cell>
          <cell r="B92">
            <v>36100</v>
          </cell>
          <cell r="C92" t="str">
            <v>Nov</v>
          </cell>
          <cell r="AB92">
            <v>1.8</v>
          </cell>
          <cell r="AE92">
            <v>1.93</v>
          </cell>
          <cell r="AI92">
            <v>-0.93</v>
          </cell>
          <cell r="AJ92">
            <v>-1.9119999999999999</v>
          </cell>
          <cell r="AK92">
            <v>-3.8769999999999998</v>
          </cell>
          <cell r="AL92">
            <v>-26.69</v>
          </cell>
          <cell r="AM92">
            <v>-2.1640000000000001</v>
          </cell>
        </row>
        <row r="93">
          <cell r="A93" t="str">
            <v>FY99</v>
          </cell>
          <cell r="B93">
            <v>36130</v>
          </cell>
          <cell r="C93" t="str">
            <v>Dec</v>
          </cell>
          <cell r="AB93">
            <v>1.82</v>
          </cell>
          <cell r="AE93">
            <v>1.95</v>
          </cell>
          <cell r="AI93">
            <v>1.4350000000000001</v>
          </cell>
          <cell r="AJ93">
            <v>-0.22</v>
          </cell>
          <cell r="AK93">
            <v>-3.528</v>
          </cell>
          <cell r="AL93">
            <v>-29.66</v>
          </cell>
          <cell r="AM93">
            <v>-0.89100000000000001</v>
          </cell>
        </row>
        <row r="94">
          <cell r="A94" t="str">
            <v>FY99</v>
          </cell>
          <cell r="B94">
            <v>36161</v>
          </cell>
          <cell r="C94" t="str">
            <v>Jan</v>
          </cell>
          <cell r="AB94">
            <v>1.85</v>
          </cell>
          <cell r="AE94">
            <v>1.97</v>
          </cell>
          <cell r="AI94">
            <v>4.117</v>
          </cell>
          <cell r="AJ94">
            <v>1.8560000000000001</v>
          </cell>
          <cell r="AK94">
            <v>-2.6659999999999999</v>
          </cell>
          <cell r="AL94">
            <v>-33.33</v>
          </cell>
          <cell r="AM94">
            <v>0.66200000000000003</v>
          </cell>
        </row>
        <row r="95">
          <cell r="A95" t="str">
            <v>FY99</v>
          </cell>
          <cell r="B95">
            <v>36192</v>
          </cell>
          <cell r="C95" t="str">
            <v>Feb</v>
          </cell>
          <cell r="AB95">
            <v>1.89</v>
          </cell>
          <cell r="AE95">
            <v>2</v>
          </cell>
          <cell r="AI95">
            <v>6.2850000000000001</v>
          </cell>
          <cell r="AJ95">
            <v>3.448</v>
          </cell>
          <cell r="AK95">
            <v>-2.2250000000000001</v>
          </cell>
          <cell r="AM95">
            <v>1.9790000000000001</v>
          </cell>
        </row>
        <row r="96">
          <cell r="A96" t="str">
            <v>FY99</v>
          </cell>
          <cell r="B96">
            <v>36220</v>
          </cell>
          <cell r="C96" t="str">
            <v>Mar</v>
          </cell>
          <cell r="AB96">
            <v>1.89</v>
          </cell>
          <cell r="AE96">
            <v>2</v>
          </cell>
          <cell r="AI96">
            <v>8.8010000000000002</v>
          </cell>
          <cell r="AJ96">
            <v>5.4089999999999998</v>
          </cell>
          <cell r="AK96">
            <v>-1.3740000000000001</v>
          </cell>
          <cell r="AM96">
            <v>3.625</v>
          </cell>
        </row>
        <row r="97">
          <cell r="A97" t="str">
            <v>FY99</v>
          </cell>
          <cell r="B97">
            <v>36251</v>
          </cell>
          <cell r="C97" t="str">
            <v>Apr</v>
          </cell>
          <cell r="AB97">
            <v>1.9</v>
          </cell>
          <cell r="AE97">
            <v>2.0099999999999998</v>
          </cell>
          <cell r="AI97">
            <v>11.84</v>
          </cell>
          <cell r="AJ97">
            <v>8.1950000000000003</v>
          </cell>
          <cell r="AK97">
            <v>0.90400000000000003</v>
          </cell>
          <cell r="AM97">
            <v>6.3220000000000001</v>
          </cell>
        </row>
        <row r="98">
          <cell r="A98" t="str">
            <v>FY99</v>
          </cell>
          <cell r="B98">
            <v>36281</v>
          </cell>
          <cell r="C98" t="str">
            <v>May</v>
          </cell>
          <cell r="AB98">
            <v>1.92</v>
          </cell>
          <cell r="AE98">
            <v>2.0099999999999998</v>
          </cell>
          <cell r="AI98">
            <v>14.768000000000001</v>
          </cell>
          <cell r="AJ98">
            <v>10.63</v>
          </cell>
          <cell r="AK98">
            <v>2.3530000000000002</v>
          </cell>
          <cell r="AM98">
            <v>8.4209999999999994</v>
          </cell>
        </row>
        <row r="99">
          <cell r="A99" t="str">
            <v>FY99</v>
          </cell>
          <cell r="B99">
            <v>36312</v>
          </cell>
          <cell r="C99" t="str">
            <v>Jun</v>
          </cell>
          <cell r="AB99">
            <v>1.47</v>
          </cell>
          <cell r="AE99">
            <v>1.53</v>
          </cell>
          <cell r="AI99">
            <v>16.757999999999999</v>
          </cell>
          <cell r="AJ99">
            <v>12.048</v>
          </cell>
          <cell r="AK99">
            <v>2.6280000000000001</v>
          </cell>
          <cell r="AM99">
            <v>9.5410000000000004</v>
          </cell>
        </row>
        <row r="100">
          <cell r="A100" t="str">
            <v>FY00</v>
          </cell>
          <cell r="B100">
            <v>36342</v>
          </cell>
          <cell r="C100" t="str">
            <v>Jul</v>
          </cell>
          <cell r="AI100">
            <v>16.402000000000001</v>
          </cell>
          <cell r="AJ100">
            <v>10.412000000000001</v>
          </cell>
          <cell r="AK100">
            <v>-1.5669999999999999</v>
          </cell>
          <cell r="AM100">
            <v>7.3010000000000002</v>
          </cell>
        </row>
        <row r="101">
          <cell r="A101" t="str">
            <v>FY00</v>
          </cell>
          <cell r="B101">
            <v>36373</v>
          </cell>
          <cell r="C101" t="str">
            <v>Aug</v>
          </cell>
          <cell r="AI101">
            <v>17.140999999999998</v>
          </cell>
          <cell r="AJ101">
            <v>10.026999999999999</v>
          </cell>
          <cell r="AK101">
            <v>-4.2009999999999996</v>
          </cell>
          <cell r="AM101">
            <v>5.8529999999999998</v>
          </cell>
        </row>
        <row r="102">
          <cell r="A102" t="str">
            <v>FY00</v>
          </cell>
          <cell r="B102">
            <v>36404</v>
          </cell>
          <cell r="C102" t="str">
            <v>Sep</v>
          </cell>
        </row>
        <row r="103">
          <cell r="A103" t="str">
            <v>FY00</v>
          </cell>
          <cell r="B103">
            <v>36434</v>
          </cell>
          <cell r="C103" t="str">
            <v>Oct</v>
          </cell>
        </row>
        <row r="104">
          <cell r="A104" t="str">
            <v>FY00</v>
          </cell>
          <cell r="B104">
            <v>36465</v>
          </cell>
          <cell r="C104" t="str">
            <v>Nov</v>
          </cell>
        </row>
        <row r="105">
          <cell r="A105" t="str">
            <v>FY00</v>
          </cell>
          <cell r="B105">
            <v>36495</v>
          </cell>
          <cell r="C105" t="str">
            <v>Dec</v>
          </cell>
        </row>
        <row r="106">
          <cell r="A106" t="str">
            <v>FY00</v>
          </cell>
          <cell r="B106">
            <v>36526</v>
          </cell>
          <cell r="C106" t="str">
            <v>Jan</v>
          </cell>
        </row>
        <row r="107">
          <cell r="A107" t="str">
            <v>FY00</v>
          </cell>
          <cell r="B107">
            <v>36557</v>
          </cell>
          <cell r="C107" t="str">
            <v>Feb</v>
          </cell>
        </row>
        <row r="108">
          <cell r="A108" t="str">
            <v>FY00</v>
          </cell>
          <cell r="B108">
            <v>36586</v>
          </cell>
          <cell r="C108" t="str">
            <v>Mar</v>
          </cell>
        </row>
        <row r="109">
          <cell r="A109" t="str">
            <v>FY00</v>
          </cell>
          <cell r="B109">
            <v>36617</v>
          </cell>
          <cell r="C109" t="str">
            <v>Apr</v>
          </cell>
        </row>
        <row r="110">
          <cell r="A110" t="str">
            <v>FY00</v>
          </cell>
          <cell r="B110">
            <v>36647</v>
          </cell>
          <cell r="C110" t="str">
            <v>May</v>
          </cell>
        </row>
        <row r="111">
          <cell r="B111" t="str">
            <v>TOTAL</v>
          </cell>
          <cell r="C111" t="str">
            <v>TOTAL</v>
          </cell>
          <cell r="D111">
            <v>0</v>
          </cell>
          <cell r="E111">
            <v>0</v>
          </cell>
          <cell r="F111">
            <v>57.129999999999995</v>
          </cell>
          <cell r="G111">
            <v>63.241999999999997</v>
          </cell>
          <cell r="H111">
            <v>0</v>
          </cell>
          <cell r="I111">
            <v>35.370000000000005</v>
          </cell>
          <cell r="J111">
            <v>29.93</v>
          </cell>
          <cell r="K111">
            <v>6.67</v>
          </cell>
          <cell r="L111">
            <v>14.282</v>
          </cell>
          <cell r="M111">
            <v>0</v>
          </cell>
          <cell r="N111">
            <v>0</v>
          </cell>
          <cell r="O111">
            <v>33.950000000000003</v>
          </cell>
          <cell r="P111">
            <v>35.58</v>
          </cell>
          <cell r="Q111">
            <v>0</v>
          </cell>
          <cell r="R111">
            <v>0</v>
          </cell>
          <cell r="S111">
            <v>18.939999999999998</v>
          </cell>
          <cell r="T111">
            <v>17.66</v>
          </cell>
          <cell r="U111">
            <v>68.331000000000003</v>
          </cell>
          <cell r="V111">
            <v>73.424999999999997</v>
          </cell>
          <cell r="W111">
            <v>237.14632000000003</v>
          </cell>
          <cell r="X111">
            <v>6981.9779999999992</v>
          </cell>
          <cell r="Y111">
            <v>3330.6289999999999</v>
          </cell>
          <cell r="Z111">
            <v>661.94299999999998</v>
          </cell>
          <cell r="AA111">
            <v>11211.696320000001</v>
          </cell>
        </row>
        <row r="114">
          <cell r="A114" t="str">
            <v>REFERENCE</v>
          </cell>
        </row>
      </sheetData>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AP"/>
      <sheetName val="WACOG"/>
      <sheetName val="ESTJV.XLS"/>
      <sheetName val="ESTALL.XLS"/>
      <sheetName val="New Braunfels Balancing"/>
      <sheetName val="BP"/>
      <sheetName val="CONOCO"/>
      <sheetName val="DCP_FIRM_EXCESS"/>
      <sheetName val="Enterprise Products Oper LLC"/>
      <sheetName val="ENTERPRISE"/>
      <sheetName val="ETC MKTG"/>
      <sheetName val="ONEOK"/>
      <sheetName val="Pricing"/>
      <sheetName val="SE2201"/>
      <sheetName val="ADAMS"/>
      <sheetName val="ANADARKO"/>
      <sheetName val="AUSTINENERGY"/>
      <sheetName val="BURLINGTON"/>
      <sheetName val="CORAL"/>
      <sheetName val="DEVON"/>
      <sheetName val="DCPM_SWING"/>
      <sheetName val="DUKE CALL"/>
      <sheetName val="EPRIME"/>
      <sheetName val="ETC (HPL Gas) Marketing"/>
      <sheetName val="ETC PIPELINE"/>
      <sheetName val="KM"/>
      <sheetName val="MICROGY"/>
      <sheetName val="MuniGas"/>
      <sheetName val="OASIS"/>
      <sheetName val="OASIS 3RD PARTY"/>
      <sheetName val="ORION"/>
      <sheetName val="RICHARDSON"/>
      <sheetName val="TENASKA"/>
      <sheetName val="TXU"/>
      <sheetName val="WGR"/>
      <sheetName val="template"/>
      <sheetName val="Revenue &amp; Expense"/>
      <sheetName val="Chart Data "/>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Name val="BPL"/>
      <sheetName val="Stats"/>
      <sheetName val="FY09 Plan"/>
      <sheetName val="FY08 Plan Referance "/>
      <sheetName val="Formulae"/>
      <sheetName val="TTD"/>
      <sheetName val="Projects included in FY09 CIP P"/>
    </sheetNames>
    <sheetDataSet>
      <sheetData sheetId="0"/>
      <sheetData sheetId="1"/>
      <sheetData sheetId="2"/>
      <sheetData sheetId="3"/>
      <sheetData sheetId="4"/>
      <sheetData sheetId="5">
        <row r="5">
          <cell r="J5" t="str">
            <v>Dent, Rodney</v>
          </cell>
        </row>
        <row r="6">
          <cell r="J6" t="str">
            <v>Duron, Liz</v>
          </cell>
        </row>
        <row r="7">
          <cell r="J7" t="str">
            <v>Garcia, Manny</v>
          </cell>
        </row>
        <row r="8">
          <cell r="J8" t="str">
            <v>Heenan, Lynn</v>
          </cell>
        </row>
        <row r="9">
          <cell r="J9" t="str">
            <v>Insall, Jerry</v>
          </cell>
        </row>
        <row r="10">
          <cell r="J10" t="str">
            <v>Kelly, Sean</v>
          </cell>
        </row>
        <row r="11">
          <cell r="J11" t="str">
            <v>Kendall, Scotta</v>
          </cell>
        </row>
        <row r="12">
          <cell r="J12" t="str">
            <v>Kimball, Aaron</v>
          </cell>
        </row>
        <row r="13">
          <cell r="J13" t="str">
            <v>Moore, Mary</v>
          </cell>
        </row>
        <row r="14">
          <cell r="J14" t="str">
            <v>Nickel, Mary Beth</v>
          </cell>
        </row>
        <row r="15">
          <cell r="J15" t="str">
            <v>Nobles, Stacey</v>
          </cell>
        </row>
        <row r="16">
          <cell r="J16" t="str">
            <v>Normand, Dan</v>
          </cell>
        </row>
        <row r="17">
          <cell r="J17" t="str">
            <v>Robertson, Jon</v>
          </cell>
        </row>
        <row r="18">
          <cell r="J18" t="str">
            <v>Rubio,Gina</v>
          </cell>
        </row>
        <row r="19">
          <cell r="J19" t="str">
            <v>Sparkman, Debbie</v>
          </cell>
        </row>
        <row r="20">
          <cell r="J20" t="str">
            <v>Spencer, John</v>
          </cell>
        </row>
        <row r="21">
          <cell r="J21" t="str">
            <v>Vaughn, Natalie</v>
          </cell>
        </row>
        <row r="22">
          <cell r="J22" t="str">
            <v>Wolff, Denise</v>
          </cell>
        </row>
        <row r="23">
          <cell r="J23" t="str">
            <v>PMO</v>
          </cell>
        </row>
        <row r="24">
          <cell r="J24" t="str">
            <v>tbd</v>
          </cell>
        </row>
      </sheetData>
      <sheetData sheetId="6"/>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2006 O&amp;M BUDGET"/>
      <sheetName val="BTA"/>
      <sheetName val="Over-Under Recovery"/>
      <sheetName val="Lakeway MUD Cap Charge"/>
      <sheetName val="Coverage Inuring"/>
      <sheetName val="LAKEWAY MUD CAP CHARGE-calc"/>
      <sheetName val="Usage"/>
      <sheetName val="FY06 Budget"/>
      <sheetName val="Revenues"/>
      <sheetName val="Debt Servic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OURCE"/>
      <sheetName val="Assumptions"/>
      <sheetName val="BOND PRICING REPORT"/>
      <sheetName val="PRINCIPAL START DATE"/>
      <sheetName val="BOND SOLUTION CONSTRAINTS"/>
      <sheetName val="BOND SIZING"/>
      <sheetName val="BOND STATISTICS"/>
      <sheetName val="Revenue &amp; Expense"/>
      <sheetName val="Chart Data "/>
      <sheetName val="FY2006 O&amp;M BUDGET"/>
    </sheetNames>
    <sheetDataSet>
      <sheetData sheetId="0" refreshError="1"/>
      <sheetData sheetId="1" refreshError="1">
        <row r="6">
          <cell r="B6">
            <v>37756</v>
          </cell>
        </row>
      </sheetData>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tions"/>
      <sheetName val="Projects"/>
      <sheetName val="Units"/>
      <sheetName val="Sheet4"/>
      <sheetName val="Summary By Ring"/>
      <sheetName val="Summary By Ring (2)"/>
      <sheetName val="Labor by Ring"/>
      <sheetName val="Purchase by Rings"/>
      <sheetName val="Sheet2"/>
      <sheetName val="Overall Summary &amp; Timeline"/>
      <sheetName val="Matls by Vendor"/>
      <sheetName val="Spend Plan Change"/>
      <sheetName val="Assumptions"/>
    </sheetNames>
    <sheetDataSet>
      <sheetData sheetId="0">
        <row r="2">
          <cell r="A2" t="str">
            <v>Bandera Fiber Ring</v>
          </cell>
          <cell r="B2" t="str">
            <v>Alleyton</v>
          </cell>
          <cell r="C2" t="str">
            <v>Barry Peterson</v>
          </cell>
          <cell r="D2" t="str">
            <v>ANA Consulting</v>
          </cell>
        </row>
        <row r="3">
          <cell r="A3" t="str">
            <v>Core</v>
          </cell>
          <cell r="B3" t="str">
            <v>Andice</v>
          </cell>
          <cell r="C3" t="str">
            <v>Bibi Arredondo</v>
          </cell>
          <cell r="D3" t="str">
            <v>Consulting Svc</v>
          </cell>
        </row>
        <row r="4">
          <cell r="A4" t="str">
            <v>East Backbone</v>
          </cell>
          <cell r="B4" t="str">
            <v>Austrop</v>
          </cell>
          <cell r="C4" t="str">
            <v>Eddie Krekel</v>
          </cell>
          <cell r="D4" t="str">
            <v>Exalt - Per End</v>
          </cell>
        </row>
        <row r="5">
          <cell r="A5" t="str">
            <v>Northeast Ring</v>
          </cell>
          <cell r="B5" t="str">
            <v>Balcones</v>
          </cell>
          <cell r="C5" t="str">
            <v>Eduardo Barrios</v>
          </cell>
          <cell r="D5" t="str">
            <v>Feedhorn</v>
          </cell>
        </row>
        <row r="6">
          <cell r="A6" t="str">
            <v>Southeast Ring</v>
          </cell>
          <cell r="B6" t="str">
            <v>Bandera Sub</v>
          </cell>
          <cell r="C6" t="str">
            <v>Jesse Kamolsiri</v>
          </cell>
          <cell r="D6" t="str">
            <v>Microwave - Per End</v>
          </cell>
        </row>
        <row r="7">
          <cell r="A7" t="str">
            <v>I-35 Henne Hi-Cross</v>
          </cell>
          <cell r="B7" t="str">
            <v>Bastrop West</v>
          </cell>
          <cell r="C7" t="str">
            <v>John Evans</v>
          </cell>
          <cell r="D7" t="str">
            <v>Misc</v>
          </cell>
        </row>
        <row r="8">
          <cell r="A8" t="str">
            <v>Kerrville Stadium Ring</v>
          </cell>
          <cell r="B8" t="str">
            <v>Bellville S</v>
          </cell>
          <cell r="C8" t="str">
            <v>Manuel Alanis</v>
          </cell>
          <cell r="D8" t="str">
            <v>MPLS Backbone</v>
          </cell>
        </row>
        <row r="9">
          <cell r="A9" t="str">
            <v>North Ring</v>
          </cell>
          <cell r="B9" t="str">
            <v>Bluebonnet</v>
          </cell>
          <cell r="C9" t="str">
            <v>Michael Nunez</v>
          </cell>
          <cell r="D9" t="str">
            <v>MPLS Core</v>
          </cell>
        </row>
        <row r="10">
          <cell r="A10" t="str">
            <v>South Ring</v>
          </cell>
          <cell r="B10" t="str">
            <v>Boerne Cico</v>
          </cell>
          <cell r="C10" t="str">
            <v>Miguel Rivera</v>
          </cell>
          <cell r="D10" t="str">
            <v>MPLS Spur</v>
          </cell>
        </row>
        <row r="11">
          <cell r="B11" t="str">
            <v>Brenham N</v>
          </cell>
          <cell r="C11" t="str">
            <v>Richie Cepeda</v>
          </cell>
          <cell r="D11" t="str">
            <v>NMS Configuration</v>
          </cell>
        </row>
        <row r="12">
          <cell r="B12" t="str">
            <v>Brenham Radio</v>
          </cell>
          <cell r="C12" t="str">
            <v>Bobby Saddler</v>
          </cell>
          <cell r="D12" t="str">
            <v>NTU</v>
          </cell>
        </row>
        <row r="13">
          <cell r="B13" t="str">
            <v>Brenham S</v>
          </cell>
          <cell r="C13" t="str">
            <v>Ryan McGary</v>
          </cell>
          <cell r="D13" t="str">
            <v>OBM</v>
          </cell>
        </row>
        <row r="14">
          <cell r="B14" t="str">
            <v>Caldwell Radio</v>
          </cell>
          <cell r="C14" t="str">
            <v>Saul Silva</v>
          </cell>
          <cell r="D14" t="str">
            <v>Power Supplies</v>
          </cell>
        </row>
        <row r="15">
          <cell r="B15" t="str">
            <v>Camp Swift</v>
          </cell>
          <cell r="D15" t="str">
            <v>RF SONET Upgrade</v>
          </cell>
        </row>
        <row r="16">
          <cell r="B16" t="str">
            <v>Canyon</v>
          </cell>
          <cell r="D16" t="str">
            <v>RTU</v>
          </cell>
        </row>
        <row r="17">
          <cell r="B17" t="str">
            <v>Capote</v>
          </cell>
          <cell r="D17" t="str">
            <v>SDACS</v>
          </cell>
        </row>
        <row r="18">
          <cell r="B18" t="str">
            <v>Caterpillar</v>
          </cell>
          <cell r="D18" t="str">
            <v>SOCC Fiber OSP</v>
          </cell>
        </row>
        <row r="19">
          <cell r="B19" t="str">
            <v>Cedar Hill</v>
          </cell>
          <cell r="D19" t="str">
            <v>Software Svc Plans</v>
          </cell>
        </row>
        <row r="20">
          <cell r="B20" t="str">
            <v>Chief Brady</v>
          </cell>
          <cell r="D20" t="str">
            <v>SONET</v>
          </cell>
        </row>
        <row r="21">
          <cell r="B21" t="str">
            <v>Cibolo</v>
          </cell>
          <cell r="D21" t="str">
            <v>Substation Switch</v>
          </cell>
        </row>
        <row r="22">
          <cell r="B22" t="str">
            <v>Clear Springs</v>
          </cell>
          <cell r="D22" t="str">
            <v>TCE</v>
          </cell>
        </row>
        <row r="23">
          <cell r="B23" t="str">
            <v>Comal</v>
          </cell>
          <cell r="D23" t="str">
            <v>VOIP</v>
          </cell>
        </row>
        <row r="24">
          <cell r="B24" t="str">
            <v>Comfort Sub</v>
          </cell>
        </row>
        <row r="25">
          <cell r="B25" t="str">
            <v>Concrete</v>
          </cell>
        </row>
        <row r="26">
          <cell r="B26" t="str">
            <v>Creedmoor</v>
          </cell>
        </row>
        <row r="27">
          <cell r="B27" t="str">
            <v>Cuero</v>
          </cell>
        </row>
        <row r="28">
          <cell r="B28" t="str">
            <v>Cypress Creek</v>
          </cell>
        </row>
        <row r="29">
          <cell r="B29" t="str">
            <v>Deanville</v>
          </cell>
        </row>
        <row r="30">
          <cell r="B30" t="str">
            <v>Eagle Lake</v>
          </cell>
        </row>
        <row r="31">
          <cell r="B31" t="str">
            <v>Elgin</v>
          </cell>
        </row>
        <row r="32">
          <cell r="B32" t="str">
            <v>Fayetteville</v>
          </cell>
        </row>
        <row r="33">
          <cell r="B33" t="str">
            <v>Fieldstore</v>
          </cell>
        </row>
        <row r="34">
          <cell r="B34" t="str">
            <v>Flatonia Radio</v>
          </cell>
        </row>
        <row r="35">
          <cell r="B35" t="str">
            <v>FPP</v>
          </cell>
        </row>
        <row r="36">
          <cell r="B36" t="str">
            <v>Frieheit</v>
          </cell>
        </row>
        <row r="37">
          <cell r="B37" t="str">
            <v>Gabriel</v>
          </cell>
        </row>
        <row r="38">
          <cell r="B38" t="str">
            <v>Gay Hill</v>
          </cell>
        </row>
        <row r="39">
          <cell r="B39" t="str">
            <v>Georgetown</v>
          </cell>
        </row>
        <row r="40">
          <cell r="B40" t="str">
            <v>Geronimo</v>
          </cell>
        </row>
        <row r="41">
          <cell r="B41" t="str">
            <v>Giddings Radio</v>
          </cell>
        </row>
        <row r="42">
          <cell r="B42" t="str">
            <v>Giddings Sub</v>
          </cell>
        </row>
        <row r="43">
          <cell r="B43" t="str">
            <v>Gilleland Creek</v>
          </cell>
        </row>
        <row r="44">
          <cell r="B44" t="str">
            <v>Glasscock</v>
          </cell>
        </row>
        <row r="45">
          <cell r="B45" t="str">
            <v>Glidden Radio</v>
          </cell>
        </row>
        <row r="46">
          <cell r="B46" t="str">
            <v>GOC Data Center</v>
          </cell>
        </row>
        <row r="47">
          <cell r="B47" t="str">
            <v>Goforth</v>
          </cell>
        </row>
        <row r="48">
          <cell r="B48" t="str">
            <v>Goliad</v>
          </cell>
        </row>
        <row r="49">
          <cell r="B49" t="str">
            <v>Gonzales N.</v>
          </cell>
        </row>
        <row r="50">
          <cell r="B50" t="str">
            <v>Gonzales Sub</v>
          </cell>
        </row>
        <row r="51">
          <cell r="B51" t="str">
            <v>GPI Switch</v>
          </cell>
        </row>
        <row r="52">
          <cell r="B52" t="str">
            <v>Granata</v>
          </cell>
        </row>
        <row r="53">
          <cell r="B53" t="str">
            <v>Halletsville</v>
          </cell>
        </row>
        <row r="54">
          <cell r="B54" t="str">
            <v>Harris Branch</v>
          </cell>
        </row>
        <row r="55">
          <cell r="B55" t="str">
            <v>Hays Energy</v>
          </cell>
        </row>
        <row r="56">
          <cell r="B56" t="str">
            <v>Henne</v>
          </cell>
        </row>
        <row r="57">
          <cell r="B57" t="str">
            <v>Hi-Cross</v>
          </cell>
        </row>
        <row r="58">
          <cell r="B58" t="str">
            <v>Hillbig</v>
          </cell>
        </row>
        <row r="59">
          <cell r="B59" t="str">
            <v>Hilltop</v>
          </cell>
        </row>
        <row r="60">
          <cell r="B60" t="str">
            <v>Hortontown</v>
          </cell>
        </row>
        <row r="61">
          <cell r="B61" t="str">
            <v>Hwy 36</v>
          </cell>
        </row>
        <row r="62">
          <cell r="B62" t="str">
            <v>Kendall</v>
          </cell>
        </row>
        <row r="63">
          <cell r="B63" t="str">
            <v>Kerrville Legion Sub</v>
          </cell>
        </row>
        <row r="64">
          <cell r="B64" t="str">
            <v>Kerrville Stadium</v>
          </cell>
        </row>
        <row r="65">
          <cell r="B65" t="str">
            <v>Kingsbury</v>
          </cell>
        </row>
        <row r="66">
          <cell r="B66" t="str">
            <v>KPUB</v>
          </cell>
        </row>
        <row r="67">
          <cell r="B67" t="str">
            <v>Lagrange Sub</v>
          </cell>
        </row>
        <row r="68">
          <cell r="B68" t="str">
            <v>Legion Hill Repeater</v>
          </cell>
        </row>
        <row r="69">
          <cell r="B69" t="str">
            <v>Lexington</v>
          </cell>
        </row>
        <row r="70">
          <cell r="B70" t="str">
            <v>Lockhart</v>
          </cell>
        </row>
        <row r="71">
          <cell r="B71" t="str">
            <v>Loop 337</v>
          </cell>
        </row>
        <row r="72">
          <cell r="B72" t="str">
            <v>Luling</v>
          </cell>
        </row>
        <row r="73">
          <cell r="B73" t="str">
            <v>Macedonia</v>
          </cell>
        </row>
        <row r="74">
          <cell r="B74" t="str">
            <v>Manor</v>
          </cell>
        </row>
        <row r="75">
          <cell r="B75" t="str">
            <v>Marion</v>
          </cell>
        </row>
        <row r="76">
          <cell r="B76" t="str">
            <v>Mason Creek</v>
          </cell>
        </row>
        <row r="77">
          <cell r="B77" t="str">
            <v>McCarty Ln</v>
          </cell>
        </row>
        <row r="78">
          <cell r="B78" t="str">
            <v>McNeil Sub</v>
          </cell>
        </row>
        <row r="79">
          <cell r="B79" t="str">
            <v>Moulton</v>
          </cell>
        </row>
        <row r="80">
          <cell r="B80" t="str">
            <v>Parkway</v>
          </cell>
        </row>
        <row r="81">
          <cell r="B81" t="str">
            <v>Peters</v>
          </cell>
        </row>
        <row r="82">
          <cell r="B82" t="str">
            <v>Piney Creek</v>
          </cell>
        </row>
        <row r="83">
          <cell r="B83" t="str">
            <v>Pipe Creek</v>
          </cell>
        </row>
        <row r="84">
          <cell r="B84" t="str">
            <v>Plum</v>
          </cell>
        </row>
        <row r="85">
          <cell r="B85" t="str">
            <v>Prairie View</v>
          </cell>
        </row>
        <row r="86">
          <cell r="B86" t="str">
            <v>Raymond Barker</v>
          </cell>
        </row>
        <row r="87">
          <cell r="B87" t="str">
            <v>Red Bud</v>
          </cell>
        </row>
        <row r="88">
          <cell r="B88" t="str">
            <v>Redwood</v>
          </cell>
        </row>
        <row r="89">
          <cell r="B89" t="str">
            <v>RF Building</v>
          </cell>
        </row>
        <row r="90">
          <cell r="B90" t="str">
            <v>Riverside</v>
          </cell>
        </row>
        <row r="91">
          <cell r="B91" t="str">
            <v>Rivery</v>
          </cell>
        </row>
        <row r="92">
          <cell r="B92" t="str">
            <v>Ruttersville</v>
          </cell>
        </row>
        <row r="93">
          <cell r="B93" t="str">
            <v>Salem</v>
          </cell>
        </row>
        <row r="94">
          <cell r="B94" t="str">
            <v>San Marcos</v>
          </cell>
        </row>
        <row r="95">
          <cell r="B95" t="str">
            <v>Schertz</v>
          </cell>
        </row>
        <row r="96">
          <cell r="B96" t="str">
            <v>Schulenburg Radio</v>
          </cell>
        </row>
        <row r="97">
          <cell r="B97" t="str">
            <v>Seguin</v>
          </cell>
        </row>
        <row r="98">
          <cell r="B98" t="str">
            <v>Seguin W</v>
          </cell>
        </row>
        <row r="99">
          <cell r="B99" t="str">
            <v>Seward Jct</v>
          </cell>
        </row>
        <row r="100">
          <cell r="B100" t="str">
            <v>Shadow Glen</v>
          </cell>
        </row>
        <row r="101">
          <cell r="B101" t="str">
            <v xml:space="preserve">Sheriff's Posse </v>
          </cell>
        </row>
        <row r="102">
          <cell r="B102" t="str">
            <v>Sim Gideon MW</v>
          </cell>
        </row>
        <row r="103">
          <cell r="B103" t="str">
            <v>Smithville Rail</v>
          </cell>
        </row>
        <row r="104">
          <cell r="B104" t="str">
            <v>Smithville Sub</v>
          </cell>
        </row>
        <row r="105">
          <cell r="B105" t="str">
            <v>SOCC</v>
          </cell>
        </row>
        <row r="106">
          <cell r="B106" t="str">
            <v>Swiftex</v>
          </cell>
        </row>
        <row r="107">
          <cell r="B107" t="str">
            <v>Taylor</v>
          </cell>
        </row>
        <row r="108">
          <cell r="B108" t="str">
            <v>Turnersville</v>
          </cell>
        </row>
        <row r="109">
          <cell r="B109" t="str">
            <v>Verde Creek</v>
          </cell>
        </row>
        <row r="110">
          <cell r="B110" t="str">
            <v>Waller</v>
          </cell>
        </row>
        <row r="111">
          <cell r="B111" t="str">
            <v>Washington Radio</v>
          </cell>
        </row>
        <row r="112">
          <cell r="B112" t="str">
            <v>Weiderstein</v>
          </cell>
        </row>
        <row r="113">
          <cell r="B113" t="str">
            <v>Weimar</v>
          </cell>
        </row>
        <row r="114">
          <cell r="B114" t="str">
            <v>Welcome</v>
          </cell>
        </row>
        <row r="115">
          <cell r="B115" t="str">
            <v>Winchester Gas</v>
          </cell>
        </row>
        <row r="116">
          <cell r="B116" t="str">
            <v>Winchester Sub</v>
          </cell>
        </row>
        <row r="117">
          <cell r="B117" t="str">
            <v>WPP</v>
          </cell>
        </row>
        <row r="118">
          <cell r="B118" t="str">
            <v>Yoakum</v>
          </cell>
        </row>
        <row r="119">
          <cell r="B119" t="str">
            <v>Zorn</v>
          </cell>
        </row>
      </sheetData>
      <sheetData sheetId="1">
        <row r="4">
          <cell r="A4" t="str">
            <v>Core</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h Report"/>
      <sheetName val="RF WorkSh Site #1"/>
      <sheetName val="RF WorkSh Site #2"/>
      <sheetName val="Twr Spec Site #1"/>
      <sheetName val="Twr Spec Site #2"/>
      <sheetName val="New Twr Clist Site#1"/>
      <sheetName val="New Twr Clist Site #2"/>
      <sheetName val="WOOD PL CLIST"/>
      <sheetName val="Radio"/>
      <sheetName val="Coax"/>
      <sheetName val="Anten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
          <cell r="B2" t="str">
            <v>EX-4.9i Mode 2/20MHz</v>
          </cell>
        </row>
        <row r="3">
          <cell r="B3" t="str">
            <v>EX-5i Mode 1/08MHz</v>
          </cell>
        </row>
        <row r="4">
          <cell r="B4" t="str">
            <v>EX-5i Mode 1/16MHz</v>
          </cell>
        </row>
        <row r="5">
          <cell r="B5" t="str">
            <v>EX-5i Mode 1/32MHz</v>
          </cell>
        </row>
        <row r="6">
          <cell r="B6" t="str">
            <v>EX-5i Mode 1/64MHz</v>
          </cell>
        </row>
        <row r="7">
          <cell r="B7" t="str">
            <v>EX-5i Mode 2/08MHz</v>
          </cell>
        </row>
        <row r="8">
          <cell r="B8" t="str">
            <v>EX-5i Mode 2/16MHz</v>
          </cell>
        </row>
        <row r="9">
          <cell r="B9" t="str">
            <v>EX-5i Mode 2/32MHz</v>
          </cell>
        </row>
        <row r="10">
          <cell r="B10" t="str">
            <v>EX-5i Mode 2/64MHz</v>
          </cell>
        </row>
        <row r="11">
          <cell r="B11" t="str">
            <v>EX-5r Mode 1/08MHz</v>
          </cell>
        </row>
        <row r="12">
          <cell r="B12" t="str">
            <v>EX-5r Mode 1/16MHz</v>
          </cell>
        </row>
        <row r="13">
          <cell r="B13" t="str">
            <v>EX-5r Mode 1/32MHz</v>
          </cell>
        </row>
        <row r="14">
          <cell r="B14" t="str">
            <v>EX-5r Mode 1/64MHz</v>
          </cell>
        </row>
        <row r="15">
          <cell r="B15" t="str">
            <v>EX-5r Mode 2/08MHz</v>
          </cell>
        </row>
        <row r="16">
          <cell r="B16" t="str">
            <v>EX-5r Mode 2/16MHz</v>
          </cell>
        </row>
        <row r="17">
          <cell r="B17" t="str">
            <v>EX-5r Mode 2/32MHz</v>
          </cell>
        </row>
        <row r="18">
          <cell r="B18" t="str">
            <v>EX-5r Mode 2/64MHz</v>
          </cell>
        </row>
        <row r="19">
          <cell r="B19" t="str">
            <v>Lynx.HD - 31145-10 8xT1</v>
          </cell>
        </row>
        <row r="20">
          <cell r="B20" t="str">
            <v>Lynx.HD - 31850-10 4xT1</v>
          </cell>
        </row>
        <row r="21">
          <cell r="B21" t="str">
            <v>Lynx.SC - 31000 1xT1</v>
          </cell>
        </row>
        <row r="22">
          <cell r="B22" t="str">
            <v>Lynx.SC - 31600 2xT1</v>
          </cell>
        </row>
        <row r="23">
          <cell r="B23" t="str">
            <v>Passive Repeater #1</v>
          </cell>
        </row>
        <row r="24">
          <cell r="B24" t="str">
            <v>Passive Repeater #2</v>
          </cell>
        </row>
        <row r="25">
          <cell r="B25" t="str">
            <v>Quick Bridge 20</v>
          </cell>
        </row>
        <row r="26">
          <cell r="B26" t="str">
            <v>Quick Bridge 20+</v>
          </cell>
        </row>
        <row r="27">
          <cell r="B27" t="str">
            <v>Quick Bridge 60 - 18</v>
          </cell>
        </row>
        <row r="28">
          <cell r="B28" t="str">
            <v>Quick Bridge 60 - 36</v>
          </cell>
        </row>
        <row r="29">
          <cell r="B29" t="str">
            <v>Quick Bridge 60 - 54</v>
          </cell>
        </row>
        <row r="30">
          <cell r="B30" t="str">
            <v>Tsunami - 27710-51</v>
          </cell>
        </row>
        <row r="31">
          <cell r="B31" t="str">
            <v>Tsunami - 27720-51</v>
          </cell>
        </row>
        <row r="32">
          <cell r="B32" t="str">
            <v>Tsunami - 27750-51</v>
          </cell>
        </row>
        <row r="33">
          <cell r="B33" t="str">
            <v>Tsunami - 31145-41</v>
          </cell>
        </row>
        <row r="34">
          <cell r="B34" t="str">
            <v>Tsunami - 31850-41</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1">
          <cell r="B51">
            <v>0</v>
          </cell>
        </row>
      </sheetData>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 Service"/>
      <sheetName val="with cap-I"/>
      <sheetName val="Cap Interest"/>
      <sheetName val="IFPS load"/>
      <sheetName val="Validations"/>
    </sheetNames>
    <sheetDataSet>
      <sheetData sheetId="0"/>
      <sheetData sheetId="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SE - MONTH"/>
      <sheetName val="SE - YEAR"/>
      <sheetName val="O&amp;M - MONTH"/>
      <sheetName val="O&amp;M - YEAR"/>
      <sheetName val="Debt Service"/>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Trend"/>
      <sheetName val="Vacation Value"/>
      <sheetName val="Sorted By ID"/>
      <sheetName val="Legacy"/>
      <sheetName val="No Accruals"/>
    </sheetNames>
    <sheetDataSet>
      <sheetData sheetId="0" refreshError="1"/>
      <sheetData sheetId="1" refreshError="1"/>
      <sheetData sheetId="2" refreshError="1"/>
      <sheetData sheetId="3">
        <row r="1">
          <cell r="A1" t="str">
            <v>EMPID</v>
          </cell>
          <cell r="B1" t="str">
            <v>RULE80</v>
          </cell>
          <cell r="C1" t="str">
            <v>EARLIESTRD</v>
          </cell>
        </row>
        <row r="2">
          <cell r="A2" t="str">
            <v>0276</v>
          </cell>
          <cell r="B2">
            <v>40634</v>
          </cell>
          <cell r="C2">
            <v>40634</v>
          </cell>
        </row>
        <row r="3">
          <cell r="A3" t="str">
            <v>0286</v>
          </cell>
          <cell r="B3">
            <v>40634</v>
          </cell>
          <cell r="C3">
            <v>40634</v>
          </cell>
        </row>
        <row r="4">
          <cell r="A4" t="str">
            <v>0288</v>
          </cell>
          <cell r="B4">
            <v>40634</v>
          </cell>
          <cell r="C4">
            <v>40634</v>
          </cell>
        </row>
        <row r="5">
          <cell r="A5" t="str">
            <v>0318</v>
          </cell>
          <cell r="B5">
            <v>40634</v>
          </cell>
          <cell r="C5">
            <v>40634</v>
          </cell>
        </row>
        <row r="6">
          <cell r="A6" t="str">
            <v>0319</v>
          </cell>
          <cell r="B6">
            <v>40634</v>
          </cell>
          <cell r="C6">
            <v>40634</v>
          </cell>
        </row>
        <row r="7">
          <cell r="A7" t="str">
            <v>0329</v>
          </cell>
          <cell r="B7">
            <v>40634</v>
          </cell>
          <cell r="C7">
            <v>40634</v>
          </cell>
        </row>
        <row r="8">
          <cell r="A8" t="str">
            <v>0346</v>
          </cell>
          <cell r="B8">
            <v>40634</v>
          </cell>
          <cell r="C8">
            <v>40634</v>
          </cell>
        </row>
        <row r="9">
          <cell r="A9" t="str">
            <v>0352</v>
          </cell>
          <cell r="B9">
            <v>40634</v>
          </cell>
          <cell r="C9">
            <v>40634</v>
          </cell>
        </row>
        <row r="10">
          <cell r="A10" t="str">
            <v>0353</v>
          </cell>
          <cell r="B10">
            <v>40634</v>
          </cell>
          <cell r="C10">
            <v>40634</v>
          </cell>
        </row>
        <row r="11">
          <cell r="A11" t="str">
            <v>0358</v>
          </cell>
          <cell r="B11">
            <v>40634</v>
          </cell>
          <cell r="C11">
            <v>40634</v>
          </cell>
        </row>
        <row r="12">
          <cell r="A12" t="str">
            <v>0366</v>
          </cell>
          <cell r="B12">
            <v>40634</v>
          </cell>
          <cell r="C12">
            <v>40634</v>
          </cell>
        </row>
        <row r="13">
          <cell r="A13" t="str">
            <v>0367</v>
          </cell>
          <cell r="B13">
            <v>40634</v>
          </cell>
          <cell r="C13">
            <v>40634</v>
          </cell>
        </row>
        <row r="14">
          <cell r="A14" t="str">
            <v>0368</v>
          </cell>
          <cell r="B14">
            <v>40634</v>
          </cell>
          <cell r="C14">
            <v>40634</v>
          </cell>
        </row>
        <row r="15">
          <cell r="A15" t="str">
            <v>0379</v>
          </cell>
          <cell r="B15">
            <v>40634</v>
          </cell>
          <cell r="C15">
            <v>40634</v>
          </cell>
        </row>
        <row r="16">
          <cell r="A16" t="str">
            <v>0395</v>
          </cell>
          <cell r="B16">
            <v>40634</v>
          </cell>
          <cell r="C16">
            <v>40634</v>
          </cell>
        </row>
        <row r="17">
          <cell r="A17" t="str">
            <v>0405</v>
          </cell>
          <cell r="B17">
            <v>40634</v>
          </cell>
          <cell r="C17">
            <v>40634</v>
          </cell>
        </row>
        <row r="18">
          <cell r="A18" t="str">
            <v>0411</v>
          </cell>
          <cell r="B18">
            <v>40634</v>
          </cell>
          <cell r="C18">
            <v>40634</v>
          </cell>
        </row>
        <row r="19">
          <cell r="A19" t="str">
            <v>0415</v>
          </cell>
          <cell r="B19">
            <v>40634</v>
          </cell>
          <cell r="C19">
            <v>40634</v>
          </cell>
        </row>
        <row r="20">
          <cell r="A20" t="str">
            <v>0421</v>
          </cell>
          <cell r="B20">
            <v>40634</v>
          </cell>
          <cell r="C20">
            <v>40634</v>
          </cell>
        </row>
        <row r="21">
          <cell r="A21" t="str">
            <v>0432</v>
          </cell>
          <cell r="B21">
            <v>40634</v>
          </cell>
          <cell r="C21">
            <v>40634</v>
          </cell>
        </row>
        <row r="22">
          <cell r="A22" t="str">
            <v>0433</v>
          </cell>
          <cell r="B22">
            <v>40634</v>
          </cell>
          <cell r="C22">
            <v>40634</v>
          </cell>
        </row>
        <row r="23">
          <cell r="A23" t="str">
            <v>0438</v>
          </cell>
          <cell r="B23">
            <v>40634</v>
          </cell>
          <cell r="C23">
            <v>40634</v>
          </cell>
        </row>
        <row r="24">
          <cell r="A24" t="str">
            <v>0449</v>
          </cell>
          <cell r="B24">
            <v>40634</v>
          </cell>
          <cell r="C24">
            <v>40634</v>
          </cell>
        </row>
        <row r="25">
          <cell r="A25" t="str">
            <v>0454</v>
          </cell>
          <cell r="B25">
            <v>40634</v>
          </cell>
          <cell r="C25">
            <v>40634</v>
          </cell>
        </row>
        <row r="26">
          <cell r="A26" t="str">
            <v>0464</v>
          </cell>
          <cell r="B26">
            <v>40634</v>
          </cell>
          <cell r="C26">
            <v>40634</v>
          </cell>
        </row>
        <row r="27">
          <cell r="A27" t="str">
            <v>0470</v>
          </cell>
          <cell r="B27">
            <v>40634</v>
          </cell>
          <cell r="C27">
            <v>40634</v>
          </cell>
        </row>
        <row r="28">
          <cell r="A28" t="str">
            <v>0480</v>
          </cell>
          <cell r="B28">
            <v>40634</v>
          </cell>
          <cell r="C28">
            <v>40634</v>
          </cell>
        </row>
        <row r="29">
          <cell r="A29" t="str">
            <v>0481</v>
          </cell>
          <cell r="B29">
            <v>40634</v>
          </cell>
          <cell r="C29">
            <v>40634</v>
          </cell>
        </row>
        <row r="30">
          <cell r="A30" t="str">
            <v>0490</v>
          </cell>
          <cell r="B30">
            <v>40634</v>
          </cell>
          <cell r="C30">
            <v>40634</v>
          </cell>
        </row>
        <row r="31">
          <cell r="A31" t="str">
            <v>0491</v>
          </cell>
          <cell r="B31">
            <v>40634</v>
          </cell>
          <cell r="C31">
            <v>40634</v>
          </cell>
        </row>
        <row r="32">
          <cell r="A32" t="str">
            <v>0492</v>
          </cell>
          <cell r="B32">
            <v>40634</v>
          </cell>
          <cell r="C32">
            <v>40634</v>
          </cell>
        </row>
        <row r="33">
          <cell r="A33" t="str">
            <v>0499</v>
          </cell>
          <cell r="B33">
            <v>40634</v>
          </cell>
          <cell r="C33">
            <v>40634</v>
          </cell>
        </row>
        <row r="34">
          <cell r="A34" t="str">
            <v>0501</v>
          </cell>
          <cell r="B34">
            <v>40634</v>
          </cell>
          <cell r="C34">
            <v>40634</v>
          </cell>
        </row>
        <row r="35">
          <cell r="A35" t="str">
            <v>0503</v>
          </cell>
          <cell r="B35">
            <v>40634</v>
          </cell>
          <cell r="C35">
            <v>40634</v>
          </cell>
        </row>
        <row r="36">
          <cell r="A36" t="str">
            <v>0508</v>
          </cell>
          <cell r="B36">
            <v>40634</v>
          </cell>
          <cell r="C36">
            <v>40634</v>
          </cell>
        </row>
        <row r="37">
          <cell r="A37" t="str">
            <v>0509</v>
          </cell>
          <cell r="B37">
            <v>40634</v>
          </cell>
          <cell r="C37">
            <v>40634</v>
          </cell>
        </row>
        <row r="38">
          <cell r="A38" t="str">
            <v>0527</v>
          </cell>
          <cell r="B38">
            <v>40634</v>
          </cell>
          <cell r="C38">
            <v>40634</v>
          </cell>
        </row>
        <row r="39">
          <cell r="A39" t="str">
            <v>0539</v>
          </cell>
          <cell r="B39">
            <v>40634</v>
          </cell>
          <cell r="C39">
            <v>40634</v>
          </cell>
        </row>
        <row r="40">
          <cell r="A40" t="str">
            <v>0547</v>
          </cell>
          <cell r="B40">
            <v>40634</v>
          </cell>
          <cell r="C40">
            <v>40634</v>
          </cell>
        </row>
        <row r="41">
          <cell r="A41" t="str">
            <v>0550</v>
          </cell>
          <cell r="B41">
            <v>40634</v>
          </cell>
          <cell r="C41">
            <v>40634</v>
          </cell>
        </row>
        <row r="42">
          <cell r="A42" t="str">
            <v>0551</v>
          </cell>
          <cell r="B42">
            <v>40634</v>
          </cell>
          <cell r="C42">
            <v>40634</v>
          </cell>
        </row>
        <row r="43">
          <cell r="A43" t="str">
            <v>0560</v>
          </cell>
          <cell r="B43">
            <v>40634</v>
          </cell>
          <cell r="C43">
            <v>40634</v>
          </cell>
        </row>
        <row r="44">
          <cell r="A44" t="str">
            <v>0563</v>
          </cell>
          <cell r="B44">
            <v>40634</v>
          </cell>
          <cell r="C44">
            <v>40634</v>
          </cell>
        </row>
        <row r="45">
          <cell r="A45" t="str">
            <v>0565</v>
          </cell>
          <cell r="B45">
            <v>40634</v>
          </cell>
          <cell r="C45">
            <v>40634</v>
          </cell>
        </row>
        <row r="46">
          <cell r="A46" t="str">
            <v>0568</v>
          </cell>
          <cell r="B46">
            <v>40634</v>
          </cell>
          <cell r="C46">
            <v>40634</v>
          </cell>
        </row>
        <row r="47">
          <cell r="A47" t="str">
            <v>0569</v>
          </cell>
          <cell r="B47">
            <v>40634</v>
          </cell>
          <cell r="C47">
            <v>40634</v>
          </cell>
        </row>
        <row r="48">
          <cell r="A48" t="str">
            <v>0572</v>
          </cell>
          <cell r="B48">
            <v>40634</v>
          </cell>
          <cell r="C48">
            <v>40634</v>
          </cell>
        </row>
        <row r="49">
          <cell r="A49" t="str">
            <v>0577</v>
          </cell>
          <cell r="B49">
            <v>40634</v>
          </cell>
          <cell r="C49">
            <v>40634</v>
          </cell>
        </row>
        <row r="50">
          <cell r="A50" t="str">
            <v>0578</v>
          </cell>
          <cell r="B50">
            <v>40634</v>
          </cell>
          <cell r="C50">
            <v>40634</v>
          </cell>
        </row>
        <row r="51">
          <cell r="A51" t="str">
            <v>0580</v>
          </cell>
          <cell r="B51">
            <v>40634</v>
          </cell>
          <cell r="C51">
            <v>40634</v>
          </cell>
        </row>
        <row r="52">
          <cell r="A52" t="str">
            <v>0588</v>
          </cell>
          <cell r="B52">
            <v>40634</v>
          </cell>
          <cell r="C52">
            <v>40634</v>
          </cell>
        </row>
        <row r="53">
          <cell r="A53" t="str">
            <v>0589</v>
          </cell>
          <cell r="B53">
            <v>40634</v>
          </cell>
          <cell r="C53">
            <v>40634</v>
          </cell>
        </row>
        <row r="54">
          <cell r="A54" t="str">
            <v>0591</v>
          </cell>
          <cell r="B54">
            <v>40634</v>
          </cell>
          <cell r="C54">
            <v>40634</v>
          </cell>
        </row>
        <row r="55">
          <cell r="A55" t="str">
            <v>0592</v>
          </cell>
          <cell r="B55">
            <v>40634</v>
          </cell>
          <cell r="C55">
            <v>40634</v>
          </cell>
        </row>
        <row r="56">
          <cell r="A56" t="str">
            <v>0598</v>
          </cell>
          <cell r="B56">
            <v>40664</v>
          </cell>
          <cell r="C56">
            <v>40664</v>
          </cell>
        </row>
        <row r="57">
          <cell r="A57" t="str">
            <v>0606</v>
          </cell>
          <cell r="B57">
            <v>40634</v>
          </cell>
          <cell r="C57">
            <v>40634</v>
          </cell>
        </row>
        <row r="58">
          <cell r="A58" t="str">
            <v>0611</v>
          </cell>
          <cell r="B58">
            <v>40634</v>
          </cell>
          <cell r="C58">
            <v>40634</v>
          </cell>
        </row>
        <row r="59">
          <cell r="A59" t="str">
            <v>0613</v>
          </cell>
          <cell r="B59">
            <v>40634</v>
          </cell>
          <cell r="C59">
            <v>40634</v>
          </cell>
        </row>
        <row r="60">
          <cell r="A60" t="str">
            <v>0623</v>
          </cell>
          <cell r="B60">
            <v>40634</v>
          </cell>
          <cell r="C60">
            <v>40634</v>
          </cell>
        </row>
        <row r="61">
          <cell r="A61" t="str">
            <v>0631</v>
          </cell>
          <cell r="B61">
            <v>40634</v>
          </cell>
          <cell r="C61">
            <v>40634</v>
          </cell>
        </row>
        <row r="62">
          <cell r="A62" t="str">
            <v>0632</v>
          </cell>
          <cell r="B62">
            <v>40634</v>
          </cell>
          <cell r="C62">
            <v>40634</v>
          </cell>
        </row>
        <row r="63">
          <cell r="A63" t="str">
            <v>0633</v>
          </cell>
          <cell r="B63">
            <v>40634</v>
          </cell>
          <cell r="C63">
            <v>40634</v>
          </cell>
        </row>
        <row r="64">
          <cell r="A64" t="str">
            <v>0635</v>
          </cell>
          <cell r="B64">
            <v>40634</v>
          </cell>
          <cell r="C64">
            <v>40634</v>
          </cell>
        </row>
        <row r="65">
          <cell r="A65" t="str">
            <v>0638</v>
          </cell>
          <cell r="B65">
            <v>40634</v>
          </cell>
          <cell r="C65">
            <v>40634</v>
          </cell>
        </row>
        <row r="66">
          <cell r="A66" t="str">
            <v>0639</v>
          </cell>
          <cell r="B66">
            <v>40634</v>
          </cell>
          <cell r="C66">
            <v>40634</v>
          </cell>
        </row>
        <row r="67">
          <cell r="A67" t="str">
            <v>0642</v>
          </cell>
          <cell r="B67">
            <v>40634</v>
          </cell>
          <cell r="C67">
            <v>40634</v>
          </cell>
        </row>
        <row r="68">
          <cell r="A68" t="str">
            <v>0644</v>
          </cell>
          <cell r="B68">
            <v>40634</v>
          </cell>
          <cell r="C68">
            <v>40634</v>
          </cell>
        </row>
        <row r="69">
          <cell r="A69" t="str">
            <v>0648</v>
          </cell>
          <cell r="B69">
            <v>40634</v>
          </cell>
          <cell r="C69">
            <v>40634</v>
          </cell>
        </row>
        <row r="70">
          <cell r="A70" t="str">
            <v>0649</v>
          </cell>
          <cell r="B70">
            <v>40634</v>
          </cell>
          <cell r="C70">
            <v>40634</v>
          </cell>
        </row>
        <row r="71">
          <cell r="A71" t="str">
            <v>0650</v>
          </cell>
          <cell r="B71">
            <v>40634</v>
          </cell>
          <cell r="C71">
            <v>40634</v>
          </cell>
        </row>
        <row r="72">
          <cell r="A72" t="str">
            <v>0653</v>
          </cell>
          <cell r="B72">
            <v>40634</v>
          </cell>
          <cell r="C72">
            <v>40634</v>
          </cell>
        </row>
        <row r="73">
          <cell r="A73" t="str">
            <v>0656</v>
          </cell>
          <cell r="B73">
            <v>40634</v>
          </cell>
          <cell r="C73">
            <v>40634</v>
          </cell>
        </row>
        <row r="74">
          <cell r="A74" t="str">
            <v>0657</v>
          </cell>
          <cell r="B74">
            <v>40634</v>
          </cell>
          <cell r="C74">
            <v>40634</v>
          </cell>
        </row>
        <row r="75">
          <cell r="A75" t="str">
            <v>0659</v>
          </cell>
          <cell r="B75">
            <v>40634</v>
          </cell>
          <cell r="C75">
            <v>40634</v>
          </cell>
        </row>
        <row r="76">
          <cell r="A76" t="str">
            <v>0665</v>
          </cell>
          <cell r="B76">
            <v>40634</v>
          </cell>
          <cell r="C76">
            <v>40634</v>
          </cell>
        </row>
        <row r="77">
          <cell r="A77" t="str">
            <v>0666</v>
          </cell>
          <cell r="B77">
            <v>40634</v>
          </cell>
          <cell r="C77">
            <v>40634</v>
          </cell>
        </row>
        <row r="78">
          <cell r="A78" t="str">
            <v>0668</v>
          </cell>
          <cell r="B78">
            <v>40634</v>
          </cell>
          <cell r="C78">
            <v>40634</v>
          </cell>
        </row>
        <row r="79">
          <cell r="A79" t="str">
            <v>0683</v>
          </cell>
          <cell r="B79">
            <v>40634</v>
          </cell>
          <cell r="C79">
            <v>40634</v>
          </cell>
        </row>
        <row r="80">
          <cell r="A80" t="str">
            <v>0685</v>
          </cell>
          <cell r="B80">
            <v>40634</v>
          </cell>
          <cell r="C80">
            <v>40634</v>
          </cell>
        </row>
        <row r="81">
          <cell r="A81" t="str">
            <v>0696</v>
          </cell>
          <cell r="B81">
            <v>40634</v>
          </cell>
          <cell r="C81">
            <v>40634</v>
          </cell>
        </row>
        <row r="82">
          <cell r="A82" t="str">
            <v>0706</v>
          </cell>
          <cell r="B82">
            <v>40634</v>
          </cell>
          <cell r="C82">
            <v>40634</v>
          </cell>
        </row>
        <row r="83">
          <cell r="A83" t="str">
            <v>0718</v>
          </cell>
          <cell r="B83">
            <v>40634</v>
          </cell>
          <cell r="C83">
            <v>40634</v>
          </cell>
        </row>
        <row r="84">
          <cell r="A84" t="str">
            <v>0722</v>
          </cell>
          <cell r="B84">
            <v>40634</v>
          </cell>
          <cell r="C84">
            <v>40634</v>
          </cell>
        </row>
        <row r="85">
          <cell r="A85" t="str">
            <v>0727</v>
          </cell>
          <cell r="B85">
            <v>40634</v>
          </cell>
          <cell r="C85">
            <v>40634</v>
          </cell>
        </row>
        <row r="86">
          <cell r="A86" t="str">
            <v>0728</v>
          </cell>
          <cell r="B86">
            <v>40634</v>
          </cell>
          <cell r="C86">
            <v>40634</v>
          </cell>
        </row>
        <row r="87">
          <cell r="A87" t="str">
            <v>0734</v>
          </cell>
          <cell r="B87">
            <v>40634</v>
          </cell>
          <cell r="C87">
            <v>40634</v>
          </cell>
        </row>
        <row r="88">
          <cell r="A88" t="str">
            <v>0735</v>
          </cell>
          <cell r="B88">
            <v>40634</v>
          </cell>
          <cell r="C88">
            <v>40634</v>
          </cell>
        </row>
        <row r="89">
          <cell r="A89" t="str">
            <v>0744</v>
          </cell>
          <cell r="B89">
            <v>40634</v>
          </cell>
          <cell r="C89">
            <v>40634</v>
          </cell>
        </row>
        <row r="90">
          <cell r="A90" t="str">
            <v>0748</v>
          </cell>
          <cell r="B90">
            <v>40634</v>
          </cell>
          <cell r="C90">
            <v>40634</v>
          </cell>
        </row>
        <row r="91">
          <cell r="A91" t="str">
            <v>0750</v>
          </cell>
          <cell r="B91">
            <v>40634</v>
          </cell>
          <cell r="C91">
            <v>40634</v>
          </cell>
        </row>
        <row r="92">
          <cell r="A92" t="str">
            <v>0754</v>
          </cell>
          <cell r="B92">
            <v>40634</v>
          </cell>
          <cell r="C92">
            <v>40634</v>
          </cell>
        </row>
        <row r="93">
          <cell r="A93" t="str">
            <v>0756</v>
          </cell>
          <cell r="B93">
            <v>40634</v>
          </cell>
          <cell r="C93">
            <v>40634</v>
          </cell>
        </row>
        <row r="94">
          <cell r="A94" t="str">
            <v>0758</v>
          </cell>
          <cell r="B94">
            <v>40940</v>
          </cell>
          <cell r="C94">
            <v>40940</v>
          </cell>
        </row>
        <row r="95">
          <cell r="A95" t="str">
            <v>0760</v>
          </cell>
          <cell r="B95">
            <v>40634</v>
          </cell>
          <cell r="C95">
            <v>40634</v>
          </cell>
        </row>
        <row r="96">
          <cell r="A96" t="str">
            <v>0761</v>
          </cell>
          <cell r="B96">
            <v>40634</v>
          </cell>
          <cell r="C96">
            <v>40634</v>
          </cell>
        </row>
        <row r="97">
          <cell r="A97" t="str">
            <v>0764</v>
          </cell>
          <cell r="B97">
            <v>40634</v>
          </cell>
          <cell r="C97">
            <v>40634</v>
          </cell>
        </row>
        <row r="98">
          <cell r="A98" t="str">
            <v>0765</v>
          </cell>
          <cell r="B98">
            <v>40634</v>
          </cell>
          <cell r="C98">
            <v>40634</v>
          </cell>
        </row>
        <row r="99">
          <cell r="A99" t="str">
            <v>0782</v>
          </cell>
          <cell r="B99">
            <v>40634</v>
          </cell>
          <cell r="C99">
            <v>40634</v>
          </cell>
        </row>
        <row r="100">
          <cell r="A100" t="str">
            <v>0783</v>
          </cell>
          <cell r="B100">
            <v>40634</v>
          </cell>
          <cell r="C100">
            <v>40634</v>
          </cell>
        </row>
        <row r="101">
          <cell r="A101" t="str">
            <v>0784</v>
          </cell>
          <cell r="B101">
            <v>40634</v>
          </cell>
          <cell r="C101">
            <v>40634</v>
          </cell>
        </row>
        <row r="102">
          <cell r="A102" t="str">
            <v>0785</v>
          </cell>
          <cell r="B102">
            <v>40634</v>
          </cell>
          <cell r="C102">
            <v>40634</v>
          </cell>
        </row>
        <row r="103">
          <cell r="A103" t="str">
            <v>0788</v>
          </cell>
          <cell r="B103">
            <v>40756</v>
          </cell>
          <cell r="C103">
            <v>40756</v>
          </cell>
        </row>
        <row r="104">
          <cell r="A104" t="str">
            <v>0790</v>
          </cell>
          <cell r="B104">
            <v>40634</v>
          </cell>
          <cell r="C104">
            <v>40634</v>
          </cell>
        </row>
        <row r="105">
          <cell r="A105" t="str">
            <v>0798</v>
          </cell>
          <cell r="B105">
            <v>40634</v>
          </cell>
          <cell r="C105">
            <v>40634</v>
          </cell>
        </row>
        <row r="106">
          <cell r="A106" t="str">
            <v>0801</v>
          </cell>
          <cell r="B106">
            <v>40634</v>
          </cell>
          <cell r="C106">
            <v>40634</v>
          </cell>
        </row>
        <row r="107">
          <cell r="A107" t="str">
            <v>0804</v>
          </cell>
          <cell r="B107">
            <v>40634</v>
          </cell>
          <cell r="C107">
            <v>40634</v>
          </cell>
        </row>
        <row r="108">
          <cell r="A108" t="str">
            <v>0805</v>
          </cell>
          <cell r="B108">
            <v>40725</v>
          </cell>
          <cell r="C108">
            <v>40725</v>
          </cell>
        </row>
        <row r="109">
          <cell r="A109" t="str">
            <v>0806</v>
          </cell>
          <cell r="B109">
            <v>40634</v>
          </cell>
          <cell r="C109">
            <v>40634</v>
          </cell>
        </row>
        <row r="110">
          <cell r="A110" t="str">
            <v>0811</v>
          </cell>
          <cell r="B110">
            <v>40634</v>
          </cell>
          <cell r="C110">
            <v>40634</v>
          </cell>
        </row>
        <row r="111">
          <cell r="A111" t="str">
            <v>0817</v>
          </cell>
          <cell r="B111">
            <v>40909</v>
          </cell>
          <cell r="C111">
            <v>40909</v>
          </cell>
        </row>
        <row r="112">
          <cell r="A112" t="str">
            <v>0821</v>
          </cell>
          <cell r="B112">
            <v>40634</v>
          </cell>
          <cell r="C112">
            <v>40634</v>
          </cell>
        </row>
        <row r="113">
          <cell r="A113" t="str">
            <v>0840</v>
          </cell>
          <cell r="B113">
            <v>40725</v>
          </cell>
          <cell r="C113">
            <v>40725</v>
          </cell>
        </row>
        <row r="114">
          <cell r="A114" t="str">
            <v>0845</v>
          </cell>
          <cell r="B114">
            <v>40634</v>
          </cell>
          <cell r="C114">
            <v>40634</v>
          </cell>
        </row>
        <row r="115">
          <cell r="A115" t="str">
            <v>0847</v>
          </cell>
          <cell r="B115">
            <v>40634</v>
          </cell>
          <cell r="C115">
            <v>40634</v>
          </cell>
        </row>
        <row r="116">
          <cell r="A116" t="str">
            <v>0849</v>
          </cell>
          <cell r="B116">
            <v>41579</v>
          </cell>
          <cell r="C116">
            <v>41579</v>
          </cell>
        </row>
        <row r="117">
          <cell r="A117" t="str">
            <v>0854</v>
          </cell>
          <cell r="B117">
            <v>40634</v>
          </cell>
          <cell r="C117">
            <v>40634</v>
          </cell>
        </row>
        <row r="118">
          <cell r="A118" t="str">
            <v>0859</v>
          </cell>
          <cell r="B118">
            <v>40634</v>
          </cell>
          <cell r="C118">
            <v>40634</v>
          </cell>
        </row>
        <row r="119">
          <cell r="A119" t="str">
            <v>0863</v>
          </cell>
          <cell r="B119">
            <v>40634</v>
          </cell>
          <cell r="C119">
            <v>40634</v>
          </cell>
        </row>
        <row r="120">
          <cell r="A120" t="str">
            <v>0864</v>
          </cell>
          <cell r="B120">
            <v>42948</v>
          </cell>
          <cell r="C120">
            <v>41671</v>
          </cell>
        </row>
        <row r="121">
          <cell r="A121" t="str">
            <v>0868</v>
          </cell>
          <cell r="B121">
            <v>41183</v>
          </cell>
          <cell r="C121">
            <v>41183</v>
          </cell>
        </row>
        <row r="122">
          <cell r="A122" t="str">
            <v>0869</v>
          </cell>
          <cell r="B122">
            <v>40695</v>
          </cell>
          <cell r="C122">
            <v>40695</v>
          </cell>
        </row>
        <row r="123">
          <cell r="A123" t="str">
            <v>0873</v>
          </cell>
          <cell r="B123">
            <v>40756</v>
          </cell>
          <cell r="C123">
            <v>40756</v>
          </cell>
        </row>
        <row r="124">
          <cell r="A124" t="str">
            <v>0874</v>
          </cell>
          <cell r="B124">
            <v>40634</v>
          </cell>
          <cell r="C124">
            <v>40634</v>
          </cell>
        </row>
        <row r="125">
          <cell r="A125" t="str">
            <v>0876</v>
          </cell>
          <cell r="B125">
            <v>40634</v>
          </cell>
          <cell r="C125">
            <v>40634</v>
          </cell>
        </row>
        <row r="126">
          <cell r="A126" t="str">
            <v>0878</v>
          </cell>
          <cell r="B126">
            <v>41153</v>
          </cell>
          <cell r="C126">
            <v>41153</v>
          </cell>
        </row>
        <row r="127">
          <cell r="A127" t="str">
            <v>0879</v>
          </cell>
          <cell r="B127">
            <v>41306</v>
          </cell>
          <cell r="C127">
            <v>41306</v>
          </cell>
        </row>
        <row r="128">
          <cell r="A128" t="str">
            <v>0881</v>
          </cell>
          <cell r="B128">
            <v>41579</v>
          </cell>
          <cell r="C128">
            <v>41579</v>
          </cell>
        </row>
        <row r="129">
          <cell r="A129" t="str">
            <v>0890</v>
          </cell>
          <cell r="B129">
            <v>40634</v>
          </cell>
          <cell r="C129">
            <v>40634</v>
          </cell>
        </row>
        <row r="130">
          <cell r="A130" t="str">
            <v>0894</v>
          </cell>
          <cell r="B130">
            <v>40634</v>
          </cell>
          <cell r="C130">
            <v>40634</v>
          </cell>
        </row>
        <row r="131">
          <cell r="A131" t="str">
            <v>0895</v>
          </cell>
          <cell r="B131">
            <v>40878</v>
          </cell>
          <cell r="C131">
            <v>40878</v>
          </cell>
        </row>
        <row r="132">
          <cell r="A132" t="str">
            <v>0898</v>
          </cell>
          <cell r="B132">
            <v>40634</v>
          </cell>
          <cell r="C132">
            <v>40634</v>
          </cell>
        </row>
        <row r="133">
          <cell r="A133" t="str">
            <v>0903</v>
          </cell>
          <cell r="B133">
            <v>44774</v>
          </cell>
          <cell r="C133">
            <v>44774</v>
          </cell>
        </row>
        <row r="134">
          <cell r="A134" t="str">
            <v>0904</v>
          </cell>
          <cell r="B134">
            <v>40787</v>
          </cell>
          <cell r="C134">
            <v>40787</v>
          </cell>
        </row>
        <row r="135">
          <cell r="A135" t="str">
            <v>0905</v>
          </cell>
          <cell r="B135">
            <v>40848</v>
          </cell>
          <cell r="C135">
            <v>40848</v>
          </cell>
        </row>
        <row r="136">
          <cell r="A136" t="str">
            <v>0906</v>
          </cell>
          <cell r="B136">
            <v>40634</v>
          </cell>
          <cell r="C136">
            <v>40634</v>
          </cell>
        </row>
        <row r="137">
          <cell r="A137" t="str">
            <v>0907</v>
          </cell>
          <cell r="B137">
            <v>41153</v>
          </cell>
          <cell r="C137">
            <v>41153</v>
          </cell>
        </row>
        <row r="138">
          <cell r="A138" t="str">
            <v>0908</v>
          </cell>
          <cell r="B138">
            <v>40634</v>
          </cell>
          <cell r="C138">
            <v>40634</v>
          </cell>
        </row>
        <row r="139">
          <cell r="A139" t="str">
            <v>0911</v>
          </cell>
          <cell r="B139">
            <v>41852</v>
          </cell>
          <cell r="C139">
            <v>41852</v>
          </cell>
        </row>
        <row r="140">
          <cell r="A140" t="str">
            <v>0913</v>
          </cell>
          <cell r="B140">
            <v>40634</v>
          </cell>
          <cell r="C140">
            <v>40634</v>
          </cell>
        </row>
        <row r="141">
          <cell r="A141" t="str">
            <v>0915</v>
          </cell>
          <cell r="B141">
            <v>40969</v>
          </cell>
          <cell r="C141">
            <v>40969</v>
          </cell>
        </row>
        <row r="142">
          <cell r="A142" t="str">
            <v>0918</v>
          </cell>
          <cell r="B142">
            <v>41000</v>
          </cell>
          <cell r="C142">
            <v>41000</v>
          </cell>
        </row>
        <row r="143">
          <cell r="A143" t="str">
            <v>0920</v>
          </cell>
          <cell r="B143">
            <v>41091</v>
          </cell>
          <cell r="C143">
            <v>41091</v>
          </cell>
        </row>
        <row r="144">
          <cell r="A144" t="str">
            <v>0926</v>
          </cell>
          <cell r="B144">
            <v>40634</v>
          </cell>
          <cell r="C144">
            <v>40634</v>
          </cell>
        </row>
        <row r="145">
          <cell r="A145" t="str">
            <v>0929</v>
          </cell>
          <cell r="B145">
            <v>40664</v>
          </cell>
          <cell r="C145">
            <v>40664</v>
          </cell>
        </row>
        <row r="146">
          <cell r="A146" t="str">
            <v>0930</v>
          </cell>
          <cell r="B146">
            <v>40695</v>
          </cell>
          <cell r="C146">
            <v>40695</v>
          </cell>
        </row>
        <row r="147">
          <cell r="A147" t="str">
            <v>0932</v>
          </cell>
          <cell r="B147">
            <v>40634</v>
          </cell>
          <cell r="C147">
            <v>40634</v>
          </cell>
        </row>
        <row r="148">
          <cell r="A148" t="str">
            <v>0937</v>
          </cell>
          <cell r="B148">
            <v>40634</v>
          </cell>
          <cell r="C148">
            <v>40634</v>
          </cell>
        </row>
        <row r="149">
          <cell r="A149" t="str">
            <v>0939</v>
          </cell>
          <cell r="B149">
            <v>41275</v>
          </cell>
          <cell r="C149">
            <v>41275</v>
          </cell>
        </row>
        <row r="150">
          <cell r="A150" t="str">
            <v>0941</v>
          </cell>
          <cell r="B150">
            <v>40634</v>
          </cell>
          <cell r="C150">
            <v>40634</v>
          </cell>
        </row>
        <row r="151">
          <cell r="A151" t="str">
            <v>0943</v>
          </cell>
          <cell r="B151">
            <v>40634</v>
          </cell>
          <cell r="C151">
            <v>40634</v>
          </cell>
        </row>
        <row r="152">
          <cell r="A152" t="str">
            <v>0949</v>
          </cell>
          <cell r="B152">
            <v>40634</v>
          </cell>
          <cell r="C152">
            <v>40634</v>
          </cell>
        </row>
        <row r="153">
          <cell r="A153" t="str">
            <v>0950</v>
          </cell>
          <cell r="B153">
            <v>40634</v>
          </cell>
          <cell r="C153">
            <v>40634</v>
          </cell>
        </row>
        <row r="154">
          <cell r="A154" t="str">
            <v>0952</v>
          </cell>
          <cell r="B154">
            <v>40848</v>
          </cell>
          <cell r="C154">
            <v>40848</v>
          </cell>
        </row>
        <row r="155">
          <cell r="A155" t="str">
            <v>0954</v>
          </cell>
          <cell r="B155">
            <v>40969</v>
          </cell>
          <cell r="C155">
            <v>40969</v>
          </cell>
        </row>
        <row r="156">
          <cell r="A156" t="str">
            <v>0959</v>
          </cell>
          <cell r="B156">
            <v>40634</v>
          </cell>
          <cell r="C156">
            <v>40634</v>
          </cell>
        </row>
        <row r="157">
          <cell r="A157" t="str">
            <v>0961</v>
          </cell>
          <cell r="B157">
            <v>40634</v>
          </cell>
          <cell r="C157">
            <v>40634</v>
          </cell>
        </row>
        <row r="158">
          <cell r="A158" t="str">
            <v>0962</v>
          </cell>
          <cell r="B158">
            <v>40634</v>
          </cell>
          <cell r="C158">
            <v>40634</v>
          </cell>
        </row>
        <row r="159">
          <cell r="A159" t="str">
            <v>0969</v>
          </cell>
          <cell r="B159">
            <v>40634</v>
          </cell>
          <cell r="C159">
            <v>40634</v>
          </cell>
        </row>
        <row r="160">
          <cell r="A160" t="str">
            <v>0970</v>
          </cell>
          <cell r="B160">
            <v>40634</v>
          </cell>
          <cell r="C160">
            <v>40634</v>
          </cell>
        </row>
        <row r="161">
          <cell r="A161" t="str">
            <v>0973</v>
          </cell>
          <cell r="B161">
            <v>41275</v>
          </cell>
          <cell r="C161">
            <v>41275</v>
          </cell>
        </row>
        <row r="162">
          <cell r="A162" t="str">
            <v>0977</v>
          </cell>
          <cell r="B162">
            <v>41030</v>
          </cell>
          <cell r="C162">
            <v>41030</v>
          </cell>
        </row>
        <row r="163">
          <cell r="A163" t="str">
            <v>0983</v>
          </cell>
          <cell r="B163">
            <v>40787</v>
          </cell>
          <cell r="C163">
            <v>40787</v>
          </cell>
        </row>
        <row r="164">
          <cell r="A164" t="str">
            <v>0984</v>
          </cell>
          <cell r="B164">
            <v>41030</v>
          </cell>
          <cell r="C164">
            <v>41030</v>
          </cell>
        </row>
        <row r="165">
          <cell r="A165" t="str">
            <v>0991</v>
          </cell>
          <cell r="B165">
            <v>40634</v>
          </cell>
          <cell r="C165">
            <v>40634</v>
          </cell>
        </row>
        <row r="166">
          <cell r="A166" t="str">
            <v>0993</v>
          </cell>
          <cell r="B166">
            <v>41306</v>
          </cell>
          <cell r="C166">
            <v>41306</v>
          </cell>
        </row>
        <row r="167">
          <cell r="A167" t="str">
            <v>0995</v>
          </cell>
          <cell r="B167">
            <v>40634</v>
          </cell>
          <cell r="C167">
            <v>40634</v>
          </cell>
        </row>
        <row r="168">
          <cell r="A168" t="str">
            <v>0996</v>
          </cell>
          <cell r="B168">
            <v>40634</v>
          </cell>
          <cell r="C168">
            <v>40634</v>
          </cell>
        </row>
        <row r="169">
          <cell r="A169" t="str">
            <v>0997</v>
          </cell>
          <cell r="B169">
            <v>41306</v>
          </cell>
          <cell r="C169">
            <v>41306</v>
          </cell>
        </row>
        <row r="170">
          <cell r="A170" t="str">
            <v>0998</v>
          </cell>
          <cell r="B170">
            <v>40817</v>
          </cell>
          <cell r="C170">
            <v>40817</v>
          </cell>
        </row>
        <row r="171">
          <cell r="A171" t="str">
            <v>1033</v>
          </cell>
          <cell r="B171">
            <v>40634</v>
          </cell>
          <cell r="C171">
            <v>40634</v>
          </cell>
        </row>
        <row r="172">
          <cell r="A172" t="str">
            <v>1045</v>
          </cell>
          <cell r="B172">
            <v>40634</v>
          </cell>
          <cell r="C172">
            <v>40634</v>
          </cell>
        </row>
        <row r="173">
          <cell r="A173" t="str">
            <v>1048</v>
          </cell>
          <cell r="B173">
            <v>41334</v>
          </cell>
          <cell r="C173">
            <v>41334</v>
          </cell>
        </row>
        <row r="174">
          <cell r="A174" t="str">
            <v>1058</v>
          </cell>
          <cell r="B174">
            <v>40695</v>
          </cell>
          <cell r="C174">
            <v>40695</v>
          </cell>
        </row>
        <row r="175">
          <cell r="A175" t="str">
            <v>1062</v>
          </cell>
          <cell r="B175">
            <v>40634</v>
          </cell>
          <cell r="C175">
            <v>40634</v>
          </cell>
        </row>
        <row r="176">
          <cell r="A176" t="str">
            <v>1063</v>
          </cell>
          <cell r="B176">
            <v>40634</v>
          </cell>
          <cell r="C176">
            <v>40634</v>
          </cell>
        </row>
        <row r="177">
          <cell r="A177" t="str">
            <v>1066</v>
          </cell>
          <cell r="B177">
            <v>41306</v>
          </cell>
          <cell r="C177">
            <v>41306</v>
          </cell>
        </row>
        <row r="178">
          <cell r="A178" t="str">
            <v>1073</v>
          </cell>
          <cell r="B178">
            <v>40634</v>
          </cell>
          <cell r="C178">
            <v>40634</v>
          </cell>
        </row>
        <row r="179">
          <cell r="A179" t="str">
            <v>1075</v>
          </cell>
          <cell r="B179">
            <v>41791</v>
          </cell>
          <cell r="C179">
            <v>41791</v>
          </cell>
        </row>
        <row r="180">
          <cell r="A180" t="str">
            <v>1076</v>
          </cell>
          <cell r="B180">
            <v>40634</v>
          </cell>
          <cell r="C180">
            <v>40634</v>
          </cell>
        </row>
        <row r="181">
          <cell r="A181" t="str">
            <v>1077</v>
          </cell>
          <cell r="B181">
            <v>40634</v>
          </cell>
          <cell r="C181">
            <v>40634</v>
          </cell>
        </row>
        <row r="182">
          <cell r="A182" t="str">
            <v>1079</v>
          </cell>
          <cell r="B182">
            <v>40634</v>
          </cell>
          <cell r="C182">
            <v>40634</v>
          </cell>
        </row>
        <row r="183">
          <cell r="A183" t="str">
            <v>1080</v>
          </cell>
          <cell r="B183">
            <v>40634</v>
          </cell>
          <cell r="C183">
            <v>40634</v>
          </cell>
        </row>
        <row r="184">
          <cell r="A184" t="str">
            <v>1081</v>
          </cell>
          <cell r="B184">
            <v>41791</v>
          </cell>
          <cell r="C184">
            <v>41791</v>
          </cell>
        </row>
        <row r="185">
          <cell r="A185" t="str">
            <v>1082</v>
          </cell>
          <cell r="B185">
            <v>41518</v>
          </cell>
          <cell r="C185">
            <v>41518</v>
          </cell>
        </row>
        <row r="186">
          <cell r="A186" t="str">
            <v>1087</v>
          </cell>
          <cell r="B186">
            <v>42948</v>
          </cell>
          <cell r="C186">
            <v>42767</v>
          </cell>
        </row>
        <row r="187">
          <cell r="A187" t="str">
            <v>1094</v>
          </cell>
          <cell r="B187">
            <v>41791</v>
          </cell>
          <cell r="C187">
            <v>41791</v>
          </cell>
        </row>
        <row r="188">
          <cell r="A188" t="str">
            <v>1095</v>
          </cell>
          <cell r="B188">
            <v>40634</v>
          </cell>
          <cell r="C188">
            <v>40634</v>
          </cell>
        </row>
        <row r="189">
          <cell r="A189" t="str">
            <v>1096</v>
          </cell>
          <cell r="B189">
            <v>40634</v>
          </cell>
          <cell r="C189">
            <v>40634</v>
          </cell>
        </row>
        <row r="190">
          <cell r="A190" t="str">
            <v>1097</v>
          </cell>
          <cell r="B190">
            <v>42064</v>
          </cell>
          <cell r="C190">
            <v>42064</v>
          </cell>
        </row>
        <row r="191">
          <cell r="A191" t="str">
            <v>1099</v>
          </cell>
          <cell r="B191">
            <v>40634</v>
          </cell>
          <cell r="C191">
            <v>40634</v>
          </cell>
        </row>
        <row r="192">
          <cell r="A192" t="str">
            <v>1104</v>
          </cell>
          <cell r="B192">
            <v>40909</v>
          </cell>
          <cell r="C192">
            <v>40909</v>
          </cell>
        </row>
        <row r="193">
          <cell r="A193" t="str">
            <v>1105</v>
          </cell>
          <cell r="B193">
            <v>41640</v>
          </cell>
          <cell r="C193">
            <v>41640</v>
          </cell>
        </row>
        <row r="194">
          <cell r="A194" t="str">
            <v>1108</v>
          </cell>
          <cell r="B194">
            <v>40634</v>
          </cell>
          <cell r="C194">
            <v>40634</v>
          </cell>
        </row>
        <row r="195">
          <cell r="A195" t="str">
            <v>1109</v>
          </cell>
          <cell r="B195">
            <v>40634</v>
          </cell>
          <cell r="C195">
            <v>40634</v>
          </cell>
        </row>
        <row r="196">
          <cell r="A196" t="str">
            <v>1116</v>
          </cell>
          <cell r="B196">
            <v>40634</v>
          </cell>
          <cell r="C196">
            <v>40634</v>
          </cell>
        </row>
        <row r="197">
          <cell r="A197" t="str">
            <v>1117</v>
          </cell>
          <cell r="B197">
            <v>40634</v>
          </cell>
          <cell r="C197">
            <v>40634</v>
          </cell>
        </row>
        <row r="198">
          <cell r="A198" t="str">
            <v>1122</v>
          </cell>
          <cell r="B198">
            <v>41760</v>
          </cell>
          <cell r="C198">
            <v>41760</v>
          </cell>
        </row>
        <row r="199">
          <cell r="A199" t="str">
            <v>1123</v>
          </cell>
          <cell r="B199">
            <v>41426</v>
          </cell>
          <cell r="C199">
            <v>41426</v>
          </cell>
        </row>
        <row r="200">
          <cell r="A200" t="str">
            <v>1153</v>
          </cell>
          <cell r="B200">
            <v>41214</v>
          </cell>
          <cell r="C200">
            <v>41214</v>
          </cell>
        </row>
        <row r="201">
          <cell r="A201" t="str">
            <v>1171</v>
          </cell>
          <cell r="B201">
            <v>41183</v>
          </cell>
          <cell r="C201">
            <v>41183</v>
          </cell>
        </row>
        <row r="202">
          <cell r="A202" t="str">
            <v>1173</v>
          </cell>
          <cell r="B202">
            <v>41153</v>
          </cell>
          <cell r="C202">
            <v>41153</v>
          </cell>
        </row>
        <row r="203">
          <cell r="A203" t="str">
            <v>1174</v>
          </cell>
          <cell r="B203">
            <v>41487</v>
          </cell>
          <cell r="C203">
            <v>41487</v>
          </cell>
        </row>
        <row r="204">
          <cell r="A204" t="str">
            <v>1177</v>
          </cell>
          <cell r="B204">
            <v>40634</v>
          </cell>
          <cell r="C204">
            <v>40634</v>
          </cell>
        </row>
        <row r="205">
          <cell r="A205" t="str">
            <v>1180</v>
          </cell>
          <cell r="B205">
            <v>41030</v>
          </cell>
          <cell r="C205">
            <v>41030</v>
          </cell>
        </row>
        <row r="206">
          <cell r="A206" t="str">
            <v>1182</v>
          </cell>
          <cell r="B206">
            <v>40634</v>
          </cell>
          <cell r="C206">
            <v>40634</v>
          </cell>
        </row>
        <row r="207">
          <cell r="A207" t="str">
            <v>1183</v>
          </cell>
          <cell r="B207">
            <v>41275</v>
          </cell>
          <cell r="C207">
            <v>41275</v>
          </cell>
        </row>
        <row r="208">
          <cell r="A208" t="str">
            <v>1185</v>
          </cell>
          <cell r="B208">
            <v>40969</v>
          </cell>
          <cell r="C208">
            <v>40969</v>
          </cell>
        </row>
        <row r="209">
          <cell r="A209" t="str">
            <v>1187</v>
          </cell>
          <cell r="B209">
            <v>40634</v>
          </cell>
          <cell r="C209">
            <v>40634</v>
          </cell>
        </row>
        <row r="210">
          <cell r="A210" t="str">
            <v>1188</v>
          </cell>
          <cell r="B210">
            <v>40634</v>
          </cell>
          <cell r="C210">
            <v>40634</v>
          </cell>
        </row>
        <row r="211">
          <cell r="A211" t="str">
            <v>1190</v>
          </cell>
          <cell r="B211">
            <v>41974</v>
          </cell>
          <cell r="C211">
            <v>41974</v>
          </cell>
        </row>
        <row r="212">
          <cell r="A212" t="str">
            <v>1194</v>
          </cell>
          <cell r="B212">
            <v>41153</v>
          </cell>
          <cell r="C212">
            <v>41153</v>
          </cell>
        </row>
        <row r="213">
          <cell r="A213" t="str">
            <v>1195</v>
          </cell>
          <cell r="B213">
            <v>40725</v>
          </cell>
          <cell r="C213">
            <v>40725</v>
          </cell>
        </row>
        <row r="214">
          <cell r="A214" t="str">
            <v>1197</v>
          </cell>
          <cell r="B214">
            <v>41153</v>
          </cell>
          <cell r="C214">
            <v>41153</v>
          </cell>
        </row>
        <row r="215">
          <cell r="A215" t="str">
            <v>1198</v>
          </cell>
          <cell r="B215">
            <v>41913</v>
          </cell>
          <cell r="C215">
            <v>41913</v>
          </cell>
        </row>
        <row r="216">
          <cell r="A216" t="str">
            <v>1200</v>
          </cell>
          <cell r="B216">
            <v>40634</v>
          </cell>
          <cell r="C216">
            <v>40634</v>
          </cell>
        </row>
        <row r="217">
          <cell r="A217" t="str">
            <v>1203</v>
          </cell>
          <cell r="B217">
            <v>41760</v>
          </cell>
          <cell r="C217">
            <v>41760</v>
          </cell>
        </row>
        <row r="218">
          <cell r="A218" t="str">
            <v>1205</v>
          </cell>
          <cell r="B218">
            <v>41974</v>
          </cell>
          <cell r="C218">
            <v>41974</v>
          </cell>
        </row>
        <row r="219">
          <cell r="A219" t="str">
            <v>1210</v>
          </cell>
          <cell r="B219">
            <v>41153</v>
          </cell>
          <cell r="C219">
            <v>41153</v>
          </cell>
        </row>
        <row r="220">
          <cell r="A220" t="str">
            <v>1214</v>
          </cell>
          <cell r="B220">
            <v>41671</v>
          </cell>
          <cell r="C220">
            <v>41671</v>
          </cell>
        </row>
        <row r="221">
          <cell r="A221" t="str">
            <v>1215</v>
          </cell>
          <cell r="B221">
            <v>41518</v>
          </cell>
          <cell r="C221">
            <v>41518</v>
          </cell>
        </row>
        <row r="222">
          <cell r="A222" t="str">
            <v>1216</v>
          </cell>
          <cell r="B222">
            <v>41365</v>
          </cell>
          <cell r="C222">
            <v>41365</v>
          </cell>
        </row>
        <row r="223">
          <cell r="A223" t="str">
            <v>1220</v>
          </cell>
          <cell r="B223">
            <v>40634</v>
          </cell>
          <cell r="C223">
            <v>40634</v>
          </cell>
        </row>
        <row r="224">
          <cell r="A224" t="str">
            <v>1222</v>
          </cell>
          <cell r="B224">
            <v>41275</v>
          </cell>
          <cell r="C224">
            <v>41275</v>
          </cell>
        </row>
        <row r="225">
          <cell r="A225" t="str">
            <v>1224</v>
          </cell>
          <cell r="B225">
            <v>41730</v>
          </cell>
          <cell r="C225">
            <v>41730</v>
          </cell>
        </row>
        <row r="226">
          <cell r="A226" t="str">
            <v>1226</v>
          </cell>
          <cell r="B226">
            <v>41000</v>
          </cell>
          <cell r="C226">
            <v>41000</v>
          </cell>
        </row>
        <row r="227">
          <cell r="A227" t="str">
            <v>1227</v>
          </cell>
          <cell r="B227">
            <v>41183</v>
          </cell>
          <cell r="C227">
            <v>41183</v>
          </cell>
        </row>
        <row r="228">
          <cell r="A228" t="str">
            <v>1228</v>
          </cell>
          <cell r="B228">
            <v>40848</v>
          </cell>
          <cell r="C228">
            <v>40848</v>
          </cell>
        </row>
        <row r="229">
          <cell r="A229" t="str">
            <v>1231</v>
          </cell>
          <cell r="B229">
            <v>41030</v>
          </cell>
          <cell r="C229">
            <v>41030</v>
          </cell>
        </row>
        <row r="230">
          <cell r="A230" t="str">
            <v>1234</v>
          </cell>
          <cell r="B230">
            <v>41548</v>
          </cell>
          <cell r="C230">
            <v>41548</v>
          </cell>
        </row>
        <row r="231">
          <cell r="A231" t="str">
            <v>1235</v>
          </cell>
          <cell r="B231">
            <v>40634</v>
          </cell>
          <cell r="C231">
            <v>40634</v>
          </cell>
        </row>
        <row r="232">
          <cell r="A232" t="str">
            <v>1237</v>
          </cell>
          <cell r="B232">
            <v>42156</v>
          </cell>
          <cell r="C232">
            <v>42156</v>
          </cell>
        </row>
        <row r="233">
          <cell r="A233" t="str">
            <v>1238</v>
          </cell>
          <cell r="B233">
            <v>41000</v>
          </cell>
          <cell r="C233">
            <v>41000</v>
          </cell>
        </row>
        <row r="234">
          <cell r="A234" t="str">
            <v>1239</v>
          </cell>
          <cell r="B234">
            <v>41214</v>
          </cell>
          <cell r="C234">
            <v>41214</v>
          </cell>
        </row>
        <row r="235">
          <cell r="A235" t="str">
            <v>1240</v>
          </cell>
          <cell r="B235">
            <v>40634</v>
          </cell>
          <cell r="C235">
            <v>40634</v>
          </cell>
        </row>
        <row r="236">
          <cell r="A236" t="str">
            <v>1241</v>
          </cell>
          <cell r="B236">
            <v>40725</v>
          </cell>
          <cell r="C236">
            <v>40725</v>
          </cell>
        </row>
        <row r="237">
          <cell r="A237" t="str">
            <v>1242</v>
          </cell>
          <cell r="B237">
            <v>42401</v>
          </cell>
          <cell r="C237">
            <v>42401</v>
          </cell>
        </row>
        <row r="238">
          <cell r="A238" t="str">
            <v>1243</v>
          </cell>
          <cell r="B238">
            <v>41183</v>
          </cell>
          <cell r="C238">
            <v>41183</v>
          </cell>
        </row>
        <row r="239">
          <cell r="A239" t="str">
            <v>1244</v>
          </cell>
          <cell r="B239">
            <v>41699</v>
          </cell>
          <cell r="C239">
            <v>41699</v>
          </cell>
        </row>
        <row r="240">
          <cell r="A240" t="str">
            <v>1245</v>
          </cell>
          <cell r="B240">
            <v>40634</v>
          </cell>
          <cell r="C240">
            <v>40634</v>
          </cell>
        </row>
        <row r="241">
          <cell r="A241" t="str">
            <v>1251</v>
          </cell>
          <cell r="B241">
            <v>41730</v>
          </cell>
          <cell r="C241">
            <v>41730</v>
          </cell>
        </row>
        <row r="242">
          <cell r="A242" t="str">
            <v>1253</v>
          </cell>
          <cell r="B242">
            <v>41426</v>
          </cell>
          <cell r="C242">
            <v>41426</v>
          </cell>
        </row>
        <row r="243">
          <cell r="A243" t="str">
            <v>1254</v>
          </cell>
          <cell r="B243">
            <v>41456</v>
          </cell>
          <cell r="C243">
            <v>41456</v>
          </cell>
        </row>
        <row r="244">
          <cell r="A244" t="str">
            <v>1255</v>
          </cell>
          <cell r="B244">
            <v>40634</v>
          </cell>
          <cell r="C244">
            <v>40634</v>
          </cell>
        </row>
        <row r="245">
          <cell r="A245" t="str">
            <v>1259</v>
          </cell>
          <cell r="B245">
            <v>40634</v>
          </cell>
          <cell r="C245">
            <v>40634</v>
          </cell>
        </row>
        <row r="246">
          <cell r="A246" t="str">
            <v>1264</v>
          </cell>
          <cell r="B246">
            <v>40664</v>
          </cell>
          <cell r="C246">
            <v>40664</v>
          </cell>
        </row>
        <row r="247">
          <cell r="A247" t="str">
            <v>1267</v>
          </cell>
          <cell r="B247">
            <v>40634</v>
          </cell>
          <cell r="C247">
            <v>40634</v>
          </cell>
        </row>
        <row r="248">
          <cell r="A248" t="str">
            <v>1268</v>
          </cell>
          <cell r="B248">
            <v>40634</v>
          </cell>
          <cell r="C248">
            <v>40634</v>
          </cell>
        </row>
        <row r="249">
          <cell r="A249" t="str">
            <v>1269</v>
          </cell>
          <cell r="B249">
            <v>40634</v>
          </cell>
          <cell r="C249">
            <v>40634</v>
          </cell>
        </row>
        <row r="250">
          <cell r="A250" t="str">
            <v>1276</v>
          </cell>
          <cell r="B250">
            <v>40969</v>
          </cell>
          <cell r="C250">
            <v>40969</v>
          </cell>
        </row>
        <row r="251">
          <cell r="A251" t="str">
            <v>1277</v>
          </cell>
          <cell r="B251">
            <v>41275</v>
          </cell>
          <cell r="C251">
            <v>41275</v>
          </cell>
        </row>
        <row r="252">
          <cell r="A252" t="str">
            <v>1279</v>
          </cell>
          <cell r="B252">
            <v>40725</v>
          </cell>
          <cell r="C252">
            <v>40725</v>
          </cell>
        </row>
        <row r="253">
          <cell r="A253" t="str">
            <v>1280</v>
          </cell>
          <cell r="B253">
            <v>41122</v>
          </cell>
          <cell r="C253">
            <v>41122</v>
          </cell>
        </row>
        <row r="254">
          <cell r="A254" t="str">
            <v>1283</v>
          </cell>
          <cell r="B254">
            <v>41760</v>
          </cell>
          <cell r="C254">
            <v>41760</v>
          </cell>
        </row>
        <row r="255">
          <cell r="A255" t="str">
            <v>1286</v>
          </cell>
          <cell r="B255">
            <v>41395</v>
          </cell>
          <cell r="C255">
            <v>41395</v>
          </cell>
        </row>
        <row r="256">
          <cell r="A256" t="str">
            <v>1287</v>
          </cell>
          <cell r="B256">
            <v>40725</v>
          </cell>
          <cell r="C256">
            <v>40725</v>
          </cell>
        </row>
        <row r="257">
          <cell r="A257" t="str">
            <v>1291</v>
          </cell>
          <cell r="B257">
            <v>40634</v>
          </cell>
          <cell r="C257">
            <v>40634</v>
          </cell>
        </row>
        <row r="258">
          <cell r="A258" t="str">
            <v>1292</v>
          </cell>
          <cell r="B258">
            <v>40634</v>
          </cell>
          <cell r="C258">
            <v>40634</v>
          </cell>
        </row>
        <row r="259">
          <cell r="A259" t="str">
            <v>1294</v>
          </cell>
          <cell r="B259">
            <v>41640</v>
          </cell>
          <cell r="C259">
            <v>41640</v>
          </cell>
        </row>
        <row r="260">
          <cell r="A260" t="str">
            <v>1295</v>
          </cell>
          <cell r="B260">
            <v>41791</v>
          </cell>
          <cell r="C260">
            <v>41791</v>
          </cell>
        </row>
        <row r="261">
          <cell r="A261" t="str">
            <v>1296</v>
          </cell>
          <cell r="B261">
            <v>40634</v>
          </cell>
          <cell r="C261">
            <v>40634</v>
          </cell>
        </row>
        <row r="262">
          <cell r="A262" t="str">
            <v>1298</v>
          </cell>
          <cell r="B262">
            <v>40817</v>
          </cell>
          <cell r="C262">
            <v>40817</v>
          </cell>
        </row>
        <row r="263">
          <cell r="A263" t="str">
            <v>1299</v>
          </cell>
          <cell r="B263">
            <v>40634</v>
          </cell>
          <cell r="C263">
            <v>40634</v>
          </cell>
        </row>
        <row r="264">
          <cell r="A264" t="str">
            <v>1304</v>
          </cell>
          <cell r="B264">
            <v>41214</v>
          </cell>
          <cell r="C264">
            <v>41214</v>
          </cell>
        </row>
        <row r="265">
          <cell r="A265" t="str">
            <v>1305</v>
          </cell>
          <cell r="B265">
            <v>40848</v>
          </cell>
          <cell r="C265">
            <v>40848</v>
          </cell>
        </row>
        <row r="266">
          <cell r="A266" t="str">
            <v>1306</v>
          </cell>
          <cell r="B266">
            <v>41306</v>
          </cell>
          <cell r="C266">
            <v>41306</v>
          </cell>
        </row>
        <row r="267">
          <cell r="A267" t="str">
            <v>1308</v>
          </cell>
          <cell r="B267">
            <v>42370</v>
          </cell>
          <cell r="C267">
            <v>42370</v>
          </cell>
        </row>
        <row r="268">
          <cell r="A268" t="str">
            <v>1314</v>
          </cell>
          <cell r="B268">
            <v>42461</v>
          </cell>
          <cell r="C268">
            <v>42461</v>
          </cell>
        </row>
        <row r="269">
          <cell r="A269" t="str">
            <v>1315</v>
          </cell>
          <cell r="B269">
            <v>40848</v>
          </cell>
          <cell r="C269">
            <v>40848</v>
          </cell>
        </row>
        <row r="270">
          <cell r="A270" t="str">
            <v>1321</v>
          </cell>
          <cell r="B270">
            <v>41426</v>
          </cell>
          <cell r="C270">
            <v>41426</v>
          </cell>
        </row>
        <row r="271">
          <cell r="A271" t="str">
            <v>1322</v>
          </cell>
          <cell r="B271">
            <v>40634</v>
          </cell>
          <cell r="C271">
            <v>40634</v>
          </cell>
        </row>
        <row r="272">
          <cell r="A272" t="str">
            <v>1323</v>
          </cell>
          <cell r="B272">
            <v>40634</v>
          </cell>
          <cell r="C272">
            <v>40634</v>
          </cell>
        </row>
        <row r="273">
          <cell r="A273" t="str">
            <v>1324</v>
          </cell>
          <cell r="B273">
            <v>41214</v>
          </cell>
          <cell r="C273">
            <v>41214</v>
          </cell>
        </row>
        <row r="274">
          <cell r="A274" t="str">
            <v>1325</v>
          </cell>
          <cell r="B274">
            <v>40848</v>
          </cell>
          <cell r="C274">
            <v>40848</v>
          </cell>
        </row>
        <row r="275">
          <cell r="A275" t="str">
            <v>1328</v>
          </cell>
          <cell r="B275">
            <v>41244</v>
          </cell>
          <cell r="C275">
            <v>41244</v>
          </cell>
        </row>
        <row r="276">
          <cell r="A276" t="str">
            <v>1329</v>
          </cell>
          <cell r="B276">
            <v>41426</v>
          </cell>
          <cell r="C276">
            <v>41426</v>
          </cell>
        </row>
        <row r="277">
          <cell r="A277" t="str">
            <v>1331</v>
          </cell>
          <cell r="B277">
            <v>41944</v>
          </cell>
          <cell r="C277">
            <v>41944</v>
          </cell>
        </row>
        <row r="278">
          <cell r="A278" t="str">
            <v>1332</v>
          </cell>
          <cell r="B278">
            <v>42278</v>
          </cell>
          <cell r="C278">
            <v>42278</v>
          </cell>
        </row>
        <row r="279">
          <cell r="A279" t="str">
            <v>1333</v>
          </cell>
          <cell r="B279">
            <v>41275</v>
          </cell>
          <cell r="C279">
            <v>41275</v>
          </cell>
        </row>
        <row r="280">
          <cell r="A280" t="str">
            <v>1334</v>
          </cell>
          <cell r="B280">
            <v>40634</v>
          </cell>
          <cell r="C280">
            <v>40634</v>
          </cell>
        </row>
        <row r="281">
          <cell r="A281" t="str">
            <v>1335</v>
          </cell>
          <cell r="B281">
            <v>42186</v>
          </cell>
          <cell r="C281">
            <v>42186</v>
          </cell>
        </row>
        <row r="282">
          <cell r="A282" t="str">
            <v>1338</v>
          </cell>
          <cell r="B282">
            <v>40634</v>
          </cell>
          <cell r="C282">
            <v>40634</v>
          </cell>
        </row>
        <row r="283">
          <cell r="A283" t="str">
            <v>1342</v>
          </cell>
          <cell r="B283">
            <v>41426</v>
          </cell>
          <cell r="C283">
            <v>41426</v>
          </cell>
        </row>
        <row r="284">
          <cell r="A284" t="str">
            <v>1343</v>
          </cell>
          <cell r="B284">
            <v>41913</v>
          </cell>
          <cell r="C284">
            <v>41913</v>
          </cell>
        </row>
        <row r="285">
          <cell r="A285" t="str">
            <v>1344</v>
          </cell>
          <cell r="B285">
            <v>42339</v>
          </cell>
          <cell r="C285">
            <v>42339</v>
          </cell>
        </row>
        <row r="286">
          <cell r="A286" t="str">
            <v>1348</v>
          </cell>
          <cell r="B286">
            <v>42370</v>
          </cell>
          <cell r="C286">
            <v>42370</v>
          </cell>
        </row>
        <row r="287">
          <cell r="A287" t="str">
            <v>1354</v>
          </cell>
          <cell r="B287">
            <v>40634</v>
          </cell>
          <cell r="C287">
            <v>40634</v>
          </cell>
        </row>
        <row r="288">
          <cell r="A288" t="str">
            <v>1355</v>
          </cell>
          <cell r="B288">
            <v>40634</v>
          </cell>
          <cell r="C288">
            <v>40634</v>
          </cell>
        </row>
        <row r="289">
          <cell r="A289" t="str">
            <v>1358</v>
          </cell>
          <cell r="B289">
            <v>41944</v>
          </cell>
          <cell r="C289">
            <v>41944</v>
          </cell>
        </row>
        <row r="290">
          <cell r="A290" t="str">
            <v>1363</v>
          </cell>
          <cell r="B290">
            <v>42430</v>
          </cell>
          <cell r="C290">
            <v>42430</v>
          </cell>
        </row>
        <row r="291">
          <cell r="A291" t="str">
            <v>1364</v>
          </cell>
          <cell r="B291">
            <v>41365</v>
          </cell>
          <cell r="C291">
            <v>41365</v>
          </cell>
        </row>
        <row r="292">
          <cell r="A292" t="str">
            <v>1365</v>
          </cell>
          <cell r="B292">
            <v>40909</v>
          </cell>
          <cell r="C292">
            <v>40909</v>
          </cell>
        </row>
        <row r="293">
          <cell r="A293" t="str">
            <v>1368</v>
          </cell>
          <cell r="B293">
            <v>41791</v>
          </cell>
          <cell r="C293">
            <v>41791</v>
          </cell>
        </row>
        <row r="294">
          <cell r="A294" t="str">
            <v>1369</v>
          </cell>
          <cell r="B294">
            <v>40664</v>
          </cell>
          <cell r="C294">
            <v>40664</v>
          </cell>
        </row>
        <row r="295">
          <cell r="A295" t="str">
            <v>1370</v>
          </cell>
          <cell r="B295">
            <v>42522</v>
          </cell>
          <cell r="C295">
            <v>42522</v>
          </cell>
        </row>
        <row r="296">
          <cell r="A296" t="str">
            <v>1372</v>
          </cell>
          <cell r="B296">
            <v>41760</v>
          </cell>
          <cell r="C296">
            <v>41760</v>
          </cell>
        </row>
        <row r="297">
          <cell r="A297" t="str">
            <v>1374</v>
          </cell>
          <cell r="B297">
            <v>42217</v>
          </cell>
          <cell r="C297">
            <v>42217</v>
          </cell>
        </row>
        <row r="298">
          <cell r="A298" t="str">
            <v>1377</v>
          </cell>
          <cell r="B298">
            <v>40634</v>
          </cell>
          <cell r="C298">
            <v>40634</v>
          </cell>
        </row>
        <row r="299">
          <cell r="A299" t="str">
            <v>1379</v>
          </cell>
          <cell r="B299">
            <v>41699</v>
          </cell>
          <cell r="C299">
            <v>41699</v>
          </cell>
        </row>
        <row r="300">
          <cell r="A300" t="str">
            <v>1381</v>
          </cell>
          <cell r="B300">
            <v>41214</v>
          </cell>
          <cell r="C300">
            <v>41214</v>
          </cell>
        </row>
        <row r="301">
          <cell r="A301" t="str">
            <v>1386</v>
          </cell>
          <cell r="B301">
            <v>42461</v>
          </cell>
          <cell r="C301">
            <v>42461</v>
          </cell>
        </row>
        <row r="302">
          <cell r="A302" t="str">
            <v>1388</v>
          </cell>
          <cell r="B302">
            <v>42095</v>
          </cell>
          <cell r="C302">
            <v>42095</v>
          </cell>
        </row>
        <row r="303">
          <cell r="A303" t="str">
            <v>1391</v>
          </cell>
          <cell r="B303">
            <v>40634</v>
          </cell>
          <cell r="C303">
            <v>40634</v>
          </cell>
        </row>
        <row r="304">
          <cell r="A304" t="str">
            <v>1392</v>
          </cell>
          <cell r="B304">
            <v>40909</v>
          </cell>
          <cell r="C304">
            <v>40909</v>
          </cell>
        </row>
        <row r="305">
          <cell r="A305" t="str">
            <v>1395</v>
          </cell>
          <cell r="B305">
            <v>40634</v>
          </cell>
          <cell r="C305">
            <v>40634</v>
          </cell>
        </row>
        <row r="306">
          <cell r="A306" t="str">
            <v>1398</v>
          </cell>
          <cell r="B306">
            <v>40817</v>
          </cell>
          <cell r="C306">
            <v>40817</v>
          </cell>
        </row>
        <row r="307">
          <cell r="A307" t="str">
            <v>1399</v>
          </cell>
          <cell r="B307">
            <v>41760</v>
          </cell>
          <cell r="C307">
            <v>41760</v>
          </cell>
        </row>
        <row r="308">
          <cell r="A308" t="str">
            <v>1400</v>
          </cell>
          <cell r="B308">
            <v>41061</v>
          </cell>
          <cell r="C308">
            <v>41061</v>
          </cell>
        </row>
        <row r="309">
          <cell r="A309" t="str">
            <v>1402</v>
          </cell>
          <cell r="B309">
            <v>41183</v>
          </cell>
          <cell r="C309">
            <v>41183</v>
          </cell>
        </row>
        <row r="310">
          <cell r="A310" t="str">
            <v>1403</v>
          </cell>
          <cell r="B310">
            <v>40634</v>
          </cell>
          <cell r="C310">
            <v>40634</v>
          </cell>
        </row>
        <row r="311">
          <cell r="A311" t="str">
            <v>1407</v>
          </cell>
          <cell r="B311">
            <v>41244</v>
          </cell>
          <cell r="C311">
            <v>41244</v>
          </cell>
        </row>
        <row r="312">
          <cell r="A312" t="str">
            <v>1408</v>
          </cell>
          <cell r="B312">
            <v>40634</v>
          </cell>
          <cell r="C312">
            <v>40634</v>
          </cell>
        </row>
        <row r="313">
          <cell r="A313" t="str">
            <v>1414</v>
          </cell>
          <cell r="B313">
            <v>40634</v>
          </cell>
          <cell r="C313">
            <v>40634</v>
          </cell>
        </row>
        <row r="314">
          <cell r="A314" t="str">
            <v>1416</v>
          </cell>
          <cell r="B314">
            <v>40634</v>
          </cell>
          <cell r="C314">
            <v>40634</v>
          </cell>
        </row>
        <row r="315">
          <cell r="A315" t="str">
            <v>1418</v>
          </cell>
          <cell r="B315">
            <v>42278</v>
          </cell>
          <cell r="C315">
            <v>42278</v>
          </cell>
        </row>
        <row r="316">
          <cell r="A316" t="str">
            <v>1419</v>
          </cell>
          <cell r="B316">
            <v>42005</v>
          </cell>
          <cell r="C316">
            <v>42005</v>
          </cell>
        </row>
        <row r="317">
          <cell r="A317" t="str">
            <v>1420</v>
          </cell>
          <cell r="B317">
            <v>41821</v>
          </cell>
          <cell r="C317">
            <v>41821</v>
          </cell>
        </row>
        <row r="318">
          <cell r="A318" t="str">
            <v>1421</v>
          </cell>
          <cell r="B318">
            <v>41030</v>
          </cell>
          <cell r="C318">
            <v>41030</v>
          </cell>
        </row>
        <row r="319">
          <cell r="A319" t="str">
            <v>1424</v>
          </cell>
          <cell r="B319">
            <v>41791</v>
          </cell>
          <cell r="C319">
            <v>41791</v>
          </cell>
        </row>
        <row r="320">
          <cell r="A320" t="str">
            <v>1426</v>
          </cell>
          <cell r="B320">
            <v>41183</v>
          </cell>
          <cell r="C320">
            <v>41183</v>
          </cell>
        </row>
        <row r="321">
          <cell r="A321" t="str">
            <v>1429</v>
          </cell>
          <cell r="B321">
            <v>40634</v>
          </cell>
          <cell r="C321">
            <v>40634</v>
          </cell>
        </row>
        <row r="322">
          <cell r="A322" t="str">
            <v>1430</v>
          </cell>
          <cell r="B322">
            <v>41579</v>
          </cell>
          <cell r="C322">
            <v>41579</v>
          </cell>
        </row>
        <row r="323">
          <cell r="A323" t="str">
            <v>1431</v>
          </cell>
          <cell r="B323">
            <v>42370</v>
          </cell>
          <cell r="C323">
            <v>42370</v>
          </cell>
        </row>
        <row r="324">
          <cell r="A324" t="str">
            <v>1436</v>
          </cell>
          <cell r="B324">
            <v>40940</v>
          </cell>
          <cell r="C324">
            <v>40940</v>
          </cell>
        </row>
        <row r="325">
          <cell r="A325" t="str">
            <v>1439</v>
          </cell>
          <cell r="B325">
            <v>40634</v>
          </cell>
          <cell r="C325">
            <v>40634</v>
          </cell>
        </row>
        <row r="326">
          <cell r="A326" t="str">
            <v>1440</v>
          </cell>
          <cell r="B326">
            <v>40634</v>
          </cell>
          <cell r="C326">
            <v>40634</v>
          </cell>
        </row>
        <row r="327">
          <cell r="A327" t="str">
            <v>1442</v>
          </cell>
          <cell r="B327">
            <v>40634</v>
          </cell>
          <cell r="C327">
            <v>40634</v>
          </cell>
        </row>
        <row r="328">
          <cell r="A328" t="str">
            <v>1444</v>
          </cell>
          <cell r="B328">
            <v>42125</v>
          </cell>
          <cell r="C328">
            <v>42125</v>
          </cell>
        </row>
        <row r="329">
          <cell r="A329" t="str">
            <v>1446</v>
          </cell>
          <cell r="B329">
            <v>41000</v>
          </cell>
          <cell r="C329">
            <v>41000</v>
          </cell>
        </row>
        <row r="330">
          <cell r="A330" t="str">
            <v>1451</v>
          </cell>
          <cell r="B330">
            <v>42156</v>
          </cell>
          <cell r="C330">
            <v>42156</v>
          </cell>
        </row>
        <row r="331">
          <cell r="A331" t="str">
            <v>1452</v>
          </cell>
          <cell r="B331">
            <v>41548</v>
          </cell>
          <cell r="C331">
            <v>41548</v>
          </cell>
        </row>
        <row r="332">
          <cell r="A332" t="str">
            <v>1454</v>
          </cell>
          <cell r="B332">
            <v>42278</v>
          </cell>
          <cell r="C332">
            <v>42278</v>
          </cell>
        </row>
        <row r="333">
          <cell r="A333" t="str">
            <v>1457</v>
          </cell>
          <cell r="B333">
            <v>42644</v>
          </cell>
          <cell r="C333">
            <v>42644</v>
          </cell>
        </row>
        <row r="334">
          <cell r="A334" t="str">
            <v>1458</v>
          </cell>
          <cell r="B334">
            <v>42064</v>
          </cell>
          <cell r="C334">
            <v>42064</v>
          </cell>
        </row>
        <row r="335">
          <cell r="A335" t="str">
            <v>1459</v>
          </cell>
          <cell r="B335">
            <v>41730</v>
          </cell>
          <cell r="C335">
            <v>41730</v>
          </cell>
        </row>
        <row r="336">
          <cell r="A336" t="str">
            <v>1460</v>
          </cell>
          <cell r="B336">
            <v>42309</v>
          </cell>
          <cell r="C336">
            <v>42309</v>
          </cell>
        </row>
        <row r="337">
          <cell r="A337" t="str">
            <v>1462</v>
          </cell>
          <cell r="B337">
            <v>40634</v>
          </cell>
          <cell r="C337">
            <v>40634</v>
          </cell>
        </row>
        <row r="338">
          <cell r="A338" t="str">
            <v>1465</v>
          </cell>
          <cell r="B338">
            <v>41671</v>
          </cell>
          <cell r="C338">
            <v>41671</v>
          </cell>
        </row>
        <row r="339">
          <cell r="A339" t="str">
            <v>1466</v>
          </cell>
          <cell r="B339">
            <v>41061</v>
          </cell>
          <cell r="C339">
            <v>41061</v>
          </cell>
        </row>
        <row r="340">
          <cell r="A340" t="str">
            <v>1467</v>
          </cell>
          <cell r="B340">
            <v>40634</v>
          </cell>
          <cell r="C340">
            <v>40634</v>
          </cell>
        </row>
        <row r="341">
          <cell r="A341" t="str">
            <v>1469</v>
          </cell>
          <cell r="B341">
            <v>42491</v>
          </cell>
          <cell r="C341">
            <v>42491</v>
          </cell>
        </row>
        <row r="342">
          <cell r="A342" t="str">
            <v>1472</v>
          </cell>
          <cell r="B342">
            <v>41730</v>
          </cell>
          <cell r="C342">
            <v>41730</v>
          </cell>
        </row>
        <row r="343">
          <cell r="A343" t="str">
            <v>1474</v>
          </cell>
          <cell r="B343">
            <v>41244</v>
          </cell>
          <cell r="C343">
            <v>41244</v>
          </cell>
        </row>
        <row r="344">
          <cell r="A344" t="str">
            <v>1477</v>
          </cell>
          <cell r="B344">
            <v>41365</v>
          </cell>
          <cell r="C344">
            <v>41365</v>
          </cell>
        </row>
        <row r="345">
          <cell r="A345" t="str">
            <v>1479</v>
          </cell>
          <cell r="B345">
            <v>41699</v>
          </cell>
          <cell r="C345">
            <v>41699</v>
          </cell>
        </row>
        <row r="346">
          <cell r="A346" t="str">
            <v>1480</v>
          </cell>
          <cell r="B346">
            <v>40634</v>
          </cell>
          <cell r="C346">
            <v>40634</v>
          </cell>
        </row>
        <row r="347">
          <cell r="A347" t="str">
            <v>1482</v>
          </cell>
          <cell r="B347">
            <v>41183</v>
          </cell>
          <cell r="C347">
            <v>41183</v>
          </cell>
        </row>
        <row r="348">
          <cell r="A348" t="str">
            <v>1483</v>
          </cell>
          <cell r="B348">
            <v>41852</v>
          </cell>
          <cell r="C348">
            <v>41852</v>
          </cell>
        </row>
        <row r="349">
          <cell r="A349" t="str">
            <v>1484</v>
          </cell>
          <cell r="B349">
            <v>42736</v>
          </cell>
          <cell r="C349">
            <v>42736</v>
          </cell>
        </row>
        <row r="350">
          <cell r="A350" t="str">
            <v>1487</v>
          </cell>
          <cell r="B350">
            <v>41122</v>
          </cell>
          <cell r="C350">
            <v>41122</v>
          </cell>
        </row>
        <row r="351">
          <cell r="A351" t="str">
            <v>1488</v>
          </cell>
          <cell r="B351">
            <v>40634</v>
          </cell>
          <cell r="C351">
            <v>40634</v>
          </cell>
        </row>
        <row r="352">
          <cell r="A352" t="str">
            <v>1490</v>
          </cell>
          <cell r="B352">
            <v>40695</v>
          </cell>
          <cell r="C352">
            <v>40634</v>
          </cell>
        </row>
        <row r="353">
          <cell r="A353" t="str">
            <v>1491</v>
          </cell>
          <cell r="B353">
            <v>41000</v>
          </cell>
          <cell r="C353">
            <v>41000</v>
          </cell>
        </row>
        <row r="354">
          <cell r="A354" t="str">
            <v>1496</v>
          </cell>
          <cell r="B354">
            <v>42309</v>
          </cell>
          <cell r="C354">
            <v>42309</v>
          </cell>
        </row>
        <row r="355">
          <cell r="A355" t="str">
            <v>1497</v>
          </cell>
          <cell r="B355">
            <v>41487</v>
          </cell>
          <cell r="C355">
            <v>41487</v>
          </cell>
        </row>
        <row r="356">
          <cell r="A356" t="str">
            <v>1498</v>
          </cell>
          <cell r="B356">
            <v>40940</v>
          </cell>
          <cell r="C356">
            <v>40940</v>
          </cell>
        </row>
        <row r="357">
          <cell r="A357" t="str">
            <v>1499</v>
          </cell>
          <cell r="B357">
            <v>42583</v>
          </cell>
          <cell r="C357">
            <v>42583</v>
          </cell>
        </row>
        <row r="358">
          <cell r="A358" t="str">
            <v>1500</v>
          </cell>
          <cell r="B358">
            <v>40634</v>
          </cell>
          <cell r="C358">
            <v>40634</v>
          </cell>
        </row>
        <row r="359">
          <cell r="A359" t="str">
            <v>1501</v>
          </cell>
          <cell r="B359">
            <v>41974</v>
          </cell>
          <cell r="C359">
            <v>41974</v>
          </cell>
        </row>
        <row r="360">
          <cell r="A360" t="str">
            <v>1502</v>
          </cell>
          <cell r="B360">
            <v>42430</v>
          </cell>
          <cell r="C360">
            <v>42430</v>
          </cell>
        </row>
        <row r="361">
          <cell r="A361" t="str">
            <v>1503</v>
          </cell>
          <cell r="B361">
            <v>40634</v>
          </cell>
          <cell r="C361">
            <v>40634</v>
          </cell>
        </row>
        <row r="362">
          <cell r="A362" t="str">
            <v>1505</v>
          </cell>
          <cell r="B362">
            <v>41974</v>
          </cell>
          <cell r="C362">
            <v>41974</v>
          </cell>
        </row>
        <row r="363">
          <cell r="A363" t="str">
            <v>1508</v>
          </cell>
          <cell r="B363">
            <v>41244</v>
          </cell>
          <cell r="C363">
            <v>41244</v>
          </cell>
        </row>
        <row r="364">
          <cell r="A364" t="str">
            <v>1512</v>
          </cell>
          <cell r="B364">
            <v>42583</v>
          </cell>
          <cell r="C364">
            <v>42583</v>
          </cell>
        </row>
        <row r="365">
          <cell r="A365" t="str">
            <v>1514</v>
          </cell>
          <cell r="B365">
            <v>40634</v>
          </cell>
          <cell r="C365">
            <v>40634</v>
          </cell>
        </row>
        <row r="366">
          <cell r="A366" t="str">
            <v>1516</v>
          </cell>
          <cell r="B366">
            <v>40634</v>
          </cell>
          <cell r="C366">
            <v>40634</v>
          </cell>
        </row>
        <row r="367">
          <cell r="A367" t="str">
            <v>1523</v>
          </cell>
          <cell r="B367">
            <v>41913</v>
          </cell>
          <cell r="C367">
            <v>41913</v>
          </cell>
        </row>
        <row r="368">
          <cell r="A368" t="str">
            <v>1525</v>
          </cell>
          <cell r="B368">
            <v>40634</v>
          </cell>
          <cell r="C368">
            <v>40634</v>
          </cell>
        </row>
        <row r="369">
          <cell r="A369" t="str">
            <v>1526</v>
          </cell>
          <cell r="B369">
            <v>40969</v>
          </cell>
          <cell r="C369">
            <v>40969</v>
          </cell>
        </row>
        <row r="370">
          <cell r="A370" t="str">
            <v>1528</v>
          </cell>
          <cell r="B370">
            <v>40909</v>
          </cell>
          <cell r="C370">
            <v>40909</v>
          </cell>
        </row>
        <row r="371">
          <cell r="A371" t="str">
            <v>1532</v>
          </cell>
          <cell r="B371">
            <v>41365</v>
          </cell>
          <cell r="C371">
            <v>41365</v>
          </cell>
        </row>
        <row r="372">
          <cell r="A372" t="str">
            <v>1541</v>
          </cell>
          <cell r="B372">
            <v>41030</v>
          </cell>
          <cell r="C372">
            <v>41030</v>
          </cell>
        </row>
        <row r="373">
          <cell r="A373" t="str">
            <v>1543</v>
          </cell>
          <cell r="B373">
            <v>40634</v>
          </cell>
          <cell r="C373">
            <v>40634</v>
          </cell>
        </row>
        <row r="374">
          <cell r="A374" t="str">
            <v>1545</v>
          </cell>
          <cell r="B374">
            <v>40634</v>
          </cell>
          <cell r="C374">
            <v>40634</v>
          </cell>
        </row>
        <row r="375">
          <cell r="A375" t="str">
            <v>1548</v>
          </cell>
          <cell r="B375">
            <v>40634</v>
          </cell>
          <cell r="C375">
            <v>40634</v>
          </cell>
        </row>
        <row r="376">
          <cell r="A376" t="str">
            <v>1549</v>
          </cell>
          <cell r="B376">
            <v>41334</v>
          </cell>
          <cell r="C376">
            <v>41334</v>
          </cell>
        </row>
        <row r="377">
          <cell r="A377" t="str">
            <v>1551</v>
          </cell>
          <cell r="B377">
            <v>42705</v>
          </cell>
          <cell r="C377">
            <v>42705</v>
          </cell>
        </row>
        <row r="378">
          <cell r="A378" t="str">
            <v>1552</v>
          </cell>
          <cell r="B378">
            <v>40909</v>
          </cell>
          <cell r="C378">
            <v>40909</v>
          </cell>
        </row>
        <row r="379">
          <cell r="A379" t="str">
            <v>1553</v>
          </cell>
          <cell r="B379">
            <v>41821</v>
          </cell>
          <cell r="C379">
            <v>41821</v>
          </cell>
        </row>
        <row r="380">
          <cell r="A380" t="str">
            <v>1555</v>
          </cell>
          <cell r="B380">
            <v>42125</v>
          </cell>
          <cell r="C380">
            <v>42125</v>
          </cell>
        </row>
        <row r="381">
          <cell r="A381" t="str">
            <v>1556</v>
          </cell>
          <cell r="B381">
            <v>42644</v>
          </cell>
          <cell r="C381">
            <v>42644</v>
          </cell>
        </row>
        <row r="382">
          <cell r="A382" t="str">
            <v>1558</v>
          </cell>
          <cell r="B382">
            <v>41944</v>
          </cell>
          <cell r="C382">
            <v>41944</v>
          </cell>
        </row>
        <row r="383">
          <cell r="A383" t="str">
            <v>1559</v>
          </cell>
          <cell r="B383">
            <v>40634</v>
          </cell>
          <cell r="C383">
            <v>40634</v>
          </cell>
        </row>
        <row r="384">
          <cell r="A384" t="str">
            <v>1560</v>
          </cell>
          <cell r="B384">
            <v>41699</v>
          </cell>
          <cell r="C384">
            <v>41699</v>
          </cell>
        </row>
        <row r="385">
          <cell r="A385" t="str">
            <v>1562</v>
          </cell>
          <cell r="B385">
            <v>41214</v>
          </cell>
          <cell r="C385">
            <v>41214</v>
          </cell>
        </row>
        <row r="386">
          <cell r="A386" t="str">
            <v>1563</v>
          </cell>
          <cell r="B386">
            <v>41426</v>
          </cell>
          <cell r="C386">
            <v>41426</v>
          </cell>
        </row>
        <row r="387">
          <cell r="A387" t="str">
            <v>1570</v>
          </cell>
          <cell r="B387">
            <v>40940</v>
          </cell>
          <cell r="C387">
            <v>40940</v>
          </cell>
        </row>
        <row r="388">
          <cell r="A388" t="str">
            <v>1572</v>
          </cell>
          <cell r="B388">
            <v>41306</v>
          </cell>
          <cell r="C388">
            <v>41306</v>
          </cell>
        </row>
        <row r="389">
          <cell r="A389" t="str">
            <v>1574</v>
          </cell>
          <cell r="B389">
            <v>40634</v>
          </cell>
          <cell r="C389">
            <v>40634</v>
          </cell>
        </row>
        <row r="390">
          <cell r="A390" t="str">
            <v>1575</v>
          </cell>
          <cell r="B390">
            <v>42156</v>
          </cell>
          <cell r="C390">
            <v>42156</v>
          </cell>
        </row>
        <row r="391">
          <cell r="A391" t="str">
            <v>1580</v>
          </cell>
          <cell r="B391">
            <v>41760</v>
          </cell>
          <cell r="C391">
            <v>41760</v>
          </cell>
        </row>
        <row r="392">
          <cell r="A392" t="str">
            <v>1581</v>
          </cell>
          <cell r="B392">
            <v>41579</v>
          </cell>
          <cell r="C392">
            <v>41579</v>
          </cell>
        </row>
        <row r="393">
          <cell r="A393" t="str">
            <v>1583</v>
          </cell>
          <cell r="B393">
            <v>40634</v>
          </cell>
          <cell r="C393">
            <v>40634</v>
          </cell>
        </row>
        <row r="394">
          <cell r="A394" t="str">
            <v>1585</v>
          </cell>
          <cell r="B394">
            <v>41579</v>
          </cell>
          <cell r="C394">
            <v>41579</v>
          </cell>
        </row>
        <row r="395">
          <cell r="A395" t="str">
            <v>1586</v>
          </cell>
          <cell r="B395">
            <v>42005</v>
          </cell>
          <cell r="C395">
            <v>42005</v>
          </cell>
        </row>
        <row r="396">
          <cell r="A396" t="str">
            <v>1590</v>
          </cell>
          <cell r="B396">
            <v>42036</v>
          </cell>
          <cell r="C396">
            <v>42036</v>
          </cell>
        </row>
        <row r="397">
          <cell r="A397" t="str">
            <v>1592</v>
          </cell>
          <cell r="B397">
            <v>40634</v>
          </cell>
          <cell r="C397">
            <v>40634</v>
          </cell>
        </row>
        <row r="398">
          <cell r="A398" t="str">
            <v>1594</v>
          </cell>
          <cell r="B398">
            <v>41730</v>
          </cell>
          <cell r="C398">
            <v>41730</v>
          </cell>
        </row>
        <row r="399">
          <cell r="A399" t="str">
            <v>1597</v>
          </cell>
          <cell r="B399">
            <v>40634</v>
          </cell>
          <cell r="C399">
            <v>40634</v>
          </cell>
        </row>
        <row r="400">
          <cell r="A400" t="str">
            <v>1602</v>
          </cell>
          <cell r="B400">
            <v>42491</v>
          </cell>
          <cell r="C400">
            <v>42491</v>
          </cell>
        </row>
        <row r="401">
          <cell r="A401" t="str">
            <v>1608</v>
          </cell>
          <cell r="B401">
            <v>40634</v>
          </cell>
          <cell r="C401">
            <v>40634</v>
          </cell>
        </row>
        <row r="402">
          <cell r="A402" t="str">
            <v>1609</v>
          </cell>
          <cell r="B402">
            <v>41122</v>
          </cell>
          <cell r="C402">
            <v>41122</v>
          </cell>
        </row>
        <row r="403">
          <cell r="A403" t="str">
            <v>1612</v>
          </cell>
          <cell r="B403">
            <v>42856</v>
          </cell>
          <cell r="C403">
            <v>42856</v>
          </cell>
        </row>
        <row r="404">
          <cell r="A404" t="str">
            <v>1613</v>
          </cell>
          <cell r="B404">
            <v>40756</v>
          </cell>
          <cell r="C404">
            <v>40634</v>
          </cell>
        </row>
        <row r="405">
          <cell r="A405" t="str">
            <v>1614</v>
          </cell>
          <cell r="B405">
            <v>41183</v>
          </cell>
          <cell r="C405">
            <v>41183</v>
          </cell>
        </row>
        <row r="406">
          <cell r="A406" t="str">
            <v>1621</v>
          </cell>
          <cell r="B406">
            <v>41791</v>
          </cell>
          <cell r="C406">
            <v>41791</v>
          </cell>
        </row>
        <row r="407">
          <cell r="A407" t="str">
            <v>1622</v>
          </cell>
          <cell r="B407">
            <v>41671</v>
          </cell>
          <cell r="C407">
            <v>41671</v>
          </cell>
        </row>
        <row r="408">
          <cell r="A408" t="str">
            <v>1623</v>
          </cell>
          <cell r="B408">
            <v>40940</v>
          </cell>
          <cell r="C408">
            <v>40756</v>
          </cell>
        </row>
        <row r="409">
          <cell r="A409" t="str">
            <v>1630</v>
          </cell>
          <cell r="B409">
            <v>40634</v>
          </cell>
          <cell r="C409">
            <v>40634</v>
          </cell>
        </row>
        <row r="410">
          <cell r="A410" t="str">
            <v>1631</v>
          </cell>
          <cell r="B410">
            <v>42370</v>
          </cell>
          <cell r="C410">
            <v>42370</v>
          </cell>
        </row>
        <row r="411">
          <cell r="A411" t="str">
            <v>1635</v>
          </cell>
          <cell r="B411">
            <v>42095</v>
          </cell>
          <cell r="C411">
            <v>42095</v>
          </cell>
        </row>
        <row r="412">
          <cell r="A412" t="str">
            <v>1636</v>
          </cell>
          <cell r="B412">
            <v>41000</v>
          </cell>
          <cell r="C412">
            <v>40817</v>
          </cell>
        </row>
        <row r="413">
          <cell r="A413" t="str">
            <v>1637</v>
          </cell>
          <cell r="B413">
            <v>41183</v>
          </cell>
          <cell r="C413">
            <v>41183</v>
          </cell>
        </row>
        <row r="414">
          <cell r="A414" t="str">
            <v>1638</v>
          </cell>
          <cell r="B414">
            <v>42887</v>
          </cell>
          <cell r="C414">
            <v>42887</v>
          </cell>
        </row>
        <row r="415">
          <cell r="A415" t="str">
            <v>1641</v>
          </cell>
          <cell r="B415">
            <v>42430</v>
          </cell>
          <cell r="C415">
            <v>42430</v>
          </cell>
        </row>
        <row r="416">
          <cell r="A416" t="str">
            <v>1646</v>
          </cell>
          <cell r="B416">
            <v>40634</v>
          </cell>
          <cell r="C416">
            <v>40634</v>
          </cell>
        </row>
        <row r="417">
          <cell r="A417" t="str">
            <v>1648</v>
          </cell>
          <cell r="B417">
            <v>42370</v>
          </cell>
          <cell r="C417">
            <v>42370</v>
          </cell>
        </row>
        <row r="418">
          <cell r="A418" t="str">
            <v>1651</v>
          </cell>
          <cell r="B418">
            <v>41275</v>
          </cell>
          <cell r="C418">
            <v>41275</v>
          </cell>
        </row>
        <row r="419">
          <cell r="A419" t="str">
            <v>1654</v>
          </cell>
          <cell r="B419">
            <v>41122</v>
          </cell>
          <cell r="C419">
            <v>40969</v>
          </cell>
        </row>
        <row r="420">
          <cell r="A420" t="str">
            <v>1659</v>
          </cell>
          <cell r="B420">
            <v>40634</v>
          </cell>
          <cell r="C420">
            <v>40634</v>
          </cell>
        </row>
        <row r="421">
          <cell r="A421" t="str">
            <v>1660</v>
          </cell>
          <cell r="B421">
            <v>42278</v>
          </cell>
          <cell r="C421">
            <v>42278</v>
          </cell>
        </row>
        <row r="422">
          <cell r="A422" t="str">
            <v>1661</v>
          </cell>
          <cell r="B422">
            <v>42461</v>
          </cell>
          <cell r="C422">
            <v>41671</v>
          </cell>
        </row>
        <row r="423">
          <cell r="A423" t="str">
            <v>1662</v>
          </cell>
          <cell r="B423">
            <v>43647</v>
          </cell>
          <cell r="C423">
            <v>42005</v>
          </cell>
        </row>
        <row r="424">
          <cell r="A424" t="str">
            <v>1663</v>
          </cell>
          <cell r="B424">
            <v>41730</v>
          </cell>
          <cell r="C424">
            <v>41730</v>
          </cell>
        </row>
        <row r="425">
          <cell r="A425" t="str">
            <v>1664</v>
          </cell>
          <cell r="B425">
            <v>42186</v>
          </cell>
          <cell r="C425">
            <v>42186</v>
          </cell>
        </row>
        <row r="426">
          <cell r="A426" t="str">
            <v>1665</v>
          </cell>
          <cell r="B426">
            <v>40634</v>
          </cell>
          <cell r="C426">
            <v>40634</v>
          </cell>
        </row>
        <row r="427">
          <cell r="A427" t="str">
            <v>1669</v>
          </cell>
          <cell r="B427">
            <v>42217</v>
          </cell>
          <cell r="C427">
            <v>42217</v>
          </cell>
        </row>
        <row r="428">
          <cell r="A428" t="str">
            <v>1671</v>
          </cell>
          <cell r="B428">
            <v>42491</v>
          </cell>
          <cell r="C428">
            <v>42491</v>
          </cell>
        </row>
        <row r="429">
          <cell r="A429" t="str">
            <v>1672</v>
          </cell>
          <cell r="B429">
            <v>41671</v>
          </cell>
          <cell r="C429">
            <v>41671</v>
          </cell>
        </row>
        <row r="430">
          <cell r="A430" t="str">
            <v>1674</v>
          </cell>
          <cell r="B430">
            <v>43160</v>
          </cell>
          <cell r="C430">
            <v>43160</v>
          </cell>
        </row>
        <row r="431">
          <cell r="A431" t="str">
            <v>1680</v>
          </cell>
          <cell r="B431">
            <v>41609</v>
          </cell>
          <cell r="C431">
            <v>41609</v>
          </cell>
        </row>
        <row r="432">
          <cell r="A432" t="str">
            <v>1681</v>
          </cell>
          <cell r="B432">
            <v>42095</v>
          </cell>
          <cell r="C432">
            <v>42095</v>
          </cell>
        </row>
        <row r="433">
          <cell r="A433" t="str">
            <v>1682</v>
          </cell>
          <cell r="B433">
            <v>43191</v>
          </cell>
          <cell r="C433">
            <v>43191</v>
          </cell>
        </row>
        <row r="434">
          <cell r="A434" t="str">
            <v>1683</v>
          </cell>
          <cell r="B434">
            <v>40634</v>
          </cell>
          <cell r="C434">
            <v>40634</v>
          </cell>
        </row>
        <row r="435">
          <cell r="A435" t="str">
            <v>1684</v>
          </cell>
          <cell r="B435">
            <v>42186</v>
          </cell>
          <cell r="C435">
            <v>42186</v>
          </cell>
        </row>
        <row r="436">
          <cell r="A436" t="str">
            <v>1686</v>
          </cell>
          <cell r="B436">
            <v>41000</v>
          </cell>
          <cell r="C436">
            <v>40634</v>
          </cell>
        </row>
        <row r="437">
          <cell r="A437" t="str">
            <v>1688</v>
          </cell>
          <cell r="B437">
            <v>41306</v>
          </cell>
          <cell r="C437">
            <v>41122</v>
          </cell>
        </row>
        <row r="438">
          <cell r="A438" t="str">
            <v>1689</v>
          </cell>
          <cell r="B438">
            <v>41852</v>
          </cell>
          <cell r="C438">
            <v>41852</v>
          </cell>
        </row>
        <row r="439">
          <cell r="A439" t="str">
            <v>1692</v>
          </cell>
          <cell r="B439">
            <v>42736</v>
          </cell>
          <cell r="C439">
            <v>42736</v>
          </cell>
        </row>
        <row r="440">
          <cell r="A440" t="str">
            <v>1693</v>
          </cell>
          <cell r="B440">
            <v>43252</v>
          </cell>
          <cell r="C440">
            <v>43252</v>
          </cell>
        </row>
        <row r="441">
          <cell r="A441" t="str">
            <v>1699</v>
          </cell>
          <cell r="B441">
            <v>41548</v>
          </cell>
          <cell r="C441">
            <v>41426</v>
          </cell>
        </row>
        <row r="442">
          <cell r="A442" t="str">
            <v>1701</v>
          </cell>
          <cell r="B442">
            <v>41275</v>
          </cell>
          <cell r="C442">
            <v>40969</v>
          </cell>
        </row>
        <row r="443">
          <cell r="A443" t="str">
            <v>1703</v>
          </cell>
          <cell r="B443">
            <v>41091</v>
          </cell>
          <cell r="C443">
            <v>40634</v>
          </cell>
        </row>
        <row r="444">
          <cell r="A444" t="str">
            <v>1705</v>
          </cell>
          <cell r="B444">
            <v>42064</v>
          </cell>
          <cell r="C444">
            <v>42064</v>
          </cell>
        </row>
        <row r="445">
          <cell r="A445" t="str">
            <v>1706</v>
          </cell>
          <cell r="B445">
            <v>41760</v>
          </cell>
          <cell r="C445">
            <v>41760</v>
          </cell>
        </row>
        <row r="446">
          <cell r="A446" t="str">
            <v>1712</v>
          </cell>
          <cell r="B446">
            <v>42005</v>
          </cell>
          <cell r="C446">
            <v>42005</v>
          </cell>
        </row>
        <row r="447">
          <cell r="A447" t="str">
            <v>1716</v>
          </cell>
          <cell r="B447">
            <v>42430</v>
          </cell>
          <cell r="C447">
            <v>42430</v>
          </cell>
        </row>
        <row r="448">
          <cell r="A448" t="str">
            <v>1718</v>
          </cell>
          <cell r="B448">
            <v>40634</v>
          </cell>
          <cell r="C448">
            <v>40634</v>
          </cell>
        </row>
        <row r="449">
          <cell r="A449" t="str">
            <v>1723</v>
          </cell>
          <cell r="B449">
            <v>40634</v>
          </cell>
          <cell r="C449">
            <v>40634</v>
          </cell>
        </row>
        <row r="450">
          <cell r="A450" t="str">
            <v>1724</v>
          </cell>
          <cell r="B450">
            <v>43040</v>
          </cell>
          <cell r="C450">
            <v>43040</v>
          </cell>
        </row>
        <row r="451">
          <cell r="A451" t="str">
            <v>1725</v>
          </cell>
          <cell r="B451">
            <v>41487</v>
          </cell>
          <cell r="C451">
            <v>41214</v>
          </cell>
        </row>
        <row r="452">
          <cell r="A452" t="str">
            <v>1728</v>
          </cell>
          <cell r="B452">
            <v>41030</v>
          </cell>
          <cell r="C452">
            <v>40634</v>
          </cell>
        </row>
        <row r="453">
          <cell r="A453" t="str">
            <v>1729</v>
          </cell>
          <cell r="B453">
            <v>43770</v>
          </cell>
          <cell r="C453">
            <v>43770</v>
          </cell>
        </row>
        <row r="454">
          <cell r="A454" t="str">
            <v>1731</v>
          </cell>
          <cell r="B454">
            <v>41244</v>
          </cell>
          <cell r="C454">
            <v>40664</v>
          </cell>
        </row>
        <row r="455">
          <cell r="A455" t="str">
            <v>1732</v>
          </cell>
          <cell r="B455">
            <v>41913</v>
          </cell>
          <cell r="C455">
            <v>41913</v>
          </cell>
        </row>
        <row r="456">
          <cell r="A456" t="str">
            <v>1734</v>
          </cell>
          <cell r="B456">
            <v>43344</v>
          </cell>
          <cell r="C456">
            <v>43344</v>
          </cell>
        </row>
        <row r="457">
          <cell r="A457" t="str">
            <v>1738</v>
          </cell>
          <cell r="B457">
            <v>41913</v>
          </cell>
          <cell r="C457">
            <v>41913</v>
          </cell>
        </row>
        <row r="458">
          <cell r="A458" t="str">
            <v>1743</v>
          </cell>
          <cell r="B458">
            <v>43101</v>
          </cell>
          <cell r="C458">
            <v>43101</v>
          </cell>
        </row>
        <row r="459">
          <cell r="A459" t="str">
            <v>1746</v>
          </cell>
          <cell r="B459">
            <v>40634</v>
          </cell>
          <cell r="C459">
            <v>40634</v>
          </cell>
        </row>
        <row r="460">
          <cell r="A460" t="str">
            <v>1752</v>
          </cell>
          <cell r="B460">
            <v>42675</v>
          </cell>
          <cell r="C460">
            <v>42675</v>
          </cell>
        </row>
        <row r="461">
          <cell r="A461" t="str">
            <v>1754</v>
          </cell>
          <cell r="B461">
            <v>41122</v>
          </cell>
          <cell r="C461">
            <v>40634</v>
          </cell>
        </row>
        <row r="462">
          <cell r="A462" t="str">
            <v>1759</v>
          </cell>
          <cell r="B462">
            <v>42583</v>
          </cell>
          <cell r="C462">
            <v>42583</v>
          </cell>
        </row>
        <row r="463">
          <cell r="A463" t="str">
            <v>1761</v>
          </cell>
          <cell r="B463">
            <v>43709</v>
          </cell>
          <cell r="C463">
            <v>43709</v>
          </cell>
        </row>
        <row r="464">
          <cell r="A464" t="str">
            <v>1764</v>
          </cell>
          <cell r="B464">
            <v>42430</v>
          </cell>
          <cell r="C464">
            <v>42430</v>
          </cell>
        </row>
        <row r="465">
          <cell r="A465" t="str">
            <v>1765</v>
          </cell>
          <cell r="B465">
            <v>40634</v>
          </cell>
          <cell r="C465">
            <v>40634</v>
          </cell>
        </row>
        <row r="466">
          <cell r="A466" t="str">
            <v>1768</v>
          </cell>
          <cell r="B466">
            <v>43191</v>
          </cell>
          <cell r="C466">
            <v>43191</v>
          </cell>
        </row>
        <row r="467">
          <cell r="A467" t="str">
            <v>1770</v>
          </cell>
          <cell r="B467">
            <v>40634</v>
          </cell>
          <cell r="C467">
            <v>40634</v>
          </cell>
        </row>
        <row r="468">
          <cell r="A468" t="str">
            <v>1771</v>
          </cell>
          <cell r="B468">
            <v>42491</v>
          </cell>
          <cell r="C468">
            <v>42491</v>
          </cell>
        </row>
        <row r="469">
          <cell r="A469" t="str">
            <v>1773</v>
          </cell>
          <cell r="B469">
            <v>42552</v>
          </cell>
          <cell r="C469">
            <v>42552</v>
          </cell>
        </row>
        <row r="470">
          <cell r="A470" t="str">
            <v>1778</v>
          </cell>
          <cell r="B470">
            <v>42491</v>
          </cell>
          <cell r="C470">
            <v>42491</v>
          </cell>
        </row>
        <row r="471">
          <cell r="A471" t="str">
            <v>1779</v>
          </cell>
          <cell r="B471">
            <v>41487</v>
          </cell>
          <cell r="C471">
            <v>40909</v>
          </cell>
        </row>
        <row r="472">
          <cell r="A472" t="str">
            <v>1781</v>
          </cell>
          <cell r="B472">
            <v>43983</v>
          </cell>
          <cell r="C472">
            <v>43983</v>
          </cell>
        </row>
        <row r="473">
          <cell r="A473" t="str">
            <v>1788</v>
          </cell>
          <cell r="B473">
            <v>42430</v>
          </cell>
          <cell r="C473">
            <v>42430</v>
          </cell>
        </row>
        <row r="474">
          <cell r="A474" t="str">
            <v>1790</v>
          </cell>
          <cell r="B474">
            <v>40634</v>
          </cell>
          <cell r="C474">
            <v>40634</v>
          </cell>
        </row>
        <row r="475">
          <cell r="A475" t="str">
            <v>1791</v>
          </cell>
          <cell r="B475">
            <v>41821</v>
          </cell>
          <cell r="C475">
            <v>41518</v>
          </cell>
        </row>
        <row r="476">
          <cell r="A476" t="str">
            <v>1794</v>
          </cell>
          <cell r="B476">
            <v>40756</v>
          </cell>
          <cell r="C476">
            <v>40634</v>
          </cell>
        </row>
        <row r="477">
          <cell r="A477" t="str">
            <v>1800</v>
          </cell>
          <cell r="B477">
            <v>42826</v>
          </cell>
          <cell r="C477">
            <v>42826</v>
          </cell>
        </row>
        <row r="478">
          <cell r="A478" t="str">
            <v>1802</v>
          </cell>
          <cell r="B478">
            <v>41671</v>
          </cell>
          <cell r="C478">
            <v>41091</v>
          </cell>
        </row>
        <row r="479">
          <cell r="A479" t="str">
            <v>1805</v>
          </cell>
          <cell r="B479">
            <v>42522</v>
          </cell>
          <cell r="C479">
            <v>42522</v>
          </cell>
        </row>
        <row r="480">
          <cell r="A480" t="str">
            <v>1806</v>
          </cell>
          <cell r="B480">
            <v>43374</v>
          </cell>
          <cell r="C480">
            <v>43374</v>
          </cell>
        </row>
        <row r="481">
          <cell r="A481" t="str">
            <v>1807</v>
          </cell>
          <cell r="B481">
            <v>40634</v>
          </cell>
          <cell r="C481">
            <v>40634</v>
          </cell>
        </row>
        <row r="482">
          <cell r="A482" t="str">
            <v>1812</v>
          </cell>
          <cell r="B482">
            <v>41579</v>
          </cell>
          <cell r="C482">
            <v>40848</v>
          </cell>
        </row>
        <row r="483">
          <cell r="A483" t="str">
            <v>1813</v>
          </cell>
          <cell r="B483">
            <v>42430</v>
          </cell>
          <cell r="C483">
            <v>42430</v>
          </cell>
        </row>
        <row r="484">
          <cell r="A484" t="str">
            <v>1814</v>
          </cell>
          <cell r="B484">
            <v>43070</v>
          </cell>
          <cell r="C484">
            <v>43070</v>
          </cell>
        </row>
        <row r="485">
          <cell r="A485" t="str">
            <v>1820</v>
          </cell>
          <cell r="B485">
            <v>42217</v>
          </cell>
          <cell r="C485">
            <v>42125</v>
          </cell>
        </row>
        <row r="486">
          <cell r="A486" t="str">
            <v>1821</v>
          </cell>
          <cell r="B486">
            <v>43405</v>
          </cell>
          <cell r="C486">
            <v>43405</v>
          </cell>
        </row>
        <row r="487">
          <cell r="A487" t="str">
            <v>1822</v>
          </cell>
          <cell r="B487">
            <v>41852</v>
          </cell>
          <cell r="C487">
            <v>41395</v>
          </cell>
        </row>
        <row r="488">
          <cell r="A488" t="str">
            <v>1835</v>
          </cell>
          <cell r="B488">
            <v>40634</v>
          </cell>
          <cell r="C488">
            <v>40634</v>
          </cell>
        </row>
        <row r="489">
          <cell r="A489" t="str">
            <v>1836</v>
          </cell>
          <cell r="B489">
            <v>40634</v>
          </cell>
          <cell r="C489">
            <v>40634</v>
          </cell>
        </row>
        <row r="490">
          <cell r="A490" t="str">
            <v>1842</v>
          </cell>
          <cell r="B490">
            <v>41122</v>
          </cell>
          <cell r="C490">
            <v>40634</v>
          </cell>
        </row>
        <row r="491">
          <cell r="A491" t="str">
            <v>1845</v>
          </cell>
          <cell r="B491">
            <v>41760</v>
          </cell>
          <cell r="C491">
            <v>40969</v>
          </cell>
        </row>
        <row r="492">
          <cell r="A492" t="str">
            <v>1870</v>
          </cell>
          <cell r="B492">
            <v>41183</v>
          </cell>
          <cell r="C492">
            <v>40634</v>
          </cell>
        </row>
        <row r="493">
          <cell r="A493" t="str">
            <v>1871</v>
          </cell>
          <cell r="B493">
            <v>43497</v>
          </cell>
          <cell r="C493">
            <v>43497</v>
          </cell>
        </row>
        <row r="494">
          <cell r="A494" t="str">
            <v>1874</v>
          </cell>
          <cell r="B494">
            <v>44287</v>
          </cell>
          <cell r="C494">
            <v>44287</v>
          </cell>
        </row>
        <row r="495">
          <cell r="A495" t="str">
            <v>1876</v>
          </cell>
          <cell r="B495">
            <v>43891</v>
          </cell>
          <cell r="C495">
            <v>43891</v>
          </cell>
        </row>
        <row r="496">
          <cell r="A496" t="str">
            <v>1879</v>
          </cell>
          <cell r="B496">
            <v>42552</v>
          </cell>
          <cell r="C496">
            <v>42217</v>
          </cell>
        </row>
        <row r="497">
          <cell r="A497" t="str">
            <v>1884</v>
          </cell>
          <cell r="B497">
            <v>40725</v>
          </cell>
          <cell r="C497">
            <v>40634</v>
          </cell>
        </row>
        <row r="498">
          <cell r="A498" t="str">
            <v>1894</v>
          </cell>
          <cell r="B498">
            <v>42461</v>
          </cell>
          <cell r="C498">
            <v>41974</v>
          </cell>
        </row>
        <row r="499">
          <cell r="A499" t="str">
            <v>1901</v>
          </cell>
          <cell r="B499">
            <v>43009</v>
          </cell>
          <cell r="C499">
            <v>42491</v>
          </cell>
        </row>
        <row r="500">
          <cell r="A500" t="str">
            <v>1902</v>
          </cell>
          <cell r="B500">
            <v>41426</v>
          </cell>
          <cell r="C500">
            <v>40634</v>
          </cell>
        </row>
        <row r="501">
          <cell r="A501" t="str">
            <v>1905</v>
          </cell>
          <cell r="B501">
            <v>42705</v>
          </cell>
          <cell r="C501">
            <v>42430</v>
          </cell>
        </row>
        <row r="502">
          <cell r="A502" t="str">
            <v>1910</v>
          </cell>
          <cell r="B502">
            <v>41334</v>
          </cell>
          <cell r="C502">
            <v>41334</v>
          </cell>
        </row>
        <row r="503">
          <cell r="A503" t="str">
            <v>1920</v>
          </cell>
          <cell r="B503">
            <v>41671</v>
          </cell>
          <cell r="C503">
            <v>40634</v>
          </cell>
        </row>
        <row r="504">
          <cell r="A504" t="str">
            <v>1924</v>
          </cell>
          <cell r="B504">
            <v>43678</v>
          </cell>
          <cell r="C504">
            <v>43678</v>
          </cell>
        </row>
        <row r="505">
          <cell r="A505" t="str">
            <v>1932</v>
          </cell>
          <cell r="B505">
            <v>41487</v>
          </cell>
          <cell r="C505">
            <v>40634</v>
          </cell>
        </row>
        <row r="506">
          <cell r="A506" t="str">
            <v>1933</v>
          </cell>
          <cell r="B506">
            <v>41518</v>
          </cell>
          <cell r="C506">
            <v>40634</v>
          </cell>
        </row>
        <row r="507">
          <cell r="A507" t="str">
            <v>1935</v>
          </cell>
          <cell r="B507">
            <v>42430</v>
          </cell>
          <cell r="C507">
            <v>41609</v>
          </cell>
        </row>
        <row r="508">
          <cell r="A508" t="str">
            <v>1938</v>
          </cell>
          <cell r="B508">
            <v>44136</v>
          </cell>
          <cell r="C508">
            <v>44136</v>
          </cell>
        </row>
        <row r="509">
          <cell r="A509" t="str">
            <v>1947</v>
          </cell>
          <cell r="B509">
            <v>44317</v>
          </cell>
          <cell r="C509">
            <v>43862</v>
          </cell>
        </row>
        <row r="510">
          <cell r="A510" t="str">
            <v>1948</v>
          </cell>
          <cell r="B510">
            <v>44774</v>
          </cell>
          <cell r="C510">
            <v>44774</v>
          </cell>
        </row>
        <row r="511">
          <cell r="A511" t="str">
            <v>1949</v>
          </cell>
          <cell r="B511">
            <v>45170</v>
          </cell>
          <cell r="C511">
            <v>45170</v>
          </cell>
        </row>
        <row r="512">
          <cell r="A512" t="str">
            <v>1956</v>
          </cell>
          <cell r="B512">
            <v>44470</v>
          </cell>
          <cell r="C512">
            <v>44470</v>
          </cell>
        </row>
        <row r="513">
          <cell r="A513" t="str">
            <v>1958</v>
          </cell>
          <cell r="B513">
            <v>43313</v>
          </cell>
          <cell r="C513">
            <v>43282</v>
          </cell>
        </row>
        <row r="514">
          <cell r="A514" t="str">
            <v>1959</v>
          </cell>
          <cell r="B514">
            <v>43678</v>
          </cell>
          <cell r="C514">
            <v>43678</v>
          </cell>
        </row>
        <row r="515">
          <cell r="A515" t="str">
            <v>1962</v>
          </cell>
          <cell r="B515">
            <v>43739</v>
          </cell>
          <cell r="C515">
            <v>43739</v>
          </cell>
        </row>
        <row r="516">
          <cell r="A516" t="str">
            <v>1965</v>
          </cell>
          <cell r="B516">
            <v>45597</v>
          </cell>
          <cell r="C516">
            <v>45597</v>
          </cell>
        </row>
        <row r="517">
          <cell r="A517" t="str">
            <v>1970</v>
          </cell>
          <cell r="B517">
            <v>43678</v>
          </cell>
          <cell r="C517">
            <v>43678</v>
          </cell>
        </row>
        <row r="518">
          <cell r="A518" t="str">
            <v>1974</v>
          </cell>
          <cell r="B518">
            <v>44075</v>
          </cell>
          <cell r="C518">
            <v>44075</v>
          </cell>
        </row>
        <row r="519">
          <cell r="A519" t="str">
            <v>1977</v>
          </cell>
          <cell r="B519">
            <v>41244</v>
          </cell>
          <cell r="C519">
            <v>40634</v>
          </cell>
        </row>
        <row r="520">
          <cell r="A520" t="str">
            <v>1984</v>
          </cell>
          <cell r="B520">
            <v>40634</v>
          </cell>
          <cell r="C520">
            <v>40634</v>
          </cell>
        </row>
        <row r="521">
          <cell r="A521" t="str">
            <v>1989</v>
          </cell>
          <cell r="B521">
            <v>42705</v>
          </cell>
          <cell r="C521">
            <v>41852</v>
          </cell>
        </row>
        <row r="522">
          <cell r="A522" t="str">
            <v>1992</v>
          </cell>
          <cell r="B522">
            <v>43101</v>
          </cell>
          <cell r="C522">
            <v>42675</v>
          </cell>
        </row>
        <row r="523">
          <cell r="A523" t="str">
            <v>1994</v>
          </cell>
          <cell r="B523">
            <v>42614</v>
          </cell>
          <cell r="C523">
            <v>41699</v>
          </cell>
        </row>
        <row r="524">
          <cell r="A524" t="str">
            <v>2004</v>
          </cell>
          <cell r="B524">
            <v>43497</v>
          </cell>
          <cell r="C524">
            <v>43405</v>
          </cell>
        </row>
        <row r="525">
          <cell r="A525" t="str">
            <v>2006</v>
          </cell>
          <cell r="B525">
            <v>40634</v>
          </cell>
          <cell r="C525">
            <v>40634</v>
          </cell>
        </row>
        <row r="526">
          <cell r="A526" t="str">
            <v>2009</v>
          </cell>
          <cell r="B526">
            <v>43831</v>
          </cell>
          <cell r="C526">
            <v>43831</v>
          </cell>
        </row>
        <row r="527">
          <cell r="A527" t="str">
            <v>2018</v>
          </cell>
          <cell r="B527">
            <v>44075</v>
          </cell>
          <cell r="C527">
            <v>44075</v>
          </cell>
        </row>
        <row r="528">
          <cell r="A528" t="str">
            <v>2027</v>
          </cell>
          <cell r="B528">
            <v>42005</v>
          </cell>
          <cell r="C528">
            <v>40634</v>
          </cell>
        </row>
        <row r="529">
          <cell r="A529" t="str">
            <v>2031</v>
          </cell>
          <cell r="B529">
            <v>44835</v>
          </cell>
          <cell r="C529">
            <v>44835</v>
          </cell>
        </row>
        <row r="530">
          <cell r="A530" t="str">
            <v>2032</v>
          </cell>
          <cell r="B530">
            <v>45658</v>
          </cell>
          <cell r="C530">
            <v>45658</v>
          </cell>
        </row>
        <row r="531">
          <cell r="A531" t="str">
            <v>2035</v>
          </cell>
          <cell r="B531">
            <v>44958</v>
          </cell>
          <cell r="C531">
            <v>44958</v>
          </cell>
        </row>
        <row r="532">
          <cell r="A532" t="str">
            <v>2038</v>
          </cell>
          <cell r="B532">
            <v>44440</v>
          </cell>
          <cell r="C532">
            <v>44440</v>
          </cell>
        </row>
        <row r="533">
          <cell r="A533" t="str">
            <v>2042</v>
          </cell>
          <cell r="B533">
            <v>41153</v>
          </cell>
          <cell r="C533">
            <v>40634</v>
          </cell>
        </row>
        <row r="534">
          <cell r="A534" t="str">
            <v>2049</v>
          </cell>
          <cell r="B534">
            <v>43862</v>
          </cell>
          <cell r="C534">
            <v>43862</v>
          </cell>
        </row>
        <row r="535">
          <cell r="A535" t="str">
            <v>2052</v>
          </cell>
          <cell r="B535">
            <v>42675</v>
          </cell>
          <cell r="C535">
            <v>41671</v>
          </cell>
        </row>
        <row r="536">
          <cell r="A536" t="str">
            <v>2054</v>
          </cell>
          <cell r="B536">
            <v>44105</v>
          </cell>
          <cell r="C536">
            <v>44105</v>
          </cell>
        </row>
        <row r="537">
          <cell r="A537" t="str">
            <v>2066</v>
          </cell>
          <cell r="B537">
            <v>42278</v>
          </cell>
          <cell r="C537">
            <v>40817</v>
          </cell>
        </row>
        <row r="538">
          <cell r="A538" t="str">
            <v>2073</v>
          </cell>
          <cell r="B538">
            <v>42036</v>
          </cell>
          <cell r="C538">
            <v>40634</v>
          </cell>
        </row>
        <row r="539">
          <cell r="A539" t="str">
            <v>2076</v>
          </cell>
          <cell r="B539">
            <v>43617</v>
          </cell>
          <cell r="C539">
            <v>43525</v>
          </cell>
        </row>
        <row r="540">
          <cell r="A540" t="str">
            <v>2081</v>
          </cell>
          <cell r="B540">
            <v>44682</v>
          </cell>
          <cell r="C540">
            <v>44682</v>
          </cell>
        </row>
        <row r="541">
          <cell r="A541" t="str">
            <v>2085</v>
          </cell>
          <cell r="B541">
            <v>41153</v>
          </cell>
          <cell r="C541">
            <v>40634</v>
          </cell>
        </row>
        <row r="542">
          <cell r="A542" t="str">
            <v>2090</v>
          </cell>
          <cell r="B542">
            <v>44075</v>
          </cell>
          <cell r="C542">
            <v>44075</v>
          </cell>
        </row>
        <row r="543">
          <cell r="A543" t="str">
            <v>2097</v>
          </cell>
          <cell r="B543">
            <v>42644</v>
          </cell>
          <cell r="C543">
            <v>41487</v>
          </cell>
        </row>
        <row r="544">
          <cell r="A544" t="str">
            <v>2104</v>
          </cell>
          <cell r="B544">
            <v>42370</v>
          </cell>
          <cell r="C544">
            <v>40940</v>
          </cell>
        </row>
        <row r="545">
          <cell r="A545" t="str">
            <v>2115</v>
          </cell>
          <cell r="B545">
            <v>43800</v>
          </cell>
          <cell r="C545">
            <v>43739</v>
          </cell>
        </row>
        <row r="546">
          <cell r="A546" t="str">
            <v>2125</v>
          </cell>
          <cell r="B546">
            <v>42522</v>
          </cell>
          <cell r="C546">
            <v>41153</v>
          </cell>
        </row>
        <row r="547">
          <cell r="A547" t="str">
            <v>2126</v>
          </cell>
          <cell r="B547">
            <v>44440</v>
          </cell>
          <cell r="C547">
            <v>44440</v>
          </cell>
        </row>
        <row r="548">
          <cell r="A548" t="str">
            <v>2136</v>
          </cell>
          <cell r="B548">
            <v>40634</v>
          </cell>
          <cell r="C548">
            <v>40634</v>
          </cell>
        </row>
        <row r="549">
          <cell r="A549" t="str">
            <v>2141</v>
          </cell>
          <cell r="B549">
            <v>42767</v>
          </cell>
          <cell r="C549">
            <v>41640</v>
          </cell>
        </row>
        <row r="550">
          <cell r="A550" t="str">
            <v>2144</v>
          </cell>
          <cell r="B550">
            <v>42095</v>
          </cell>
          <cell r="C550">
            <v>40634</v>
          </cell>
        </row>
        <row r="551">
          <cell r="A551" t="str">
            <v>2151</v>
          </cell>
          <cell r="B551">
            <v>44593</v>
          </cell>
          <cell r="C551">
            <v>43891</v>
          </cell>
        </row>
        <row r="552">
          <cell r="A552" t="str">
            <v>2157</v>
          </cell>
          <cell r="B552">
            <v>42552</v>
          </cell>
          <cell r="C552">
            <v>41183</v>
          </cell>
        </row>
        <row r="553">
          <cell r="A553" t="str">
            <v>2164</v>
          </cell>
          <cell r="B553">
            <v>42309</v>
          </cell>
          <cell r="C553">
            <v>40634</v>
          </cell>
        </row>
        <row r="554">
          <cell r="A554" t="str">
            <v>2166</v>
          </cell>
          <cell r="B554">
            <v>42583</v>
          </cell>
          <cell r="C554">
            <v>41183</v>
          </cell>
        </row>
        <row r="555">
          <cell r="A555" t="str">
            <v>2169</v>
          </cell>
          <cell r="B555">
            <v>42461</v>
          </cell>
          <cell r="C555">
            <v>40848</v>
          </cell>
        </row>
        <row r="556">
          <cell r="A556" t="str">
            <v>2170</v>
          </cell>
          <cell r="B556">
            <v>44927</v>
          </cell>
          <cell r="C556">
            <v>44166</v>
          </cell>
        </row>
        <row r="557">
          <cell r="A557" t="str">
            <v>2171</v>
          </cell>
          <cell r="B557">
            <v>45017</v>
          </cell>
          <cell r="C557">
            <v>45017</v>
          </cell>
        </row>
        <row r="558">
          <cell r="A558" t="str">
            <v>2201</v>
          </cell>
          <cell r="B558">
            <v>43344</v>
          </cell>
          <cell r="C558">
            <v>42644</v>
          </cell>
        </row>
        <row r="559">
          <cell r="A559" t="str">
            <v>2203</v>
          </cell>
          <cell r="B559">
            <v>43101</v>
          </cell>
          <cell r="C559">
            <v>42156</v>
          </cell>
        </row>
        <row r="560">
          <cell r="A560" t="str">
            <v>2204</v>
          </cell>
          <cell r="B560">
            <v>44805</v>
          </cell>
          <cell r="C560">
            <v>44805</v>
          </cell>
        </row>
        <row r="561">
          <cell r="A561" t="str">
            <v>2205</v>
          </cell>
          <cell r="B561">
            <v>42217</v>
          </cell>
          <cell r="C561">
            <v>40634</v>
          </cell>
        </row>
        <row r="562">
          <cell r="A562" t="str">
            <v>2206</v>
          </cell>
          <cell r="B562">
            <v>43101</v>
          </cell>
          <cell r="C562">
            <v>42125</v>
          </cell>
        </row>
        <row r="563">
          <cell r="A563" t="str">
            <v>2207</v>
          </cell>
          <cell r="B563">
            <v>43983</v>
          </cell>
          <cell r="C563">
            <v>43922</v>
          </cell>
        </row>
        <row r="564">
          <cell r="A564" t="str">
            <v>2211</v>
          </cell>
          <cell r="B564">
            <v>43101</v>
          </cell>
          <cell r="C564">
            <v>42125</v>
          </cell>
        </row>
        <row r="565">
          <cell r="A565" t="str">
            <v>2215</v>
          </cell>
          <cell r="B565">
            <v>43344</v>
          </cell>
          <cell r="C565">
            <v>42614</v>
          </cell>
        </row>
        <row r="566">
          <cell r="A566" t="str">
            <v>2225</v>
          </cell>
          <cell r="B566">
            <v>44835</v>
          </cell>
          <cell r="C566">
            <v>44835</v>
          </cell>
        </row>
        <row r="567">
          <cell r="A567" t="str">
            <v>2231</v>
          </cell>
          <cell r="B567">
            <v>42522</v>
          </cell>
          <cell r="C567">
            <v>40909</v>
          </cell>
        </row>
        <row r="568">
          <cell r="A568" t="str">
            <v>2234</v>
          </cell>
          <cell r="B568">
            <v>45047</v>
          </cell>
          <cell r="C568">
            <v>45047</v>
          </cell>
        </row>
        <row r="569">
          <cell r="A569" t="str">
            <v>2235</v>
          </cell>
          <cell r="B569">
            <v>45323</v>
          </cell>
          <cell r="C569">
            <v>45323</v>
          </cell>
        </row>
        <row r="570">
          <cell r="A570" t="str">
            <v>2238</v>
          </cell>
          <cell r="B570">
            <v>43952</v>
          </cell>
          <cell r="C570">
            <v>43800</v>
          </cell>
        </row>
        <row r="571">
          <cell r="A571" t="str">
            <v>2241</v>
          </cell>
          <cell r="B571">
            <v>46600</v>
          </cell>
          <cell r="C571">
            <v>44896</v>
          </cell>
        </row>
        <row r="572">
          <cell r="A572" t="str">
            <v>2246</v>
          </cell>
          <cell r="B572">
            <v>41091</v>
          </cell>
          <cell r="C572">
            <v>40634</v>
          </cell>
        </row>
        <row r="573">
          <cell r="A573" t="str">
            <v>2247</v>
          </cell>
          <cell r="B573">
            <v>45261</v>
          </cell>
          <cell r="C573">
            <v>45261</v>
          </cell>
        </row>
        <row r="574">
          <cell r="A574" t="str">
            <v>2258</v>
          </cell>
          <cell r="B574">
            <v>44805</v>
          </cell>
          <cell r="C574">
            <v>44805</v>
          </cell>
        </row>
        <row r="575">
          <cell r="A575" t="str">
            <v>2270</v>
          </cell>
          <cell r="B575">
            <v>42125</v>
          </cell>
          <cell r="C575">
            <v>40634</v>
          </cell>
        </row>
        <row r="576">
          <cell r="A576" t="str">
            <v>2272</v>
          </cell>
          <cell r="B576">
            <v>44013</v>
          </cell>
          <cell r="C576">
            <v>43800</v>
          </cell>
        </row>
        <row r="577">
          <cell r="A577" t="str">
            <v>2273</v>
          </cell>
          <cell r="B577">
            <v>45931</v>
          </cell>
          <cell r="C577">
            <v>45931</v>
          </cell>
        </row>
        <row r="578">
          <cell r="A578" t="str">
            <v>2274</v>
          </cell>
          <cell r="B578">
            <v>47239</v>
          </cell>
          <cell r="C578">
            <v>45444</v>
          </cell>
        </row>
        <row r="579">
          <cell r="A579" t="str">
            <v>2279</v>
          </cell>
          <cell r="B579">
            <v>43282</v>
          </cell>
          <cell r="C579">
            <v>42370</v>
          </cell>
        </row>
        <row r="580">
          <cell r="A580" t="str">
            <v>2282</v>
          </cell>
          <cell r="B580">
            <v>42064</v>
          </cell>
          <cell r="C580">
            <v>40634</v>
          </cell>
        </row>
        <row r="581">
          <cell r="A581" t="str">
            <v>2298</v>
          </cell>
          <cell r="B581">
            <v>44593</v>
          </cell>
          <cell r="C581">
            <v>44593</v>
          </cell>
        </row>
        <row r="582">
          <cell r="A582" t="str">
            <v>2301</v>
          </cell>
          <cell r="B582">
            <v>42005</v>
          </cell>
          <cell r="C582">
            <v>40634</v>
          </cell>
        </row>
        <row r="583">
          <cell r="A583" t="str">
            <v>2304</v>
          </cell>
          <cell r="B583">
            <v>41000</v>
          </cell>
          <cell r="C583">
            <v>40634</v>
          </cell>
        </row>
        <row r="584">
          <cell r="A584" t="str">
            <v>2315</v>
          </cell>
          <cell r="B584">
            <v>45139</v>
          </cell>
          <cell r="C584">
            <v>45139</v>
          </cell>
        </row>
        <row r="585">
          <cell r="A585" t="str">
            <v>2320</v>
          </cell>
          <cell r="B585">
            <v>41913</v>
          </cell>
          <cell r="C585">
            <v>40664</v>
          </cell>
        </row>
        <row r="586">
          <cell r="A586" t="str">
            <v>2323</v>
          </cell>
          <cell r="B586">
            <v>45139</v>
          </cell>
          <cell r="C586">
            <v>45139</v>
          </cell>
        </row>
        <row r="587">
          <cell r="A587" t="str">
            <v>2329</v>
          </cell>
          <cell r="B587">
            <v>42125</v>
          </cell>
          <cell r="C587">
            <v>40695</v>
          </cell>
        </row>
        <row r="588">
          <cell r="A588" t="str">
            <v>2333</v>
          </cell>
          <cell r="B588">
            <v>42948</v>
          </cell>
          <cell r="C588">
            <v>41579</v>
          </cell>
        </row>
        <row r="589">
          <cell r="A589" t="str">
            <v>2335</v>
          </cell>
          <cell r="B589">
            <v>47088</v>
          </cell>
          <cell r="C589">
            <v>47088</v>
          </cell>
        </row>
        <row r="590">
          <cell r="A590" t="str">
            <v>2338</v>
          </cell>
          <cell r="B590">
            <v>41244</v>
          </cell>
          <cell r="C590">
            <v>40695</v>
          </cell>
        </row>
        <row r="591">
          <cell r="A591" t="str">
            <v>2349</v>
          </cell>
          <cell r="B591">
            <v>46753</v>
          </cell>
          <cell r="C591">
            <v>46753</v>
          </cell>
        </row>
        <row r="592">
          <cell r="A592" t="str">
            <v>2353</v>
          </cell>
          <cell r="B592">
            <v>43009</v>
          </cell>
          <cell r="C592">
            <v>41671</v>
          </cell>
        </row>
        <row r="593">
          <cell r="A593" t="str">
            <v>2355</v>
          </cell>
          <cell r="B593">
            <v>42979</v>
          </cell>
          <cell r="C593">
            <v>41609</v>
          </cell>
        </row>
        <row r="594">
          <cell r="A594" t="str">
            <v>2356</v>
          </cell>
          <cell r="B594">
            <v>46844</v>
          </cell>
          <cell r="C594">
            <v>46844</v>
          </cell>
        </row>
        <row r="595">
          <cell r="A595" t="str">
            <v>2368</v>
          </cell>
          <cell r="B595">
            <v>44866</v>
          </cell>
          <cell r="C595">
            <v>44866</v>
          </cell>
        </row>
        <row r="596">
          <cell r="A596" t="str">
            <v>2376</v>
          </cell>
          <cell r="B596">
            <v>45597</v>
          </cell>
          <cell r="C596">
            <v>45597</v>
          </cell>
        </row>
        <row r="597">
          <cell r="A597" t="str">
            <v>2378</v>
          </cell>
          <cell r="B597">
            <v>44228</v>
          </cell>
          <cell r="C597">
            <v>44013</v>
          </cell>
        </row>
        <row r="598">
          <cell r="A598" t="str">
            <v>2387</v>
          </cell>
          <cell r="B598">
            <v>44075</v>
          </cell>
          <cell r="C598">
            <v>43739</v>
          </cell>
        </row>
        <row r="599">
          <cell r="A599" t="str">
            <v>2389</v>
          </cell>
          <cell r="B599">
            <v>43374</v>
          </cell>
          <cell r="C599">
            <v>42309</v>
          </cell>
        </row>
        <row r="600">
          <cell r="A600" t="str">
            <v>2402</v>
          </cell>
          <cell r="B600">
            <v>45962</v>
          </cell>
          <cell r="C600">
            <v>45962</v>
          </cell>
        </row>
        <row r="601">
          <cell r="A601" t="str">
            <v>2406</v>
          </cell>
          <cell r="B601">
            <v>45597</v>
          </cell>
          <cell r="C601">
            <v>45597</v>
          </cell>
        </row>
        <row r="602">
          <cell r="A602" t="str">
            <v>2411</v>
          </cell>
          <cell r="B602">
            <v>43525</v>
          </cell>
          <cell r="C602">
            <v>41821</v>
          </cell>
        </row>
        <row r="603">
          <cell r="A603" t="str">
            <v>2412</v>
          </cell>
          <cell r="B603">
            <v>42339</v>
          </cell>
          <cell r="C603">
            <v>40817</v>
          </cell>
        </row>
        <row r="604">
          <cell r="A604" t="str">
            <v>2416</v>
          </cell>
          <cell r="B604">
            <v>45748</v>
          </cell>
          <cell r="C604">
            <v>45748</v>
          </cell>
        </row>
        <row r="605">
          <cell r="A605" t="str">
            <v>2417</v>
          </cell>
          <cell r="B605">
            <v>45778</v>
          </cell>
          <cell r="C605">
            <v>45778</v>
          </cell>
        </row>
        <row r="606">
          <cell r="A606" t="str">
            <v>2418</v>
          </cell>
          <cell r="B606">
            <v>43497</v>
          </cell>
          <cell r="C606">
            <v>42491</v>
          </cell>
        </row>
        <row r="607">
          <cell r="A607" t="str">
            <v>2419</v>
          </cell>
          <cell r="B607">
            <v>43831</v>
          </cell>
          <cell r="C607">
            <v>42979</v>
          </cell>
        </row>
        <row r="608">
          <cell r="A608" t="str">
            <v>2421</v>
          </cell>
          <cell r="B608">
            <v>41306</v>
          </cell>
          <cell r="C608">
            <v>40848</v>
          </cell>
        </row>
        <row r="609">
          <cell r="A609" t="str">
            <v>2423</v>
          </cell>
          <cell r="B609">
            <v>46327</v>
          </cell>
          <cell r="C609">
            <v>46327</v>
          </cell>
        </row>
        <row r="610">
          <cell r="A610" t="str">
            <v>2424</v>
          </cell>
          <cell r="B610">
            <v>44986</v>
          </cell>
          <cell r="C610">
            <v>44986</v>
          </cell>
        </row>
        <row r="611">
          <cell r="A611" t="str">
            <v>2427</v>
          </cell>
          <cell r="B611">
            <v>41944</v>
          </cell>
          <cell r="C611">
            <v>40878</v>
          </cell>
        </row>
        <row r="612">
          <cell r="A612" t="str">
            <v>2429</v>
          </cell>
          <cell r="B612">
            <v>44317</v>
          </cell>
          <cell r="C612">
            <v>44105</v>
          </cell>
        </row>
        <row r="613">
          <cell r="A613" t="str">
            <v>2430</v>
          </cell>
          <cell r="B613">
            <v>44197</v>
          </cell>
          <cell r="C613">
            <v>43891</v>
          </cell>
        </row>
        <row r="614">
          <cell r="A614" t="str">
            <v>2431</v>
          </cell>
          <cell r="B614">
            <v>44531</v>
          </cell>
          <cell r="C614">
            <v>44501</v>
          </cell>
        </row>
        <row r="615">
          <cell r="A615" t="str">
            <v>2437</v>
          </cell>
          <cell r="B615">
            <v>43435</v>
          </cell>
          <cell r="C615">
            <v>42309</v>
          </cell>
        </row>
        <row r="616">
          <cell r="A616" t="str">
            <v>2442</v>
          </cell>
          <cell r="B616">
            <v>46266</v>
          </cell>
          <cell r="C616">
            <v>46266</v>
          </cell>
        </row>
        <row r="617">
          <cell r="A617" t="str">
            <v>2443</v>
          </cell>
          <cell r="B617">
            <v>43831</v>
          </cell>
          <cell r="C617">
            <v>43101</v>
          </cell>
        </row>
        <row r="618">
          <cell r="A618" t="str">
            <v>2446</v>
          </cell>
          <cell r="B618">
            <v>45292</v>
          </cell>
          <cell r="C618">
            <v>45292</v>
          </cell>
        </row>
        <row r="619">
          <cell r="A619" t="str">
            <v>2449</v>
          </cell>
          <cell r="B619">
            <v>44317</v>
          </cell>
          <cell r="C619">
            <v>44013</v>
          </cell>
        </row>
        <row r="620">
          <cell r="A620" t="str">
            <v>2453</v>
          </cell>
          <cell r="B620">
            <v>45383</v>
          </cell>
          <cell r="C620">
            <v>45383</v>
          </cell>
        </row>
        <row r="621">
          <cell r="A621" t="str">
            <v>2456</v>
          </cell>
          <cell r="B621">
            <v>45108</v>
          </cell>
          <cell r="C621">
            <v>45108</v>
          </cell>
        </row>
        <row r="622">
          <cell r="A622" t="str">
            <v>2458</v>
          </cell>
          <cell r="B622">
            <v>41974</v>
          </cell>
          <cell r="C622">
            <v>40969</v>
          </cell>
        </row>
        <row r="623">
          <cell r="A623" t="str">
            <v>2459</v>
          </cell>
          <cell r="B623">
            <v>42675</v>
          </cell>
          <cell r="C623">
            <v>40969</v>
          </cell>
        </row>
        <row r="624">
          <cell r="A624" t="str">
            <v>2464</v>
          </cell>
          <cell r="B624">
            <v>45292</v>
          </cell>
          <cell r="C624">
            <v>45292</v>
          </cell>
        </row>
        <row r="625">
          <cell r="A625" t="str">
            <v>2473</v>
          </cell>
          <cell r="B625">
            <v>44774</v>
          </cell>
          <cell r="C625">
            <v>44774</v>
          </cell>
        </row>
        <row r="626">
          <cell r="A626" t="str">
            <v>2476</v>
          </cell>
          <cell r="B626">
            <v>43891</v>
          </cell>
          <cell r="C626">
            <v>43040</v>
          </cell>
        </row>
        <row r="627">
          <cell r="A627" t="str">
            <v>2485</v>
          </cell>
          <cell r="B627">
            <v>44317</v>
          </cell>
          <cell r="C627">
            <v>43983</v>
          </cell>
        </row>
        <row r="628">
          <cell r="A628" t="str">
            <v>2487</v>
          </cell>
          <cell r="B628">
            <v>45170</v>
          </cell>
          <cell r="C628">
            <v>45170</v>
          </cell>
        </row>
        <row r="629">
          <cell r="A629" t="str">
            <v>2490</v>
          </cell>
          <cell r="B629">
            <v>43709</v>
          </cell>
          <cell r="C629">
            <v>42736</v>
          </cell>
        </row>
        <row r="630">
          <cell r="A630" t="str">
            <v>2491</v>
          </cell>
          <cell r="B630">
            <v>48639</v>
          </cell>
          <cell r="C630">
            <v>47788</v>
          </cell>
        </row>
        <row r="631">
          <cell r="A631" t="str">
            <v>2492</v>
          </cell>
          <cell r="B631">
            <v>41883</v>
          </cell>
          <cell r="C631">
            <v>41030</v>
          </cell>
        </row>
        <row r="632">
          <cell r="A632" t="str">
            <v>2493</v>
          </cell>
          <cell r="B632">
            <v>45323</v>
          </cell>
          <cell r="C632">
            <v>45323</v>
          </cell>
        </row>
        <row r="633">
          <cell r="A633" t="str">
            <v>2496</v>
          </cell>
          <cell r="B633">
            <v>43922</v>
          </cell>
          <cell r="C633">
            <v>43132</v>
          </cell>
        </row>
        <row r="634">
          <cell r="A634" t="str">
            <v>2504</v>
          </cell>
          <cell r="B634">
            <v>42309</v>
          </cell>
          <cell r="C634">
            <v>41061</v>
          </cell>
        </row>
        <row r="635">
          <cell r="A635" t="str">
            <v>2521</v>
          </cell>
          <cell r="B635">
            <v>44317</v>
          </cell>
          <cell r="C635">
            <v>43891</v>
          </cell>
        </row>
        <row r="636">
          <cell r="A636" t="str">
            <v>2529</v>
          </cell>
          <cell r="B636">
            <v>43770</v>
          </cell>
          <cell r="C636">
            <v>42795</v>
          </cell>
        </row>
        <row r="637">
          <cell r="A637" t="str">
            <v>2531</v>
          </cell>
          <cell r="B637">
            <v>45870</v>
          </cell>
          <cell r="C637">
            <v>45870</v>
          </cell>
        </row>
        <row r="638">
          <cell r="A638" t="str">
            <v>2535</v>
          </cell>
          <cell r="B638">
            <v>45839</v>
          </cell>
          <cell r="C638">
            <v>45839</v>
          </cell>
        </row>
        <row r="639">
          <cell r="A639" t="str">
            <v>2545</v>
          </cell>
          <cell r="B639">
            <v>42370</v>
          </cell>
          <cell r="C639">
            <v>41091</v>
          </cell>
        </row>
        <row r="640">
          <cell r="A640" t="str">
            <v>2551</v>
          </cell>
          <cell r="B640">
            <v>43132</v>
          </cell>
          <cell r="C640">
            <v>41487</v>
          </cell>
        </row>
        <row r="641">
          <cell r="A641" t="str">
            <v>2553</v>
          </cell>
          <cell r="B641">
            <v>46327</v>
          </cell>
          <cell r="C641">
            <v>46327</v>
          </cell>
        </row>
        <row r="642">
          <cell r="A642" t="str">
            <v>2558</v>
          </cell>
          <cell r="B642">
            <v>43497</v>
          </cell>
          <cell r="C642">
            <v>42248</v>
          </cell>
        </row>
        <row r="643">
          <cell r="A643" t="str">
            <v>2560</v>
          </cell>
          <cell r="B643">
            <v>43952</v>
          </cell>
          <cell r="C643">
            <v>43160</v>
          </cell>
        </row>
        <row r="644">
          <cell r="A644" t="str">
            <v>2562</v>
          </cell>
          <cell r="B644">
            <v>45352</v>
          </cell>
          <cell r="C644">
            <v>45352</v>
          </cell>
        </row>
        <row r="645">
          <cell r="A645" t="str">
            <v>2563</v>
          </cell>
          <cell r="B645">
            <v>44531</v>
          </cell>
          <cell r="C645">
            <v>44287</v>
          </cell>
        </row>
        <row r="646">
          <cell r="A646" t="str">
            <v>2566</v>
          </cell>
          <cell r="B646">
            <v>40634</v>
          </cell>
          <cell r="C646">
            <v>40634</v>
          </cell>
        </row>
        <row r="647">
          <cell r="A647" t="str">
            <v>2576</v>
          </cell>
          <cell r="B647">
            <v>45778</v>
          </cell>
          <cell r="C647">
            <v>45778</v>
          </cell>
        </row>
        <row r="648">
          <cell r="A648" t="str">
            <v>2577</v>
          </cell>
          <cell r="B648">
            <v>46447</v>
          </cell>
          <cell r="C648">
            <v>46447</v>
          </cell>
        </row>
        <row r="649">
          <cell r="A649" t="str">
            <v>2578</v>
          </cell>
          <cell r="B649">
            <v>45444</v>
          </cell>
          <cell r="C649">
            <v>45444</v>
          </cell>
        </row>
        <row r="650">
          <cell r="A650" t="str">
            <v>2582</v>
          </cell>
          <cell r="B650">
            <v>43252</v>
          </cell>
          <cell r="C650">
            <v>41699</v>
          </cell>
        </row>
        <row r="651">
          <cell r="A651" t="str">
            <v>2587</v>
          </cell>
          <cell r="B651">
            <v>45047</v>
          </cell>
          <cell r="C651">
            <v>45047</v>
          </cell>
        </row>
        <row r="652">
          <cell r="A652" t="str">
            <v>2593</v>
          </cell>
          <cell r="B652">
            <v>44958</v>
          </cell>
          <cell r="C652">
            <v>44958</v>
          </cell>
        </row>
        <row r="653">
          <cell r="A653" t="str">
            <v>2595</v>
          </cell>
          <cell r="B653">
            <v>42979</v>
          </cell>
          <cell r="C653">
            <v>41153</v>
          </cell>
        </row>
        <row r="654">
          <cell r="A654" t="str">
            <v>2612</v>
          </cell>
          <cell r="B654">
            <v>45901</v>
          </cell>
          <cell r="C654">
            <v>45901</v>
          </cell>
        </row>
        <row r="655">
          <cell r="A655" t="str">
            <v>2614</v>
          </cell>
          <cell r="B655">
            <v>45292</v>
          </cell>
          <cell r="C655">
            <v>45292</v>
          </cell>
        </row>
        <row r="656">
          <cell r="A656" t="str">
            <v>2621</v>
          </cell>
          <cell r="B656">
            <v>43282</v>
          </cell>
          <cell r="C656">
            <v>41699</v>
          </cell>
        </row>
        <row r="657">
          <cell r="A657" t="str">
            <v>2624</v>
          </cell>
          <cell r="B657">
            <v>45689</v>
          </cell>
          <cell r="C657">
            <v>45689</v>
          </cell>
        </row>
        <row r="658">
          <cell r="A658" t="str">
            <v>2628</v>
          </cell>
          <cell r="B658">
            <v>45870</v>
          </cell>
          <cell r="C658">
            <v>45870</v>
          </cell>
        </row>
        <row r="659">
          <cell r="A659" t="str">
            <v>2629</v>
          </cell>
          <cell r="B659">
            <v>44409</v>
          </cell>
          <cell r="C659">
            <v>43891</v>
          </cell>
        </row>
        <row r="660">
          <cell r="A660" t="str">
            <v>2630</v>
          </cell>
          <cell r="B660">
            <v>45809</v>
          </cell>
          <cell r="C660">
            <v>45809</v>
          </cell>
        </row>
        <row r="661">
          <cell r="A661" t="str">
            <v>2635</v>
          </cell>
          <cell r="B661">
            <v>44228</v>
          </cell>
          <cell r="C661">
            <v>43525</v>
          </cell>
        </row>
        <row r="662">
          <cell r="A662" t="str">
            <v>2644</v>
          </cell>
          <cell r="B662">
            <v>45566</v>
          </cell>
          <cell r="C662">
            <v>45566</v>
          </cell>
        </row>
        <row r="663">
          <cell r="A663" t="str">
            <v>2647</v>
          </cell>
          <cell r="B663">
            <v>43952</v>
          </cell>
          <cell r="C663">
            <v>42979</v>
          </cell>
        </row>
        <row r="664">
          <cell r="A664" t="str">
            <v>2648</v>
          </cell>
          <cell r="B664">
            <v>44958</v>
          </cell>
          <cell r="C664">
            <v>44958</v>
          </cell>
        </row>
        <row r="665">
          <cell r="A665" t="str">
            <v>2655</v>
          </cell>
          <cell r="B665">
            <v>45444</v>
          </cell>
          <cell r="C665">
            <v>45444</v>
          </cell>
        </row>
        <row r="666">
          <cell r="A666" t="str">
            <v>2675</v>
          </cell>
          <cell r="B666">
            <v>46905</v>
          </cell>
          <cell r="C666">
            <v>46905</v>
          </cell>
        </row>
        <row r="667">
          <cell r="A667" t="str">
            <v>2677</v>
          </cell>
          <cell r="B667">
            <v>43831</v>
          </cell>
          <cell r="C667">
            <v>42705</v>
          </cell>
        </row>
        <row r="668">
          <cell r="A668" t="str">
            <v>2682</v>
          </cell>
          <cell r="B668">
            <v>41821</v>
          </cell>
          <cell r="C668">
            <v>41334</v>
          </cell>
        </row>
        <row r="669">
          <cell r="A669" t="str">
            <v>2686</v>
          </cell>
          <cell r="B669">
            <v>45047</v>
          </cell>
          <cell r="C669">
            <v>45047</v>
          </cell>
        </row>
        <row r="670">
          <cell r="A670" t="str">
            <v>2691</v>
          </cell>
          <cell r="B670">
            <v>45323</v>
          </cell>
          <cell r="C670">
            <v>45323</v>
          </cell>
        </row>
        <row r="671">
          <cell r="A671" t="str">
            <v>2692</v>
          </cell>
          <cell r="B671">
            <v>43497</v>
          </cell>
          <cell r="C671">
            <v>41671</v>
          </cell>
        </row>
        <row r="672">
          <cell r="A672" t="str">
            <v>2693</v>
          </cell>
          <cell r="B672">
            <v>42979</v>
          </cell>
          <cell r="C672">
            <v>41671</v>
          </cell>
        </row>
        <row r="673">
          <cell r="A673" t="str">
            <v>2694</v>
          </cell>
          <cell r="B673">
            <v>41426</v>
          </cell>
          <cell r="C673">
            <v>41365</v>
          </cell>
        </row>
        <row r="674">
          <cell r="A674" t="str">
            <v>2696</v>
          </cell>
          <cell r="B674">
            <v>43617</v>
          </cell>
          <cell r="C674">
            <v>42248</v>
          </cell>
        </row>
        <row r="675">
          <cell r="A675" t="str">
            <v>2701</v>
          </cell>
          <cell r="B675">
            <v>46874</v>
          </cell>
          <cell r="C675">
            <v>46874</v>
          </cell>
        </row>
        <row r="676">
          <cell r="A676" t="str">
            <v>2704</v>
          </cell>
          <cell r="B676">
            <v>41913</v>
          </cell>
          <cell r="C676">
            <v>41395</v>
          </cell>
        </row>
        <row r="677">
          <cell r="A677" t="str">
            <v>2706</v>
          </cell>
          <cell r="B677">
            <v>45689</v>
          </cell>
          <cell r="C677">
            <v>45689</v>
          </cell>
        </row>
        <row r="678">
          <cell r="A678" t="str">
            <v>2707</v>
          </cell>
          <cell r="B678">
            <v>40817</v>
          </cell>
          <cell r="C678">
            <v>40817</v>
          </cell>
        </row>
        <row r="679">
          <cell r="A679" t="str">
            <v>2710</v>
          </cell>
          <cell r="B679">
            <v>46204</v>
          </cell>
          <cell r="C679">
            <v>46204</v>
          </cell>
        </row>
        <row r="680">
          <cell r="A680" t="str">
            <v>2721</v>
          </cell>
          <cell r="B680">
            <v>43160</v>
          </cell>
          <cell r="C680">
            <v>41426</v>
          </cell>
        </row>
        <row r="681">
          <cell r="A681" t="str">
            <v>2726</v>
          </cell>
          <cell r="B681">
            <v>45809</v>
          </cell>
          <cell r="C681">
            <v>45809</v>
          </cell>
        </row>
        <row r="682">
          <cell r="A682" t="str">
            <v>2728</v>
          </cell>
          <cell r="B682">
            <v>44866</v>
          </cell>
          <cell r="C682">
            <v>44652</v>
          </cell>
        </row>
        <row r="683">
          <cell r="A683" t="str">
            <v>2732</v>
          </cell>
          <cell r="B683">
            <v>44866</v>
          </cell>
          <cell r="C683">
            <v>44621</v>
          </cell>
        </row>
        <row r="684">
          <cell r="A684" t="str">
            <v>2736</v>
          </cell>
          <cell r="B684">
            <v>46447</v>
          </cell>
          <cell r="C684">
            <v>46447</v>
          </cell>
        </row>
        <row r="685">
          <cell r="A685" t="str">
            <v>2739</v>
          </cell>
          <cell r="B685">
            <v>47300</v>
          </cell>
          <cell r="C685">
            <v>47300</v>
          </cell>
        </row>
        <row r="686">
          <cell r="A686" t="str">
            <v>2742</v>
          </cell>
          <cell r="B686">
            <v>45658</v>
          </cell>
          <cell r="C686">
            <v>45658</v>
          </cell>
        </row>
        <row r="687">
          <cell r="A687" t="str">
            <v>2743</v>
          </cell>
          <cell r="B687">
            <v>47727</v>
          </cell>
          <cell r="C687">
            <v>47727</v>
          </cell>
        </row>
        <row r="688">
          <cell r="A688" t="str">
            <v>2745</v>
          </cell>
          <cell r="B688">
            <v>48761</v>
          </cell>
          <cell r="C688">
            <v>48761</v>
          </cell>
        </row>
        <row r="689">
          <cell r="A689" t="str">
            <v>2752</v>
          </cell>
          <cell r="B689">
            <v>45962</v>
          </cell>
          <cell r="C689">
            <v>45962</v>
          </cell>
        </row>
        <row r="690">
          <cell r="A690" t="str">
            <v>2753</v>
          </cell>
          <cell r="B690">
            <v>46935</v>
          </cell>
          <cell r="C690">
            <v>46935</v>
          </cell>
        </row>
        <row r="691">
          <cell r="A691" t="str">
            <v>2760</v>
          </cell>
          <cell r="B691">
            <v>40634</v>
          </cell>
          <cell r="C691">
            <v>40634</v>
          </cell>
        </row>
        <row r="692">
          <cell r="A692" t="str">
            <v>2766</v>
          </cell>
          <cell r="B692">
            <v>44835</v>
          </cell>
          <cell r="C692">
            <v>44562</v>
          </cell>
        </row>
        <row r="693">
          <cell r="A693" t="str">
            <v>2767</v>
          </cell>
          <cell r="B693">
            <v>46388</v>
          </cell>
          <cell r="C693">
            <v>46388</v>
          </cell>
        </row>
        <row r="694">
          <cell r="A694" t="str">
            <v>2770</v>
          </cell>
          <cell r="B694">
            <v>46569</v>
          </cell>
          <cell r="C694">
            <v>46569</v>
          </cell>
        </row>
        <row r="695">
          <cell r="A695" t="str">
            <v>2779</v>
          </cell>
          <cell r="B695">
            <v>46174</v>
          </cell>
          <cell r="C695">
            <v>46174</v>
          </cell>
        </row>
        <row r="696">
          <cell r="A696" t="str">
            <v>2784</v>
          </cell>
          <cell r="B696">
            <v>41944</v>
          </cell>
          <cell r="C696">
            <v>41518</v>
          </cell>
        </row>
        <row r="697">
          <cell r="A697" t="str">
            <v>2785</v>
          </cell>
          <cell r="B697">
            <v>45323</v>
          </cell>
          <cell r="C697">
            <v>45323</v>
          </cell>
        </row>
        <row r="698">
          <cell r="A698" t="str">
            <v>2791</v>
          </cell>
          <cell r="B698">
            <v>43405</v>
          </cell>
          <cell r="C698">
            <v>41609</v>
          </cell>
        </row>
        <row r="699">
          <cell r="A699" t="str">
            <v>2794</v>
          </cell>
          <cell r="B699">
            <v>44256</v>
          </cell>
          <cell r="C699">
            <v>43313</v>
          </cell>
        </row>
        <row r="700">
          <cell r="A700" t="str">
            <v>2801</v>
          </cell>
          <cell r="B700">
            <v>44531</v>
          </cell>
          <cell r="C700">
            <v>43831</v>
          </cell>
        </row>
        <row r="701">
          <cell r="A701" t="str">
            <v>2805</v>
          </cell>
          <cell r="B701">
            <v>44044</v>
          </cell>
          <cell r="C701">
            <v>42856</v>
          </cell>
        </row>
        <row r="702">
          <cell r="A702" t="str">
            <v>2806</v>
          </cell>
          <cell r="B702">
            <v>46023</v>
          </cell>
          <cell r="C702">
            <v>46023</v>
          </cell>
        </row>
        <row r="703">
          <cell r="A703" t="str">
            <v>2809</v>
          </cell>
          <cell r="B703">
            <v>44866</v>
          </cell>
          <cell r="C703">
            <v>44531</v>
          </cell>
        </row>
        <row r="704">
          <cell r="A704" t="str">
            <v>2812</v>
          </cell>
          <cell r="B704">
            <v>43525</v>
          </cell>
          <cell r="C704">
            <v>41821</v>
          </cell>
        </row>
        <row r="705">
          <cell r="A705" t="str">
            <v>2815</v>
          </cell>
          <cell r="B705">
            <v>45870</v>
          </cell>
          <cell r="C705">
            <v>45870</v>
          </cell>
        </row>
        <row r="706">
          <cell r="A706" t="str">
            <v>2816</v>
          </cell>
          <cell r="B706">
            <v>41699</v>
          </cell>
          <cell r="C706">
            <v>41579</v>
          </cell>
        </row>
        <row r="707">
          <cell r="A707" t="str">
            <v>2818</v>
          </cell>
          <cell r="B707">
            <v>47150</v>
          </cell>
          <cell r="C707">
            <v>47150</v>
          </cell>
        </row>
        <row r="708">
          <cell r="A708" t="str">
            <v>2819</v>
          </cell>
          <cell r="B708">
            <v>47088</v>
          </cell>
          <cell r="C708">
            <v>47088</v>
          </cell>
        </row>
        <row r="709">
          <cell r="A709" t="str">
            <v>2820</v>
          </cell>
          <cell r="B709">
            <v>46296</v>
          </cell>
          <cell r="C709">
            <v>46296</v>
          </cell>
        </row>
        <row r="710">
          <cell r="A710" t="str">
            <v>2822</v>
          </cell>
          <cell r="B710">
            <v>42491</v>
          </cell>
          <cell r="C710">
            <v>41579</v>
          </cell>
        </row>
        <row r="711">
          <cell r="A711" t="str">
            <v>2823</v>
          </cell>
          <cell r="B711">
            <v>45323</v>
          </cell>
          <cell r="C711">
            <v>45323</v>
          </cell>
        </row>
        <row r="712">
          <cell r="A712" t="str">
            <v>2828</v>
          </cell>
          <cell r="B712">
            <v>44440</v>
          </cell>
          <cell r="C712">
            <v>43617</v>
          </cell>
        </row>
        <row r="713">
          <cell r="A713" t="str">
            <v>2830</v>
          </cell>
          <cell r="B713">
            <v>43647</v>
          </cell>
          <cell r="C713">
            <v>42064</v>
          </cell>
        </row>
        <row r="714">
          <cell r="A714" t="str">
            <v>2833</v>
          </cell>
          <cell r="B714">
            <v>42856</v>
          </cell>
          <cell r="C714">
            <v>41609</v>
          </cell>
        </row>
        <row r="715">
          <cell r="A715" t="str">
            <v>2835</v>
          </cell>
          <cell r="B715">
            <v>45474</v>
          </cell>
          <cell r="C715">
            <v>45474</v>
          </cell>
        </row>
        <row r="716">
          <cell r="A716" t="str">
            <v>2836</v>
          </cell>
          <cell r="B716">
            <v>43009</v>
          </cell>
          <cell r="C716">
            <v>41609</v>
          </cell>
        </row>
        <row r="717">
          <cell r="A717" t="str">
            <v>2845</v>
          </cell>
          <cell r="B717">
            <v>46296</v>
          </cell>
          <cell r="C717">
            <v>46296</v>
          </cell>
        </row>
        <row r="718">
          <cell r="A718" t="str">
            <v>2848</v>
          </cell>
          <cell r="B718">
            <v>42309</v>
          </cell>
          <cell r="C718">
            <v>41640</v>
          </cell>
        </row>
        <row r="719">
          <cell r="A719" t="str">
            <v>2850</v>
          </cell>
          <cell r="B719">
            <v>43739</v>
          </cell>
          <cell r="C719">
            <v>41974</v>
          </cell>
        </row>
        <row r="720">
          <cell r="A720" t="str">
            <v>2855</v>
          </cell>
          <cell r="B720">
            <v>46569</v>
          </cell>
          <cell r="C720">
            <v>46569</v>
          </cell>
        </row>
        <row r="721">
          <cell r="A721" t="str">
            <v>2857</v>
          </cell>
          <cell r="B721">
            <v>45474</v>
          </cell>
          <cell r="C721">
            <v>45474</v>
          </cell>
        </row>
        <row r="722">
          <cell r="A722" t="str">
            <v>2858</v>
          </cell>
          <cell r="B722">
            <v>42339</v>
          </cell>
          <cell r="C722">
            <v>41671</v>
          </cell>
        </row>
        <row r="723">
          <cell r="A723" t="str">
            <v>2860</v>
          </cell>
          <cell r="B723">
            <v>43435</v>
          </cell>
          <cell r="C723">
            <v>41671</v>
          </cell>
        </row>
        <row r="724">
          <cell r="A724" t="str">
            <v>2865</v>
          </cell>
          <cell r="B724">
            <v>42583</v>
          </cell>
          <cell r="C724">
            <v>41671</v>
          </cell>
        </row>
        <row r="725">
          <cell r="A725" t="str">
            <v>2868</v>
          </cell>
          <cell r="B725">
            <v>46357</v>
          </cell>
          <cell r="C725">
            <v>46357</v>
          </cell>
        </row>
        <row r="726">
          <cell r="A726" t="str">
            <v>2871</v>
          </cell>
          <cell r="B726">
            <v>44075</v>
          </cell>
          <cell r="C726">
            <v>42826</v>
          </cell>
        </row>
        <row r="727">
          <cell r="A727" t="str">
            <v>2873</v>
          </cell>
          <cell r="B727">
            <v>45292</v>
          </cell>
          <cell r="C727">
            <v>45261</v>
          </cell>
        </row>
        <row r="728">
          <cell r="A728" t="str">
            <v>2878</v>
          </cell>
          <cell r="B728">
            <v>44986</v>
          </cell>
          <cell r="C728">
            <v>44652</v>
          </cell>
        </row>
        <row r="729">
          <cell r="A729" t="str">
            <v>2879</v>
          </cell>
          <cell r="B729">
            <v>42217</v>
          </cell>
          <cell r="C729">
            <v>41699</v>
          </cell>
        </row>
        <row r="730">
          <cell r="A730" t="str">
            <v>2886</v>
          </cell>
          <cell r="B730">
            <v>46722</v>
          </cell>
          <cell r="C730">
            <v>46722</v>
          </cell>
        </row>
        <row r="731">
          <cell r="A731" t="str">
            <v>2887</v>
          </cell>
          <cell r="B731">
            <v>47119</v>
          </cell>
          <cell r="C731">
            <v>47119</v>
          </cell>
        </row>
        <row r="732">
          <cell r="A732" t="str">
            <v>2888</v>
          </cell>
          <cell r="B732">
            <v>45231</v>
          </cell>
          <cell r="C732">
            <v>45108</v>
          </cell>
        </row>
        <row r="733">
          <cell r="A733" t="str">
            <v>2893</v>
          </cell>
          <cell r="B733">
            <v>42979</v>
          </cell>
          <cell r="C733">
            <v>41730</v>
          </cell>
        </row>
        <row r="734">
          <cell r="A734" t="str">
            <v>2895</v>
          </cell>
          <cell r="B734">
            <v>46478</v>
          </cell>
          <cell r="C734">
            <v>46478</v>
          </cell>
        </row>
        <row r="735">
          <cell r="A735" t="str">
            <v>2896</v>
          </cell>
          <cell r="B735">
            <v>42186</v>
          </cell>
          <cell r="C735">
            <v>41730</v>
          </cell>
        </row>
        <row r="736">
          <cell r="A736" t="str">
            <v>2900</v>
          </cell>
          <cell r="B736">
            <v>43313</v>
          </cell>
          <cell r="C736">
            <v>41730</v>
          </cell>
        </row>
        <row r="737">
          <cell r="A737" t="str">
            <v>2902</v>
          </cell>
          <cell r="B737">
            <v>44256</v>
          </cell>
          <cell r="C737">
            <v>43101</v>
          </cell>
        </row>
        <row r="738">
          <cell r="A738" t="str">
            <v>2905</v>
          </cell>
          <cell r="B738">
            <v>46023</v>
          </cell>
          <cell r="C738">
            <v>46023</v>
          </cell>
        </row>
        <row r="739">
          <cell r="A739" t="str">
            <v>2907</v>
          </cell>
          <cell r="B739">
            <v>45017</v>
          </cell>
          <cell r="C739">
            <v>44652</v>
          </cell>
        </row>
        <row r="740">
          <cell r="A740" t="str">
            <v>2911</v>
          </cell>
          <cell r="B740">
            <v>46054</v>
          </cell>
          <cell r="C740">
            <v>46054</v>
          </cell>
        </row>
        <row r="741">
          <cell r="A741" t="str">
            <v>2913</v>
          </cell>
          <cell r="B741">
            <v>45717</v>
          </cell>
          <cell r="C741">
            <v>45717</v>
          </cell>
        </row>
        <row r="742">
          <cell r="A742" t="str">
            <v>2915</v>
          </cell>
          <cell r="B742">
            <v>42767</v>
          </cell>
          <cell r="C742">
            <v>41760</v>
          </cell>
        </row>
        <row r="743">
          <cell r="A743" t="str">
            <v>2918</v>
          </cell>
          <cell r="B743">
            <v>43891</v>
          </cell>
          <cell r="C743">
            <v>42339</v>
          </cell>
        </row>
        <row r="744">
          <cell r="A744" t="str">
            <v>3005</v>
          </cell>
          <cell r="B744">
            <v>42430</v>
          </cell>
          <cell r="C744">
            <v>41791</v>
          </cell>
        </row>
        <row r="745">
          <cell r="A745" t="str">
            <v>3007</v>
          </cell>
          <cell r="B745">
            <v>48549</v>
          </cell>
          <cell r="C745">
            <v>48549</v>
          </cell>
        </row>
        <row r="746">
          <cell r="A746" t="str">
            <v>3017</v>
          </cell>
          <cell r="B746">
            <v>48335</v>
          </cell>
          <cell r="C746">
            <v>47239</v>
          </cell>
        </row>
        <row r="747">
          <cell r="A747" t="str">
            <v>3019</v>
          </cell>
          <cell r="B747">
            <v>44348</v>
          </cell>
          <cell r="C747">
            <v>43221</v>
          </cell>
        </row>
        <row r="748">
          <cell r="A748" t="str">
            <v>3022</v>
          </cell>
          <cell r="B748">
            <v>46296</v>
          </cell>
          <cell r="C748">
            <v>46296</v>
          </cell>
        </row>
        <row r="749">
          <cell r="A749" t="str">
            <v>3032</v>
          </cell>
          <cell r="B749">
            <v>42309</v>
          </cell>
          <cell r="C749">
            <v>41791</v>
          </cell>
        </row>
        <row r="750">
          <cell r="A750" t="str">
            <v>3034</v>
          </cell>
          <cell r="B750">
            <v>43313</v>
          </cell>
          <cell r="C750">
            <v>41791</v>
          </cell>
        </row>
        <row r="751">
          <cell r="A751" t="str">
            <v>3036</v>
          </cell>
          <cell r="B751">
            <v>46204</v>
          </cell>
          <cell r="C751">
            <v>46204</v>
          </cell>
        </row>
        <row r="752">
          <cell r="A752" t="str">
            <v>3037</v>
          </cell>
          <cell r="B752">
            <v>47665</v>
          </cell>
          <cell r="C752">
            <v>47665</v>
          </cell>
        </row>
        <row r="753">
          <cell r="A753" t="str">
            <v>3038</v>
          </cell>
          <cell r="B753">
            <v>45962</v>
          </cell>
          <cell r="C753">
            <v>45962</v>
          </cell>
        </row>
        <row r="754">
          <cell r="A754" t="str">
            <v>3040</v>
          </cell>
          <cell r="B754">
            <v>44166</v>
          </cell>
          <cell r="C754">
            <v>42856</v>
          </cell>
        </row>
        <row r="755">
          <cell r="A755" t="str">
            <v>3055</v>
          </cell>
          <cell r="B755">
            <v>47453</v>
          </cell>
          <cell r="C755">
            <v>47453</v>
          </cell>
        </row>
        <row r="756">
          <cell r="A756" t="str">
            <v>3064</v>
          </cell>
          <cell r="B756">
            <v>44652</v>
          </cell>
          <cell r="C756">
            <v>43831</v>
          </cell>
        </row>
        <row r="757">
          <cell r="A757" t="str">
            <v>3069</v>
          </cell>
          <cell r="B757">
            <v>44287</v>
          </cell>
          <cell r="C757">
            <v>43070</v>
          </cell>
        </row>
        <row r="758">
          <cell r="A758" t="str">
            <v>3070</v>
          </cell>
          <cell r="B758">
            <v>41091</v>
          </cell>
          <cell r="C758">
            <v>41091</v>
          </cell>
        </row>
        <row r="759">
          <cell r="A759" t="str">
            <v>3077</v>
          </cell>
          <cell r="B759">
            <v>42156</v>
          </cell>
          <cell r="C759">
            <v>41821</v>
          </cell>
        </row>
        <row r="760">
          <cell r="A760" t="str">
            <v>3078</v>
          </cell>
          <cell r="B760">
            <v>46327</v>
          </cell>
          <cell r="C760">
            <v>46327</v>
          </cell>
        </row>
        <row r="761">
          <cell r="A761" t="str">
            <v>3081</v>
          </cell>
          <cell r="B761">
            <v>44044</v>
          </cell>
          <cell r="C761">
            <v>42278</v>
          </cell>
        </row>
        <row r="762">
          <cell r="A762" t="str">
            <v>3082</v>
          </cell>
          <cell r="B762">
            <v>45870</v>
          </cell>
          <cell r="C762">
            <v>45870</v>
          </cell>
        </row>
        <row r="763">
          <cell r="A763" t="str">
            <v>3085</v>
          </cell>
          <cell r="B763">
            <v>46113</v>
          </cell>
          <cell r="C763">
            <v>46113</v>
          </cell>
        </row>
        <row r="764">
          <cell r="A764" t="str">
            <v>3090</v>
          </cell>
          <cell r="B764">
            <v>43556</v>
          </cell>
          <cell r="C764">
            <v>41852</v>
          </cell>
        </row>
        <row r="765">
          <cell r="A765" t="str">
            <v>3092</v>
          </cell>
          <cell r="B765">
            <v>43466</v>
          </cell>
          <cell r="C765">
            <v>41852</v>
          </cell>
        </row>
        <row r="766">
          <cell r="A766" t="str">
            <v>3093</v>
          </cell>
          <cell r="B766">
            <v>46113</v>
          </cell>
          <cell r="C766">
            <v>46113</v>
          </cell>
        </row>
        <row r="767">
          <cell r="A767" t="str">
            <v>3098</v>
          </cell>
          <cell r="B767">
            <v>43435</v>
          </cell>
          <cell r="C767">
            <v>41852</v>
          </cell>
        </row>
        <row r="768">
          <cell r="A768" t="str">
            <v>3103</v>
          </cell>
          <cell r="B768">
            <v>44805</v>
          </cell>
          <cell r="C768">
            <v>44105</v>
          </cell>
        </row>
        <row r="769">
          <cell r="A769" t="str">
            <v>3106</v>
          </cell>
          <cell r="B769">
            <v>41244</v>
          </cell>
          <cell r="C769">
            <v>41244</v>
          </cell>
        </row>
        <row r="770">
          <cell r="A770" t="str">
            <v>3107</v>
          </cell>
          <cell r="B770">
            <v>45261</v>
          </cell>
          <cell r="C770">
            <v>44986</v>
          </cell>
        </row>
        <row r="771">
          <cell r="A771" t="str">
            <v>3112</v>
          </cell>
          <cell r="B771">
            <v>42795</v>
          </cell>
          <cell r="C771">
            <v>41883</v>
          </cell>
        </row>
        <row r="772">
          <cell r="A772" t="str">
            <v>3113</v>
          </cell>
          <cell r="B772">
            <v>44593</v>
          </cell>
          <cell r="C772">
            <v>43678</v>
          </cell>
        </row>
        <row r="773">
          <cell r="A773" t="str">
            <v>3115</v>
          </cell>
          <cell r="B773">
            <v>42430</v>
          </cell>
          <cell r="C773">
            <v>41883</v>
          </cell>
        </row>
        <row r="774">
          <cell r="A774" t="str">
            <v>3117</v>
          </cell>
          <cell r="B774">
            <v>43647</v>
          </cell>
          <cell r="C774">
            <v>41883</v>
          </cell>
        </row>
        <row r="775">
          <cell r="A775" t="str">
            <v>3121</v>
          </cell>
          <cell r="B775">
            <v>46722</v>
          </cell>
          <cell r="C775">
            <v>46722</v>
          </cell>
        </row>
        <row r="776">
          <cell r="A776" t="str">
            <v>3124</v>
          </cell>
          <cell r="B776">
            <v>44228</v>
          </cell>
          <cell r="C776">
            <v>42887</v>
          </cell>
        </row>
        <row r="777">
          <cell r="A777" t="str">
            <v>3130</v>
          </cell>
          <cell r="B777">
            <v>47392</v>
          </cell>
          <cell r="C777">
            <v>47392</v>
          </cell>
        </row>
        <row r="778">
          <cell r="A778" t="str">
            <v>3136</v>
          </cell>
          <cell r="B778">
            <v>45689</v>
          </cell>
          <cell r="C778">
            <v>45689</v>
          </cell>
        </row>
        <row r="779">
          <cell r="A779" t="str">
            <v>3137</v>
          </cell>
          <cell r="B779">
            <v>46204</v>
          </cell>
          <cell r="C779">
            <v>46204</v>
          </cell>
        </row>
        <row r="780">
          <cell r="A780" t="str">
            <v>3138</v>
          </cell>
          <cell r="B780">
            <v>42309</v>
          </cell>
          <cell r="C780">
            <v>41913</v>
          </cell>
        </row>
        <row r="781">
          <cell r="A781" t="str">
            <v>3145</v>
          </cell>
          <cell r="B781">
            <v>43221</v>
          </cell>
          <cell r="C781">
            <v>41944</v>
          </cell>
        </row>
        <row r="782">
          <cell r="A782" t="str">
            <v>3151</v>
          </cell>
          <cell r="B782">
            <v>44166</v>
          </cell>
          <cell r="C782">
            <v>42736</v>
          </cell>
        </row>
        <row r="783">
          <cell r="A783" t="str">
            <v>3152</v>
          </cell>
          <cell r="B783">
            <v>44013</v>
          </cell>
          <cell r="C783">
            <v>42401</v>
          </cell>
        </row>
        <row r="784">
          <cell r="A784" t="str">
            <v>3160</v>
          </cell>
          <cell r="B784">
            <v>43466</v>
          </cell>
          <cell r="C784">
            <v>41944</v>
          </cell>
        </row>
        <row r="785">
          <cell r="A785" t="str">
            <v>3165</v>
          </cell>
          <cell r="B785">
            <v>44682</v>
          </cell>
          <cell r="C785">
            <v>43739</v>
          </cell>
        </row>
        <row r="786">
          <cell r="A786" t="str">
            <v>3166</v>
          </cell>
          <cell r="B786">
            <v>44136</v>
          </cell>
          <cell r="C786">
            <v>42644</v>
          </cell>
        </row>
        <row r="787">
          <cell r="A787" t="str">
            <v>3167</v>
          </cell>
          <cell r="B787">
            <v>44501</v>
          </cell>
          <cell r="C787">
            <v>43374</v>
          </cell>
        </row>
        <row r="788">
          <cell r="A788" t="str">
            <v>3168</v>
          </cell>
          <cell r="B788">
            <v>45566</v>
          </cell>
          <cell r="C788">
            <v>45536</v>
          </cell>
        </row>
        <row r="789">
          <cell r="A789" t="str">
            <v>3171</v>
          </cell>
          <cell r="B789">
            <v>43221</v>
          </cell>
          <cell r="C789">
            <v>41974</v>
          </cell>
        </row>
        <row r="790">
          <cell r="A790" t="str">
            <v>3172</v>
          </cell>
          <cell r="B790">
            <v>44228</v>
          </cell>
          <cell r="C790">
            <v>42826</v>
          </cell>
        </row>
        <row r="791">
          <cell r="A791" t="str">
            <v>3173</v>
          </cell>
          <cell r="B791">
            <v>44166</v>
          </cell>
          <cell r="C791">
            <v>42705</v>
          </cell>
        </row>
        <row r="792">
          <cell r="A792" t="str">
            <v>3177</v>
          </cell>
          <cell r="B792">
            <v>43831</v>
          </cell>
          <cell r="C792">
            <v>42036</v>
          </cell>
        </row>
        <row r="793">
          <cell r="A793" t="str">
            <v>3180</v>
          </cell>
          <cell r="B793">
            <v>42614</v>
          </cell>
          <cell r="C793">
            <v>42005</v>
          </cell>
        </row>
        <row r="794">
          <cell r="A794" t="str">
            <v>3183</v>
          </cell>
          <cell r="B794">
            <v>43221</v>
          </cell>
          <cell r="C794">
            <v>42005</v>
          </cell>
        </row>
        <row r="795">
          <cell r="A795" t="str">
            <v>3186</v>
          </cell>
          <cell r="B795">
            <v>47423</v>
          </cell>
          <cell r="C795">
            <v>47423</v>
          </cell>
        </row>
        <row r="796">
          <cell r="A796" t="str">
            <v>3190</v>
          </cell>
          <cell r="B796">
            <v>46661</v>
          </cell>
          <cell r="C796">
            <v>46661</v>
          </cell>
        </row>
        <row r="797">
          <cell r="A797" t="str">
            <v>3192</v>
          </cell>
          <cell r="B797">
            <v>42675</v>
          </cell>
          <cell r="C797">
            <v>42036</v>
          </cell>
        </row>
        <row r="798">
          <cell r="A798" t="str">
            <v>3194</v>
          </cell>
          <cell r="B798">
            <v>45017</v>
          </cell>
          <cell r="C798">
            <v>44378</v>
          </cell>
        </row>
        <row r="799">
          <cell r="A799" t="str">
            <v>3196</v>
          </cell>
          <cell r="B799">
            <v>44470</v>
          </cell>
          <cell r="C799">
            <v>43252</v>
          </cell>
        </row>
        <row r="800">
          <cell r="A800" t="str">
            <v>3200</v>
          </cell>
          <cell r="B800">
            <v>47696</v>
          </cell>
          <cell r="C800">
            <v>47696</v>
          </cell>
        </row>
        <row r="801">
          <cell r="A801" t="str">
            <v>3202</v>
          </cell>
          <cell r="B801">
            <v>45597</v>
          </cell>
          <cell r="C801">
            <v>45505</v>
          </cell>
        </row>
        <row r="802">
          <cell r="A802" t="str">
            <v>3203</v>
          </cell>
          <cell r="B802">
            <v>44621</v>
          </cell>
          <cell r="C802">
            <v>43556</v>
          </cell>
        </row>
        <row r="803">
          <cell r="A803" t="str">
            <v>3207</v>
          </cell>
          <cell r="B803">
            <v>42767</v>
          </cell>
          <cell r="C803">
            <v>42036</v>
          </cell>
        </row>
        <row r="804">
          <cell r="A804" t="str">
            <v>3209</v>
          </cell>
          <cell r="B804">
            <v>44835</v>
          </cell>
          <cell r="C804">
            <v>43983</v>
          </cell>
        </row>
        <row r="805">
          <cell r="A805" t="str">
            <v>3211</v>
          </cell>
          <cell r="B805">
            <v>47058</v>
          </cell>
          <cell r="C805">
            <v>47058</v>
          </cell>
        </row>
        <row r="806">
          <cell r="A806" t="str">
            <v>3219</v>
          </cell>
          <cell r="B806">
            <v>47392</v>
          </cell>
          <cell r="C806">
            <v>47392</v>
          </cell>
        </row>
        <row r="807">
          <cell r="A807" t="str">
            <v>3220</v>
          </cell>
          <cell r="B807">
            <v>46508</v>
          </cell>
          <cell r="C807">
            <v>46508</v>
          </cell>
        </row>
        <row r="808">
          <cell r="A808" t="str">
            <v>3226</v>
          </cell>
          <cell r="B808">
            <v>46357</v>
          </cell>
          <cell r="C808">
            <v>46357</v>
          </cell>
        </row>
        <row r="809">
          <cell r="A809" t="str">
            <v>3228</v>
          </cell>
          <cell r="B809">
            <v>44531</v>
          </cell>
          <cell r="C809">
            <v>44044</v>
          </cell>
        </row>
        <row r="810">
          <cell r="A810" t="str">
            <v>3230</v>
          </cell>
          <cell r="B810">
            <v>42491</v>
          </cell>
          <cell r="C810">
            <v>42064</v>
          </cell>
        </row>
        <row r="811">
          <cell r="A811" t="str">
            <v>3231</v>
          </cell>
          <cell r="B811">
            <v>44743</v>
          </cell>
          <cell r="C811">
            <v>43739</v>
          </cell>
        </row>
        <row r="812">
          <cell r="A812" t="str">
            <v>3233</v>
          </cell>
          <cell r="B812">
            <v>46023</v>
          </cell>
          <cell r="C812">
            <v>46023</v>
          </cell>
        </row>
        <row r="813">
          <cell r="A813" t="str">
            <v>3236</v>
          </cell>
          <cell r="B813">
            <v>40634</v>
          </cell>
          <cell r="C813">
            <v>40634</v>
          </cell>
        </row>
        <row r="814">
          <cell r="A814" t="str">
            <v>3239</v>
          </cell>
          <cell r="B814">
            <v>46784</v>
          </cell>
          <cell r="C814">
            <v>46784</v>
          </cell>
        </row>
        <row r="815">
          <cell r="A815" t="str">
            <v>3243</v>
          </cell>
          <cell r="B815">
            <v>45383</v>
          </cell>
          <cell r="C815">
            <v>44986</v>
          </cell>
        </row>
        <row r="816">
          <cell r="A816" t="str">
            <v>3244</v>
          </cell>
          <cell r="B816">
            <v>41730</v>
          </cell>
          <cell r="C816">
            <v>41730</v>
          </cell>
        </row>
        <row r="817">
          <cell r="A817" t="str">
            <v>3245</v>
          </cell>
          <cell r="B817">
            <v>44105</v>
          </cell>
          <cell r="C817">
            <v>42430</v>
          </cell>
        </row>
        <row r="818">
          <cell r="A818" t="str">
            <v>3254</v>
          </cell>
          <cell r="B818">
            <v>47392</v>
          </cell>
          <cell r="C818">
            <v>47392</v>
          </cell>
        </row>
        <row r="819">
          <cell r="A819" t="str">
            <v>3256</v>
          </cell>
          <cell r="B819">
            <v>42826</v>
          </cell>
          <cell r="C819">
            <v>42125</v>
          </cell>
        </row>
        <row r="820">
          <cell r="A820" t="str">
            <v>3257</v>
          </cell>
          <cell r="B820">
            <v>41821</v>
          </cell>
          <cell r="C820">
            <v>41821</v>
          </cell>
        </row>
        <row r="821">
          <cell r="A821" t="str">
            <v>3265</v>
          </cell>
          <cell r="B821">
            <v>43009</v>
          </cell>
          <cell r="C821">
            <v>42125</v>
          </cell>
        </row>
        <row r="822">
          <cell r="A822" t="str">
            <v>3268</v>
          </cell>
          <cell r="B822">
            <v>47119</v>
          </cell>
          <cell r="C822">
            <v>47119</v>
          </cell>
        </row>
        <row r="823">
          <cell r="A823" t="str">
            <v>3269</v>
          </cell>
          <cell r="B823">
            <v>46844</v>
          </cell>
          <cell r="C823">
            <v>46844</v>
          </cell>
        </row>
        <row r="824">
          <cell r="A824" t="str">
            <v>3272</v>
          </cell>
          <cell r="B824">
            <v>45717</v>
          </cell>
          <cell r="C824">
            <v>45627</v>
          </cell>
        </row>
        <row r="825">
          <cell r="A825" t="str">
            <v>3274</v>
          </cell>
          <cell r="B825">
            <v>45566</v>
          </cell>
          <cell r="C825">
            <v>45323</v>
          </cell>
        </row>
        <row r="826">
          <cell r="A826" t="str">
            <v>3277</v>
          </cell>
          <cell r="B826">
            <v>45231</v>
          </cell>
          <cell r="C826">
            <v>44682</v>
          </cell>
        </row>
        <row r="827">
          <cell r="A827" t="str">
            <v>3278</v>
          </cell>
          <cell r="B827">
            <v>41730</v>
          </cell>
          <cell r="C827">
            <v>41730</v>
          </cell>
        </row>
        <row r="828">
          <cell r="A828" t="str">
            <v>3279</v>
          </cell>
          <cell r="B828">
            <v>40878</v>
          </cell>
          <cell r="C828">
            <v>40634</v>
          </cell>
        </row>
        <row r="829">
          <cell r="A829" t="str">
            <v>3280</v>
          </cell>
          <cell r="B829">
            <v>44986</v>
          </cell>
          <cell r="C829">
            <v>44197</v>
          </cell>
        </row>
        <row r="830">
          <cell r="A830" t="str">
            <v>3285</v>
          </cell>
          <cell r="B830">
            <v>47849</v>
          </cell>
          <cell r="C830">
            <v>47849</v>
          </cell>
        </row>
        <row r="831">
          <cell r="A831" t="str">
            <v>3289</v>
          </cell>
          <cell r="B831">
            <v>47969</v>
          </cell>
          <cell r="C831">
            <v>47969</v>
          </cell>
        </row>
        <row r="832">
          <cell r="A832" t="str">
            <v>3291</v>
          </cell>
          <cell r="B832">
            <v>46844</v>
          </cell>
          <cell r="C832">
            <v>46844</v>
          </cell>
        </row>
        <row r="833">
          <cell r="A833" t="str">
            <v>3292</v>
          </cell>
          <cell r="B833">
            <v>45931</v>
          </cell>
          <cell r="C833">
            <v>45931</v>
          </cell>
        </row>
        <row r="834">
          <cell r="A834" t="str">
            <v>3297</v>
          </cell>
          <cell r="B834">
            <v>47939</v>
          </cell>
          <cell r="C834">
            <v>47939</v>
          </cell>
        </row>
        <row r="835">
          <cell r="A835" t="str">
            <v>3300</v>
          </cell>
          <cell r="B835">
            <v>47543</v>
          </cell>
          <cell r="C835">
            <v>47543</v>
          </cell>
        </row>
        <row r="836">
          <cell r="A836" t="str">
            <v>3301</v>
          </cell>
          <cell r="B836">
            <v>46661</v>
          </cell>
          <cell r="C836">
            <v>46661</v>
          </cell>
        </row>
        <row r="837">
          <cell r="A837" t="str">
            <v>3304</v>
          </cell>
          <cell r="B837">
            <v>42186</v>
          </cell>
          <cell r="C837">
            <v>42156</v>
          </cell>
        </row>
        <row r="838">
          <cell r="A838" t="str">
            <v>3305</v>
          </cell>
          <cell r="B838">
            <v>46753</v>
          </cell>
          <cell r="C838">
            <v>46753</v>
          </cell>
        </row>
        <row r="839">
          <cell r="A839" t="str">
            <v>3308</v>
          </cell>
          <cell r="B839">
            <v>48731</v>
          </cell>
          <cell r="C839">
            <v>48731</v>
          </cell>
        </row>
        <row r="840">
          <cell r="A840" t="str">
            <v>3310</v>
          </cell>
          <cell r="B840">
            <v>42248</v>
          </cell>
          <cell r="C840">
            <v>42186</v>
          </cell>
        </row>
        <row r="841">
          <cell r="A841" t="str">
            <v>3313</v>
          </cell>
          <cell r="B841">
            <v>47150</v>
          </cell>
          <cell r="C841">
            <v>47150</v>
          </cell>
        </row>
        <row r="842">
          <cell r="A842" t="str">
            <v>3317</v>
          </cell>
          <cell r="B842">
            <v>44531</v>
          </cell>
          <cell r="C842">
            <v>43252</v>
          </cell>
        </row>
        <row r="843">
          <cell r="A843" t="str">
            <v>3320</v>
          </cell>
          <cell r="B843">
            <v>44866</v>
          </cell>
          <cell r="C843">
            <v>43922</v>
          </cell>
        </row>
        <row r="844">
          <cell r="A844" t="str">
            <v>3321</v>
          </cell>
          <cell r="B844">
            <v>43160</v>
          </cell>
          <cell r="C844">
            <v>42186</v>
          </cell>
        </row>
        <row r="845">
          <cell r="A845" t="str">
            <v>3323</v>
          </cell>
          <cell r="B845">
            <v>43739</v>
          </cell>
          <cell r="C845">
            <v>42186</v>
          </cell>
        </row>
        <row r="846">
          <cell r="A846" t="str">
            <v>3328</v>
          </cell>
          <cell r="B846">
            <v>47178</v>
          </cell>
          <cell r="C846">
            <v>47178</v>
          </cell>
        </row>
        <row r="847">
          <cell r="A847" t="str">
            <v>3330</v>
          </cell>
          <cell r="B847">
            <v>47543</v>
          </cell>
          <cell r="C847">
            <v>47543</v>
          </cell>
        </row>
        <row r="848">
          <cell r="A848" t="str">
            <v>3331</v>
          </cell>
          <cell r="B848">
            <v>47908</v>
          </cell>
          <cell r="C848">
            <v>47908</v>
          </cell>
        </row>
        <row r="849">
          <cell r="A849" t="str">
            <v>3332</v>
          </cell>
          <cell r="B849">
            <v>47939</v>
          </cell>
          <cell r="C849">
            <v>47939</v>
          </cell>
        </row>
        <row r="850">
          <cell r="A850" t="str">
            <v>3333</v>
          </cell>
          <cell r="B850">
            <v>46874</v>
          </cell>
          <cell r="C850">
            <v>46874</v>
          </cell>
        </row>
        <row r="851">
          <cell r="A851" t="str">
            <v>3341</v>
          </cell>
          <cell r="B851">
            <v>45352</v>
          </cell>
          <cell r="C851">
            <v>44835</v>
          </cell>
        </row>
        <row r="852">
          <cell r="A852" t="str">
            <v>3345</v>
          </cell>
          <cell r="B852">
            <v>44197</v>
          </cell>
          <cell r="C852">
            <v>42522</v>
          </cell>
        </row>
        <row r="853">
          <cell r="A853" t="str">
            <v>3346</v>
          </cell>
          <cell r="B853">
            <v>42339</v>
          </cell>
          <cell r="C853">
            <v>42064</v>
          </cell>
        </row>
        <row r="854">
          <cell r="A854" t="str">
            <v>3355</v>
          </cell>
          <cell r="B854">
            <v>46113</v>
          </cell>
          <cell r="C854">
            <v>46113</v>
          </cell>
        </row>
        <row r="855">
          <cell r="A855" t="str">
            <v>3356</v>
          </cell>
          <cell r="B855">
            <v>45597</v>
          </cell>
          <cell r="C855">
            <v>45323</v>
          </cell>
        </row>
        <row r="856">
          <cell r="A856" t="str">
            <v>3362</v>
          </cell>
          <cell r="B856">
            <v>46266</v>
          </cell>
          <cell r="C856">
            <v>46266</v>
          </cell>
        </row>
        <row r="857">
          <cell r="A857" t="str">
            <v>3367</v>
          </cell>
          <cell r="B857">
            <v>44896</v>
          </cell>
          <cell r="C857">
            <v>43891</v>
          </cell>
        </row>
        <row r="858">
          <cell r="A858" t="str">
            <v>3369</v>
          </cell>
          <cell r="B858">
            <v>43497</v>
          </cell>
          <cell r="C858">
            <v>42217</v>
          </cell>
        </row>
        <row r="859">
          <cell r="A859" t="str">
            <v>3370</v>
          </cell>
          <cell r="B859">
            <v>46966</v>
          </cell>
          <cell r="C859">
            <v>46966</v>
          </cell>
        </row>
        <row r="860">
          <cell r="A860" t="str">
            <v>3376</v>
          </cell>
          <cell r="B860">
            <v>45474</v>
          </cell>
          <cell r="C860">
            <v>45078</v>
          </cell>
        </row>
        <row r="861">
          <cell r="A861" t="str">
            <v>3377</v>
          </cell>
          <cell r="B861">
            <v>45778</v>
          </cell>
          <cell r="C861">
            <v>45689</v>
          </cell>
        </row>
        <row r="862">
          <cell r="A862" t="str">
            <v>3382</v>
          </cell>
          <cell r="B862">
            <v>45170</v>
          </cell>
          <cell r="C862">
            <v>44470</v>
          </cell>
        </row>
        <row r="863">
          <cell r="A863" t="str">
            <v>3384</v>
          </cell>
          <cell r="B863">
            <v>45261</v>
          </cell>
          <cell r="C863">
            <v>44593</v>
          </cell>
        </row>
        <row r="864">
          <cell r="A864" t="str">
            <v>3386</v>
          </cell>
          <cell r="B864">
            <v>45536</v>
          </cell>
          <cell r="C864">
            <v>45139</v>
          </cell>
        </row>
        <row r="865">
          <cell r="A865" t="str">
            <v>3388</v>
          </cell>
          <cell r="B865">
            <v>45931</v>
          </cell>
          <cell r="C865">
            <v>45931</v>
          </cell>
        </row>
        <row r="866">
          <cell r="A866" t="str">
            <v>3390</v>
          </cell>
          <cell r="B866">
            <v>40969</v>
          </cell>
          <cell r="C866">
            <v>40969</v>
          </cell>
        </row>
        <row r="867">
          <cell r="A867" t="str">
            <v>3391</v>
          </cell>
          <cell r="B867">
            <v>42917</v>
          </cell>
          <cell r="C867">
            <v>42248</v>
          </cell>
        </row>
        <row r="868">
          <cell r="A868" t="str">
            <v>3393</v>
          </cell>
          <cell r="B868">
            <v>45962</v>
          </cell>
          <cell r="C868">
            <v>45962</v>
          </cell>
        </row>
        <row r="869">
          <cell r="A869" t="str">
            <v>3395</v>
          </cell>
          <cell r="B869">
            <v>42430</v>
          </cell>
          <cell r="C869">
            <v>42278</v>
          </cell>
        </row>
        <row r="870">
          <cell r="A870" t="str">
            <v>3397</v>
          </cell>
          <cell r="B870">
            <v>45231</v>
          </cell>
          <cell r="C870">
            <v>44562</v>
          </cell>
        </row>
        <row r="871">
          <cell r="A871" t="str">
            <v>3399</v>
          </cell>
          <cell r="B871">
            <v>45139</v>
          </cell>
          <cell r="C871">
            <v>44348</v>
          </cell>
        </row>
        <row r="872">
          <cell r="A872" t="str">
            <v>3402</v>
          </cell>
          <cell r="B872">
            <v>42278</v>
          </cell>
          <cell r="C872">
            <v>42278</v>
          </cell>
        </row>
        <row r="873">
          <cell r="A873" t="str">
            <v>3404</v>
          </cell>
          <cell r="B873">
            <v>45658</v>
          </cell>
          <cell r="C873">
            <v>45383</v>
          </cell>
        </row>
        <row r="874">
          <cell r="A874" t="str">
            <v>3407</v>
          </cell>
          <cell r="B874">
            <v>45717</v>
          </cell>
          <cell r="C874">
            <v>45505</v>
          </cell>
        </row>
        <row r="875">
          <cell r="A875" t="str">
            <v>3408</v>
          </cell>
          <cell r="B875">
            <v>45200</v>
          </cell>
          <cell r="C875">
            <v>45200</v>
          </cell>
        </row>
        <row r="876">
          <cell r="A876" t="str">
            <v>3410</v>
          </cell>
          <cell r="B876">
            <v>47757</v>
          </cell>
          <cell r="C876">
            <v>47757</v>
          </cell>
        </row>
        <row r="877">
          <cell r="A877" t="str">
            <v>3414</v>
          </cell>
          <cell r="B877">
            <v>44136</v>
          </cell>
          <cell r="C877">
            <v>42309</v>
          </cell>
        </row>
        <row r="878">
          <cell r="A878" t="str">
            <v>3415</v>
          </cell>
          <cell r="B878">
            <v>47088</v>
          </cell>
          <cell r="C878">
            <v>47088</v>
          </cell>
        </row>
        <row r="879">
          <cell r="A879" t="str">
            <v>3418</v>
          </cell>
          <cell r="B879">
            <v>46327</v>
          </cell>
          <cell r="C879">
            <v>46327</v>
          </cell>
        </row>
        <row r="880">
          <cell r="A880" t="str">
            <v>3419</v>
          </cell>
          <cell r="B880">
            <v>46419</v>
          </cell>
          <cell r="C880">
            <v>46419</v>
          </cell>
        </row>
        <row r="881">
          <cell r="A881" t="str">
            <v>3420</v>
          </cell>
          <cell r="B881">
            <v>46784</v>
          </cell>
          <cell r="C881">
            <v>46784</v>
          </cell>
        </row>
        <row r="882">
          <cell r="A882" t="str">
            <v>3421</v>
          </cell>
          <cell r="B882">
            <v>47119</v>
          </cell>
          <cell r="C882">
            <v>47119</v>
          </cell>
        </row>
        <row r="883">
          <cell r="A883" t="str">
            <v>3422</v>
          </cell>
          <cell r="B883">
            <v>45536</v>
          </cell>
          <cell r="C883">
            <v>45108</v>
          </cell>
        </row>
        <row r="884">
          <cell r="A884" t="str">
            <v>3424</v>
          </cell>
          <cell r="B884">
            <v>42979</v>
          </cell>
          <cell r="C884">
            <v>42309</v>
          </cell>
        </row>
        <row r="885">
          <cell r="A885" t="str">
            <v>3425</v>
          </cell>
          <cell r="B885">
            <v>44986</v>
          </cell>
          <cell r="C885">
            <v>44044</v>
          </cell>
        </row>
        <row r="886">
          <cell r="A886" t="str">
            <v>3427</v>
          </cell>
          <cell r="B886">
            <v>44621</v>
          </cell>
          <cell r="C886">
            <v>43282</v>
          </cell>
        </row>
        <row r="887">
          <cell r="A887" t="str">
            <v>3430</v>
          </cell>
          <cell r="B887">
            <v>43556</v>
          </cell>
          <cell r="C887">
            <v>42309</v>
          </cell>
        </row>
        <row r="888">
          <cell r="A888" t="str">
            <v>3432</v>
          </cell>
          <cell r="B888">
            <v>44044</v>
          </cell>
          <cell r="C888">
            <v>42309</v>
          </cell>
        </row>
        <row r="889">
          <cell r="A889" t="str">
            <v>3438</v>
          </cell>
          <cell r="B889">
            <v>43831</v>
          </cell>
          <cell r="C889">
            <v>42309</v>
          </cell>
        </row>
        <row r="890">
          <cell r="A890" t="str">
            <v>3442</v>
          </cell>
          <cell r="B890">
            <v>42552</v>
          </cell>
          <cell r="C890">
            <v>42339</v>
          </cell>
        </row>
        <row r="891">
          <cell r="A891" t="str">
            <v>3447</v>
          </cell>
          <cell r="B891">
            <v>43070</v>
          </cell>
          <cell r="C891">
            <v>42339</v>
          </cell>
        </row>
        <row r="892">
          <cell r="A892" t="str">
            <v>3452</v>
          </cell>
          <cell r="B892">
            <v>47270</v>
          </cell>
          <cell r="C892">
            <v>47270</v>
          </cell>
        </row>
        <row r="893">
          <cell r="A893" t="str">
            <v>3454</v>
          </cell>
          <cell r="B893">
            <v>45566</v>
          </cell>
          <cell r="C893">
            <v>45108</v>
          </cell>
        </row>
        <row r="894">
          <cell r="A894" t="str">
            <v>3455</v>
          </cell>
          <cell r="B894">
            <v>45444</v>
          </cell>
          <cell r="C894">
            <v>44896</v>
          </cell>
        </row>
        <row r="895">
          <cell r="A895" t="str">
            <v>3458</v>
          </cell>
          <cell r="B895">
            <v>46692</v>
          </cell>
          <cell r="C895">
            <v>46692</v>
          </cell>
        </row>
        <row r="896">
          <cell r="A896" t="str">
            <v>3463</v>
          </cell>
          <cell r="B896">
            <v>47058</v>
          </cell>
          <cell r="C896">
            <v>47058</v>
          </cell>
        </row>
        <row r="897">
          <cell r="A897" t="str">
            <v>3465</v>
          </cell>
          <cell r="B897">
            <v>45170</v>
          </cell>
          <cell r="C897">
            <v>44317</v>
          </cell>
        </row>
        <row r="898">
          <cell r="A898" t="str">
            <v>3466</v>
          </cell>
          <cell r="B898">
            <v>47969</v>
          </cell>
          <cell r="C898">
            <v>47969</v>
          </cell>
        </row>
        <row r="899">
          <cell r="A899" t="str">
            <v>3467</v>
          </cell>
          <cell r="B899">
            <v>45778</v>
          </cell>
          <cell r="C899">
            <v>45536</v>
          </cell>
        </row>
        <row r="900">
          <cell r="A900" t="str">
            <v>3468</v>
          </cell>
          <cell r="B900">
            <v>43556</v>
          </cell>
          <cell r="C900">
            <v>42370</v>
          </cell>
        </row>
        <row r="901">
          <cell r="A901" t="str">
            <v>3469</v>
          </cell>
          <cell r="B901">
            <v>47362</v>
          </cell>
          <cell r="C901">
            <v>47362</v>
          </cell>
        </row>
        <row r="902">
          <cell r="A902" t="str">
            <v>3470</v>
          </cell>
          <cell r="B902">
            <v>47757</v>
          </cell>
          <cell r="C902">
            <v>47757</v>
          </cell>
        </row>
        <row r="903">
          <cell r="A903" t="str">
            <v>3474</v>
          </cell>
          <cell r="B903">
            <v>43070</v>
          </cell>
          <cell r="C903">
            <v>42370</v>
          </cell>
        </row>
        <row r="904">
          <cell r="A904" t="str">
            <v>3476</v>
          </cell>
          <cell r="B904">
            <v>46023</v>
          </cell>
          <cell r="C904">
            <v>46023</v>
          </cell>
        </row>
        <row r="905">
          <cell r="A905" t="str">
            <v>3479</v>
          </cell>
          <cell r="B905">
            <v>41518</v>
          </cell>
          <cell r="C905">
            <v>41518</v>
          </cell>
        </row>
        <row r="906">
          <cell r="A906" t="str">
            <v>3480</v>
          </cell>
          <cell r="B906">
            <v>46539</v>
          </cell>
          <cell r="C906">
            <v>46539</v>
          </cell>
        </row>
        <row r="907">
          <cell r="A907" t="str">
            <v>3481</v>
          </cell>
          <cell r="B907">
            <v>47027</v>
          </cell>
          <cell r="C907">
            <v>47027</v>
          </cell>
        </row>
        <row r="908">
          <cell r="A908" t="str">
            <v>3482</v>
          </cell>
          <cell r="B908">
            <v>44256</v>
          </cell>
          <cell r="C908">
            <v>42491</v>
          </cell>
        </row>
        <row r="909">
          <cell r="A909" t="str">
            <v>3485</v>
          </cell>
          <cell r="B909">
            <v>48092</v>
          </cell>
          <cell r="C909">
            <v>48092</v>
          </cell>
        </row>
        <row r="910">
          <cell r="A910" t="str">
            <v>3486</v>
          </cell>
          <cell r="B910">
            <v>44682</v>
          </cell>
          <cell r="C910">
            <v>43344</v>
          </cell>
        </row>
        <row r="911">
          <cell r="A911" t="str">
            <v>3490</v>
          </cell>
          <cell r="B911">
            <v>46054</v>
          </cell>
          <cell r="C911">
            <v>45139</v>
          </cell>
        </row>
        <row r="912">
          <cell r="A912" t="str">
            <v>3492</v>
          </cell>
          <cell r="B912">
            <v>47150</v>
          </cell>
          <cell r="C912">
            <v>47150</v>
          </cell>
        </row>
        <row r="913">
          <cell r="A913" t="str">
            <v>3493</v>
          </cell>
          <cell r="B913">
            <v>46296</v>
          </cell>
          <cell r="C913">
            <v>46296</v>
          </cell>
        </row>
        <row r="914">
          <cell r="A914" t="str">
            <v>3499</v>
          </cell>
          <cell r="B914">
            <v>43160</v>
          </cell>
          <cell r="C914">
            <v>42401</v>
          </cell>
        </row>
        <row r="915">
          <cell r="A915" t="str">
            <v>3502</v>
          </cell>
          <cell r="B915">
            <v>47515</v>
          </cell>
          <cell r="C915">
            <v>47515</v>
          </cell>
        </row>
        <row r="916">
          <cell r="A916" t="str">
            <v>3506</v>
          </cell>
          <cell r="B916">
            <v>43586</v>
          </cell>
          <cell r="C916">
            <v>42401</v>
          </cell>
        </row>
        <row r="917">
          <cell r="A917" t="str">
            <v>3513</v>
          </cell>
          <cell r="B917">
            <v>46600</v>
          </cell>
          <cell r="C917">
            <v>46600</v>
          </cell>
        </row>
        <row r="918">
          <cell r="A918" t="str">
            <v>3515</v>
          </cell>
          <cell r="B918">
            <v>44440</v>
          </cell>
          <cell r="C918">
            <v>42826</v>
          </cell>
        </row>
        <row r="919">
          <cell r="A919" t="str">
            <v>3516</v>
          </cell>
          <cell r="B919">
            <v>44562</v>
          </cell>
          <cell r="C919">
            <v>43070</v>
          </cell>
        </row>
        <row r="920">
          <cell r="A920" t="str">
            <v>3520</v>
          </cell>
          <cell r="B920">
            <v>45839</v>
          </cell>
          <cell r="C920">
            <v>45597</v>
          </cell>
        </row>
        <row r="921">
          <cell r="A921" t="str">
            <v>3521</v>
          </cell>
          <cell r="B921">
            <v>45047</v>
          </cell>
          <cell r="C921">
            <v>44044</v>
          </cell>
        </row>
        <row r="922">
          <cell r="A922" t="str">
            <v>3527</v>
          </cell>
          <cell r="B922">
            <v>43191</v>
          </cell>
          <cell r="C922">
            <v>42401</v>
          </cell>
        </row>
        <row r="923">
          <cell r="A923" t="str">
            <v>3529</v>
          </cell>
          <cell r="B923">
            <v>46539</v>
          </cell>
          <cell r="C923">
            <v>46539</v>
          </cell>
        </row>
        <row r="924">
          <cell r="A924" t="str">
            <v>3531</v>
          </cell>
          <cell r="B924">
            <v>47027</v>
          </cell>
          <cell r="C924">
            <v>47027</v>
          </cell>
        </row>
        <row r="925">
          <cell r="A925" t="str">
            <v>3533</v>
          </cell>
          <cell r="B925">
            <v>47515</v>
          </cell>
          <cell r="C925">
            <v>47515</v>
          </cell>
        </row>
        <row r="926">
          <cell r="A926" t="str">
            <v>3534</v>
          </cell>
          <cell r="B926">
            <v>45717</v>
          </cell>
          <cell r="C926">
            <v>45383</v>
          </cell>
        </row>
        <row r="927">
          <cell r="A927" t="str">
            <v>3536</v>
          </cell>
          <cell r="B927">
            <v>45658</v>
          </cell>
          <cell r="C927">
            <v>45261</v>
          </cell>
        </row>
        <row r="928">
          <cell r="A928" t="str">
            <v>3537</v>
          </cell>
          <cell r="B928">
            <v>44317</v>
          </cell>
          <cell r="C928">
            <v>42583</v>
          </cell>
        </row>
        <row r="929">
          <cell r="A929" t="str">
            <v>3538</v>
          </cell>
          <cell r="B929">
            <v>42339</v>
          </cell>
          <cell r="C929">
            <v>42339</v>
          </cell>
        </row>
        <row r="930">
          <cell r="A930" t="str">
            <v>3539</v>
          </cell>
          <cell r="B930">
            <v>44378</v>
          </cell>
          <cell r="C930">
            <v>42675</v>
          </cell>
        </row>
        <row r="931">
          <cell r="A931" t="str">
            <v>3543</v>
          </cell>
          <cell r="B931">
            <v>47088</v>
          </cell>
          <cell r="C931">
            <v>47088</v>
          </cell>
        </row>
        <row r="932">
          <cell r="A932" t="str">
            <v>3544</v>
          </cell>
          <cell r="B932">
            <v>47453</v>
          </cell>
          <cell r="C932">
            <v>47453</v>
          </cell>
        </row>
        <row r="933">
          <cell r="A933" t="str">
            <v>3546</v>
          </cell>
          <cell r="B933">
            <v>41456</v>
          </cell>
          <cell r="C933">
            <v>41456</v>
          </cell>
        </row>
        <row r="934">
          <cell r="A934" t="str">
            <v>3548</v>
          </cell>
          <cell r="B934">
            <v>43191</v>
          </cell>
          <cell r="C934">
            <v>42430</v>
          </cell>
        </row>
        <row r="935">
          <cell r="A935" t="str">
            <v>3556</v>
          </cell>
          <cell r="B935">
            <v>46905</v>
          </cell>
          <cell r="C935">
            <v>46905</v>
          </cell>
        </row>
        <row r="936">
          <cell r="A936" t="str">
            <v>3559</v>
          </cell>
          <cell r="B936">
            <v>47757</v>
          </cell>
          <cell r="C936">
            <v>47757</v>
          </cell>
        </row>
        <row r="937">
          <cell r="A937" t="str">
            <v>3560</v>
          </cell>
          <cell r="B937">
            <v>46661</v>
          </cell>
          <cell r="C937">
            <v>46661</v>
          </cell>
        </row>
        <row r="938">
          <cell r="A938" t="str">
            <v>3572</v>
          </cell>
          <cell r="B938">
            <v>43952</v>
          </cell>
          <cell r="C938">
            <v>42461</v>
          </cell>
        </row>
        <row r="939">
          <cell r="A939" t="str">
            <v>3574</v>
          </cell>
          <cell r="B939">
            <v>43101</v>
          </cell>
          <cell r="C939">
            <v>42461</v>
          </cell>
        </row>
        <row r="940">
          <cell r="A940" t="str">
            <v>3581</v>
          </cell>
          <cell r="B940">
            <v>47515</v>
          </cell>
          <cell r="C940">
            <v>47515</v>
          </cell>
        </row>
        <row r="941">
          <cell r="A941" t="str">
            <v>3583</v>
          </cell>
          <cell r="B941">
            <v>46082</v>
          </cell>
          <cell r="C941">
            <v>46054</v>
          </cell>
        </row>
        <row r="942">
          <cell r="A942" t="str">
            <v>3584</v>
          </cell>
          <cell r="B942">
            <v>43586</v>
          </cell>
          <cell r="C942">
            <v>42461</v>
          </cell>
        </row>
        <row r="943">
          <cell r="A943" t="str">
            <v>3585</v>
          </cell>
          <cell r="B943">
            <v>43497</v>
          </cell>
          <cell r="C943">
            <v>42461</v>
          </cell>
        </row>
        <row r="944">
          <cell r="A944" t="str">
            <v>3586</v>
          </cell>
          <cell r="B944">
            <v>45413</v>
          </cell>
          <cell r="C944">
            <v>44713</v>
          </cell>
        </row>
        <row r="945">
          <cell r="A945" t="str">
            <v>3592</v>
          </cell>
          <cell r="B945">
            <v>45992</v>
          </cell>
          <cell r="C945">
            <v>45870</v>
          </cell>
        </row>
        <row r="946">
          <cell r="A946" t="str">
            <v>3598</v>
          </cell>
          <cell r="B946">
            <v>42552</v>
          </cell>
          <cell r="C946">
            <v>42491</v>
          </cell>
        </row>
        <row r="947">
          <cell r="A947" t="str">
            <v>3600</v>
          </cell>
          <cell r="B947">
            <v>44044</v>
          </cell>
          <cell r="C947">
            <v>42491</v>
          </cell>
        </row>
        <row r="948">
          <cell r="A948" t="str">
            <v>3602</v>
          </cell>
          <cell r="B948">
            <v>45717</v>
          </cell>
          <cell r="C948">
            <v>45323</v>
          </cell>
        </row>
        <row r="949">
          <cell r="A949" t="str">
            <v>3604</v>
          </cell>
          <cell r="B949">
            <v>42614</v>
          </cell>
          <cell r="C949">
            <v>42491</v>
          </cell>
        </row>
        <row r="950">
          <cell r="A950" t="str">
            <v>3605</v>
          </cell>
          <cell r="B950">
            <v>46296</v>
          </cell>
          <cell r="C950">
            <v>46296</v>
          </cell>
        </row>
        <row r="951">
          <cell r="A951" t="str">
            <v>3608</v>
          </cell>
          <cell r="B951">
            <v>46905</v>
          </cell>
          <cell r="C951">
            <v>46905</v>
          </cell>
        </row>
        <row r="952">
          <cell r="A952" t="str">
            <v>3614</v>
          </cell>
          <cell r="B952">
            <v>47209</v>
          </cell>
          <cell r="C952">
            <v>47209</v>
          </cell>
        </row>
        <row r="953">
          <cell r="A953" t="str">
            <v>3615</v>
          </cell>
          <cell r="B953">
            <v>45200</v>
          </cell>
          <cell r="C953">
            <v>44197</v>
          </cell>
        </row>
        <row r="954">
          <cell r="A954" t="str">
            <v>3617</v>
          </cell>
          <cell r="B954">
            <v>47058</v>
          </cell>
          <cell r="C954">
            <v>47058</v>
          </cell>
        </row>
        <row r="955">
          <cell r="A955" t="str">
            <v>3618</v>
          </cell>
          <cell r="B955">
            <v>44409</v>
          </cell>
          <cell r="C955">
            <v>42675</v>
          </cell>
        </row>
        <row r="956">
          <cell r="A956" t="str">
            <v>3619</v>
          </cell>
          <cell r="B956">
            <v>47635</v>
          </cell>
          <cell r="C956">
            <v>47635</v>
          </cell>
        </row>
        <row r="957">
          <cell r="A957" t="str">
            <v>3622</v>
          </cell>
          <cell r="B957">
            <v>47908</v>
          </cell>
          <cell r="C957">
            <v>47908</v>
          </cell>
        </row>
        <row r="958">
          <cell r="A958" t="str">
            <v>3623</v>
          </cell>
          <cell r="B958">
            <v>44743</v>
          </cell>
          <cell r="C958">
            <v>43374</v>
          </cell>
        </row>
        <row r="959">
          <cell r="A959" t="str">
            <v>3625</v>
          </cell>
          <cell r="B959">
            <v>42339</v>
          </cell>
          <cell r="C959">
            <v>42339</v>
          </cell>
        </row>
        <row r="960">
          <cell r="A960" t="str">
            <v>3626</v>
          </cell>
          <cell r="B960">
            <v>47392</v>
          </cell>
          <cell r="C960">
            <v>47392</v>
          </cell>
        </row>
        <row r="961">
          <cell r="A961" t="str">
            <v>3627</v>
          </cell>
          <cell r="B961">
            <v>45292</v>
          </cell>
          <cell r="C961">
            <v>44440</v>
          </cell>
        </row>
        <row r="962">
          <cell r="A962" t="str">
            <v>3629</v>
          </cell>
          <cell r="B962">
            <v>43374</v>
          </cell>
          <cell r="C962">
            <v>42491</v>
          </cell>
        </row>
        <row r="963">
          <cell r="A963" t="str">
            <v>3630</v>
          </cell>
          <cell r="B963">
            <v>44105</v>
          </cell>
          <cell r="C963">
            <v>42491</v>
          </cell>
        </row>
        <row r="964">
          <cell r="A964" t="str">
            <v>3631</v>
          </cell>
          <cell r="B964">
            <v>46905</v>
          </cell>
          <cell r="C964">
            <v>46905</v>
          </cell>
        </row>
        <row r="965">
          <cell r="A965" t="str">
            <v>3632</v>
          </cell>
          <cell r="B965">
            <v>43466</v>
          </cell>
          <cell r="C965">
            <v>42491</v>
          </cell>
        </row>
        <row r="966">
          <cell r="A966" t="str">
            <v>3639</v>
          </cell>
          <cell r="B966">
            <v>47239</v>
          </cell>
          <cell r="C966">
            <v>47239</v>
          </cell>
        </row>
        <row r="967">
          <cell r="A967" t="str">
            <v>3640</v>
          </cell>
          <cell r="B967">
            <v>47209</v>
          </cell>
          <cell r="C967">
            <v>47209</v>
          </cell>
        </row>
        <row r="968">
          <cell r="A968" t="str">
            <v>3641</v>
          </cell>
          <cell r="B968">
            <v>47088</v>
          </cell>
          <cell r="C968">
            <v>47088</v>
          </cell>
        </row>
        <row r="969">
          <cell r="A969" t="str">
            <v>3642</v>
          </cell>
          <cell r="B969">
            <v>46692</v>
          </cell>
          <cell r="C969">
            <v>46692</v>
          </cell>
        </row>
        <row r="970">
          <cell r="A970" t="str">
            <v>3645</v>
          </cell>
          <cell r="B970">
            <v>47423</v>
          </cell>
          <cell r="C970">
            <v>47423</v>
          </cell>
        </row>
        <row r="971">
          <cell r="A971" t="str">
            <v>3651</v>
          </cell>
          <cell r="B971">
            <v>47515</v>
          </cell>
          <cell r="C971">
            <v>47515</v>
          </cell>
        </row>
        <row r="972">
          <cell r="A972" t="str">
            <v>3655</v>
          </cell>
          <cell r="B972">
            <v>43556</v>
          </cell>
          <cell r="C972">
            <v>42522</v>
          </cell>
        </row>
        <row r="973">
          <cell r="A973" t="str">
            <v>3664</v>
          </cell>
          <cell r="B973">
            <v>43191</v>
          </cell>
          <cell r="C973">
            <v>42522</v>
          </cell>
        </row>
        <row r="974">
          <cell r="A974" t="str">
            <v>3666</v>
          </cell>
          <cell r="B974">
            <v>43221</v>
          </cell>
          <cell r="C974">
            <v>42522</v>
          </cell>
        </row>
        <row r="975">
          <cell r="A975" t="str">
            <v>3668</v>
          </cell>
          <cell r="B975">
            <v>45809</v>
          </cell>
          <cell r="C975">
            <v>45413</v>
          </cell>
        </row>
        <row r="976">
          <cell r="A976" t="str">
            <v>3671</v>
          </cell>
          <cell r="B976">
            <v>45931</v>
          </cell>
          <cell r="C976">
            <v>45658</v>
          </cell>
        </row>
        <row r="977">
          <cell r="A977" t="str">
            <v>3683</v>
          </cell>
          <cell r="B977">
            <v>45292</v>
          </cell>
          <cell r="C977">
            <v>44409</v>
          </cell>
        </row>
        <row r="978">
          <cell r="A978" t="str">
            <v>3687</v>
          </cell>
          <cell r="B978">
            <v>43922</v>
          </cell>
          <cell r="C978">
            <v>42552</v>
          </cell>
        </row>
        <row r="979">
          <cell r="A979" t="str">
            <v>3690</v>
          </cell>
          <cell r="B979">
            <v>45627</v>
          </cell>
          <cell r="C979">
            <v>45078</v>
          </cell>
        </row>
        <row r="980">
          <cell r="A980" t="str">
            <v>3693</v>
          </cell>
          <cell r="B980">
            <v>43435</v>
          </cell>
          <cell r="C980">
            <v>42552</v>
          </cell>
        </row>
        <row r="981">
          <cell r="A981" t="str">
            <v>3694</v>
          </cell>
          <cell r="B981">
            <v>46357</v>
          </cell>
          <cell r="C981">
            <v>46357</v>
          </cell>
        </row>
        <row r="982">
          <cell r="A982" t="str">
            <v>3696</v>
          </cell>
          <cell r="B982">
            <v>42917</v>
          </cell>
          <cell r="C982">
            <v>42552</v>
          </cell>
        </row>
        <row r="983">
          <cell r="A983" t="str">
            <v>3698</v>
          </cell>
          <cell r="B983">
            <v>44136</v>
          </cell>
          <cell r="C983">
            <v>42552</v>
          </cell>
        </row>
        <row r="984">
          <cell r="A984" t="str">
            <v>3702</v>
          </cell>
          <cell r="B984">
            <v>46966</v>
          </cell>
          <cell r="C984">
            <v>46966</v>
          </cell>
        </row>
        <row r="985">
          <cell r="A985" t="str">
            <v>3706</v>
          </cell>
          <cell r="B985">
            <v>46113</v>
          </cell>
          <cell r="C985">
            <v>46023</v>
          </cell>
        </row>
        <row r="986">
          <cell r="A986" t="str">
            <v>3707</v>
          </cell>
          <cell r="B986">
            <v>46661</v>
          </cell>
          <cell r="C986">
            <v>46661</v>
          </cell>
        </row>
        <row r="987">
          <cell r="A987" t="str">
            <v>3709</v>
          </cell>
          <cell r="B987">
            <v>44501</v>
          </cell>
          <cell r="C987">
            <v>42767</v>
          </cell>
        </row>
        <row r="988">
          <cell r="A988" t="str">
            <v>3711</v>
          </cell>
          <cell r="B988">
            <v>43313</v>
          </cell>
          <cell r="C988">
            <v>42552</v>
          </cell>
        </row>
        <row r="989">
          <cell r="A989" t="str">
            <v>3715</v>
          </cell>
          <cell r="B989">
            <v>47908</v>
          </cell>
          <cell r="C989">
            <v>47908</v>
          </cell>
        </row>
        <row r="990">
          <cell r="A990" t="str">
            <v>3718</v>
          </cell>
          <cell r="B990">
            <v>43040</v>
          </cell>
          <cell r="C990">
            <v>42583</v>
          </cell>
        </row>
        <row r="991">
          <cell r="A991" t="str">
            <v>3724</v>
          </cell>
          <cell r="B991">
            <v>46600</v>
          </cell>
          <cell r="C991">
            <v>46600</v>
          </cell>
        </row>
        <row r="992">
          <cell r="A992" t="str">
            <v>3726</v>
          </cell>
          <cell r="B992">
            <v>42795</v>
          </cell>
          <cell r="C992">
            <v>42583</v>
          </cell>
        </row>
        <row r="993">
          <cell r="A993" t="str">
            <v>3734</v>
          </cell>
          <cell r="B993">
            <v>41791</v>
          </cell>
          <cell r="C993">
            <v>41791</v>
          </cell>
        </row>
        <row r="994">
          <cell r="A994" t="str">
            <v>3736</v>
          </cell>
          <cell r="B994">
            <v>41183</v>
          </cell>
          <cell r="C994">
            <v>41183</v>
          </cell>
        </row>
        <row r="995">
          <cell r="A995" t="str">
            <v>3738</v>
          </cell>
          <cell r="B995">
            <v>44593</v>
          </cell>
          <cell r="C995">
            <v>42948</v>
          </cell>
        </row>
        <row r="996">
          <cell r="A996" t="str">
            <v>3741</v>
          </cell>
          <cell r="B996">
            <v>46235</v>
          </cell>
          <cell r="C996">
            <v>46235</v>
          </cell>
        </row>
        <row r="997">
          <cell r="A997" t="str">
            <v>3742</v>
          </cell>
          <cell r="B997">
            <v>46600</v>
          </cell>
          <cell r="C997">
            <v>46600</v>
          </cell>
        </row>
        <row r="998">
          <cell r="A998" t="str">
            <v>3743</v>
          </cell>
          <cell r="B998">
            <v>44075</v>
          </cell>
          <cell r="C998">
            <v>42583</v>
          </cell>
        </row>
        <row r="999">
          <cell r="A999" t="str">
            <v>3745</v>
          </cell>
          <cell r="B999">
            <v>47178</v>
          </cell>
          <cell r="C999">
            <v>47178</v>
          </cell>
        </row>
        <row r="1000">
          <cell r="A1000" t="str">
            <v>3751</v>
          </cell>
          <cell r="B1000">
            <v>43070</v>
          </cell>
          <cell r="C1000">
            <v>42583</v>
          </cell>
        </row>
        <row r="1001">
          <cell r="A1001" t="str">
            <v>3752</v>
          </cell>
          <cell r="B1001">
            <v>40940</v>
          </cell>
          <cell r="C1001">
            <v>40940</v>
          </cell>
        </row>
        <row r="1002">
          <cell r="A1002" t="str">
            <v>3757</v>
          </cell>
          <cell r="B1002">
            <v>45261</v>
          </cell>
          <cell r="C1002">
            <v>44287</v>
          </cell>
        </row>
        <row r="1003">
          <cell r="A1003" t="str">
            <v>3758</v>
          </cell>
          <cell r="B1003">
            <v>44440</v>
          </cell>
          <cell r="C1003">
            <v>42644</v>
          </cell>
        </row>
        <row r="1004">
          <cell r="A1004" t="str">
            <v>3762</v>
          </cell>
          <cell r="B1004">
            <v>47150</v>
          </cell>
          <cell r="C1004">
            <v>47150</v>
          </cell>
        </row>
        <row r="1005">
          <cell r="A1005" t="str">
            <v>3768</v>
          </cell>
          <cell r="B1005">
            <v>47515</v>
          </cell>
          <cell r="C1005">
            <v>47515</v>
          </cell>
        </row>
        <row r="1006">
          <cell r="A1006" t="str">
            <v>3769</v>
          </cell>
          <cell r="B1006">
            <v>44287</v>
          </cell>
          <cell r="C1006">
            <v>42614</v>
          </cell>
        </row>
        <row r="1007">
          <cell r="A1007" t="str">
            <v>3770</v>
          </cell>
          <cell r="B1007">
            <v>47150</v>
          </cell>
          <cell r="C1007">
            <v>47150</v>
          </cell>
        </row>
        <row r="1008">
          <cell r="A1008" t="str">
            <v>3773</v>
          </cell>
          <cell r="B1008">
            <v>42401</v>
          </cell>
          <cell r="C1008">
            <v>42401</v>
          </cell>
        </row>
        <row r="1009">
          <cell r="A1009" t="str">
            <v>3775</v>
          </cell>
          <cell r="B1009">
            <v>44409</v>
          </cell>
          <cell r="C1009">
            <v>42614</v>
          </cell>
        </row>
        <row r="1010">
          <cell r="A1010" t="str">
            <v>3778</v>
          </cell>
          <cell r="B1010">
            <v>45047</v>
          </cell>
          <cell r="C1010">
            <v>43831</v>
          </cell>
        </row>
        <row r="1011">
          <cell r="A1011" t="str">
            <v>3780</v>
          </cell>
          <cell r="B1011">
            <v>47178</v>
          </cell>
          <cell r="C1011">
            <v>47178</v>
          </cell>
        </row>
        <row r="1012">
          <cell r="A1012" t="str">
            <v>3781</v>
          </cell>
          <cell r="B1012">
            <v>44562</v>
          </cell>
          <cell r="C1012">
            <v>42887</v>
          </cell>
        </row>
        <row r="1013">
          <cell r="A1013" t="str">
            <v>3782</v>
          </cell>
          <cell r="B1013">
            <v>44470</v>
          </cell>
          <cell r="C1013">
            <v>42705</v>
          </cell>
        </row>
        <row r="1014">
          <cell r="A1014" t="str">
            <v>3783</v>
          </cell>
          <cell r="B1014">
            <v>46753</v>
          </cell>
          <cell r="C1014">
            <v>46753</v>
          </cell>
        </row>
        <row r="1015">
          <cell r="A1015" t="str">
            <v>3784</v>
          </cell>
          <cell r="B1015">
            <v>48061</v>
          </cell>
          <cell r="C1015">
            <v>48061</v>
          </cell>
        </row>
        <row r="1016">
          <cell r="A1016" t="str">
            <v>3785</v>
          </cell>
          <cell r="B1016">
            <v>44256</v>
          </cell>
          <cell r="C1016">
            <v>42614</v>
          </cell>
        </row>
        <row r="1017">
          <cell r="A1017" t="str">
            <v>3790</v>
          </cell>
          <cell r="B1017">
            <v>42948</v>
          </cell>
          <cell r="C1017">
            <v>42614</v>
          </cell>
        </row>
        <row r="1018">
          <cell r="A1018" t="str">
            <v>3791</v>
          </cell>
          <cell r="B1018">
            <v>46174</v>
          </cell>
          <cell r="C1018">
            <v>46054</v>
          </cell>
        </row>
        <row r="1019">
          <cell r="A1019" t="str">
            <v>3792</v>
          </cell>
          <cell r="B1019">
            <v>46722</v>
          </cell>
          <cell r="C1019">
            <v>46722</v>
          </cell>
        </row>
        <row r="1020">
          <cell r="A1020" t="str">
            <v>3793</v>
          </cell>
          <cell r="B1020">
            <v>46692</v>
          </cell>
          <cell r="C1020">
            <v>46692</v>
          </cell>
        </row>
        <row r="1021">
          <cell r="A1021" t="str">
            <v>3799</v>
          </cell>
          <cell r="B1021">
            <v>44317</v>
          </cell>
          <cell r="C1021">
            <v>42614</v>
          </cell>
        </row>
        <row r="1022">
          <cell r="A1022" t="str">
            <v>3802</v>
          </cell>
          <cell r="B1022">
            <v>44075</v>
          </cell>
          <cell r="C1022">
            <v>42644</v>
          </cell>
        </row>
        <row r="1023">
          <cell r="A1023" t="str">
            <v>3806</v>
          </cell>
          <cell r="B1023">
            <v>47178</v>
          </cell>
          <cell r="C1023">
            <v>47178</v>
          </cell>
        </row>
        <row r="1024">
          <cell r="A1024" t="str">
            <v>3808</v>
          </cell>
          <cell r="B1024">
            <v>44562</v>
          </cell>
          <cell r="C1024">
            <v>42826</v>
          </cell>
        </row>
        <row r="1025">
          <cell r="A1025" t="str">
            <v>3810</v>
          </cell>
          <cell r="B1025">
            <v>47908</v>
          </cell>
          <cell r="C1025">
            <v>47908</v>
          </cell>
        </row>
        <row r="1026">
          <cell r="A1026" t="str">
            <v>3815</v>
          </cell>
          <cell r="B1026">
            <v>42979</v>
          </cell>
          <cell r="C1026">
            <v>42644</v>
          </cell>
        </row>
        <row r="1027">
          <cell r="A1027" t="str">
            <v>3820</v>
          </cell>
          <cell r="B1027">
            <v>45139</v>
          </cell>
          <cell r="C1027">
            <v>43952</v>
          </cell>
        </row>
        <row r="1028">
          <cell r="A1028" t="str">
            <v>3821</v>
          </cell>
          <cell r="B1028">
            <v>44986</v>
          </cell>
          <cell r="C1028">
            <v>43647</v>
          </cell>
        </row>
        <row r="1029">
          <cell r="A1029" t="str">
            <v>3822</v>
          </cell>
          <cell r="B1029">
            <v>45658</v>
          </cell>
          <cell r="C1029">
            <v>45017</v>
          </cell>
        </row>
        <row r="1030">
          <cell r="A1030" t="str">
            <v>3823</v>
          </cell>
          <cell r="B1030">
            <v>46447</v>
          </cell>
          <cell r="C1030">
            <v>46447</v>
          </cell>
        </row>
        <row r="1031">
          <cell r="A1031" t="str">
            <v>3824</v>
          </cell>
          <cell r="B1031">
            <v>40787</v>
          </cell>
          <cell r="C1031">
            <v>40787</v>
          </cell>
        </row>
        <row r="1032">
          <cell r="A1032" t="str">
            <v>3826</v>
          </cell>
          <cell r="B1032">
            <v>46419</v>
          </cell>
          <cell r="C1032">
            <v>46419</v>
          </cell>
        </row>
        <row r="1033">
          <cell r="A1033" t="str">
            <v>3828</v>
          </cell>
          <cell r="B1033">
            <v>45778</v>
          </cell>
          <cell r="C1033">
            <v>45231</v>
          </cell>
        </row>
        <row r="1034">
          <cell r="A1034" t="str">
            <v>3829</v>
          </cell>
          <cell r="B1034">
            <v>42887</v>
          </cell>
          <cell r="C1034">
            <v>42644</v>
          </cell>
        </row>
        <row r="1035">
          <cell r="A1035" t="str">
            <v>3831</v>
          </cell>
          <cell r="B1035">
            <v>46174</v>
          </cell>
          <cell r="C1035">
            <v>46023</v>
          </cell>
        </row>
        <row r="1036">
          <cell r="A1036" t="str">
            <v>3832</v>
          </cell>
          <cell r="B1036">
            <v>43313</v>
          </cell>
          <cell r="C1036">
            <v>42644</v>
          </cell>
        </row>
        <row r="1037">
          <cell r="A1037" t="str">
            <v>3834</v>
          </cell>
          <cell r="B1037">
            <v>46692</v>
          </cell>
          <cell r="C1037">
            <v>46692</v>
          </cell>
        </row>
        <row r="1038">
          <cell r="A1038" t="str">
            <v>3835</v>
          </cell>
          <cell r="B1038">
            <v>43800</v>
          </cell>
          <cell r="C1038">
            <v>42644</v>
          </cell>
        </row>
        <row r="1039">
          <cell r="A1039" t="str">
            <v>3836</v>
          </cell>
          <cell r="B1039">
            <v>43831</v>
          </cell>
          <cell r="C1039">
            <v>42644</v>
          </cell>
        </row>
        <row r="1040">
          <cell r="A1040" t="str">
            <v>3839</v>
          </cell>
          <cell r="B1040">
            <v>45658</v>
          </cell>
          <cell r="C1040">
            <v>45017</v>
          </cell>
        </row>
        <row r="1041">
          <cell r="A1041" t="str">
            <v>3840</v>
          </cell>
          <cell r="B1041">
            <v>47635</v>
          </cell>
          <cell r="C1041">
            <v>47635</v>
          </cell>
        </row>
        <row r="1042">
          <cell r="A1042" t="str">
            <v>3841</v>
          </cell>
          <cell r="B1042">
            <v>47727</v>
          </cell>
          <cell r="C1042">
            <v>47727</v>
          </cell>
        </row>
        <row r="1043">
          <cell r="A1043" t="str">
            <v>3843</v>
          </cell>
          <cell r="B1043">
            <v>46661</v>
          </cell>
          <cell r="C1043">
            <v>46661</v>
          </cell>
        </row>
        <row r="1044">
          <cell r="A1044" t="str">
            <v>3845</v>
          </cell>
          <cell r="B1044">
            <v>44136</v>
          </cell>
          <cell r="C1044">
            <v>42644</v>
          </cell>
        </row>
        <row r="1045">
          <cell r="A1045" t="str">
            <v>3848</v>
          </cell>
          <cell r="B1045">
            <v>45931</v>
          </cell>
          <cell r="C1045">
            <v>45566</v>
          </cell>
        </row>
        <row r="1046">
          <cell r="A1046" t="str">
            <v>3850</v>
          </cell>
          <cell r="B1046">
            <v>44927</v>
          </cell>
          <cell r="C1046">
            <v>43525</v>
          </cell>
        </row>
        <row r="1047">
          <cell r="A1047" t="str">
            <v>3853</v>
          </cell>
          <cell r="B1047">
            <v>47331</v>
          </cell>
          <cell r="C1047">
            <v>47331</v>
          </cell>
        </row>
        <row r="1048">
          <cell r="A1048" t="str">
            <v>3854</v>
          </cell>
          <cell r="B1048">
            <v>48030</v>
          </cell>
          <cell r="C1048">
            <v>48030</v>
          </cell>
        </row>
        <row r="1049">
          <cell r="A1049" t="str">
            <v>3855</v>
          </cell>
          <cell r="B1049">
            <v>44256</v>
          </cell>
          <cell r="C1049">
            <v>42675</v>
          </cell>
        </row>
        <row r="1050">
          <cell r="A1050" t="str">
            <v>3861</v>
          </cell>
          <cell r="B1050">
            <v>43405</v>
          </cell>
          <cell r="C1050">
            <v>42675</v>
          </cell>
        </row>
        <row r="1051">
          <cell r="A1051" t="str">
            <v>3862</v>
          </cell>
          <cell r="B1051">
            <v>43678</v>
          </cell>
          <cell r="C1051">
            <v>42675</v>
          </cell>
        </row>
        <row r="1052">
          <cell r="A1052" t="str">
            <v>3864</v>
          </cell>
          <cell r="B1052">
            <v>45809</v>
          </cell>
          <cell r="C1052">
            <v>45292</v>
          </cell>
        </row>
        <row r="1053">
          <cell r="A1053" t="str">
            <v>3865</v>
          </cell>
          <cell r="B1053">
            <v>41061</v>
          </cell>
          <cell r="C1053">
            <v>41061</v>
          </cell>
        </row>
        <row r="1054">
          <cell r="A1054" t="str">
            <v>3867</v>
          </cell>
          <cell r="B1054">
            <v>44197</v>
          </cell>
          <cell r="C1054">
            <v>42675</v>
          </cell>
        </row>
        <row r="1055">
          <cell r="A1055" t="str">
            <v>3872</v>
          </cell>
          <cell r="B1055">
            <v>40634</v>
          </cell>
          <cell r="C1055">
            <v>40634</v>
          </cell>
        </row>
        <row r="1056">
          <cell r="A1056" t="str">
            <v>3874</v>
          </cell>
          <cell r="B1056">
            <v>46874</v>
          </cell>
          <cell r="C1056">
            <v>46874</v>
          </cell>
        </row>
        <row r="1057">
          <cell r="A1057" t="str">
            <v>3879</v>
          </cell>
          <cell r="B1057">
            <v>47058</v>
          </cell>
          <cell r="C1057">
            <v>47058</v>
          </cell>
        </row>
        <row r="1058">
          <cell r="A1058" t="str">
            <v>3883</v>
          </cell>
          <cell r="B1058">
            <v>44044</v>
          </cell>
          <cell r="C1058">
            <v>42705</v>
          </cell>
        </row>
        <row r="1059">
          <cell r="A1059" t="str">
            <v>3890</v>
          </cell>
          <cell r="B1059">
            <v>46266</v>
          </cell>
          <cell r="C1059">
            <v>46143</v>
          </cell>
        </row>
        <row r="1060">
          <cell r="A1060" t="str">
            <v>3892</v>
          </cell>
          <cell r="B1060">
            <v>46874</v>
          </cell>
          <cell r="C1060">
            <v>46874</v>
          </cell>
        </row>
        <row r="1061">
          <cell r="A1061" t="str">
            <v>3895</v>
          </cell>
          <cell r="B1061">
            <v>45839</v>
          </cell>
          <cell r="C1061">
            <v>45292</v>
          </cell>
        </row>
        <row r="1062">
          <cell r="A1062" t="str">
            <v>3896</v>
          </cell>
          <cell r="B1062">
            <v>47939</v>
          </cell>
          <cell r="C1062">
            <v>47939</v>
          </cell>
        </row>
        <row r="1063">
          <cell r="A1063" t="str">
            <v>3899</v>
          </cell>
          <cell r="B1063">
            <v>45901</v>
          </cell>
          <cell r="C1063">
            <v>45444</v>
          </cell>
        </row>
        <row r="1064">
          <cell r="A1064" t="str">
            <v>3901</v>
          </cell>
          <cell r="B1064">
            <v>41091</v>
          </cell>
          <cell r="C1064">
            <v>41091</v>
          </cell>
        </row>
        <row r="1065">
          <cell r="A1065" t="str">
            <v>3902</v>
          </cell>
          <cell r="B1065">
            <v>42401</v>
          </cell>
          <cell r="C1065">
            <v>42401</v>
          </cell>
        </row>
        <row r="1066">
          <cell r="A1066" t="str">
            <v>3904</v>
          </cell>
          <cell r="B1066">
            <v>43497</v>
          </cell>
          <cell r="C1066">
            <v>42736</v>
          </cell>
        </row>
        <row r="1067">
          <cell r="A1067" t="str">
            <v>3905</v>
          </cell>
          <cell r="B1067">
            <v>46539</v>
          </cell>
          <cell r="C1067">
            <v>46539</v>
          </cell>
        </row>
        <row r="1068">
          <cell r="A1068" t="str">
            <v>3906</v>
          </cell>
          <cell r="B1068">
            <v>43101</v>
          </cell>
          <cell r="C1068">
            <v>42736</v>
          </cell>
        </row>
        <row r="1069">
          <cell r="A1069" t="str">
            <v>3907</v>
          </cell>
          <cell r="B1069">
            <v>44835</v>
          </cell>
          <cell r="C1069">
            <v>43313</v>
          </cell>
        </row>
        <row r="1070">
          <cell r="A1070" t="str">
            <v>3911</v>
          </cell>
          <cell r="B1070">
            <v>44440</v>
          </cell>
          <cell r="C1070">
            <v>42736</v>
          </cell>
        </row>
        <row r="1071">
          <cell r="A1071" t="str">
            <v>3912</v>
          </cell>
          <cell r="B1071">
            <v>43221</v>
          </cell>
          <cell r="C1071">
            <v>42736</v>
          </cell>
        </row>
        <row r="1072">
          <cell r="A1072" t="str">
            <v>3913</v>
          </cell>
          <cell r="B1072">
            <v>44774</v>
          </cell>
          <cell r="C1072">
            <v>43160</v>
          </cell>
        </row>
        <row r="1073">
          <cell r="A1073" t="str">
            <v>3914</v>
          </cell>
          <cell r="B1073">
            <v>47696</v>
          </cell>
          <cell r="C1073">
            <v>47696</v>
          </cell>
        </row>
        <row r="1074">
          <cell r="A1074" t="str">
            <v>3917</v>
          </cell>
          <cell r="B1074">
            <v>46661</v>
          </cell>
          <cell r="C1074">
            <v>46661</v>
          </cell>
        </row>
        <row r="1075">
          <cell r="A1075" t="str">
            <v>3918</v>
          </cell>
          <cell r="B1075">
            <v>47788</v>
          </cell>
          <cell r="C1075">
            <v>47788</v>
          </cell>
        </row>
        <row r="1076">
          <cell r="A1076" t="str">
            <v>3919</v>
          </cell>
          <cell r="B1076">
            <v>46388</v>
          </cell>
          <cell r="C1076">
            <v>46357</v>
          </cell>
        </row>
        <row r="1077">
          <cell r="A1077" t="str">
            <v>3921</v>
          </cell>
          <cell r="B1077">
            <v>45261</v>
          </cell>
          <cell r="C1077">
            <v>44136</v>
          </cell>
        </row>
        <row r="1078">
          <cell r="A1078" t="str">
            <v>3923</v>
          </cell>
          <cell r="B1078">
            <v>43800</v>
          </cell>
          <cell r="C1078">
            <v>42767</v>
          </cell>
        </row>
        <row r="1079">
          <cell r="A1079" t="str">
            <v>3926</v>
          </cell>
          <cell r="B1079">
            <v>43374</v>
          </cell>
          <cell r="C1079">
            <v>42767</v>
          </cell>
        </row>
        <row r="1080">
          <cell r="A1080" t="str">
            <v>3932</v>
          </cell>
          <cell r="B1080">
            <v>44317</v>
          </cell>
          <cell r="C1080">
            <v>42767</v>
          </cell>
        </row>
        <row r="1081">
          <cell r="A1081" t="str">
            <v>3936</v>
          </cell>
          <cell r="B1081">
            <v>46844</v>
          </cell>
          <cell r="C1081">
            <v>46844</v>
          </cell>
        </row>
        <row r="1082">
          <cell r="A1082" t="str">
            <v>3938</v>
          </cell>
          <cell r="B1082">
            <v>42856</v>
          </cell>
          <cell r="C1082">
            <v>42767</v>
          </cell>
        </row>
        <row r="1083">
          <cell r="A1083" t="str">
            <v>3939</v>
          </cell>
          <cell r="B1083">
            <v>43891</v>
          </cell>
          <cell r="C1083">
            <v>42767</v>
          </cell>
        </row>
        <row r="1084">
          <cell r="A1084" t="str">
            <v>3944</v>
          </cell>
          <cell r="B1084">
            <v>46054</v>
          </cell>
          <cell r="C1084">
            <v>45658</v>
          </cell>
        </row>
        <row r="1085">
          <cell r="A1085" t="str">
            <v>3946</v>
          </cell>
          <cell r="B1085">
            <v>44713</v>
          </cell>
          <cell r="C1085">
            <v>43009</v>
          </cell>
        </row>
        <row r="1086">
          <cell r="A1086" t="str">
            <v>3947</v>
          </cell>
          <cell r="B1086">
            <v>45261</v>
          </cell>
          <cell r="C1086">
            <v>44075</v>
          </cell>
        </row>
        <row r="1087">
          <cell r="A1087" t="str">
            <v>3949</v>
          </cell>
          <cell r="B1087">
            <v>42005</v>
          </cell>
          <cell r="C1087">
            <v>42005</v>
          </cell>
        </row>
        <row r="1088">
          <cell r="A1088" t="str">
            <v>3952</v>
          </cell>
          <cell r="B1088">
            <v>43739</v>
          </cell>
          <cell r="C1088">
            <v>42767</v>
          </cell>
        </row>
        <row r="1089">
          <cell r="A1089" t="str">
            <v>3954</v>
          </cell>
          <cell r="B1089">
            <v>47178</v>
          </cell>
          <cell r="C1089">
            <v>47178</v>
          </cell>
        </row>
        <row r="1090">
          <cell r="A1090" t="str">
            <v>3959</v>
          </cell>
          <cell r="B1090">
            <v>41609</v>
          </cell>
          <cell r="C1090">
            <v>41609</v>
          </cell>
        </row>
        <row r="1091">
          <cell r="A1091" t="str">
            <v>3965</v>
          </cell>
          <cell r="B1091">
            <v>47604</v>
          </cell>
          <cell r="C1091">
            <v>47604</v>
          </cell>
        </row>
        <row r="1092">
          <cell r="A1092" t="str">
            <v>3966</v>
          </cell>
          <cell r="B1092">
            <v>45108</v>
          </cell>
          <cell r="C1092">
            <v>43770</v>
          </cell>
        </row>
        <row r="1093">
          <cell r="A1093" t="str">
            <v>3970</v>
          </cell>
          <cell r="B1093">
            <v>46082</v>
          </cell>
          <cell r="C1093">
            <v>45717</v>
          </cell>
        </row>
        <row r="1094">
          <cell r="A1094" t="str">
            <v>3971</v>
          </cell>
          <cell r="B1094">
            <v>46296</v>
          </cell>
          <cell r="C1094">
            <v>46143</v>
          </cell>
        </row>
        <row r="1095">
          <cell r="A1095" t="str">
            <v>3972</v>
          </cell>
          <cell r="B1095">
            <v>45597</v>
          </cell>
          <cell r="C1095">
            <v>44774</v>
          </cell>
        </row>
        <row r="1096">
          <cell r="A1096" t="str">
            <v>3980</v>
          </cell>
          <cell r="B1096">
            <v>47453</v>
          </cell>
          <cell r="C1096">
            <v>47453</v>
          </cell>
        </row>
        <row r="1097">
          <cell r="A1097" t="str">
            <v>3984</v>
          </cell>
          <cell r="B1097">
            <v>43009</v>
          </cell>
          <cell r="C1097">
            <v>42795</v>
          </cell>
        </row>
        <row r="1098">
          <cell r="A1098" t="str">
            <v>3987</v>
          </cell>
          <cell r="B1098">
            <v>45627</v>
          </cell>
          <cell r="C1098">
            <v>44774</v>
          </cell>
        </row>
        <row r="1099">
          <cell r="A1099" t="str">
            <v>3990</v>
          </cell>
          <cell r="B1099">
            <v>40878</v>
          </cell>
          <cell r="C1099">
            <v>40878</v>
          </cell>
        </row>
        <row r="1100">
          <cell r="A1100" t="str">
            <v>3996</v>
          </cell>
          <cell r="B1100">
            <v>43739</v>
          </cell>
          <cell r="C1100">
            <v>42826</v>
          </cell>
        </row>
        <row r="1101">
          <cell r="A1101" t="str">
            <v>3998</v>
          </cell>
          <cell r="B1101">
            <v>48122</v>
          </cell>
          <cell r="C1101">
            <v>48122</v>
          </cell>
        </row>
        <row r="1102">
          <cell r="A1102" t="str">
            <v>3999</v>
          </cell>
          <cell r="B1102">
            <v>46631</v>
          </cell>
          <cell r="C1102">
            <v>46539</v>
          </cell>
        </row>
        <row r="1103">
          <cell r="A1103" t="str">
            <v>4004</v>
          </cell>
          <cell r="B1103">
            <v>42583</v>
          </cell>
          <cell r="C1103">
            <v>42583</v>
          </cell>
        </row>
        <row r="1104">
          <cell r="A1104" t="str">
            <v>4006</v>
          </cell>
          <cell r="B1104">
            <v>47178</v>
          </cell>
          <cell r="C1104">
            <v>47178</v>
          </cell>
        </row>
        <row r="1105">
          <cell r="A1105" t="str">
            <v>4008</v>
          </cell>
          <cell r="B1105">
            <v>40634</v>
          </cell>
          <cell r="C1105">
            <v>40634</v>
          </cell>
        </row>
        <row r="1106">
          <cell r="A1106" t="str">
            <v>4010</v>
          </cell>
          <cell r="B1106">
            <v>43132</v>
          </cell>
          <cell r="C1106">
            <v>42826</v>
          </cell>
        </row>
        <row r="1107">
          <cell r="A1107" t="str">
            <v>4012</v>
          </cell>
          <cell r="B1107">
            <v>46874</v>
          </cell>
          <cell r="C1107">
            <v>46874</v>
          </cell>
        </row>
        <row r="1108">
          <cell r="A1108" t="str">
            <v>4013</v>
          </cell>
          <cell r="B1108">
            <v>45566</v>
          </cell>
          <cell r="C1108">
            <v>44621</v>
          </cell>
        </row>
        <row r="1109">
          <cell r="A1109" t="str">
            <v>4017</v>
          </cell>
          <cell r="B1109">
            <v>40634</v>
          </cell>
          <cell r="C1109">
            <v>40634</v>
          </cell>
        </row>
        <row r="1110">
          <cell r="A1110" t="str">
            <v>4019</v>
          </cell>
          <cell r="B1110">
            <v>45992</v>
          </cell>
          <cell r="C1110">
            <v>45474</v>
          </cell>
        </row>
        <row r="1111">
          <cell r="A1111" t="str">
            <v>4021</v>
          </cell>
          <cell r="B1111">
            <v>48061</v>
          </cell>
          <cell r="C1111">
            <v>48061</v>
          </cell>
        </row>
        <row r="1112">
          <cell r="A1112" t="str">
            <v>4026</v>
          </cell>
          <cell r="B1112">
            <v>46204</v>
          </cell>
          <cell r="C1112">
            <v>45901</v>
          </cell>
        </row>
        <row r="1113">
          <cell r="A1113" t="str">
            <v>4027</v>
          </cell>
          <cell r="B1113">
            <v>46539</v>
          </cell>
          <cell r="C1113">
            <v>46539</v>
          </cell>
        </row>
        <row r="1114">
          <cell r="A1114" t="str">
            <v>4028</v>
          </cell>
          <cell r="B1114">
            <v>44409</v>
          </cell>
          <cell r="C1114">
            <v>42856</v>
          </cell>
        </row>
        <row r="1115">
          <cell r="A1115" t="str">
            <v>4032</v>
          </cell>
          <cell r="B1115">
            <v>41122</v>
          </cell>
          <cell r="C1115">
            <v>41122</v>
          </cell>
        </row>
        <row r="1116">
          <cell r="A1116" t="str">
            <v>4033</v>
          </cell>
          <cell r="B1116">
            <v>46935</v>
          </cell>
          <cell r="C1116">
            <v>46935</v>
          </cell>
        </row>
        <row r="1117">
          <cell r="A1117" t="str">
            <v>4038</v>
          </cell>
          <cell r="B1117">
            <v>43070</v>
          </cell>
          <cell r="C1117">
            <v>42856</v>
          </cell>
        </row>
        <row r="1118">
          <cell r="A1118" t="str">
            <v>4044</v>
          </cell>
          <cell r="B1118">
            <v>40787</v>
          </cell>
          <cell r="C1118">
            <v>40787</v>
          </cell>
        </row>
        <row r="1119">
          <cell r="A1119" t="str">
            <v>4047</v>
          </cell>
          <cell r="B1119">
            <v>45444</v>
          </cell>
          <cell r="C1119">
            <v>44378</v>
          </cell>
        </row>
        <row r="1120">
          <cell r="A1120" t="str">
            <v>4049</v>
          </cell>
          <cell r="B1120">
            <v>46631</v>
          </cell>
          <cell r="C1120">
            <v>46631</v>
          </cell>
        </row>
        <row r="1121">
          <cell r="A1121" t="str">
            <v>4050</v>
          </cell>
          <cell r="B1121">
            <v>45809</v>
          </cell>
          <cell r="C1121">
            <v>45108</v>
          </cell>
        </row>
        <row r="1122">
          <cell r="A1122" t="str">
            <v>4052</v>
          </cell>
          <cell r="B1122">
            <v>46966</v>
          </cell>
          <cell r="C1122">
            <v>46966</v>
          </cell>
        </row>
        <row r="1123">
          <cell r="A1123" t="str">
            <v>4053</v>
          </cell>
          <cell r="B1123">
            <v>48214</v>
          </cell>
          <cell r="C1123">
            <v>48214</v>
          </cell>
        </row>
        <row r="1124">
          <cell r="A1124" t="str">
            <v>4055</v>
          </cell>
          <cell r="B1124">
            <v>45261</v>
          </cell>
          <cell r="C1124">
            <v>44013</v>
          </cell>
        </row>
        <row r="1125">
          <cell r="A1125" t="str">
            <v>4056</v>
          </cell>
          <cell r="B1125">
            <v>44774</v>
          </cell>
          <cell r="C1125">
            <v>43009</v>
          </cell>
        </row>
        <row r="1126">
          <cell r="A1126" t="str">
            <v>4060</v>
          </cell>
          <cell r="B1126">
            <v>45839</v>
          </cell>
          <cell r="C1126">
            <v>45139</v>
          </cell>
        </row>
        <row r="1127">
          <cell r="A1127" t="str">
            <v>4066</v>
          </cell>
          <cell r="B1127">
            <v>45962</v>
          </cell>
          <cell r="C1127">
            <v>45352</v>
          </cell>
        </row>
        <row r="1128">
          <cell r="A1128" t="str">
            <v>4069</v>
          </cell>
          <cell r="B1128">
            <v>48153</v>
          </cell>
          <cell r="C1128">
            <v>48153</v>
          </cell>
        </row>
        <row r="1129">
          <cell r="A1129" t="str">
            <v>4079</v>
          </cell>
          <cell r="B1129">
            <v>46266</v>
          </cell>
          <cell r="C1129">
            <v>45962</v>
          </cell>
        </row>
        <row r="1130">
          <cell r="A1130" t="str">
            <v>4080</v>
          </cell>
          <cell r="B1130">
            <v>43617</v>
          </cell>
          <cell r="C1130">
            <v>42917</v>
          </cell>
        </row>
        <row r="1131">
          <cell r="A1131" t="str">
            <v>4081</v>
          </cell>
          <cell r="B1131">
            <v>48731</v>
          </cell>
          <cell r="C1131">
            <v>48731</v>
          </cell>
        </row>
        <row r="1132">
          <cell r="A1132" t="str">
            <v>4097</v>
          </cell>
          <cell r="B1132">
            <v>47423</v>
          </cell>
          <cell r="C1132">
            <v>47423</v>
          </cell>
        </row>
        <row r="1133">
          <cell r="A1133" t="str">
            <v>4103</v>
          </cell>
          <cell r="B1133">
            <v>45108</v>
          </cell>
          <cell r="C1133">
            <v>43647</v>
          </cell>
        </row>
        <row r="1134">
          <cell r="A1134" t="str">
            <v>4106</v>
          </cell>
          <cell r="B1134">
            <v>43070</v>
          </cell>
          <cell r="C1134">
            <v>42948</v>
          </cell>
        </row>
        <row r="1135">
          <cell r="A1135" t="str">
            <v>4107</v>
          </cell>
          <cell r="B1135">
            <v>47515</v>
          </cell>
          <cell r="C1135">
            <v>47515</v>
          </cell>
        </row>
        <row r="1136">
          <cell r="A1136" t="str">
            <v>4108</v>
          </cell>
          <cell r="B1136">
            <v>43891</v>
          </cell>
          <cell r="C1136">
            <v>42948</v>
          </cell>
        </row>
        <row r="1137">
          <cell r="A1137" t="str">
            <v>4111</v>
          </cell>
          <cell r="B1137">
            <v>46844</v>
          </cell>
          <cell r="C1137">
            <v>46844</v>
          </cell>
        </row>
        <row r="1138">
          <cell r="A1138" t="str">
            <v>4115</v>
          </cell>
          <cell r="B1138">
            <v>44652</v>
          </cell>
          <cell r="C1138">
            <v>42948</v>
          </cell>
        </row>
        <row r="1139">
          <cell r="A1139" t="str">
            <v>4116</v>
          </cell>
          <cell r="B1139">
            <v>47209</v>
          </cell>
          <cell r="C1139">
            <v>47209</v>
          </cell>
        </row>
        <row r="1140">
          <cell r="A1140" t="str">
            <v>4117</v>
          </cell>
          <cell r="B1140">
            <v>47665</v>
          </cell>
          <cell r="C1140">
            <v>47665</v>
          </cell>
        </row>
        <row r="1141">
          <cell r="A1141" t="str">
            <v>4123</v>
          </cell>
          <cell r="B1141">
            <v>46113</v>
          </cell>
          <cell r="C1141">
            <v>45597</v>
          </cell>
        </row>
        <row r="1142">
          <cell r="A1142" t="str">
            <v>4126</v>
          </cell>
          <cell r="B1142">
            <v>46874</v>
          </cell>
          <cell r="C1142">
            <v>46874</v>
          </cell>
        </row>
        <row r="1143">
          <cell r="A1143" t="str">
            <v>4127</v>
          </cell>
          <cell r="B1143">
            <v>46296</v>
          </cell>
          <cell r="C1143">
            <v>45962</v>
          </cell>
        </row>
        <row r="1144">
          <cell r="A1144" t="str">
            <v>4128</v>
          </cell>
          <cell r="B1144">
            <v>45352</v>
          </cell>
          <cell r="C1144">
            <v>44105</v>
          </cell>
        </row>
        <row r="1145">
          <cell r="A1145" t="str">
            <v>4132</v>
          </cell>
          <cell r="B1145">
            <v>46174</v>
          </cell>
          <cell r="C1145">
            <v>45689</v>
          </cell>
        </row>
        <row r="1146">
          <cell r="A1146" t="str">
            <v>4135</v>
          </cell>
          <cell r="B1146">
            <v>47300</v>
          </cell>
          <cell r="C1146">
            <v>47300</v>
          </cell>
        </row>
        <row r="1147">
          <cell r="A1147" t="str">
            <v>4137</v>
          </cell>
          <cell r="B1147">
            <v>45078</v>
          </cell>
          <cell r="C1147">
            <v>43497</v>
          </cell>
        </row>
        <row r="1148">
          <cell r="A1148" t="str">
            <v>4141</v>
          </cell>
          <cell r="B1148">
            <v>47150</v>
          </cell>
          <cell r="C1148">
            <v>47150</v>
          </cell>
        </row>
        <row r="1149">
          <cell r="A1149" t="str">
            <v>4142</v>
          </cell>
          <cell r="B1149">
            <v>44805</v>
          </cell>
          <cell r="C1149">
            <v>43009</v>
          </cell>
        </row>
        <row r="1150">
          <cell r="A1150" t="str">
            <v>4145</v>
          </cell>
          <cell r="B1150">
            <v>44562</v>
          </cell>
          <cell r="C1150">
            <v>43009</v>
          </cell>
        </row>
        <row r="1151">
          <cell r="A1151" t="str">
            <v>4147</v>
          </cell>
          <cell r="B1151">
            <v>45658</v>
          </cell>
          <cell r="C1151">
            <v>44682</v>
          </cell>
        </row>
        <row r="1152">
          <cell r="A1152" t="str">
            <v>4151</v>
          </cell>
          <cell r="B1152">
            <v>42826</v>
          </cell>
          <cell r="C1152">
            <v>42826</v>
          </cell>
        </row>
        <row r="1153">
          <cell r="A1153" t="str">
            <v>4155</v>
          </cell>
          <cell r="B1153">
            <v>46174</v>
          </cell>
          <cell r="C1153">
            <v>45689</v>
          </cell>
        </row>
        <row r="1154">
          <cell r="A1154" t="str">
            <v>4159</v>
          </cell>
          <cell r="B1154">
            <v>43374</v>
          </cell>
          <cell r="C1154">
            <v>43009</v>
          </cell>
        </row>
        <row r="1155">
          <cell r="A1155" t="str">
            <v>4163</v>
          </cell>
          <cell r="B1155">
            <v>47058</v>
          </cell>
          <cell r="C1155">
            <v>47058</v>
          </cell>
        </row>
        <row r="1156">
          <cell r="A1156" t="str">
            <v>4164</v>
          </cell>
          <cell r="B1156">
            <v>45839</v>
          </cell>
          <cell r="C1156">
            <v>44986</v>
          </cell>
        </row>
        <row r="1157">
          <cell r="A1157" t="str">
            <v>4166</v>
          </cell>
          <cell r="B1157">
            <v>47453</v>
          </cell>
          <cell r="C1157">
            <v>47453</v>
          </cell>
        </row>
        <row r="1158">
          <cell r="A1158" t="str">
            <v>4167</v>
          </cell>
          <cell r="B1158">
            <v>47939</v>
          </cell>
          <cell r="C1158">
            <v>47939</v>
          </cell>
        </row>
        <row r="1159">
          <cell r="A1159" t="str">
            <v>4169</v>
          </cell>
          <cell r="B1159">
            <v>43647</v>
          </cell>
          <cell r="C1159">
            <v>43009</v>
          </cell>
        </row>
        <row r="1160">
          <cell r="A1160" t="str">
            <v>4170</v>
          </cell>
          <cell r="B1160">
            <v>45078</v>
          </cell>
          <cell r="C1160">
            <v>43497</v>
          </cell>
        </row>
        <row r="1161">
          <cell r="A1161" t="str">
            <v>4174</v>
          </cell>
          <cell r="B1161">
            <v>46113</v>
          </cell>
          <cell r="C1161">
            <v>45536</v>
          </cell>
        </row>
        <row r="1162">
          <cell r="A1162" t="str">
            <v>4175</v>
          </cell>
          <cell r="B1162">
            <v>47849</v>
          </cell>
          <cell r="C1162">
            <v>47849</v>
          </cell>
        </row>
        <row r="1163">
          <cell r="A1163" t="str">
            <v>4176</v>
          </cell>
          <cell r="B1163">
            <v>43983</v>
          </cell>
          <cell r="C1163">
            <v>43040</v>
          </cell>
        </row>
        <row r="1164">
          <cell r="A1164" t="str">
            <v>4179</v>
          </cell>
          <cell r="B1164">
            <v>46143</v>
          </cell>
          <cell r="C1164">
            <v>45627</v>
          </cell>
        </row>
        <row r="1165">
          <cell r="A1165" t="str">
            <v>4180</v>
          </cell>
          <cell r="B1165">
            <v>45658</v>
          </cell>
          <cell r="C1165">
            <v>44621</v>
          </cell>
        </row>
        <row r="1166">
          <cell r="A1166" t="str">
            <v>4181</v>
          </cell>
          <cell r="B1166">
            <v>45992</v>
          </cell>
          <cell r="C1166">
            <v>45323</v>
          </cell>
        </row>
        <row r="1167">
          <cell r="A1167" t="str">
            <v>4184</v>
          </cell>
          <cell r="B1167">
            <v>46447</v>
          </cell>
          <cell r="C1167">
            <v>45170</v>
          </cell>
        </row>
        <row r="1168">
          <cell r="A1168" t="str">
            <v>4187</v>
          </cell>
          <cell r="B1168">
            <v>47150</v>
          </cell>
          <cell r="C1168">
            <v>47150</v>
          </cell>
        </row>
        <row r="1169">
          <cell r="A1169" t="str">
            <v>4190</v>
          </cell>
          <cell r="B1169">
            <v>46905</v>
          </cell>
          <cell r="C1169">
            <v>46905</v>
          </cell>
        </row>
        <row r="1170">
          <cell r="A1170" t="str">
            <v>4193</v>
          </cell>
          <cell r="B1170">
            <v>43586</v>
          </cell>
          <cell r="C1170">
            <v>43040</v>
          </cell>
        </row>
        <row r="1171">
          <cell r="A1171" t="str">
            <v>4194</v>
          </cell>
          <cell r="B1171">
            <v>47392</v>
          </cell>
          <cell r="C1171">
            <v>47392</v>
          </cell>
        </row>
        <row r="1172">
          <cell r="A1172" t="str">
            <v>4195</v>
          </cell>
          <cell r="B1172">
            <v>48214</v>
          </cell>
          <cell r="C1172">
            <v>48214</v>
          </cell>
        </row>
        <row r="1173">
          <cell r="A1173" t="str">
            <v>4200</v>
          </cell>
          <cell r="B1173">
            <v>48061</v>
          </cell>
          <cell r="C1173">
            <v>48061</v>
          </cell>
        </row>
        <row r="1174">
          <cell r="A1174" t="str">
            <v>4203</v>
          </cell>
          <cell r="B1174">
            <v>45323</v>
          </cell>
          <cell r="C1174">
            <v>43922</v>
          </cell>
        </row>
        <row r="1175">
          <cell r="A1175" t="str">
            <v>4208</v>
          </cell>
          <cell r="B1175">
            <v>43739</v>
          </cell>
          <cell r="C1175">
            <v>43040</v>
          </cell>
        </row>
        <row r="1176">
          <cell r="A1176" t="str">
            <v>4210</v>
          </cell>
          <cell r="B1176">
            <v>44743</v>
          </cell>
          <cell r="C1176">
            <v>43040</v>
          </cell>
        </row>
        <row r="1177">
          <cell r="A1177" t="str">
            <v>4211</v>
          </cell>
          <cell r="B1177">
            <v>46569</v>
          </cell>
          <cell r="C1177">
            <v>46419</v>
          </cell>
        </row>
        <row r="1178">
          <cell r="A1178" t="str">
            <v>4212</v>
          </cell>
          <cell r="B1178">
            <v>46600</v>
          </cell>
          <cell r="C1178">
            <v>46478</v>
          </cell>
        </row>
        <row r="1179">
          <cell r="A1179" t="str">
            <v>4213</v>
          </cell>
          <cell r="B1179">
            <v>41730</v>
          </cell>
          <cell r="C1179">
            <v>41730</v>
          </cell>
        </row>
        <row r="1180">
          <cell r="A1180" t="str">
            <v>4214</v>
          </cell>
          <cell r="B1180">
            <v>46388</v>
          </cell>
          <cell r="C1180">
            <v>46054</v>
          </cell>
        </row>
        <row r="1181">
          <cell r="A1181" t="str">
            <v>4217</v>
          </cell>
          <cell r="B1181">
            <v>47484</v>
          </cell>
          <cell r="C1181">
            <v>47484</v>
          </cell>
        </row>
        <row r="1182">
          <cell r="A1182" t="str">
            <v>4220</v>
          </cell>
          <cell r="B1182">
            <v>43160</v>
          </cell>
          <cell r="C1182">
            <v>43070</v>
          </cell>
        </row>
        <row r="1183">
          <cell r="A1183" t="str">
            <v>4221</v>
          </cell>
          <cell r="B1183">
            <v>46661</v>
          </cell>
          <cell r="C1183">
            <v>46569</v>
          </cell>
        </row>
        <row r="1184">
          <cell r="A1184" t="str">
            <v>4223</v>
          </cell>
          <cell r="B1184">
            <v>47515</v>
          </cell>
          <cell r="C1184">
            <v>47515</v>
          </cell>
        </row>
        <row r="1185">
          <cell r="A1185" t="str">
            <v>4224</v>
          </cell>
          <cell r="B1185">
            <v>46661</v>
          </cell>
          <cell r="C1185">
            <v>46600</v>
          </cell>
        </row>
        <row r="1186">
          <cell r="A1186" t="str">
            <v>4227</v>
          </cell>
          <cell r="B1186">
            <v>45748</v>
          </cell>
          <cell r="C1186">
            <v>44774</v>
          </cell>
        </row>
        <row r="1187">
          <cell r="A1187" t="str">
            <v>4229</v>
          </cell>
          <cell r="B1187">
            <v>46631</v>
          </cell>
          <cell r="C1187">
            <v>46539</v>
          </cell>
        </row>
        <row r="1188">
          <cell r="A1188" t="str">
            <v>4232</v>
          </cell>
          <cell r="B1188">
            <v>46631</v>
          </cell>
          <cell r="C1188">
            <v>46508</v>
          </cell>
        </row>
        <row r="1189">
          <cell r="A1189" t="str">
            <v>4236</v>
          </cell>
          <cell r="B1189">
            <v>46478</v>
          </cell>
          <cell r="C1189">
            <v>46235</v>
          </cell>
        </row>
        <row r="1190">
          <cell r="A1190" t="str">
            <v>4242</v>
          </cell>
          <cell r="B1190">
            <v>46113</v>
          </cell>
          <cell r="C1190">
            <v>45474</v>
          </cell>
        </row>
        <row r="1191">
          <cell r="A1191" t="str">
            <v>4243</v>
          </cell>
          <cell r="B1191">
            <v>47270</v>
          </cell>
          <cell r="C1191">
            <v>47270</v>
          </cell>
        </row>
        <row r="1192">
          <cell r="A1192" t="str">
            <v>4244</v>
          </cell>
          <cell r="B1192">
            <v>47757</v>
          </cell>
          <cell r="C1192">
            <v>47757</v>
          </cell>
        </row>
        <row r="1193">
          <cell r="A1193" t="str">
            <v>4245</v>
          </cell>
          <cell r="B1193">
            <v>46692</v>
          </cell>
          <cell r="C1193">
            <v>46631</v>
          </cell>
        </row>
        <row r="1194">
          <cell r="A1194" t="str">
            <v>4246</v>
          </cell>
          <cell r="B1194">
            <v>45778</v>
          </cell>
          <cell r="C1194">
            <v>44805</v>
          </cell>
        </row>
        <row r="1195">
          <cell r="A1195" t="str">
            <v>4247</v>
          </cell>
          <cell r="B1195">
            <v>48061</v>
          </cell>
          <cell r="C1195">
            <v>48061</v>
          </cell>
        </row>
        <row r="1196">
          <cell r="A1196" t="str">
            <v>4249</v>
          </cell>
          <cell r="B1196">
            <v>48183</v>
          </cell>
          <cell r="C1196">
            <v>48183</v>
          </cell>
        </row>
        <row r="1197">
          <cell r="A1197" t="str">
            <v>4250</v>
          </cell>
          <cell r="B1197">
            <v>44713</v>
          </cell>
          <cell r="C1197">
            <v>43132</v>
          </cell>
        </row>
        <row r="1198">
          <cell r="A1198" t="str">
            <v>4251</v>
          </cell>
          <cell r="B1198">
            <v>46539</v>
          </cell>
          <cell r="C1198">
            <v>46296</v>
          </cell>
        </row>
        <row r="1199">
          <cell r="A1199" t="str">
            <v>4252</v>
          </cell>
          <cell r="B1199">
            <v>43678</v>
          </cell>
          <cell r="C1199">
            <v>43132</v>
          </cell>
        </row>
        <row r="1200">
          <cell r="A1200" t="str">
            <v>4256</v>
          </cell>
          <cell r="B1200">
            <v>48000</v>
          </cell>
          <cell r="C1200">
            <v>48000</v>
          </cell>
        </row>
        <row r="1201">
          <cell r="A1201" t="str">
            <v>4258</v>
          </cell>
          <cell r="B1201">
            <v>46023</v>
          </cell>
          <cell r="C1201">
            <v>45261</v>
          </cell>
        </row>
        <row r="1202">
          <cell r="A1202" t="str">
            <v>4260</v>
          </cell>
          <cell r="B1202">
            <v>45839</v>
          </cell>
          <cell r="C1202">
            <v>44866</v>
          </cell>
        </row>
        <row r="1203">
          <cell r="A1203" t="str">
            <v>4268</v>
          </cell>
          <cell r="B1203">
            <v>43586</v>
          </cell>
          <cell r="C1203">
            <v>43160</v>
          </cell>
        </row>
        <row r="1204">
          <cell r="A1204" t="str">
            <v>4269</v>
          </cell>
          <cell r="B1204">
            <v>46082</v>
          </cell>
          <cell r="C1204">
            <v>45383</v>
          </cell>
        </row>
        <row r="1205">
          <cell r="A1205" t="str">
            <v>4286</v>
          </cell>
          <cell r="B1205">
            <v>41306</v>
          </cell>
          <cell r="C1205">
            <v>41306</v>
          </cell>
        </row>
        <row r="1206">
          <cell r="A1206" t="str">
            <v>4288</v>
          </cell>
          <cell r="B1206">
            <v>47635</v>
          </cell>
          <cell r="C1206">
            <v>47635</v>
          </cell>
        </row>
        <row r="1207">
          <cell r="A1207" t="str">
            <v>4293</v>
          </cell>
          <cell r="B1207">
            <v>46539</v>
          </cell>
          <cell r="C1207">
            <v>46204</v>
          </cell>
        </row>
        <row r="1208">
          <cell r="A1208" t="str">
            <v>4298</v>
          </cell>
          <cell r="B1208">
            <v>47239</v>
          </cell>
          <cell r="C1208">
            <v>47239</v>
          </cell>
        </row>
        <row r="1209">
          <cell r="A1209" t="str">
            <v>4299</v>
          </cell>
          <cell r="B1209">
            <v>45839</v>
          </cell>
          <cell r="C1209">
            <v>44774</v>
          </cell>
        </row>
        <row r="1210">
          <cell r="A1210" t="str">
            <v>4300</v>
          </cell>
          <cell r="B1210">
            <v>45170</v>
          </cell>
          <cell r="C1210">
            <v>43435</v>
          </cell>
        </row>
        <row r="1211">
          <cell r="A1211" t="str">
            <v>4302</v>
          </cell>
          <cell r="B1211">
            <v>46661</v>
          </cell>
          <cell r="C1211">
            <v>46447</v>
          </cell>
        </row>
        <row r="1212">
          <cell r="A1212" t="str">
            <v>4304</v>
          </cell>
          <cell r="B1212">
            <v>48153</v>
          </cell>
          <cell r="C1212">
            <v>48153</v>
          </cell>
        </row>
        <row r="1213">
          <cell r="A1213" t="str">
            <v>4305</v>
          </cell>
          <cell r="B1213">
            <v>45231</v>
          </cell>
          <cell r="C1213">
            <v>43556</v>
          </cell>
        </row>
        <row r="1214">
          <cell r="A1214" t="str">
            <v>4306</v>
          </cell>
          <cell r="B1214">
            <v>45108</v>
          </cell>
          <cell r="C1214">
            <v>43344</v>
          </cell>
        </row>
        <row r="1215">
          <cell r="A1215" t="str">
            <v>4308</v>
          </cell>
          <cell r="B1215">
            <v>43952</v>
          </cell>
          <cell r="C1215">
            <v>43252</v>
          </cell>
        </row>
        <row r="1216">
          <cell r="A1216" t="str">
            <v>4311</v>
          </cell>
          <cell r="B1216">
            <v>47119</v>
          </cell>
          <cell r="C1216">
            <v>47119</v>
          </cell>
        </row>
        <row r="1217">
          <cell r="A1217" t="str">
            <v>4312</v>
          </cell>
          <cell r="B1217">
            <v>46569</v>
          </cell>
          <cell r="C1217">
            <v>46235</v>
          </cell>
        </row>
        <row r="1218">
          <cell r="A1218" t="str">
            <v>4315</v>
          </cell>
          <cell r="B1218">
            <v>46113</v>
          </cell>
          <cell r="C1218">
            <v>45292</v>
          </cell>
        </row>
        <row r="1219">
          <cell r="A1219" t="str">
            <v>4316</v>
          </cell>
          <cell r="B1219">
            <v>46204</v>
          </cell>
          <cell r="C1219">
            <v>45505</v>
          </cell>
        </row>
        <row r="1220">
          <cell r="A1220" t="str">
            <v>4318</v>
          </cell>
          <cell r="B1220">
            <v>40634</v>
          </cell>
          <cell r="C1220">
            <v>40634</v>
          </cell>
        </row>
        <row r="1221">
          <cell r="A1221" t="str">
            <v>4322</v>
          </cell>
          <cell r="B1221">
            <v>46296</v>
          </cell>
          <cell r="C1221">
            <v>45658</v>
          </cell>
        </row>
        <row r="1222">
          <cell r="A1222" t="str">
            <v>4338</v>
          </cell>
          <cell r="B1222">
            <v>46508</v>
          </cell>
          <cell r="C1222">
            <v>46113</v>
          </cell>
        </row>
        <row r="1223">
          <cell r="A1223" t="str">
            <v>4343</v>
          </cell>
          <cell r="B1223">
            <v>48092</v>
          </cell>
          <cell r="C1223">
            <v>48092</v>
          </cell>
        </row>
        <row r="1224">
          <cell r="A1224" t="str">
            <v>4347</v>
          </cell>
          <cell r="B1224">
            <v>44378</v>
          </cell>
          <cell r="C1224">
            <v>43282</v>
          </cell>
        </row>
        <row r="1225">
          <cell r="A1225" t="str">
            <v>4351</v>
          </cell>
          <cell r="B1225">
            <v>42917</v>
          </cell>
          <cell r="C1225">
            <v>42917</v>
          </cell>
        </row>
        <row r="1226">
          <cell r="A1226" t="str">
            <v>4355</v>
          </cell>
          <cell r="B1226">
            <v>45323</v>
          </cell>
          <cell r="C1226">
            <v>43709</v>
          </cell>
        </row>
        <row r="1227">
          <cell r="A1227" t="str">
            <v>4359</v>
          </cell>
          <cell r="B1227">
            <v>47453</v>
          </cell>
          <cell r="C1227">
            <v>47453</v>
          </cell>
        </row>
        <row r="1228">
          <cell r="A1228" t="str">
            <v>4360</v>
          </cell>
          <cell r="B1228">
            <v>49096</v>
          </cell>
          <cell r="C1228">
            <v>48761</v>
          </cell>
        </row>
        <row r="1229">
          <cell r="A1229" t="str">
            <v>4361</v>
          </cell>
          <cell r="B1229">
            <v>43647</v>
          </cell>
          <cell r="C1229">
            <v>43313</v>
          </cell>
        </row>
        <row r="1230">
          <cell r="A1230" t="str">
            <v>4362</v>
          </cell>
          <cell r="B1230">
            <v>48853</v>
          </cell>
          <cell r="C1230">
            <v>48122</v>
          </cell>
        </row>
        <row r="1231">
          <cell r="A1231" t="str">
            <v>4366</v>
          </cell>
          <cell r="B1231">
            <v>48122</v>
          </cell>
          <cell r="C1231">
            <v>48122</v>
          </cell>
        </row>
        <row r="1232">
          <cell r="A1232" t="str">
            <v>4367</v>
          </cell>
          <cell r="B1232">
            <v>47818</v>
          </cell>
          <cell r="C1232">
            <v>47818</v>
          </cell>
        </row>
        <row r="1233">
          <cell r="A1233" t="str">
            <v>4371</v>
          </cell>
          <cell r="B1233">
            <v>46844</v>
          </cell>
          <cell r="C1233">
            <v>46296</v>
          </cell>
        </row>
        <row r="1234">
          <cell r="A1234" t="str">
            <v>4374</v>
          </cell>
          <cell r="B1234">
            <v>45078</v>
          </cell>
          <cell r="C1234">
            <v>43344</v>
          </cell>
        </row>
        <row r="1235">
          <cell r="A1235" t="str">
            <v>4376</v>
          </cell>
          <cell r="B1235">
            <v>47239</v>
          </cell>
          <cell r="C1235">
            <v>47239</v>
          </cell>
        </row>
        <row r="1236">
          <cell r="A1236" t="str">
            <v>4379</v>
          </cell>
          <cell r="B1236">
            <v>44805</v>
          </cell>
          <cell r="C1236">
            <v>43344</v>
          </cell>
        </row>
        <row r="1237">
          <cell r="A1237" t="str">
            <v>4383</v>
          </cell>
          <cell r="B1237">
            <v>46813</v>
          </cell>
          <cell r="C1237">
            <v>46600</v>
          </cell>
        </row>
        <row r="1238">
          <cell r="A1238" t="str">
            <v>4385</v>
          </cell>
          <cell r="B1238">
            <v>47058</v>
          </cell>
          <cell r="C1238">
            <v>47058</v>
          </cell>
        </row>
        <row r="1239">
          <cell r="A1239" t="str">
            <v>4386</v>
          </cell>
          <cell r="B1239">
            <v>47543</v>
          </cell>
          <cell r="C1239">
            <v>47543</v>
          </cell>
        </row>
        <row r="1240">
          <cell r="A1240" t="str">
            <v>4387</v>
          </cell>
          <cell r="B1240">
            <v>47604</v>
          </cell>
          <cell r="C1240">
            <v>47604</v>
          </cell>
        </row>
        <row r="1241">
          <cell r="A1241" t="str">
            <v>4391</v>
          </cell>
          <cell r="B1241">
            <v>48000</v>
          </cell>
          <cell r="C1241">
            <v>48000</v>
          </cell>
        </row>
        <row r="1242">
          <cell r="A1242" t="str">
            <v>4396</v>
          </cell>
          <cell r="B1242">
            <v>46905</v>
          </cell>
          <cell r="C1242">
            <v>46784</v>
          </cell>
        </row>
        <row r="1243">
          <cell r="A1243" t="str">
            <v>4397</v>
          </cell>
          <cell r="B1243">
            <v>46327</v>
          </cell>
          <cell r="C1243">
            <v>45627</v>
          </cell>
        </row>
        <row r="1244">
          <cell r="A1244" t="str">
            <v>4399</v>
          </cell>
          <cell r="B1244">
            <v>44621</v>
          </cell>
          <cell r="C1244">
            <v>43374</v>
          </cell>
        </row>
        <row r="1245">
          <cell r="A1245" t="str">
            <v>4400</v>
          </cell>
          <cell r="B1245">
            <v>48335</v>
          </cell>
          <cell r="C1245">
            <v>48335</v>
          </cell>
        </row>
        <row r="1246">
          <cell r="A1246" t="str">
            <v>4403</v>
          </cell>
          <cell r="B1246">
            <v>46661</v>
          </cell>
          <cell r="C1246">
            <v>46266</v>
          </cell>
        </row>
        <row r="1247">
          <cell r="A1247" t="str">
            <v>4404</v>
          </cell>
          <cell r="B1247">
            <v>44986</v>
          </cell>
          <cell r="C1247">
            <v>43374</v>
          </cell>
        </row>
        <row r="1248">
          <cell r="A1248" t="str">
            <v>4405</v>
          </cell>
          <cell r="B1248">
            <v>48061</v>
          </cell>
          <cell r="C1248">
            <v>48061</v>
          </cell>
        </row>
        <row r="1249">
          <cell r="A1249" t="str">
            <v>4412</v>
          </cell>
          <cell r="B1249">
            <v>45292</v>
          </cell>
          <cell r="C1249">
            <v>43497</v>
          </cell>
        </row>
        <row r="1250">
          <cell r="A1250" t="str">
            <v>4413</v>
          </cell>
          <cell r="B1250">
            <v>47727</v>
          </cell>
          <cell r="C1250">
            <v>47727</v>
          </cell>
        </row>
        <row r="1251">
          <cell r="A1251" t="str">
            <v>4419</v>
          </cell>
          <cell r="B1251">
            <v>47423</v>
          </cell>
          <cell r="C1251">
            <v>47423</v>
          </cell>
        </row>
        <row r="1252">
          <cell r="A1252" t="str">
            <v>4422</v>
          </cell>
          <cell r="B1252">
            <v>47209</v>
          </cell>
          <cell r="C1252">
            <v>47209</v>
          </cell>
        </row>
        <row r="1253">
          <cell r="A1253" t="str">
            <v>4427</v>
          </cell>
          <cell r="B1253">
            <v>45566</v>
          </cell>
          <cell r="C1253">
            <v>44013</v>
          </cell>
        </row>
        <row r="1254">
          <cell r="A1254" t="str">
            <v>4429</v>
          </cell>
          <cell r="B1254">
            <v>44562</v>
          </cell>
          <cell r="C1254">
            <v>43466</v>
          </cell>
        </row>
        <row r="1255">
          <cell r="A1255" t="str">
            <v>4432</v>
          </cell>
          <cell r="B1255">
            <v>47423</v>
          </cell>
          <cell r="C1255">
            <v>47423</v>
          </cell>
        </row>
        <row r="1256">
          <cell r="A1256" t="str">
            <v>4434</v>
          </cell>
          <cell r="B1256">
            <v>46266</v>
          </cell>
          <cell r="C1256">
            <v>45778</v>
          </cell>
        </row>
        <row r="1257">
          <cell r="A1257" t="str">
            <v>4435</v>
          </cell>
          <cell r="B1257">
            <v>47300</v>
          </cell>
          <cell r="C1257">
            <v>47300</v>
          </cell>
        </row>
        <row r="1258">
          <cell r="A1258" t="str">
            <v>4436</v>
          </cell>
          <cell r="B1258">
            <v>41487</v>
          </cell>
          <cell r="C1258">
            <v>41487</v>
          </cell>
        </row>
        <row r="1259">
          <cell r="A1259" t="str">
            <v>4438</v>
          </cell>
          <cell r="B1259">
            <v>46508</v>
          </cell>
          <cell r="C1259">
            <v>45870</v>
          </cell>
        </row>
        <row r="1260">
          <cell r="A1260" t="str">
            <v>4440</v>
          </cell>
          <cell r="B1260">
            <v>45809</v>
          </cell>
          <cell r="C1260">
            <v>44470</v>
          </cell>
        </row>
        <row r="1261">
          <cell r="A1261" t="str">
            <v>4443</v>
          </cell>
          <cell r="B1261">
            <v>44621</v>
          </cell>
          <cell r="C1261">
            <v>43497</v>
          </cell>
        </row>
        <row r="1262">
          <cell r="A1262" t="str">
            <v>4444</v>
          </cell>
          <cell r="B1262">
            <v>44562</v>
          </cell>
          <cell r="C1262">
            <v>43497</v>
          </cell>
        </row>
        <row r="1263">
          <cell r="A1263" t="str">
            <v>4445</v>
          </cell>
          <cell r="B1263">
            <v>46082</v>
          </cell>
          <cell r="C1263">
            <v>45017</v>
          </cell>
        </row>
        <row r="1264">
          <cell r="A1264" t="str">
            <v>4446</v>
          </cell>
          <cell r="B1264">
            <v>48458</v>
          </cell>
          <cell r="C1264">
            <v>48458</v>
          </cell>
        </row>
        <row r="1265">
          <cell r="A1265" t="str">
            <v>4448</v>
          </cell>
          <cell r="B1265">
            <v>44378</v>
          </cell>
          <cell r="C1265">
            <v>43497</v>
          </cell>
        </row>
        <row r="1266">
          <cell r="A1266" t="str">
            <v>4451</v>
          </cell>
          <cell r="B1266">
            <v>46447</v>
          </cell>
          <cell r="C1266">
            <v>45748</v>
          </cell>
        </row>
        <row r="1267">
          <cell r="A1267" t="str">
            <v>4466</v>
          </cell>
          <cell r="B1267">
            <v>46235</v>
          </cell>
          <cell r="C1267">
            <v>45231</v>
          </cell>
        </row>
        <row r="1268">
          <cell r="A1268" t="str">
            <v>4468</v>
          </cell>
          <cell r="B1268">
            <v>45901</v>
          </cell>
          <cell r="C1268">
            <v>44652</v>
          </cell>
        </row>
        <row r="1269">
          <cell r="A1269" t="str">
            <v>4470</v>
          </cell>
          <cell r="B1269">
            <v>42552</v>
          </cell>
          <cell r="C1269">
            <v>42552</v>
          </cell>
        </row>
        <row r="1270">
          <cell r="A1270" t="str">
            <v>4471</v>
          </cell>
          <cell r="B1270">
            <v>46174</v>
          </cell>
          <cell r="C1270">
            <v>45170</v>
          </cell>
        </row>
        <row r="1271">
          <cell r="A1271" t="str">
            <v>4472</v>
          </cell>
          <cell r="B1271">
            <v>47027</v>
          </cell>
          <cell r="C1271">
            <v>46874</v>
          </cell>
        </row>
        <row r="1272">
          <cell r="A1272" t="str">
            <v>4473</v>
          </cell>
          <cell r="B1272">
            <v>45748</v>
          </cell>
          <cell r="C1272">
            <v>44317</v>
          </cell>
        </row>
        <row r="1273">
          <cell r="A1273" t="str">
            <v>4475</v>
          </cell>
          <cell r="B1273">
            <v>49157</v>
          </cell>
          <cell r="C1273">
            <v>49157</v>
          </cell>
        </row>
        <row r="1274">
          <cell r="A1274" t="str">
            <v>4478</v>
          </cell>
          <cell r="B1274">
            <v>47880</v>
          </cell>
          <cell r="C1274">
            <v>47880</v>
          </cell>
        </row>
        <row r="1275">
          <cell r="A1275" t="str">
            <v>4480</v>
          </cell>
          <cell r="B1275">
            <v>48458</v>
          </cell>
          <cell r="C1275">
            <v>48458</v>
          </cell>
        </row>
        <row r="1276">
          <cell r="A1276" t="str">
            <v>4481</v>
          </cell>
          <cell r="B1276">
            <v>45658</v>
          </cell>
          <cell r="C1276">
            <v>44136</v>
          </cell>
        </row>
        <row r="1277">
          <cell r="A1277" t="str">
            <v>4482</v>
          </cell>
          <cell r="B1277">
            <v>45597</v>
          </cell>
          <cell r="C1277">
            <v>44013</v>
          </cell>
        </row>
        <row r="1278">
          <cell r="A1278" t="str">
            <v>4486</v>
          </cell>
          <cell r="B1278">
            <v>46722</v>
          </cell>
          <cell r="C1278">
            <v>46296</v>
          </cell>
        </row>
        <row r="1279">
          <cell r="A1279" t="str">
            <v>4489</v>
          </cell>
          <cell r="B1279">
            <v>43678</v>
          </cell>
          <cell r="C1279">
            <v>43525</v>
          </cell>
        </row>
        <row r="1280">
          <cell r="A1280" t="str">
            <v>4493</v>
          </cell>
          <cell r="B1280">
            <v>45231</v>
          </cell>
          <cell r="C1280">
            <v>43525</v>
          </cell>
        </row>
        <row r="1281">
          <cell r="A1281" t="str">
            <v>4494</v>
          </cell>
          <cell r="B1281">
            <v>42278</v>
          </cell>
          <cell r="C1281">
            <v>42278</v>
          </cell>
        </row>
        <row r="1282">
          <cell r="A1282" t="str">
            <v>4496</v>
          </cell>
          <cell r="B1282">
            <v>41365</v>
          </cell>
          <cell r="C1282">
            <v>41365</v>
          </cell>
        </row>
        <row r="1283">
          <cell r="A1283" t="str">
            <v>4497</v>
          </cell>
          <cell r="B1283">
            <v>48639</v>
          </cell>
          <cell r="C1283">
            <v>48639</v>
          </cell>
        </row>
        <row r="1284">
          <cell r="A1284" t="str">
            <v>4501</v>
          </cell>
          <cell r="B1284">
            <v>49157</v>
          </cell>
          <cell r="C1284">
            <v>49157</v>
          </cell>
        </row>
        <row r="1285">
          <cell r="A1285" t="str">
            <v>4502</v>
          </cell>
          <cell r="B1285">
            <v>44652</v>
          </cell>
          <cell r="C1285">
            <v>43525</v>
          </cell>
        </row>
        <row r="1286">
          <cell r="A1286" t="str">
            <v>4507</v>
          </cell>
          <cell r="B1286">
            <v>48183</v>
          </cell>
          <cell r="C1286">
            <v>48183</v>
          </cell>
        </row>
        <row r="1287">
          <cell r="A1287" t="str">
            <v>4508</v>
          </cell>
          <cell r="B1287">
            <v>47119</v>
          </cell>
          <cell r="C1287">
            <v>47058</v>
          </cell>
        </row>
        <row r="1288">
          <cell r="A1288" t="str">
            <v>4509</v>
          </cell>
          <cell r="B1288">
            <v>45962</v>
          </cell>
          <cell r="C1288">
            <v>44440</v>
          </cell>
        </row>
        <row r="1289">
          <cell r="A1289" t="str">
            <v>4510</v>
          </cell>
          <cell r="B1289">
            <v>44713</v>
          </cell>
          <cell r="C1289">
            <v>43556</v>
          </cell>
        </row>
        <row r="1290">
          <cell r="A1290" t="str">
            <v>4513</v>
          </cell>
          <cell r="B1290">
            <v>49035</v>
          </cell>
          <cell r="C1290">
            <v>49035</v>
          </cell>
        </row>
        <row r="1291">
          <cell r="A1291" t="str">
            <v>4514</v>
          </cell>
          <cell r="B1291">
            <v>45870</v>
          </cell>
          <cell r="C1291">
            <v>45870</v>
          </cell>
        </row>
        <row r="1292">
          <cell r="A1292" t="str">
            <v>4515</v>
          </cell>
          <cell r="B1292">
            <v>46753</v>
          </cell>
          <cell r="C1292">
            <v>46266</v>
          </cell>
        </row>
        <row r="1293">
          <cell r="A1293" t="str">
            <v>4519</v>
          </cell>
          <cell r="B1293">
            <v>45809</v>
          </cell>
          <cell r="C1293">
            <v>44348</v>
          </cell>
        </row>
        <row r="1294">
          <cell r="A1294" t="str">
            <v>4520</v>
          </cell>
          <cell r="B1294">
            <v>48458</v>
          </cell>
          <cell r="C1294">
            <v>48458</v>
          </cell>
        </row>
        <row r="1295">
          <cell r="A1295" t="str">
            <v>4522</v>
          </cell>
          <cell r="B1295">
            <v>44075</v>
          </cell>
          <cell r="C1295">
            <v>43586</v>
          </cell>
        </row>
        <row r="1296">
          <cell r="A1296" t="str">
            <v>4523</v>
          </cell>
          <cell r="B1296">
            <v>44440</v>
          </cell>
          <cell r="C1296">
            <v>43586</v>
          </cell>
        </row>
        <row r="1297">
          <cell r="A1297" t="str">
            <v>4527</v>
          </cell>
          <cell r="B1297">
            <v>48945</v>
          </cell>
          <cell r="C1297">
            <v>48945</v>
          </cell>
        </row>
        <row r="1298">
          <cell r="A1298" t="str">
            <v>4532</v>
          </cell>
          <cell r="B1298">
            <v>46661</v>
          </cell>
          <cell r="C1298">
            <v>46082</v>
          </cell>
        </row>
        <row r="1299">
          <cell r="A1299" t="str">
            <v>4533</v>
          </cell>
          <cell r="B1299">
            <v>47362</v>
          </cell>
          <cell r="C1299">
            <v>47362</v>
          </cell>
        </row>
        <row r="1300">
          <cell r="A1300" t="str">
            <v>4536</v>
          </cell>
          <cell r="B1300">
            <v>47362</v>
          </cell>
          <cell r="C1300">
            <v>47362</v>
          </cell>
        </row>
        <row r="1301">
          <cell r="A1301" t="str">
            <v>4539</v>
          </cell>
          <cell r="B1301">
            <v>48427</v>
          </cell>
          <cell r="C1301">
            <v>48427</v>
          </cell>
        </row>
        <row r="1302">
          <cell r="A1302" t="str">
            <v>4540</v>
          </cell>
          <cell r="B1302">
            <v>47939</v>
          </cell>
          <cell r="C1302">
            <v>47939</v>
          </cell>
        </row>
        <row r="1303">
          <cell r="A1303" t="str">
            <v>4544</v>
          </cell>
          <cell r="B1303">
            <v>43952</v>
          </cell>
          <cell r="C1303">
            <v>43617</v>
          </cell>
        </row>
        <row r="1304">
          <cell r="A1304" t="str">
            <v>4545</v>
          </cell>
          <cell r="B1304">
            <v>45505</v>
          </cell>
          <cell r="C1304">
            <v>43739</v>
          </cell>
        </row>
        <row r="1305">
          <cell r="A1305" t="str">
            <v>4549</v>
          </cell>
          <cell r="B1305">
            <v>47423</v>
          </cell>
          <cell r="C1305">
            <v>47423</v>
          </cell>
        </row>
        <row r="1306">
          <cell r="A1306" t="str">
            <v>4552</v>
          </cell>
          <cell r="B1306">
            <v>48122</v>
          </cell>
          <cell r="C1306">
            <v>48122</v>
          </cell>
        </row>
        <row r="1307">
          <cell r="A1307" t="str">
            <v>4553</v>
          </cell>
          <cell r="B1307">
            <v>49675</v>
          </cell>
          <cell r="C1307">
            <v>49675</v>
          </cell>
        </row>
        <row r="1308">
          <cell r="A1308" t="str">
            <v>4554</v>
          </cell>
          <cell r="B1308">
            <v>49796</v>
          </cell>
          <cell r="C1308">
            <v>49796</v>
          </cell>
        </row>
        <row r="1309">
          <cell r="A1309" t="str">
            <v>4561</v>
          </cell>
          <cell r="B1309">
            <v>47362</v>
          </cell>
          <cell r="C1309">
            <v>47362</v>
          </cell>
        </row>
        <row r="1310">
          <cell r="A1310" t="str">
            <v>4563</v>
          </cell>
          <cell r="B1310">
            <v>49249</v>
          </cell>
          <cell r="C1310">
            <v>49249</v>
          </cell>
        </row>
        <row r="1311">
          <cell r="A1311" t="str">
            <v>4570</v>
          </cell>
          <cell r="B1311">
            <v>46997</v>
          </cell>
          <cell r="C1311">
            <v>46722</v>
          </cell>
        </row>
        <row r="1312">
          <cell r="A1312" t="str">
            <v>4573</v>
          </cell>
          <cell r="B1312">
            <v>46631</v>
          </cell>
          <cell r="C1312">
            <v>45931</v>
          </cell>
        </row>
        <row r="1313">
          <cell r="A1313" t="str">
            <v>4574</v>
          </cell>
          <cell r="B1313">
            <v>48335</v>
          </cell>
          <cell r="C1313">
            <v>48335</v>
          </cell>
        </row>
        <row r="1314">
          <cell r="A1314" t="str">
            <v>4582</v>
          </cell>
          <cell r="B1314">
            <v>46692</v>
          </cell>
          <cell r="C1314">
            <v>46023</v>
          </cell>
        </row>
        <row r="1315">
          <cell r="A1315" t="str">
            <v>4583</v>
          </cell>
          <cell r="B1315">
            <v>47392</v>
          </cell>
          <cell r="C1315">
            <v>47392</v>
          </cell>
        </row>
        <row r="1316">
          <cell r="A1316" t="str">
            <v>4585</v>
          </cell>
          <cell r="B1316">
            <v>46235</v>
          </cell>
          <cell r="C1316">
            <v>45108</v>
          </cell>
        </row>
        <row r="1317">
          <cell r="A1317" t="str">
            <v>4587</v>
          </cell>
          <cell r="B1317">
            <v>44105</v>
          </cell>
          <cell r="C1317">
            <v>43678</v>
          </cell>
        </row>
        <row r="1318">
          <cell r="A1318" t="str">
            <v>4590</v>
          </cell>
          <cell r="B1318">
            <v>46539</v>
          </cell>
          <cell r="C1318">
            <v>45748</v>
          </cell>
        </row>
        <row r="1319">
          <cell r="A1319" t="str">
            <v>4591</v>
          </cell>
          <cell r="B1319">
            <v>48427</v>
          </cell>
          <cell r="C1319">
            <v>48427</v>
          </cell>
        </row>
        <row r="1320">
          <cell r="A1320" t="str">
            <v>4593</v>
          </cell>
          <cell r="B1320">
            <v>45536</v>
          </cell>
          <cell r="C1320">
            <v>43709</v>
          </cell>
        </row>
        <row r="1321">
          <cell r="A1321" t="str">
            <v>4594</v>
          </cell>
          <cell r="B1321">
            <v>47818</v>
          </cell>
          <cell r="C1321">
            <v>47818</v>
          </cell>
        </row>
        <row r="1322">
          <cell r="A1322" t="str">
            <v>4598</v>
          </cell>
          <cell r="B1322">
            <v>45261</v>
          </cell>
          <cell r="C1322">
            <v>43709</v>
          </cell>
        </row>
        <row r="1323">
          <cell r="A1323" t="str">
            <v>4599</v>
          </cell>
          <cell r="B1323">
            <v>43770</v>
          </cell>
          <cell r="C1323">
            <v>43709</v>
          </cell>
        </row>
        <row r="1324">
          <cell r="A1324" t="str">
            <v>4600</v>
          </cell>
          <cell r="B1324">
            <v>47515</v>
          </cell>
          <cell r="C1324">
            <v>47515</v>
          </cell>
        </row>
        <row r="1325">
          <cell r="A1325" t="str">
            <v>4602</v>
          </cell>
          <cell r="B1325">
            <v>45505</v>
          </cell>
          <cell r="C1325">
            <v>43709</v>
          </cell>
        </row>
        <row r="1326">
          <cell r="A1326" t="str">
            <v>4604</v>
          </cell>
          <cell r="B1326">
            <v>46813</v>
          </cell>
          <cell r="C1326">
            <v>46235</v>
          </cell>
        </row>
        <row r="1327">
          <cell r="A1327" t="str">
            <v>4608</v>
          </cell>
          <cell r="B1327">
            <v>45047</v>
          </cell>
          <cell r="C1327">
            <v>43709</v>
          </cell>
        </row>
        <row r="1328">
          <cell r="A1328" t="str">
            <v>4610</v>
          </cell>
          <cell r="B1328">
            <v>40634</v>
          </cell>
          <cell r="C1328">
            <v>40634</v>
          </cell>
        </row>
        <row r="1329">
          <cell r="A1329" t="str">
            <v>4611</v>
          </cell>
          <cell r="B1329">
            <v>46722</v>
          </cell>
          <cell r="C1329">
            <v>46054</v>
          </cell>
        </row>
        <row r="1330">
          <cell r="A1330" t="str">
            <v>4612</v>
          </cell>
          <cell r="B1330">
            <v>45444</v>
          </cell>
          <cell r="C1330">
            <v>43739</v>
          </cell>
        </row>
        <row r="1331">
          <cell r="A1331" t="str">
            <v>4616</v>
          </cell>
          <cell r="B1331">
            <v>48030</v>
          </cell>
          <cell r="C1331">
            <v>48030</v>
          </cell>
        </row>
        <row r="1332">
          <cell r="A1332" t="str">
            <v>4617</v>
          </cell>
          <cell r="B1332">
            <v>48092</v>
          </cell>
          <cell r="C1332">
            <v>48092</v>
          </cell>
        </row>
        <row r="1333">
          <cell r="A1333" t="str">
            <v>4618</v>
          </cell>
          <cell r="B1333">
            <v>42614</v>
          </cell>
          <cell r="C1333">
            <v>42614</v>
          </cell>
        </row>
        <row r="1334">
          <cell r="A1334" t="str">
            <v>4619</v>
          </cell>
          <cell r="B1334">
            <v>44593</v>
          </cell>
          <cell r="C1334">
            <v>43770</v>
          </cell>
        </row>
        <row r="1335">
          <cell r="A1335" t="str">
            <v>4624</v>
          </cell>
          <cell r="B1335">
            <v>45901</v>
          </cell>
          <cell r="C1335">
            <v>44409</v>
          </cell>
        </row>
        <row r="1336">
          <cell r="A1336" t="str">
            <v>4625</v>
          </cell>
          <cell r="B1336">
            <v>48214</v>
          </cell>
          <cell r="C1336">
            <v>48214</v>
          </cell>
        </row>
        <row r="1337">
          <cell r="A1337" t="str">
            <v>4626</v>
          </cell>
          <cell r="B1337">
            <v>47574</v>
          </cell>
          <cell r="C1337">
            <v>47574</v>
          </cell>
        </row>
        <row r="1338">
          <cell r="A1338" t="str">
            <v>4627</v>
          </cell>
          <cell r="B1338">
            <v>47635</v>
          </cell>
          <cell r="C1338">
            <v>47635</v>
          </cell>
        </row>
        <row r="1339">
          <cell r="A1339" t="str">
            <v>4629</v>
          </cell>
          <cell r="B1339">
            <v>44774</v>
          </cell>
          <cell r="C1339">
            <v>43770</v>
          </cell>
        </row>
        <row r="1340">
          <cell r="A1340" t="str">
            <v>4631</v>
          </cell>
          <cell r="B1340">
            <v>44256</v>
          </cell>
          <cell r="C1340">
            <v>43770</v>
          </cell>
        </row>
        <row r="1341">
          <cell r="A1341" t="str">
            <v>4634</v>
          </cell>
          <cell r="B1341">
            <v>42917</v>
          </cell>
          <cell r="C1341">
            <v>42917</v>
          </cell>
        </row>
        <row r="1342">
          <cell r="A1342" t="str">
            <v>4636</v>
          </cell>
          <cell r="B1342">
            <v>48427</v>
          </cell>
          <cell r="C1342">
            <v>48427</v>
          </cell>
        </row>
        <row r="1343">
          <cell r="A1343" t="str">
            <v>4646</v>
          </cell>
          <cell r="B1343">
            <v>45352</v>
          </cell>
          <cell r="C1343">
            <v>43800</v>
          </cell>
        </row>
        <row r="1344">
          <cell r="A1344" t="str">
            <v>4655</v>
          </cell>
          <cell r="B1344">
            <v>47150</v>
          </cell>
          <cell r="C1344">
            <v>46784</v>
          </cell>
        </row>
        <row r="1345">
          <cell r="A1345" t="str">
            <v>4660</v>
          </cell>
          <cell r="B1345">
            <v>45870</v>
          </cell>
          <cell r="C1345">
            <v>44197</v>
          </cell>
        </row>
        <row r="1346">
          <cell r="A1346" t="str">
            <v>4661</v>
          </cell>
          <cell r="B1346">
            <v>43132</v>
          </cell>
          <cell r="C1346">
            <v>43132</v>
          </cell>
        </row>
        <row r="1347">
          <cell r="A1347" t="str">
            <v>4664</v>
          </cell>
          <cell r="B1347">
            <v>48183</v>
          </cell>
          <cell r="C1347">
            <v>48183</v>
          </cell>
        </row>
        <row r="1348">
          <cell r="A1348" t="str">
            <v>4672</v>
          </cell>
          <cell r="B1348">
            <v>46813</v>
          </cell>
          <cell r="C1348">
            <v>46082</v>
          </cell>
        </row>
        <row r="1349">
          <cell r="A1349" t="str">
            <v>4673</v>
          </cell>
          <cell r="B1349">
            <v>48427</v>
          </cell>
          <cell r="C1349">
            <v>48427</v>
          </cell>
        </row>
        <row r="1350">
          <cell r="A1350" t="str">
            <v>4674</v>
          </cell>
          <cell r="B1350">
            <v>44440</v>
          </cell>
          <cell r="C1350">
            <v>43862</v>
          </cell>
        </row>
        <row r="1351">
          <cell r="A1351" t="str">
            <v>4677</v>
          </cell>
          <cell r="B1351">
            <v>43101</v>
          </cell>
          <cell r="C1351">
            <v>43101</v>
          </cell>
        </row>
        <row r="1352">
          <cell r="A1352" t="str">
            <v>4680</v>
          </cell>
          <cell r="B1352">
            <v>43525</v>
          </cell>
          <cell r="C1352">
            <v>43525</v>
          </cell>
        </row>
        <row r="1353">
          <cell r="A1353" t="str">
            <v>4682</v>
          </cell>
          <cell r="B1353">
            <v>49004</v>
          </cell>
          <cell r="C1353">
            <v>49004</v>
          </cell>
        </row>
        <row r="1354">
          <cell r="A1354" t="str">
            <v>4683</v>
          </cell>
          <cell r="B1354">
            <v>48061</v>
          </cell>
          <cell r="C1354">
            <v>48061</v>
          </cell>
        </row>
        <row r="1355">
          <cell r="A1355" t="str">
            <v>4685</v>
          </cell>
          <cell r="B1355">
            <v>43617</v>
          </cell>
          <cell r="C1355">
            <v>42064</v>
          </cell>
        </row>
        <row r="1356">
          <cell r="A1356" t="str">
            <v>4686</v>
          </cell>
          <cell r="B1356">
            <v>47178</v>
          </cell>
          <cell r="C1356">
            <v>46813</v>
          </cell>
        </row>
        <row r="1357">
          <cell r="A1357" t="str">
            <v>4687</v>
          </cell>
          <cell r="B1357">
            <v>48731</v>
          </cell>
          <cell r="C1357">
            <v>48731</v>
          </cell>
        </row>
        <row r="1358">
          <cell r="A1358" t="str">
            <v>4688</v>
          </cell>
          <cell r="B1358">
            <v>48274</v>
          </cell>
          <cell r="C1358">
            <v>48274</v>
          </cell>
        </row>
        <row r="1359">
          <cell r="A1359" t="str">
            <v>4692</v>
          </cell>
          <cell r="B1359">
            <v>45931</v>
          </cell>
          <cell r="C1359">
            <v>44287</v>
          </cell>
        </row>
        <row r="1360">
          <cell r="A1360" t="str">
            <v>4698</v>
          </cell>
          <cell r="B1360">
            <v>46722</v>
          </cell>
          <cell r="C1360">
            <v>45870</v>
          </cell>
        </row>
        <row r="1361">
          <cell r="A1361" t="str">
            <v>4699</v>
          </cell>
          <cell r="B1361">
            <v>41913</v>
          </cell>
          <cell r="C1361">
            <v>41913</v>
          </cell>
        </row>
        <row r="1362">
          <cell r="A1362" t="str">
            <v>4701</v>
          </cell>
          <cell r="B1362">
            <v>46082</v>
          </cell>
          <cell r="C1362">
            <v>44562</v>
          </cell>
        </row>
        <row r="1363">
          <cell r="A1363" t="str">
            <v>4706</v>
          </cell>
          <cell r="B1363">
            <v>46478</v>
          </cell>
          <cell r="C1363">
            <v>45323</v>
          </cell>
        </row>
        <row r="1364">
          <cell r="A1364" t="str">
            <v>4707</v>
          </cell>
          <cell r="B1364">
            <v>42248</v>
          </cell>
          <cell r="C1364">
            <v>42248</v>
          </cell>
        </row>
        <row r="1365">
          <cell r="A1365" t="str">
            <v>4709</v>
          </cell>
          <cell r="B1365">
            <v>47727</v>
          </cell>
          <cell r="C1365">
            <v>47727</v>
          </cell>
        </row>
        <row r="1366">
          <cell r="A1366" t="str">
            <v>4711</v>
          </cell>
          <cell r="B1366">
            <v>48945</v>
          </cell>
          <cell r="C1366">
            <v>48945</v>
          </cell>
        </row>
        <row r="1367">
          <cell r="A1367" t="str">
            <v>4712</v>
          </cell>
          <cell r="B1367">
            <v>46784</v>
          </cell>
          <cell r="C1367">
            <v>45962</v>
          </cell>
        </row>
        <row r="1368">
          <cell r="A1368" t="str">
            <v>4714</v>
          </cell>
          <cell r="B1368">
            <v>48549</v>
          </cell>
          <cell r="C1368">
            <v>48549</v>
          </cell>
        </row>
        <row r="1369">
          <cell r="A1369" t="str">
            <v>4717</v>
          </cell>
          <cell r="B1369">
            <v>43770</v>
          </cell>
          <cell r="C1369">
            <v>43770</v>
          </cell>
        </row>
        <row r="1370">
          <cell r="A1370" t="str">
            <v>4720</v>
          </cell>
          <cell r="B1370">
            <v>48580</v>
          </cell>
          <cell r="C1370">
            <v>48580</v>
          </cell>
        </row>
        <row r="1371">
          <cell r="A1371" t="str">
            <v>4722</v>
          </cell>
          <cell r="B1371">
            <v>47150</v>
          </cell>
          <cell r="C1371">
            <v>46631</v>
          </cell>
        </row>
        <row r="1372">
          <cell r="A1372" t="str">
            <v>4723</v>
          </cell>
          <cell r="B1372">
            <v>50161</v>
          </cell>
          <cell r="C1372">
            <v>50161</v>
          </cell>
        </row>
        <row r="1373">
          <cell r="A1373" t="str">
            <v>4727</v>
          </cell>
          <cell r="B1373">
            <v>48639</v>
          </cell>
          <cell r="C1373">
            <v>48639</v>
          </cell>
        </row>
        <row r="1374">
          <cell r="A1374" t="str">
            <v>4728</v>
          </cell>
          <cell r="B1374">
            <v>48092</v>
          </cell>
          <cell r="C1374">
            <v>48092</v>
          </cell>
        </row>
        <row r="1375">
          <cell r="A1375" t="str">
            <v>4730</v>
          </cell>
          <cell r="B1375">
            <v>49188</v>
          </cell>
          <cell r="C1375">
            <v>49188</v>
          </cell>
        </row>
        <row r="1376">
          <cell r="A1376" t="str">
            <v>4731</v>
          </cell>
          <cell r="B1376">
            <v>44805</v>
          </cell>
          <cell r="C1376">
            <v>43983</v>
          </cell>
        </row>
        <row r="1377">
          <cell r="A1377" t="str">
            <v>4734</v>
          </cell>
          <cell r="B1377">
            <v>48061</v>
          </cell>
          <cell r="C1377">
            <v>48061</v>
          </cell>
        </row>
        <row r="1378">
          <cell r="A1378" t="str">
            <v>4742</v>
          </cell>
          <cell r="B1378">
            <v>46296</v>
          </cell>
          <cell r="C1378">
            <v>44958</v>
          </cell>
        </row>
        <row r="1379">
          <cell r="A1379" t="str">
            <v>4744</v>
          </cell>
          <cell r="B1379">
            <v>46692</v>
          </cell>
          <cell r="C1379">
            <v>45748</v>
          </cell>
        </row>
        <row r="1380">
          <cell r="A1380" t="str">
            <v>4747</v>
          </cell>
          <cell r="B1380">
            <v>47270</v>
          </cell>
          <cell r="C1380">
            <v>46905</v>
          </cell>
        </row>
        <row r="1381">
          <cell r="A1381" t="str">
            <v>4761</v>
          </cell>
          <cell r="B1381">
            <v>45505</v>
          </cell>
          <cell r="C1381">
            <v>44013</v>
          </cell>
        </row>
        <row r="1382">
          <cell r="A1382" t="str">
            <v>4762</v>
          </cell>
          <cell r="B1382">
            <v>48122</v>
          </cell>
          <cell r="C1382">
            <v>48122</v>
          </cell>
        </row>
        <row r="1383">
          <cell r="A1383" t="str">
            <v>4763</v>
          </cell>
          <cell r="B1383">
            <v>47757</v>
          </cell>
          <cell r="C1383">
            <v>47757</v>
          </cell>
        </row>
        <row r="1384">
          <cell r="A1384" t="str">
            <v>4764</v>
          </cell>
          <cell r="B1384">
            <v>47423</v>
          </cell>
          <cell r="C1384">
            <v>47150</v>
          </cell>
        </row>
        <row r="1385">
          <cell r="A1385" t="str">
            <v>4765</v>
          </cell>
          <cell r="B1385">
            <v>48427</v>
          </cell>
          <cell r="C1385">
            <v>48427</v>
          </cell>
        </row>
        <row r="1386">
          <cell r="A1386" t="str">
            <v>4767</v>
          </cell>
          <cell r="B1386">
            <v>47757</v>
          </cell>
          <cell r="C1386">
            <v>47757</v>
          </cell>
        </row>
        <row r="1387">
          <cell r="A1387" t="str">
            <v>4768</v>
          </cell>
          <cell r="B1387">
            <v>43678</v>
          </cell>
          <cell r="C1387">
            <v>43678</v>
          </cell>
        </row>
        <row r="1388">
          <cell r="A1388" t="str">
            <v>4769</v>
          </cell>
          <cell r="B1388">
            <v>45870</v>
          </cell>
          <cell r="C1388">
            <v>44044</v>
          </cell>
        </row>
        <row r="1389">
          <cell r="A1389" t="str">
            <v>4770</v>
          </cell>
          <cell r="B1389">
            <v>45474</v>
          </cell>
          <cell r="C1389">
            <v>44044</v>
          </cell>
        </row>
        <row r="1390">
          <cell r="A1390" t="str">
            <v>4772</v>
          </cell>
          <cell r="B1390">
            <v>42401</v>
          </cell>
          <cell r="C1390">
            <v>42401</v>
          </cell>
        </row>
        <row r="1391">
          <cell r="A1391" t="str">
            <v>4775</v>
          </cell>
          <cell r="B1391">
            <v>47939</v>
          </cell>
          <cell r="C1391">
            <v>47939</v>
          </cell>
        </row>
        <row r="1392">
          <cell r="A1392" t="str">
            <v>4779</v>
          </cell>
          <cell r="B1392">
            <v>49004</v>
          </cell>
          <cell r="C1392">
            <v>49004</v>
          </cell>
        </row>
        <row r="1393">
          <cell r="A1393" t="str">
            <v>4783</v>
          </cell>
          <cell r="B1393">
            <v>45566</v>
          </cell>
          <cell r="C1393">
            <v>44044</v>
          </cell>
        </row>
        <row r="1394">
          <cell r="A1394" t="str">
            <v>4785</v>
          </cell>
          <cell r="B1394">
            <v>47362</v>
          </cell>
          <cell r="C1394">
            <v>46478</v>
          </cell>
        </row>
        <row r="1395">
          <cell r="A1395" t="str">
            <v>4790</v>
          </cell>
          <cell r="B1395">
            <v>45352</v>
          </cell>
          <cell r="C1395">
            <v>44075</v>
          </cell>
        </row>
        <row r="1396">
          <cell r="A1396" t="str">
            <v>4791</v>
          </cell>
          <cell r="B1396">
            <v>45597</v>
          </cell>
          <cell r="C1396">
            <v>44075</v>
          </cell>
        </row>
        <row r="1397">
          <cell r="A1397" t="str">
            <v>4793</v>
          </cell>
          <cell r="B1397">
            <v>45627</v>
          </cell>
          <cell r="C1397">
            <v>44075</v>
          </cell>
        </row>
        <row r="1398">
          <cell r="A1398" t="str">
            <v>4795</v>
          </cell>
          <cell r="B1398">
            <v>45931</v>
          </cell>
          <cell r="C1398">
            <v>44136</v>
          </cell>
        </row>
        <row r="1399">
          <cell r="A1399" t="str">
            <v>4796</v>
          </cell>
          <cell r="B1399">
            <v>43800</v>
          </cell>
          <cell r="C1399">
            <v>43800</v>
          </cell>
        </row>
        <row r="1400">
          <cell r="A1400" t="str">
            <v>4801</v>
          </cell>
          <cell r="B1400">
            <v>48274</v>
          </cell>
          <cell r="C1400">
            <v>48274</v>
          </cell>
        </row>
        <row r="1401">
          <cell r="A1401" t="str">
            <v>4803</v>
          </cell>
          <cell r="B1401">
            <v>48761</v>
          </cell>
          <cell r="C1401">
            <v>48030</v>
          </cell>
        </row>
        <row r="1402">
          <cell r="A1402" t="str">
            <v>4804</v>
          </cell>
          <cell r="B1402">
            <v>45047</v>
          </cell>
          <cell r="C1402">
            <v>44075</v>
          </cell>
        </row>
        <row r="1403">
          <cell r="A1403" t="str">
            <v>4806</v>
          </cell>
          <cell r="B1403">
            <v>40756</v>
          </cell>
          <cell r="C1403">
            <v>40756</v>
          </cell>
        </row>
        <row r="1404">
          <cell r="A1404" t="str">
            <v>4807</v>
          </cell>
          <cell r="B1404">
            <v>49157</v>
          </cell>
          <cell r="C1404">
            <v>49157</v>
          </cell>
        </row>
        <row r="1405">
          <cell r="A1405" t="str">
            <v>4815</v>
          </cell>
          <cell r="B1405">
            <v>46905</v>
          </cell>
          <cell r="C1405">
            <v>46023</v>
          </cell>
        </row>
        <row r="1406">
          <cell r="A1406" t="str">
            <v>4816</v>
          </cell>
          <cell r="B1406">
            <v>46600</v>
          </cell>
          <cell r="C1406">
            <v>45413</v>
          </cell>
        </row>
        <row r="1407">
          <cell r="A1407" t="str">
            <v>4818</v>
          </cell>
          <cell r="B1407">
            <v>49218</v>
          </cell>
          <cell r="C1407">
            <v>49218</v>
          </cell>
        </row>
        <row r="1408">
          <cell r="A1408" t="str">
            <v>4819</v>
          </cell>
          <cell r="B1408">
            <v>43952</v>
          </cell>
          <cell r="C1408">
            <v>43952</v>
          </cell>
        </row>
        <row r="1409">
          <cell r="A1409" t="str">
            <v>4823</v>
          </cell>
          <cell r="B1409">
            <v>49126</v>
          </cell>
          <cell r="C1409">
            <v>49126</v>
          </cell>
        </row>
        <row r="1410">
          <cell r="A1410" t="str">
            <v>4824</v>
          </cell>
          <cell r="B1410">
            <v>45017</v>
          </cell>
          <cell r="C1410">
            <v>44136</v>
          </cell>
        </row>
        <row r="1411">
          <cell r="A1411" t="str">
            <v>4825</v>
          </cell>
          <cell r="B1411">
            <v>48061</v>
          </cell>
          <cell r="C1411">
            <v>48061</v>
          </cell>
        </row>
        <row r="1412">
          <cell r="A1412" t="str">
            <v>4828</v>
          </cell>
          <cell r="B1412">
            <v>49035</v>
          </cell>
          <cell r="C1412">
            <v>49035</v>
          </cell>
        </row>
        <row r="1413">
          <cell r="A1413" t="str">
            <v>4829</v>
          </cell>
          <cell r="B1413">
            <v>48549</v>
          </cell>
          <cell r="C1413">
            <v>48549</v>
          </cell>
        </row>
        <row r="1414">
          <cell r="A1414" t="str">
            <v>4830</v>
          </cell>
          <cell r="B1414">
            <v>49096</v>
          </cell>
          <cell r="C1414">
            <v>49096</v>
          </cell>
        </row>
        <row r="1415">
          <cell r="A1415" t="str">
            <v>4831</v>
          </cell>
          <cell r="B1415">
            <v>49706</v>
          </cell>
          <cell r="C1415">
            <v>49706</v>
          </cell>
        </row>
        <row r="1416">
          <cell r="A1416" t="str">
            <v>4832</v>
          </cell>
          <cell r="B1416">
            <v>46753</v>
          </cell>
          <cell r="C1416">
            <v>45748</v>
          </cell>
        </row>
        <row r="1417">
          <cell r="A1417" t="str">
            <v>4833</v>
          </cell>
          <cell r="B1417">
            <v>48274</v>
          </cell>
          <cell r="C1417">
            <v>48274</v>
          </cell>
        </row>
        <row r="1418">
          <cell r="A1418" t="str">
            <v>4835</v>
          </cell>
          <cell r="B1418">
            <v>48274</v>
          </cell>
          <cell r="C1418">
            <v>48274</v>
          </cell>
        </row>
        <row r="1419">
          <cell r="A1419" t="str">
            <v>4836</v>
          </cell>
          <cell r="B1419">
            <v>48000</v>
          </cell>
          <cell r="C1419">
            <v>48000</v>
          </cell>
        </row>
        <row r="1420">
          <cell r="A1420" t="str">
            <v>4837</v>
          </cell>
          <cell r="B1420">
            <v>48366</v>
          </cell>
          <cell r="C1420">
            <v>48366</v>
          </cell>
        </row>
        <row r="1421">
          <cell r="A1421" t="str">
            <v>4838</v>
          </cell>
          <cell r="B1421">
            <v>48761</v>
          </cell>
          <cell r="C1421">
            <v>48761</v>
          </cell>
        </row>
        <row r="1422">
          <cell r="A1422" t="str">
            <v>4839</v>
          </cell>
          <cell r="B1422">
            <v>48396</v>
          </cell>
          <cell r="C1422">
            <v>48396</v>
          </cell>
        </row>
        <row r="1423">
          <cell r="A1423" t="str">
            <v>4841</v>
          </cell>
          <cell r="B1423">
            <v>44013</v>
          </cell>
          <cell r="C1423">
            <v>44013</v>
          </cell>
        </row>
        <row r="1424">
          <cell r="A1424" t="str">
            <v>4842</v>
          </cell>
          <cell r="B1424">
            <v>48245</v>
          </cell>
          <cell r="C1424">
            <v>48245</v>
          </cell>
        </row>
        <row r="1425">
          <cell r="A1425" t="str">
            <v>4843</v>
          </cell>
          <cell r="B1425">
            <v>49583</v>
          </cell>
          <cell r="C1425">
            <v>49583</v>
          </cell>
        </row>
        <row r="1426">
          <cell r="A1426" t="str">
            <v>4844</v>
          </cell>
          <cell r="B1426">
            <v>49522</v>
          </cell>
          <cell r="C1426">
            <v>49522</v>
          </cell>
        </row>
        <row r="1427">
          <cell r="A1427" t="str">
            <v>4846</v>
          </cell>
          <cell r="B1427">
            <v>46997</v>
          </cell>
          <cell r="C1427">
            <v>46235</v>
          </cell>
        </row>
        <row r="1428">
          <cell r="A1428" t="str">
            <v>4847</v>
          </cell>
          <cell r="B1428">
            <v>45931</v>
          </cell>
          <cell r="C1428">
            <v>44136</v>
          </cell>
        </row>
        <row r="1429">
          <cell r="A1429" t="str">
            <v>4848</v>
          </cell>
          <cell r="B1429">
            <v>45323</v>
          </cell>
          <cell r="C1429">
            <v>44136</v>
          </cell>
        </row>
        <row r="1430">
          <cell r="A1430" t="str">
            <v>4849</v>
          </cell>
          <cell r="B1430">
            <v>49279</v>
          </cell>
          <cell r="C1430">
            <v>49279</v>
          </cell>
        </row>
        <row r="1431">
          <cell r="A1431" t="str">
            <v>4850</v>
          </cell>
          <cell r="B1431">
            <v>48092</v>
          </cell>
          <cell r="C1431">
            <v>48092</v>
          </cell>
        </row>
        <row r="1432">
          <cell r="A1432" t="str">
            <v>4851</v>
          </cell>
          <cell r="B1432">
            <v>45778</v>
          </cell>
          <cell r="C1432">
            <v>44136</v>
          </cell>
        </row>
        <row r="1433">
          <cell r="A1433" t="str">
            <v>4853</v>
          </cell>
          <cell r="B1433">
            <v>48061</v>
          </cell>
          <cell r="C1433">
            <v>48061</v>
          </cell>
        </row>
        <row r="1434">
          <cell r="A1434" t="str">
            <v>4854</v>
          </cell>
          <cell r="B1434">
            <v>48580</v>
          </cell>
          <cell r="C1434">
            <v>48580</v>
          </cell>
        </row>
        <row r="1435">
          <cell r="A1435" t="str">
            <v>4855</v>
          </cell>
          <cell r="B1435">
            <v>48061</v>
          </cell>
          <cell r="C1435">
            <v>48061</v>
          </cell>
        </row>
        <row r="1436">
          <cell r="A1436" t="str">
            <v>4856</v>
          </cell>
          <cell r="B1436">
            <v>49310</v>
          </cell>
          <cell r="C1436">
            <v>49310</v>
          </cell>
        </row>
        <row r="1437">
          <cell r="A1437" t="str">
            <v>4858</v>
          </cell>
          <cell r="B1437">
            <v>48853</v>
          </cell>
          <cell r="C1437">
            <v>48853</v>
          </cell>
        </row>
        <row r="1438">
          <cell r="A1438" t="str">
            <v>4859</v>
          </cell>
          <cell r="B1438">
            <v>48183</v>
          </cell>
          <cell r="C1438">
            <v>48183</v>
          </cell>
        </row>
        <row r="1439">
          <cell r="A1439" t="str">
            <v>4861</v>
          </cell>
          <cell r="B1439">
            <v>48731</v>
          </cell>
          <cell r="C1439">
            <v>48731</v>
          </cell>
        </row>
        <row r="1440">
          <cell r="A1440" t="str">
            <v>4863</v>
          </cell>
          <cell r="B1440">
            <v>44713</v>
          </cell>
          <cell r="C1440">
            <v>44166</v>
          </cell>
        </row>
        <row r="1441">
          <cell r="A1441" t="str">
            <v>4864</v>
          </cell>
          <cell r="B1441">
            <v>44593</v>
          </cell>
          <cell r="C1441">
            <v>44166</v>
          </cell>
        </row>
        <row r="1442">
          <cell r="A1442" t="str">
            <v>4866</v>
          </cell>
          <cell r="B1442">
            <v>47757</v>
          </cell>
          <cell r="C1442">
            <v>47727</v>
          </cell>
        </row>
        <row r="1443">
          <cell r="A1443" t="str">
            <v>4867</v>
          </cell>
          <cell r="B1443">
            <v>45474</v>
          </cell>
          <cell r="C1443">
            <v>44197</v>
          </cell>
        </row>
        <row r="1444">
          <cell r="A1444" t="str">
            <v>4868</v>
          </cell>
          <cell r="B1444">
            <v>41852</v>
          </cell>
          <cell r="C1444">
            <v>41852</v>
          </cell>
        </row>
        <row r="1445">
          <cell r="A1445" t="str">
            <v>4869</v>
          </cell>
          <cell r="B1445">
            <v>41334</v>
          </cell>
          <cell r="C1445">
            <v>41334</v>
          </cell>
        </row>
        <row r="1446">
          <cell r="A1446" t="str">
            <v>4870</v>
          </cell>
          <cell r="B1446">
            <v>46935</v>
          </cell>
          <cell r="C1446">
            <v>46054</v>
          </cell>
        </row>
        <row r="1447">
          <cell r="A1447" t="str">
            <v>4874</v>
          </cell>
          <cell r="B1447">
            <v>47300</v>
          </cell>
          <cell r="C1447">
            <v>46753</v>
          </cell>
        </row>
        <row r="1448">
          <cell r="A1448" t="str">
            <v>4876</v>
          </cell>
          <cell r="B1448">
            <v>45139</v>
          </cell>
          <cell r="C1448">
            <v>44197</v>
          </cell>
        </row>
        <row r="1449">
          <cell r="A1449" t="str">
            <v>4877</v>
          </cell>
          <cell r="B1449">
            <v>45931</v>
          </cell>
          <cell r="C1449">
            <v>44197</v>
          </cell>
        </row>
        <row r="1450">
          <cell r="A1450" t="str">
            <v>4878</v>
          </cell>
          <cell r="B1450">
            <v>45017</v>
          </cell>
          <cell r="C1450">
            <v>44166</v>
          </cell>
        </row>
        <row r="1451">
          <cell r="A1451" t="str">
            <v>4879</v>
          </cell>
          <cell r="B1451">
            <v>47150</v>
          </cell>
          <cell r="C1451">
            <v>46478</v>
          </cell>
        </row>
        <row r="1452">
          <cell r="A1452" t="str">
            <v>4881</v>
          </cell>
          <cell r="B1452">
            <v>48914</v>
          </cell>
          <cell r="C1452">
            <v>48914</v>
          </cell>
        </row>
        <row r="1453">
          <cell r="A1453" t="str">
            <v>4882</v>
          </cell>
          <cell r="B1453">
            <v>49249</v>
          </cell>
          <cell r="C1453">
            <v>49249</v>
          </cell>
        </row>
        <row r="1454">
          <cell r="A1454" t="str">
            <v>4883</v>
          </cell>
          <cell r="B1454">
            <v>48396</v>
          </cell>
          <cell r="C1454">
            <v>48396</v>
          </cell>
        </row>
        <row r="1455">
          <cell r="A1455" t="str">
            <v>4885</v>
          </cell>
          <cell r="B1455">
            <v>49279</v>
          </cell>
          <cell r="C1455">
            <v>49279</v>
          </cell>
        </row>
        <row r="1456">
          <cell r="A1456" t="str">
            <v>4886</v>
          </cell>
          <cell r="B1456">
            <v>48884</v>
          </cell>
          <cell r="C1456">
            <v>48884</v>
          </cell>
        </row>
        <row r="1457">
          <cell r="A1457" t="str">
            <v>4888</v>
          </cell>
          <cell r="B1457">
            <v>48488</v>
          </cell>
          <cell r="C1457">
            <v>48488</v>
          </cell>
        </row>
        <row r="1458">
          <cell r="A1458" t="str">
            <v>4898</v>
          </cell>
          <cell r="B1458">
            <v>48670</v>
          </cell>
          <cell r="C1458">
            <v>48670</v>
          </cell>
        </row>
        <row r="1459">
          <cell r="A1459" t="str">
            <v>4899</v>
          </cell>
          <cell r="B1459">
            <v>49766</v>
          </cell>
          <cell r="C1459">
            <v>49766</v>
          </cell>
        </row>
        <row r="1460">
          <cell r="A1460" t="str">
            <v>4900</v>
          </cell>
          <cell r="B1460">
            <v>49400</v>
          </cell>
          <cell r="C1460">
            <v>49400</v>
          </cell>
        </row>
        <row r="1461">
          <cell r="A1461" t="str">
            <v>4902</v>
          </cell>
          <cell r="B1461">
            <v>48427</v>
          </cell>
          <cell r="C1461">
            <v>48427</v>
          </cell>
        </row>
        <row r="1462">
          <cell r="A1462" t="str">
            <v>4906</v>
          </cell>
          <cell r="B1462">
            <v>43009</v>
          </cell>
          <cell r="C1462">
            <v>43009</v>
          </cell>
        </row>
        <row r="1463">
          <cell r="A1463" t="str">
            <v>4908</v>
          </cell>
          <cell r="B1463">
            <v>45231</v>
          </cell>
          <cell r="C1463">
            <v>44228</v>
          </cell>
        </row>
        <row r="1464">
          <cell r="A1464" t="str">
            <v>4909</v>
          </cell>
          <cell r="B1464">
            <v>46266</v>
          </cell>
          <cell r="C1464">
            <v>44682</v>
          </cell>
        </row>
        <row r="1465">
          <cell r="A1465" t="str">
            <v>4911</v>
          </cell>
          <cell r="B1465">
            <v>47880</v>
          </cell>
          <cell r="C1465">
            <v>47880</v>
          </cell>
        </row>
        <row r="1466">
          <cell r="A1466" t="str">
            <v>4914</v>
          </cell>
          <cell r="B1466">
            <v>46204</v>
          </cell>
          <cell r="C1466">
            <v>44531</v>
          </cell>
        </row>
        <row r="1467">
          <cell r="A1467" t="str">
            <v>4915</v>
          </cell>
          <cell r="B1467">
            <v>43101</v>
          </cell>
          <cell r="C1467">
            <v>43101</v>
          </cell>
        </row>
        <row r="1468">
          <cell r="A1468" t="str">
            <v>4916</v>
          </cell>
          <cell r="B1468">
            <v>46508</v>
          </cell>
          <cell r="C1468">
            <v>45108</v>
          </cell>
        </row>
        <row r="1469">
          <cell r="A1469" t="str">
            <v>4917</v>
          </cell>
          <cell r="B1469">
            <v>47423</v>
          </cell>
          <cell r="C1469">
            <v>46935</v>
          </cell>
        </row>
        <row r="1470">
          <cell r="A1470" t="str">
            <v>4920</v>
          </cell>
          <cell r="B1470">
            <v>48580</v>
          </cell>
          <cell r="C1470">
            <v>48580</v>
          </cell>
        </row>
        <row r="1471">
          <cell r="A1471" t="str">
            <v>4921</v>
          </cell>
          <cell r="B1471">
            <v>45597</v>
          </cell>
          <cell r="C1471">
            <v>44228</v>
          </cell>
        </row>
        <row r="1472">
          <cell r="A1472" t="str">
            <v>4923</v>
          </cell>
          <cell r="B1472">
            <v>44348</v>
          </cell>
          <cell r="C1472">
            <v>44228</v>
          </cell>
        </row>
        <row r="1473">
          <cell r="A1473" t="str">
            <v>4924</v>
          </cell>
          <cell r="B1473">
            <v>45962</v>
          </cell>
          <cell r="C1473">
            <v>44228</v>
          </cell>
        </row>
        <row r="1474">
          <cell r="A1474" t="str">
            <v>4926</v>
          </cell>
          <cell r="B1474">
            <v>44409</v>
          </cell>
          <cell r="C1474">
            <v>44409</v>
          </cell>
        </row>
        <row r="1475">
          <cell r="A1475" t="str">
            <v>4928</v>
          </cell>
          <cell r="B1475">
            <v>45597</v>
          </cell>
          <cell r="C1475">
            <v>44256</v>
          </cell>
        </row>
        <row r="1476">
          <cell r="A1476" t="str">
            <v>4931</v>
          </cell>
          <cell r="B1476">
            <v>48792</v>
          </cell>
          <cell r="C1476">
            <v>48792</v>
          </cell>
        </row>
        <row r="1477">
          <cell r="A1477" t="str">
            <v>4932</v>
          </cell>
          <cell r="B1477">
            <v>46266</v>
          </cell>
          <cell r="C1477">
            <v>44652</v>
          </cell>
        </row>
        <row r="1478">
          <cell r="A1478" t="str">
            <v>4933</v>
          </cell>
          <cell r="B1478">
            <v>47058</v>
          </cell>
          <cell r="C1478">
            <v>46235</v>
          </cell>
        </row>
        <row r="1479">
          <cell r="A1479" t="str">
            <v>4934</v>
          </cell>
          <cell r="B1479">
            <v>45901</v>
          </cell>
          <cell r="C1479">
            <v>44256</v>
          </cell>
        </row>
        <row r="1480">
          <cell r="A1480" t="str">
            <v>4936</v>
          </cell>
          <cell r="B1480">
            <v>49065</v>
          </cell>
          <cell r="C1480">
            <v>49065</v>
          </cell>
        </row>
        <row r="1481">
          <cell r="A1481" t="str">
            <v>4937</v>
          </cell>
          <cell r="B1481">
            <v>47969</v>
          </cell>
          <cell r="C1481">
            <v>47969</v>
          </cell>
        </row>
        <row r="1482">
          <cell r="A1482" t="str">
            <v>4939</v>
          </cell>
          <cell r="B1482">
            <v>48427</v>
          </cell>
          <cell r="C1482">
            <v>48427</v>
          </cell>
        </row>
        <row r="1483">
          <cell r="A1483" t="str">
            <v>4943</v>
          </cell>
          <cell r="B1483">
            <v>47178</v>
          </cell>
          <cell r="C1483">
            <v>46447</v>
          </cell>
        </row>
        <row r="1484">
          <cell r="A1484" t="str">
            <v>4944</v>
          </cell>
          <cell r="B1484">
            <v>45901</v>
          </cell>
          <cell r="C1484">
            <v>44287</v>
          </cell>
        </row>
        <row r="1485">
          <cell r="A1485" t="str">
            <v>4947</v>
          </cell>
          <cell r="B1485">
            <v>47058</v>
          </cell>
          <cell r="C1485">
            <v>45689</v>
          </cell>
        </row>
        <row r="1486">
          <cell r="A1486" t="str">
            <v>4948</v>
          </cell>
          <cell r="B1486">
            <v>47119</v>
          </cell>
          <cell r="C1486">
            <v>46174</v>
          </cell>
        </row>
        <row r="1487">
          <cell r="A1487" t="str">
            <v>4949</v>
          </cell>
          <cell r="B1487">
            <v>46935</v>
          </cell>
          <cell r="C1487">
            <v>45901</v>
          </cell>
        </row>
        <row r="1488">
          <cell r="A1488" t="str">
            <v>4950</v>
          </cell>
          <cell r="B1488">
            <v>48731</v>
          </cell>
          <cell r="C1488">
            <v>48731</v>
          </cell>
        </row>
        <row r="1489">
          <cell r="A1489" t="str">
            <v>4951</v>
          </cell>
          <cell r="B1489">
            <v>45261</v>
          </cell>
          <cell r="C1489">
            <v>44317</v>
          </cell>
        </row>
        <row r="1490">
          <cell r="A1490" t="str">
            <v>4952</v>
          </cell>
          <cell r="B1490">
            <v>44562</v>
          </cell>
          <cell r="C1490">
            <v>44317</v>
          </cell>
        </row>
        <row r="1491">
          <cell r="A1491" t="str">
            <v>4956</v>
          </cell>
          <cell r="B1491">
            <v>47209</v>
          </cell>
          <cell r="C1491">
            <v>46447</v>
          </cell>
        </row>
        <row r="1492">
          <cell r="A1492" t="str">
            <v>4959</v>
          </cell>
          <cell r="B1492">
            <v>47818</v>
          </cell>
          <cell r="C1492">
            <v>47665</v>
          </cell>
        </row>
        <row r="1493">
          <cell r="A1493" t="str">
            <v>4964</v>
          </cell>
          <cell r="B1493">
            <v>44774</v>
          </cell>
          <cell r="C1493">
            <v>44348</v>
          </cell>
        </row>
        <row r="1494">
          <cell r="A1494" t="str">
            <v>4966</v>
          </cell>
          <cell r="B1494">
            <v>45748</v>
          </cell>
          <cell r="C1494">
            <v>44348</v>
          </cell>
        </row>
        <row r="1495">
          <cell r="A1495" t="str">
            <v>4967</v>
          </cell>
          <cell r="B1495">
            <v>40817</v>
          </cell>
          <cell r="C1495">
            <v>40817</v>
          </cell>
        </row>
        <row r="1496">
          <cell r="A1496" t="str">
            <v>4971</v>
          </cell>
          <cell r="B1496">
            <v>47757</v>
          </cell>
          <cell r="C1496">
            <v>47515</v>
          </cell>
        </row>
        <row r="1497">
          <cell r="A1497" t="str">
            <v>4972</v>
          </cell>
          <cell r="B1497">
            <v>48761</v>
          </cell>
          <cell r="C1497">
            <v>48761</v>
          </cell>
        </row>
        <row r="1498">
          <cell r="A1498" t="str">
            <v>4974</v>
          </cell>
          <cell r="B1498">
            <v>47574</v>
          </cell>
          <cell r="C1498">
            <v>46447</v>
          </cell>
        </row>
        <row r="1499">
          <cell r="A1499" t="str">
            <v>4979</v>
          </cell>
          <cell r="B1499">
            <v>49188</v>
          </cell>
          <cell r="C1499">
            <v>49188</v>
          </cell>
        </row>
        <row r="1500">
          <cell r="A1500" t="str">
            <v>4983</v>
          </cell>
          <cell r="B1500">
            <v>44713</v>
          </cell>
          <cell r="C1500">
            <v>44378</v>
          </cell>
        </row>
        <row r="1501">
          <cell r="A1501" t="str">
            <v>4989</v>
          </cell>
          <cell r="B1501">
            <v>49949</v>
          </cell>
          <cell r="C1501">
            <v>49949</v>
          </cell>
        </row>
        <row r="1502">
          <cell r="A1502" t="str">
            <v>4990</v>
          </cell>
          <cell r="B1502">
            <v>50010</v>
          </cell>
          <cell r="C1502">
            <v>50010</v>
          </cell>
        </row>
        <row r="1503">
          <cell r="A1503" t="str">
            <v>4991</v>
          </cell>
          <cell r="B1503">
            <v>49157</v>
          </cell>
          <cell r="C1503">
            <v>49157</v>
          </cell>
        </row>
        <row r="1504">
          <cell r="A1504" t="str">
            <v>4992</v>
          </cell>
          <cell r="B1504">
            <v>46874</v>
          </cell>
          <cell r="C1504">
            <v>45717</v>
          </cell>
        </row>
        <row r="1505">
          <cell r="A1505" t="str">
            <v>4993</v>
          </cell>
          <cell r="B1505">
            <v>49249</v>
          </cell>
          <cell r="C1505">
            <v>49249</v>
          </cell>
        </row>
        <row r="1506">
          <cell r="A1506" t="str">
            <v>4995</v>
          </cell>
          <cell r="B1506">
            <v>48792</v>
          </cell>
          <cell r="C1506">
            <v>48792</v>
          </cell>
        </row>
        <row r="1507">
          <cell r="A1507" t="str">
            <v>5001</v>
          </cell>
          <cell r="B1507">
            <v>47362</v>
          </cell>
          <cell r="C1507">
            <v>46661</v>
          </cell>
        </row>
        <row r="1508">
          <cell r="A1508" t="str">
            <v>5003</v>
          </cell>
          <cell r="B1508">
            <v>47574</v>
          </cell>
          <cell r="C1508">
            <v>47088</v>
          </cell>
        </row>
        <row r="1509">
          <cell r="A1509" t="str">
            <v>5004</v>
          </cell>
          <cell r="B1509">
            <v>48976</v>
          </cell>
          <cell r="C1509">
            <v>48976</v>
          </cell>
        </row>
        <row r="1510">
          <cell r="A1510" t="str">
            <v>5005</v>
          </cell>
          <cell r="B1510">
            <v>45839</v>
          </cell>
          <cell r="C1510">
            <v>44378</v>
          </cell>
        </row>
        <row r="1511">
          <cell r="A1511" t="str">
            <v>5007</v>
          </cell>
          <cell r="B1511">
            <v>48731</v>
          </cell>
          <cell r="C1511">
            <v>48731</v>
          </cell>
        </row>
        <row r="1512">
          <cell r="A1512" t="str">
            <v>5008</v>
          </cell>
          <cell r="B1512">
            <v>46600</v>
          </cell>
          <cell r="C1512">
            <v>45170</v>
          </cell>
        </row>
        <row r="1513">
          <cell r="A1513" t="str">
            <v>5010</v>
          </cell>
          <cell r="B1513">
            <v>48611</v>
          </cell>
          <cell r="C1513">
            <v>48611</v>
          </cell>
        </row>
        <row r="1514">
          <cell r="A1514" t="str">
            <v>5011</v>
          </cell>
          <cell r="B1514">
            <v>43252</v>
          </cell>
          <cell r="C1514">
            <v>43252</v>
          </cell>
        </row>
        <row r="1515">
          <cell r="A1515" t="str">
            <v>5012</v>
          </cell>
          <cell r="B1515">
            <v>45323</v>
          </cell>
          <cell r="C1515">
            <v>44409</v>
          </cell>
        </row>
        <row r="1516">
          <cell r="A1516" t="str">
            <v>5013</v>
          </cell>
          <cell r="B1516">
            <v>46478</v>
          </cell>
          <cell r="C1516">
            <v>44927</v>
          </cell>
        </row>
        <row r="1517">
          <cell r="A1517" t="str">
            <v>5015</v>
          </cell>
          <cell r="B1517">
            <v>44927</v>
          </cell>
          <cell r="C1517">
            <v>44409</v>
          </cell>
        </row>
        <row r="1518">
          <cell r="A1518" t="str">
            <v>5018</v>
          </cell>
          <cell r="B1518">
            <v>47150</v>
          </cell>
          <cell r="C1518">
            <v>46235</v>
          </cell>
        </row>
        <row r="1519">
          <cell r="A1519" t="str">
            <v>5019</v>
          </cell>
          <cell r="B1519">
            <v>45658</v>
          </cell>
          <cell r="C1519">
            <v>44409</v>
          </cell>
        </row>
        <row r="1520">
          <cell r="A1520" t="str">
            <v>5020</v>
          </cell>
          <cell r="B1520">
            <v>42095</v>
          </cell>
          <cell r="C1520">
            <v>42095</v>
          </cell>
        </row>
        <row r="1521">
          <cell r="A1521" t="str">
            <v>5021</v>
          </cell>
          <cell r="B1521">
            <v>47939</v>
          </cell>
          <cell r="C1521">
            <v>47788</v>
          </cell>
        </row>
        <row r="1522">
          <cell r="A1522" t="str">
            <v>5023</v>
          </cell>
          <cell r="B1522">
            <v>45627</v>
          </cell>
          <cell r="C1522">
            <v>44409</v>
          </cell>
        </row>
        <row r="1523">
          <cell r="A1523" t="str">
            <v>5025</v>
          </cell>
          <cell r="B1523">
            <v>48639</v>
          </cell>
          <cell r="C1523">
            <v>48639</v>
          </cell>
        </row>
        <row r="1524">
          <cell r="A1524" t="str">
            <v>5029</v>
          </cell>
          <cell r="B1524">
            <v>46600</v>
          </cell>
          <cell r="C1524">
            <v>45139</v>
          </cell>
        </row>
        <row r="1525">
          <cell r="A1525" t="str">
            <v>5030</v>
          </cell>
          <cell r="B1525">
            <v>48853</v>
          </cell>
          <cell r="C1525">
            <v>48853</v>
          </cell>
        </row>
        <row r="1526">
          <cell r="A1526" t="str">
            <v>5032</v>
          </cell>
          <cell r="B1526">
            <v>50192</v>
          </cell>
          <cell r="C1526">
            <v>50192</v>
          </cell>
        </row>
        <row r="1527">
          <cell r="A1527" t="str">
            <v>5034</v>
          </cell>
          <cell r="B1527">
            <v>49035</v>
          </cell>
          <cell r="C1527">
            <v>49035</v>
          </cell>
        </row>
        <row r="1528">
          <cell r="A1528" t="str">
            <v>5035</v>
          </cell>
          <cell r="B1528">
            <v>46113</v>
          </cell>
          <cell r="C1528">
            <v>44440</v>
          </cell>
        </row>
        <row r="1529">
          <cell r="A1529" t="str">
            <v>5036</v>
          </cell>
          <cell r="B1529">
            <v>49461</v>
          </cell>
          <cell r="C1529">
            <v>49461</v>
          </cell>
        </row>
        <row r="1530">
          <cell r="A1530" t="str">
            <v>5038</v>
          </cell>
          <cell r="B1530">
            <v>48700</v>
          </cell>
          <cell r="C1530">
            <v>48700</v>
          </cell>
        </row>
        <row r="1531">
          <cell r="A1531" t="str">
            <v>5039</v>
          </cell>
          <cell r="B1531">
            <v>43374</v>
          </cell>
          <cell r="C1531">
            <v>43374</v>
          </cell>
        </row>
        <row r="1532">
          <cell r="A1532" t="str">
            <v>5040</v>
          </cell>
          <cell r="B1532">
            <v>49035</v>
          </cell>
          <cell r="C1532">
            <v>49035</v>
          </cell>
        </row>
        <row r="1533">
          <cell r="A1533" t="str">
            <v>5041</v>
          </cell>
          <cell r="B1533">
            <v>43770</v>
          </cell>
          <cell r="C1533">
            <v>43770</v>
          </cell>
        </row>
        <row r="1534">
          <cell r="A1534" t="str">
            <v>5043</v>
          </cell>
          <cell r="B1534">
            <v>49369</v>
          </cell>
          <cell r="C1534">
            <v>49369</v>
          </cell>
        </row>
        <row r="1535">
          <cell r="A1535" t="str">
            <v>5047</v>
          </cell>
          <cell r="B1535">
            <v>48000</v>
          </cell>
          <cell r="C1535">
            <v>47880</v>
          </cell>
        </row>
        <row r="1536">
          <cell r="A1536" t="str">
            <v>5048</v>
          </cell>
          <cell r="B1536">
            <v>46388</v>
          </cell>
          <cell r="C1536">
            <v>44652</v>
          </cell>
        </row>
        <row r="1537">
          <cell r="A1537" t="str">
            <v>5052</v>
          </cell>
          <cell r="B1537">
            <v>47635</v>
          </cell>
          <cell r="C1537">
            <v>47119</v>
          </cell>
        </row>
        <row r="1538">
          <cell r="A1538" t="str">
            <v>5053</v>
          </cell>
          <cell r="B1538">
            <v>47665</v>
          </cell>
          <cell r="C1538">
            <v>47178</v>
          </cell>
        </row>
        <row r="1539">
          <cell r="A1539" t="str">
            <v>5054</v>
          </cell>
          <cell r="B1539">
            <v>47058</v>
          </cell>
          <cell r="C1539">
            <v>45992</v>
          </cell>
        </row>
        <row r="1540">
          <cell r="A1540" t="str">
            <v>5055</v>
          </cell>
          <cell r="B1540">
            <v>48061</v>
          </cell>
          <cell r="C1540">
            <v>47969</v>
          </cell>
        </row>
        <row r="1541">
          <cell r="A1541" t="str">
            <v>5056</v>
          </cell>
          <cell r="B1541">
            <v>49735</v>
          </cell>
          <cell r="C1541">
            <v>49735</v>
          </cell>
        </row>
        <row r="1542">
          <cell r="A1542" t="str">
            <v>5058</v>
          </cell>
          <cell r="B1542">
            <v>47908</v>
          </cell>
          <cell r="C1542">
            <v>47696</v>
          </cell>
        </row>
        <row r="1543">
          <cell r="A1543" t="str">
            <v>5060</v>
          </cell>
          <cell r="B1543">
            <v>46539</v>
          </cell>
          <cell r="C1543">
            <v>44927</v>
          </cell>
        </row>
        <row r="1544">
          <cell r="A1544" t="str">
            <v>5061</v>
          </cell>
          <cell r="B1544">
            <v>49004</v>
          </cell>
          <cell r="C1544">
            <v>49004</v>
          </cell>
        </row>
        <row r="1545">
          <cell r="A1545" t="str">
            <v>5063</v>
          </cell>
          <cell r="B1545">
            <v>47969</v>
          </cell>
          <cell r="C1545">
            <v>47818</v>
          </cell>
        </row>
        <row r="1546">
          <cell r="A1546" t="str">
            <v>5064</v>
          </cell>
          <cell r="B1546">
            <v>49279</v>
          </cell>
          <cell r="C1546">
            <v>49279</v>
          </cell>
        </row>
        <row r="1547">
          <cell r="A1547" t="str">
            <v>5067</v>
          </cell>
          <cell r="B1547">
            <v>47423</v>
          </cell>
          <cell r="C1547">
            <v>46447</v>
          </cell>
        </row>
        <row r="1548">
          <cell r="A1548" t="str">
            <v>5070</v>
          </cell>
          <cell r="B1548">
            <v>49279</v>
          </cell>
          <cell r="C1548">
            <v>49279</v>
          </cell>
        </row>
        <row r="1549">
          <cell r="A1549" t="str">
            <v>5071</v>
          </cell>
          <cell r="B1549">
            <v>48639</v>
          </cell>
          <cell r="C1549">
            <v>48639</v>
          </cell>
        </row>
        <row r="1550">
          <cell r="A1550" t="str">
            <v>5073</v>
          </cell>
          <cell r="B1550">
            <v>48611</v>
          </cell>
          <cell r="C1550">
            <v>48611</v>
          </cell>
        </row>
        <row r="1551">
          <cell r="A1551" t="str">
            <v>5075</v>
          </cell>
          <cell r="B1551">
            <v>46235</v>
          </cell>
          <cell r="C1551">
            <v>44501</v>
          </cell>
        </row>
        <row r="1552">
          <cell r="A1552" t="str">
            <v>5076</v>
          </cell>
          <cell r="B1552">
            <v>49766</v>
          </cell>
          <cell r="C1552">
            <v>49766</v>
          </cell>
        </row>
        <row r="1553">
          <cell r="A1553" t="str">
            <v>5078</v>
          </cell>
          <cell r="B1553">
            <v>47757</v>
          </cell>
          <cell r="C1553">
            <v>47362</v>
          </cell>
        </row>
        <row r="1554">
          <cell r="A1554" t="str">
            <v>5079</v>
          </cell>
          <cell r="B1554">
            <v>44896</v>
          </cell>
          <cell r="C1554">
            <v>44531</v>
          </cell>
        </row>
        <row r="1555">
          <cell r="A1555" t="str">
            <v>5080</v>
          </cell>
          <cell r="B1555">
            <v>46722</v>
          </cell>
          <cell r="C1555">
            <v>45261</v>
          </cell>
        </row>
        <row r="1556">
          <cell r="A1556" t="str">
            <v>5081</v>
          </cell>
          <cell r="B1556">
            <v>47058</v>
          </cell>
          <cell r="C1556">
            <v>45962</v>
          </cell>
        </row>
        <row r="1557">
          <cell r="A1557" t="str">
            <v>5082</v>
          </cell>
          <cell r="B1557">
            <v>45962</v>
          </cell>
          <cell r="C1557">
            <v>44531</v>
          </cell>
        </row>
        <row r="1558">
          <cell r="A1558" t="str">
            <v>5083</v>
          </cell>
          <cell r="B1558">
            <v>49279</v>
          </cell>
          <cell r="C1558">
            <v>49279</v>
          </cell>
        </row>
        <row r="1559">
          <cell r="A1559" t="str">
            <v>5087</v>
          </cell>
          <cell r="B1559">
            <v>43891</v>
          </cell>
          <cell r="C1559">
            <v>43891</v>
          </cell>
        </row>
        <row r="1560">
          <cell r="A1560" t="str">
            <v>5088</v>
          </cell>
          <cell r="B1560">
            <v>47209</v>
          </cell>
          <cell r="C1560">
            <v>46204</v>
          </cell>
        </row>
        <row r="1561">
          <cell r="A1561" t="str">
            <v>5089</v>
          </cell>
          <cell r="B1561">
            <v>49400</v>
          </cell>
          <cell r="C1561">
            <v>49400</v>
          </cell>
        </row>
        <row r="1562">
          <cell r="A1562" t="str">
            <v>5090</v>
          </cell>
          <cell r="B1562">
            <v>48823</v>
          </cell>
          <cell r="C1562">
            <v>48823</v>
          </cell>
        </row>
        <row r="1563">
          <cell r="A1563" t="str">
            <v>5091</v>
          </cell>
          <cell r="B1563">
            <v>45474</v>
          </cell>
          <cell r="C1563">
            <v>44531</v>
          </cell>
        </row>
        <row r="1564">
          <cell r="A1564" t="str">
            <v>5098</v>
          </cell>
          <cell r="B1564">
            <v>49980</v>
          </cell>
          <cell r="C1564">
            <v>49980</v>
          </cell>
        </row>
        <row r="1565">
          <cell r="A1565" t="str">
            <v>5100</v>
          </cell>
          <cell r="B1565">
            <v>49766</v>
          </cell>
          <cell r="C1565">
            <v>49766</v>
          </cell>
        </row>
        <row r="1566">
          <cell r="A1566" t="str">
            <v>5104</v>
          </cell>
          <cell r="B1566">
            <v>43497</v>
          </cell>
          <cell r="C1566">
            <v>43497</v>
          </cell>
        </row>
        <row r="1567">
          <cell r="A1567" t="str">
            <v>5105</v>
          </cell>
          <cell r="B1567">
            <v>46935</v>
          </cell>
          <cell r="C1567">
            <v>45627</v>
          </cell>
        </row>
        <row r="1568">
          <cell r="A1568" t="str">
            <v>5106</v>
          </cell>
          <cell r="B1568">
            <v>46935</v>
          </cell>
          <cell r="C1568">
            <v>45658</v>
          </cell>
        </row>
        <row r="1569">
          <cell r="A1569" t="str">
            <v>5109</v>
          </cell>
          <cell r="B1569">
            <v>47818</v>
          </cell>
          <cell r="C1569">
            <v>47423</v>
          </cell>
        </row>
        <row r="1570">
          <cell r="A1570" t="str">
            <v>5110</v>
          </cell>
          <cell r="B1570">
            <v>48061</v>
          </cell>
          <cell r="C1570">
            <v>47880</v>
          </cell>
        </row>
        <row r="1571">
          <cell r="A1571" t="str">
            <v>5112</v>
          </cell>
          <cell r="B1571">
            <v>49310</v>
          </cell>
          <cell r="C1571">
            <v>49310</v>
          </cell>
        </row>
        <row r="1572">
          <cell r="A1572" t="str">
            <v>5113</v>
          </cell>
          <cell r="B1572">
            <v>47696</v>
          </cell>
          <cell r="C1572">
            <v>47178</v>
          </cell>
        </row>
        <row r="1573">
          <cell r="A1573" t="str">
            <v>5114</v>
          </cell>
          <cell r="B1573">
            <v>47423</v>
          </cell>
          <cell r="C1573">
            <v>46631</v>
          </cell>
        </row>
        <row r="1574">
          <cell r="A1574" t="str">
            <v>5117</v>
          </cell>
          <cell r="B1574">
            <v>49279</v>
          </cell>
          <cell r="C1574">
            <v>49279</v>
          </cell>
        </row>
        <row r="1575">
          <cell r="A1575" t="str">
            <v>5118</v>
          </cell>
          <cell r="B1575">
            <v>45139</v>
          </cell>
          <cell r="C1575">
            <v>44593</v>
          </cell>
        </row>
        <row r="1576">
          <cell r="A1576" t="str">
            <v>5122</v>
          </cell>
          <cell r="B1576">
            <v>44743</v>
          </cell>
          <cell r="C1576">
            <v>44621</v>
          </cell>
        </row>
        <row r="1577">
          <cell r="A1577" t="str">
            <v>5123</v>
          </cell>
          <cell r="B1577">
            <v>48611</v>
          </cell>
          <cell r="C1577">
            <v>48611</v>
          </cell>
        </row>
        <row r="1578">
          <cell r="A1578" t="str">
            <v>5125</v>
          </cell>
          <cell r="B1578">
            <v>45170</v>
          </cell>
          <cell r="C1578">
            <v>44621</v>
          </cell>
        </row>
        <row r="1579">
          <cell r="A1579" t="str">
            <v>5126</v>
          </cell>
          <cell r="B1579">
            <v>48245</v>
          </cell>
          <cell r="C1579">
            <v>48245</v>
          </cell>
        </row>
        <row r="1580">
          <cell r="A1580" t="str">
            <v>5127</v>
          </cell>
          <cell r="B1580">
            <v>49096</v>
          </cell>
          <cell r="C1580">
            <v>49096</v>
          </cell>
        </row>
        <row r="1581">
          <cell r="A1581" t="str">
            <v>5131</v>
          </cell>
          <cell r="B1581">
            <v>48183</v>
          </cell>
          <cell r="C1581">
            <v>48061</v>
          </cell>
        </row>
        <row r="1582">
          <cell r="A1582" t="str">
            <v>5133</v>
          </cell>
          <cell r="B1582">
            <v>47665</v>
          </cell>
          <cell r="C1582">
            <v>47058</v>
          </cell>
        </row>
        <row r="1583">
          <cell r="A1583" t="str">
            <v>5134</v>
          </cell>
          <cell r="B1583">
            <v>49157</v>
          </cell>
          <cell r="C1583">
            <v>49157</v>
          </cell>
        </row>
        <row r="1584">
          <cell r="A1584" t="str">
            <v>5135</v>
          </cell>
          <cell r="B1584">
            <v>47423</v>
          </cell>
          <cell r="C1584">
            <v>46569</v>
          </cell>
        </row>
        <row r="1585">
          <cell r="A1585" t="str">
            <v>5136</v>
          </cell>
          <cell r="B1585">
            <v>48366</v>
          </cell>
          <cell r="C1585">
            <v>48366</v>
          </cell>
        </row>
        <row r="1586">
          <cell r="A1586" t="str">
            <v>5137</v>
          </cell>
          <cell r="B1586">
            <v>49400</v>
          </cell>
          <cell r="C1586">
            <v>49400</v>
          </cell>
        </row>
        <row r="1587">
          <cell r="A1587" t="str">
            <v>5139</v>
          </cell>
          <cell r="B1587">
            <v>45627</v>
          </cell>
          <cell r="C1587">
            <v>44652</v>
          </cell>
        </row>
        <row r="1588">
          <cell r="A1588" t="str">
            <v>5140</v>
          </cell>
          <cell r="B1588">
            <v>48700</v>
          </cell>
          <cell r="C1588">
            <v>48700</v>
          </cell>
        </row>
        <row r="1589">
          <cell r="A1589" t="str">
            <v>5141</v>
          </cell>
          <cell r="B1589">
            <v>45566</v>
          </cell>
          <cell r="C1589">
            <v>44652</v>
          </cell>
        </row>
        <row r="1590">
          <cell r="A1590" t="str">
            <v>5142</v>
          </cell>
          <cell r="B1590">
            <v>45689</v>
          </cell>
          <cell r="C1590">
            <v>44652</v>
          </cell>
        </row>
        <row r="1591">
          <cell r="A1591" t="str">
            <v>5143</v>
          </cell>
          <cell r="B1591">
            <v>49096</v>
          </cell>
          <cell r="C1591">
            <v>49096</v>
          </cell>
        </row>
        <row r="1592">
          <cell r="A1592" t="str">
            <v>5145</v>
          </cell>
          <cell r="B1592">
            <v>46692</v>
          </cell>
          <cell r="C1592">
            <v>45047</v>
          </cell>
        </row>
        <row r="1593">
          <cell r="A1593" t="str">
            <v>5148</v>
          </cell>
          <cell r="B1593">
            <v>47939</v>
          </cell>
          <cell r="C1593">
            <v>47515</v>
          </cell>
        </row>
        <row r="1594">
          <cell r="A1594" t="str">
            <v>5149</v>
          </cell>
          <cell r="B1594">
            <v>41548</v>
          </cell>
          <cell r="C1594">
            <v>41548</v>
          </cell>
        </row>
        <row r="1595">
          <cell r="A1595" t="str">
            <v>5150</v>
          </cell>
          <cell r="B1595">
            <v>49126</v>
          </cell>
          <cell r="C1595">
            <v>49126</v>
          </cell>
        </row>
        <row r="1596">
          <cell r="A1596" t="str">
            <v>5152</v>
          </cell>
          <cell r="B1596">
            <v>49035</v>
          </cell>
          <cell r="C1596">
            <v>49035</v>
          </cell>
        </row>
        <row r="1597">
          <cell r="A1597" t="str">
            <v>5153</v>
          </cell>
          <cell r="B1597">
            <v>49065</v>
          </cell>
          <cell r="C1597">
            <v>49065</v>
          </cell>
        </row>
        <row r="1598">
          <cell r="A1598" t="str">
            <v>5154</v>
          </cell>
          <cell r="B1598">
            <v>49218</v>
          </cell>
          <cell r="C1598">
            <v>49218</v>
          </cell>
        </row>
        <row r="1599">
          <cell r="A1599" t="str">
            <v>5156</v>
          </cell>
          <cell r="B1599">
            <v>49341</v>
          </cell>
          <cell r="C1599">
            <v>49341</v>
          </cell>
        </row>
        <row r="1600">
          <cell r="A1600" t="str">
            <v>5157</v>
          </cell>
          <cell r="B1600">
            <v>48427</v>
          </cell>
          <cell r="C1600">
            <v>48427</v>
          </cell>
        </row>
        <row r="1601">
          <cell r="A1601" t="str">
            <v>5158</v>
          </cell>
          <cell r="B1601">
            <v>48670</v>
          </cell>
          <cell r="C1601">
            <v>48670</v>
          </cell>
        </row>
        <row r="1602">
          <cell r="A1602" t="str">
            <v>5159</v>
          </cell>
          <cell r="B1602">
            <v>48335</v>
          </cell>
          <cell r="C1602">
            <v>48335</v>
          </cell>
        </row>
        <row r="1603">
          <cell r="A1603" t="str">
            <v>5160</v>
          </cell>
          <cell r="B1603">
            <v>49796</v>
          </cell>
          <cell r="C1603">
            <v>49796</v>
          </cell>
        </row>
        <row r="1604">
          <cell r="A1604" t="str">
            <v>5161</v>
          </cell>
          <cell r="B1604">
            <v>46508</v>
          </cell>
          <cell r="C1604">
            <v>44713</v>
          </cell>
        </row>
        <row r="1605">
          <cell r="A1605" t="str">
            <v>5162</v>
          </cell>
          <cell r="B1605">
            <v>46539</v>
          </cell>
          <cell r="C1605">
            <v>44713</v>
          </cell>
        </row>
        <row r="1606">
          <cell r="A1606" t="str">
            <v>5164</v>
          </cell>
          <cell r="B1606">
            <v>49583</v>
          </cell>
          <cell r="C1606">
            <v>49583</v>
          </cell>
        </row>
        <row r="1607">
          <cell r="A1607" t="str">
            <v>5169</v>
          </cell>
          <cell r="B1607">
            <v>47788</v>
          </cell>
          <cell r="C1607">
            <v>47209</v>
          </cell>
        </row>
        <row r="1608">
          <cell r="A1608" t="str">
            <v>5174</v>
          </cell>
          <cell r="B1608">
            <v>46692</v>
          </cell>
          <cell r="C1608">
            <v>44986</v>
          </cell>
        </row>
        <row r="1609">
          <cell r="A1609" t="str">
            <v>5177</v>
          </cell>
          <cell r="B1609">
            <v>47939</v>
          </cell>
          <cell r="C1609">
            <v>47331</v>
          </cell>
        </row>
        <row r="1610">
          <cell r="A1610" t="str">
            <v>5181</v>
          </cell>
          <cell r="B1610">
            <v>45992</v>
          </cell>
          <cell r="C1610">
            <v>44743</v>
          </cell>
        </row>
        <row r="1611">
          <cell r="A1611" t="str">
            <v>5183</v>
          </cell>
          <cell r="B1611">
            <v>48366</v>
          </cell>
          <cell r="C1611">
            <v>47178</v>
          </cell>
        </row>
        <row r="1612">
          <cell r="A1612" t="str">
            <v>5185</v>
          </cell>
          <cell r="B1612">
            <v>49218</v>
          </cell>
          <cell r="C1612">
            <v>49218</v>
          </cell>
        </row>
        <row r="1613">
          <cell r="A1613" t="str">
            <v>5189</v>
          </cell>
          <cell r="B1613">
            <v>47239</v>
          </cell>
          <cell r="C1613">
            <v>46082</v>
          </cell>
        </row>
        <row r="1614">
          <cell r="A1614" t="str">
            <v>5190</v>
          </cell>
          <cell r="B1614">
            <v>44470</v>
          </cell>
          <cell r="C1614">
            <v>44470</v>
          </cell>
        </row>
        <row r="1615">
          <cell r="A1615" t="str">
            <v>5191</v>
          </cell>
          <cell r="B1615">
            <v>42614</v>
          </cell>
          <cell r="C1615">
            <v>42614</v>
          </cell>
        </row>
        <row r="1616">
          <cell r="A1616" t="str">
            <v>5192</v>
          </cell>
          <cell r="B1616">
            <v>49096</v>
          </cell>
          <cell r="C1616">
            <v>49096</v>
          </cell>
        </row>
        <row r="1617">
          <cell r="A1617" t="str">
            <v>5193</v>
          </cell>
          <cell r="B1617">
            <v>48670</v>
          </cell>
          <cell r="C1617">
            <v>48670</v>
          </cell>
        </row>
        <row r="1618">
          <cell r="A1618" t="str">
            <v>5194</v>
          </cell>
          <cell r="B1618">
            <v>45413</v>
          </cell>
          <cell r="C1618">
            <v>44743</v>
          </cell>
        </row>
        <row r="1619">
          <cell r="A1619" t="str">
            <v>5195</v>
          </cell>
          <cell r="B1619">
            <v>43709</v>
          </cell>
          <cell r="C1619">
            <v>43709</v>
          </cell>
        </row>
        <row r="1620">
          <cell r="A1620" t="str">
            <v>5196</v>
          </cell>
          <cell r="B1620">
            <v>47119</v>
          </cell>
          <cell r="C1620">
            <v>45809</v>
          </cell>
        </row>
        <row r="1621">
          <cell r="A1621" t="str">
            <v>5198</v>
          </cell>
          <cell r="B1621">
            <v>43922</v>
          </cell>
          <cell r="C1621">
            <v>43922</v>
          </cell>
        </row>
        <row r="1622">
          <cell r="A1622" t="str">
            <v>5199</v>
          </cell>
          <cell r="B1622">
            <v>47088</v>
          </cell>
          <cell r="C1622">
            <v>45778</v>
          </cell>
        </row>
        <row r="1623">
          <cell r="A1623" t="str">
            <v>5200</v>
          </cell>
          <cell r="B1623">
            <v>46935</v>
          </cell>
          <cell r="C1623">
            <v>45444</v>
          </cell>
        </row>
        <row r="1624">
          <cell r="A1624" t="str">
            <v>5203</v>
          </cell>
          <cell r="B1624">
            <v>49706</v>
          </cell>
          <cell r="C1624">
            <v>49706</v>
          </cell>
        </row>
        <row r="1625">
          <cell r="A1625" t="str">
            <v>5205</v>
          </cell>
          <cell r="B1625">
            <v>44197</v>
          </cell>
          <cell r="C1625">
            <v>44197</v>
          </cell>
        </row>
        <row r="1626">
          <cell r="A1626" t="str">
            <v>5206</v>
          </cell>
          <cell r="B1626">
            <v>48427</v>
          </cell>
          <cell r="C1626">
            <v>48427</v>
          </cell>
        </row>
        <row r="1627">
          <cell r="A1627" t="str">
            <v>5207</v>
          </cell>
          <cell r="B1627">
            <v>49188</v>
          </cell>
          <cell r="C1627">
            <v>49188</v>
          </cell>
        </row>
        <row r="1628">
          <cell r="A1628" t="str">
            <v>5208</v>
          </cell>
          <cell r="B1628">
            <v>46054</v>
          </cell>
          <cell r="C1628">
            <v>44774</v>
          </cell>
        </row>
        <row r="1629">
          <cell r="A1629" t="str">
            <v>5211</v>
          </cell>
          <cell r="B1629">
            <v>48427</v>
          </cell>
          <cell r="C1629">
            <v>48427</v>
          </cell>
        </row>
        <row r="1630">
          <cell r="A1630" t="str">
            <v>5216</v>
          </cell>
          <cell r="B1630">
            <v>49157</v>
          </cell>
          <cell r="C1630">
            <v>49157</v>
          </cell>
        </row>
        <row r="1631">
          <cell r="A1631" t="str">
            <v>5217</v>
          </cell>
          <cell r="B1631">
            <v>49369</v>
          </cell>
          <cell r="C1631">
            <v>49369</v>
          </cell>
        </row>
        <row r="1632">
          <cell r="A1632" t="str">
            <v>5219</v>
          </cell>
          <cell r="B1632">
            <v>48823</v>
          </cell>
          <cell r="C1632">
            <v>48823</v>
          </cell>
        </row>
        <row r="1633">
          <cell r="A1633" t="str">
            <v>5220</v>
          </cell>
          <cell r="B1633">
            <v>46296</v>
          </cell>
          <cell r="C1633">
            <v>44774</v>
          </cell>
        </row>
        <row r="1634">
          <cell r="A1634" t="str">
            <v>5223</v>
          </cell>
          <cell r="B1634">
            <v>48823</v>
          </cell>
          <cell r="C1634">
            <v>48823</v>
          </cell>
        </row>
        <row r="1635">
          <cell r="A1635" t="str">
            <v>5224</v>
          </cell>
          <cell r="B1635">
            <v>49218</v>
          </cell>
          <cell r="C1635">
            <v>49218</v>
          </cell>
        </row>
        <row r="1636">
          <cell r="A1636" t="str">
            <v>5226</v>
          </cell>
          <cell r="B1636">
            <v>48245</v>
          </cell>
          <cell r="C1636">
            <v>48061</v>
          </cell>
        </row>
        <row r="1637">
          <cell r="A1637" t="str">
            <v>5227</v>
          </cell>
          <cell r="B1637">
            <v>50253</v>
          </cell>
          <cell r="C1637">
            <v>50253</v>
          </cell>
        </row>
        <row r="1638">
          <cell r="A1638" t="str">
            <v>5228</v>
          </cell>
          <cell r="B1638">
            <v>45931</v>
          </cell>
          <cell r="C1638">
            <v>44805</v>
          </cell>
        </row>
        <row r="1639">
          <cell r="A1639" t="str">
            <v>5230</v>
          </cell>
          <cell r="B1639">
            <v>49644</v>
          </cell>
          <cell r="C1639">
            <v>49644</v>
          </cell>
        </row>
        <row r="1640">
          <cell r="A1640" t="str">
            <v>5231</v>
          </cell>
          <cell r="B1640">
            <v>48458</v>
          </cell>
          <cell r="C1640">
            <v>48458</v>
          </cell>
        </row>
        <row r="1641">
          <cell r="A1641" t="str">
            <v>5232</v>
          </cell>
          <cell r="B1641">
            <v>48366</v>
          </cell>
          <cell r="C1641">
            <v>48245</v>
          </cell>
        </row>
        <row r="1642">
          <cell r="A1642" t="str">
            <v>5233</v>
          </cell>
          <cell r="B1642">
            <v>47209</v>
          </cell>
          <cell r="C1642">
            <v>45931</v>
          </cell>
        </row>
        <row r="1643">
          <cell r="A1643" t="str">
            <v>5234</v>
          </cell>
          <cell r="B1643">
            <v>48853</v>
          </cell>
          <cell r="C1643">
            <v>48853</v>
          </cell>
        </row>
        <row r="1644">
          <cell r="A1644" t="str">
            <v>5235</v>
          </cell>
          <cell r="B1644">
            <v>45170</v>
          </cell>
          <cell r="C1644">
            <v>44805</v>
          </cell>
        </row>
        <row r="1645">
          <cell r="A1645" t="str">
            <v>5236</v>
          </cell>
          <cell r="B1645">
            <v>48823</v>
          </cell>
          <cell r="C1645">
            <v>48823</v>
          </cell>
        </row>
        <row r="1646">
          <cell r="A1646" t="str">
            <v>5239</v>
          </cell>
          <cell r="B1646">
            <v>46478</v>
          </cell>
          <cell r="C1646">
            <v>44835</v>
          </cell>
        </row>
        <row r="1647">
          <cell r="A1647" t="str">
            <v>5241</v>
          </cell>
          <cell r="B1647">
            <v>44896</v>
          </cell>
          <cell r="C1647">
            <v>44835</v>
          </cell>
        </row>
        <row r="1648">
          <cell r="A1648" t="str">
            <v>5243</v>
          </cell>
          <cell r="B1648">
            <v>49188</v>
          </cell>
          <cell r="C1648">
            <v>49188</v>
          </cell>
        </row>
        <row r="1649">
          <cell r="A1649" t="str">
            <v>5244</v>
          </cell>
          <cell r="B1649">
            <v>44317</v>
          </cell>
          <cell r="C1649">
            <v>44317</v>
          </cell>
        </row>
        <row r="1650">
          <cell r="A1650" t="str">
            <v>5247</v>
          </cell>
          <cell r="B1650">
            <v>50192</v>
          </cell>
          <cell r="C1650">
            <v>50192</v>
          </cell>
        </row>
        <row r="1651">
          <cell r="A1651" t="str">
            <v>5248</v>
          </cell>
          <cell r="B1651">
            <v>49400</v>
          </cell>
          <cell r="C1651">
            <v>49400</v>
          </cell>
        </row>
        <row r="1652">
          <cell r="A1652" t="str">
            <v>5249</v>
          </cell>
          <cell r="B1652">
            <v>46478</v>
          </cell>
          <cell r="C1652">
            <v>44835</v>
          </cell>
        </row>
        <row r="1653">
          <cell r="A1653" t="str">
            <v>5250</v>
          </cell>
          <cell r="B1653">
            <v>47027</v>
          </cell>
          <cell r="C1653">
            <v>45566</v>
          </cell>
        </row>
        <row r="1654">
          <cell r="A1654" t="str">
            <v>5252</v>
          </cell>
          <cell r="B1654">
            <v>44287</v>
          </cell>
          <cell r="C1654">
            <v>44287</v>
          </cell>
        </row>
        <row r="1655">
          <cell r="A1655" t="str">
            <v>5253</v>
          </cell>
          <cell r="B1655">
            <v>44986</v>
          </cell>
          <cell r="C1655">
            <v>44866</v>
          </cell>
        </row>
        <row r="1656">
          <cell r="A1656" t="str">
            <v>5254</v>
          </cell>
          <cell r="B1656">
            <v>45474</v>
          </cell>
          <cell r="C1656">
            <v>44866</v>
          </cell>
        </row>
        <row r="1657">
          <cell r="A1657" t="str">
            <v>5257</v>
          </cell>
          <cell r="B1657">
            <v>49430</v>
          </cell>
          <cell r="C1657">
            <v>49430</v>
          </cell>
        </row>
        <row r="1658">
          <cell r="A1658" t="str">
            <v>5258</v>
          </cell>
          <cell r="B1658">
            <v>49279</v>
          </cell>
          <cell r="C1658">
            <v>49279</v>
          </cell>
        </row>
        <row r="1659">
          <cell r="A1659" t="str">
            <v>5259</v>
          </cell>
          <cell r="B1659">
            <v>49218</v>
          </cell>
          <cell r="C1659">
            <v>49218</v>
          </cell>
        </row>
        <row r="1660">
          <cell r="A1660" t="str">
            <v>5261</v>
          </cell>
          <cell r="B1660">
            <v>49644</v>
          </cell>
          <cell r="C1660">
            <v>49644</v>
          </cell>
        </row>
        <row r="1661">
          <cell r="A1661" t="str">
            <v>5265</v>
          </cell>
          <cell r="B1661">
            <v>48670</v>
          </cell>
          <cell r="C1661">
            <v>48670</v>
          </cell>
        </row>
        <row r="1662">
          <cell r="A1662" t="str">
            <v>5266</v>
          </cell>
          <cell r="B1662">
            <v>49400</v>
          </cell>
          <cell r="C1662">
            <v>49400</v>
          </cell>
        </row>
        <row r="1663">
          <cell r="A1663" t="str">
            <v>5267</v>
          </cell>
          <cell r="B1663">
            <v>45474</v>
          </cell>
          <cell r="C1663">
            <v>44866</v>
          </cell>
        </row>
        <row r="1664">
          <cell r="A1664" t="str">
            <v>5268</v>
          </cell>
          <cell r="B1664">
            <v>47849</v>
          </cell>
          <cell r="C1664">
            <v>47150</v>
          </cell>
        </row>
        <row r="1665">
          <cell r="A1665" t="str">
            <v>5271</v>
          </cell>
          <cell r="B1665">
            <v>44562</v>
          </cell>
          <cell r="C1665">
            <v>44562</v>
          </cell>
        </row>
        <row r="1666">
          <cell r="A1666" t="str">
            <v>5272</v>
          </cell>
          <cell r="B1666">
            <v>46692</v>
          </cell>
          <cell r="C1666">
            <v>44866</v>
          </cell>
        </row>
        <row r="1667">
          <cell r="A1667" t="str">
            <v>5274</v>
          </cell>
          <cell r="B1667">
            <v>44927</v>
          </cell>
          <cell r="C1667">
            <v>44866</v>
          </cell>
        </row>
        <row r="1668">
          <cell r="A1668" t="str">
            <v>5275</v>
          </cell>
          <cell r="B1668">
            <v>44774</v>
          </cell>
          <cell r="C1668">
            <v>44774</v>
          </cell>
        </row>
        <row r="1669">
          <cell r="A1669" t="str">
            <v>5276</v>
          </cell>
          <cell r="B1669">
            <v>47788</v>
          </cell>
          <cell r="C1669">
            <v>47027</v>
          </cell>
        </row>
        <row r="1670">
          <cell r="A1670" t="str">
            <v>5277</v>
          </cell>
          <cell r="B1670">
            <v>47362</v>
          </cell>
          <cell r="C1670">
            <v>46174</v>
          </cell>
        </row>
        <row r="1671">
          <cell r="A1671" t="str">
            <v>5278</v>
          </cell>
          <cell r="B1671">
            <v>50100</v>
          </cell>
          <cell r="C1671">
            <v>50100</v>
          </cell>
        </row>
        <row r="1672">
          <cell r="A1672" t="str">
            <v>5279</v>
          </cell>
          <cell r="B1672">
            <v>42370</v>
          </cell>
          <cell r="C1672">
            <v>42370</v>
          </cell>
        </row>
        <row r="1673">
          <cell r="A1673" t="str">
            <v>5280</v>
          </cell>
          <cell r="B1673">
            <v>46296</v>
          </cell>
          <cell r="C1673">
            <v>44896</v>
          </cell>
        </row>
        <row r="1674">
          <cell r="A1674" t="str">
            <v>5281</v>
          </cell>
          <cell r="B1674">
            <v>47635</v>
          </cell>
          <cell r="C1674">
            <v>46722</v>
          </cell>
        </row>
        <row r="1675">
          <cell r="A1675" t="str">
            <v>5282</v>
          </cell>
          <cell r="B1675">
            <v>50526</v>
          </cell>
          <cell r="C1675">
            <v>50526</v>
          </cell>
        </row>
        <row r="1676">
          <cell r="A1676" t="str">
            <v>5283</v>
          </cell>
          <cell r="B1676">
            <v>49218</v>
          </cell>
          <cell r="C1676">
            <v>49218</v>
          </cell>
        </row>
        <row r="1677">
          <cell r="A1677" t="str">
            <v>5285</v>
          </cell>
          <cell r="B1677">
            <v>47392</v>
          </cell>
          <cell r="C1677">
            <v>46235</v>
          </cell>
        </row>
        <row r="1678">
          <cell r="A1678" t="str">
            <v>5289</v>
          </cell>
          <cell r="B1678">
            <v>48396</v>
          </cell>
          <cell r="C1678">
            <v>48274</v>
          </cell>
        </row>
        <row r="1679">
          <cell r="A1679" t="str">
            <v>5293</v>
          </cell>
          <cell r="B1679">
            <v>47088</v>
          </cell>
          <cell r="C1679">
            <v>45627</v>
          </cell>
        </row>
        <row r="1680">
          <cell r="A1680" t="str">
            <v>5295</v>
          </cell>
          <cell r="B1680">
            <v>49249</v>
          </cell>
          <cell r="C1680">
            <v>49249</v>
          </cell>
        </row>
        <row r="1681">
          <cell r="A1681" t="str">
            <v>5298</v>
          </cell>
          <cell r="B1681">
            <v>48519</v>
          </cell>
          <cell r="C1681">
            <v>48458</v>
          </cell>
        </row>
        <row r="1682">
          <cell r="A1682" t="str">
            <v>5299</v>
          </cell>
          <cell r="B1682">
            <v>49400</v>
          </cell>
          <cell r="C1682">
            <v>49400</v>
          </cell>
        </row>
        <row r="1683">
          <cell r="A1683" t="str">
            <v>5300</v>
          </cell>
          <cell r="B1683">
            <v>47665</v>
          </cell>
          <cell r="C1683">
            <v>46753</v>
          </cell>
        </row>
        <row r="1684">
          <cell r="A1684" t="str">
            <v>5302</v>
          </cell>
          <cell r="B1684">
            <v>49857</v>
          </cell>
          <cell r="C1684">
            <v>49857</v>
          </cell>
        </row>
        <row r="1685">
          <cell r="A1685" t="str">
            <v>5303</v>
          </cell>
          <cell r="B1685">
            <v>47362</v>
          </cell>
          <cell r="C1685">
            <v>46143</v>
          </cell>
        </row>
        <row r="1686">
          <cell r="A1686" t="str">
            <v>5305</v>
          </cell>
          <cell r="B1686">
            <v>45870</v>
          </cell>
          <cell r="C1686">
            <v>44927</v>
          </cell>
        </row>
        <row r="1687">
          <cell r="A1687" t="str">
            <v>5306</v>
          </cell>
          <cell r="B1687">
            <v>46935</v>
          </cell>
          <cell r="C1687">
            <v>45292</v>
          </cell>
        </row>
        <row r="1688">
          <cell r="A1688" t="str">
            <v>5308</v>
          </cell>
          <cell r="B1688">
            <v>45200</v>
          </cell>
          <cell r="C1688">
            <v>44927</v>
          </cell>
        </row>
        <row r="1689">
          <cell r="A1689" t="str">
            <v>5310</v>
          </cell>
          <cell r="B1689">
            <v>44409</v>
          </cell>
          <cell r="C1689">
            <v>44409</v>
          </cell>
        </row>
        <row r="1690">
          <cell r="A1690" t="str">
            <v>5312</v>
          </cell>
          <cell r="B1690">
            <v>49827</v>
          </cell>
          <cell r="C1690">
            <v>49827</v>
          </cell>
        </row>
        <row r="1691">
          <cell r="A1691" t="str">
            <v>5314</v>
          </cell>
          <cell r="B1691">
            <v>45901</v>
          </cell>
          <cell r="C1691">
            <v>44927</v>
          </cell>
        </row>
        <row r="1692">
          <cell r="A1692" t="str">
            <v>5317</v>
          </cell>
          <cell r="B1692">
            <v>49675</v>
          </cell>
          <cell r="C1692">
            <v>49675</v>
          </cell>
        </row>
        <row r="1693">
          <cell r="A1693" t="str">
            <v>5318</v>
          </cell>
          <cell r="B1693">
            <v>49766</v>
          </cell>
          <cell r="C1693">
            <v>49766</v>
          </cell>
        </row>
        <row r="1694">
          <cell r="A1694" t="str">
            <v>5323</v>
          </cell>
          <cell r="B1694">
            <v>45352</v>
          </cell>
          <cell r="C1694">
            <v>44927</v>
          </cell>
        </row>
        <row r="1695">
          <cell r="A1695" t="str">
            <v>5324</v>
          </cell>
          <cell r="B1695">
            <v>41275</v>
          </cell>
          <cell r="C1695">
            <v>41275</v>
          </cell>
        </row>
        <row r="1696">
          <cell r="A1696" t="str">
            <v>5330</v>
          </cell>
          <cell r="B1696">
            <v>46447</v>
          </cell>
          <cell r="C1696">
            <v>44958</v>
          </cell>
        </row>
        <row r="1697">
          <cell r="A1697" t="str">
            <v>5331</v>
          </cell>
          <cell r="B1697">
            <v>48335</v>
          </cell>
          <cell r="C1697">
            <v>48092</v>
          </cell>
        </row>
        <row r="1698">
          <cell r="A1698" t="str">
            <v>5332</v>
          </cell>
          <cell r="B1698">
            <v>49310</v>
          </cell>
          <cell r="C1698">
            <v>49310</v>
          </cell>
        </row>
        <row r="1699">
          <cell r="A1699" t="str">
            <v>5333</v>
          </cell>
          <cell r="B1699">
            <v>46966</v>
          </cell>
          <cell r="C1699">
            <v>45323</v>
          </cell>
        </row>
        <row r="1700">
          <cell r="A1700" t="str">
            <v>5334</v>
          </cell>
          <cell r="B1700">
            <v>47604</v>
          </cell>
          <cell r="C1700">
            <v>46631</v>
          </cell>
        </row>
        <row r="1701">
          <cell r="A1701" t="str">
            <v>5335</v>
          </cell>
          <cell r="B1701">
            <v>49400</v>
          </cell>
          <cell r="C1701">
            <v>49400</v>
          </cell>
        </row>
        <row r="1702">
          <cell r="A1702" t="str">
            <v>5336</v>
          </cell>
          <cell r="B1702">
            <v>48427</v>
          </cell>
          <cell r="C1702">
            <v>48274</v>
          </cell>
        </row>
        <row r="1703">
          <cell r="A1703" t="str">
            <v>5339</v>
          </cell>
          <cell r="B1703">
            <v>49888</v>
          </cell>
          <cell r="C1703">
            <v>49888</v>
          </cell>
        </row>
        <row r="1704">
          <cell r="A1704" t="str">
            <v>5340</v>
          </cell>
          <cell r="B1704">
            <v>49522</v>
          </cell>
          <cell r="C1704">
            <v>49522</v>
          </cell>
        </row>
        <row r="1705">
          <cell r="A1705" t="str">
            <v>5344</v>
          </cell>
          <cell r="B1705">
            <v>49218</v>
          </cell>
          <cell r="C1705">
            <v>49218</v>
          </cell>
        </row>
        <row r="1706">
          <cell r="A1706" t="str">
            <v>5346</v>
          </cell>
          <cell r="B1706">
            <v>46997</v>
          </cell>
          <cell r="C1706">
            <v>45323</v>
          </cell>
        </row>
        <row r="1707">
          <cell r="A1707" t="str">
            <v>5347</v>
          </cell>
          <cell r="B1707">
            <v>48000</v>
          </cell>
          <cell r="C1707">
            <v>47392</v>
          </cell>
        </row>
        <row r="1708">
          <cell r="A1708" t="str">
            <v>5349</v>
          </cell>
          <cell r="B1708">
            <v>47178</v>
          </cell>
          <cell r="C1708">
            <v>45717</v>
          </cell>
        </row>
        <row r="1709">
          <cell r="A1709" t="str">
            <v>5352</v>
          </cell>
          <cell r="B1709">
            <v>48335</v>
          </cell>
          <cell r="C1709">
            <v>47119</v>
          </cell>
        </row>
        <row r="1710">
          <cell r="A1710" t="str">
            <v>5353</v>
          </cell>
          <cell r="B1710">
            <v>49065</v>
          </cell>
          <cell r="C1710">
            <v>49065</v>
          </cell>
        </row>
        <row r="1711">
          <cell r="A1711" t="str">
            <v>5354</v>
          </cell>
          <cell r="B1711">
            <v>50161</v>
          </cell>
          <cell r="C1711">
            <v>50161</v>
          </cell>
        </row>
        <row r="1712">
          <cell r="A1712" t="str">
            <v>5358</v>
          </cell>
          <cell r="B1712">
            <v>45292</v>
          </cell>
          <cell r="C1712">
            <v>45017</v>
          </cell>
        </row>
        <row r="1713">
          <cell r="A1713" t="str">
            <v>5359</v>
          </cell>
          <cell r="B1713">
            <v>47635</v>
          </cell>
          <cell r="C1713">
            <v>46600</v>
          </cell>
        </row>
        <row r="1714">
          <cell r="A1714" t="str">
            <v>5360</v>
          </cell>
          <cell r="B1714">
            <v>45383</v>
          </cell>
          <cell r="C1714">
            <v>45017</v>
          </cell>
        </row>
        <row r="1715">
          <cell r="A1715" t="str">
            <v>5361</v>
          </cell>
          <cell r="B1715">
            <v>50314</v>
          </cell>
          <cell r="C1715">
            <v>50314</v>
          </cell>
        </row>
        <row r="1716">
          <cell r="A1716" t="str">
            <v>5363</v>
          </cell>
          <cell r="B1716">
            <v>48976</v>
          </cell>
          <cell r="C1716">
            <v>48976</v>
          </cell>
        </row>
        <row r="1717">
          <cell r="A1717" t="str">
            <v>5364</v>
          </cell>
          <cell r="B1717">
            <v>48884</v>
          </cell>
          <cell r="C1717">
            <v>48884</v>
          </cell>
        </row>
        <row r="1718">
          <cell r="A1718" t="str">
            <v>5365</v>
          </cell>
          <cell r="B1718">
            <v>46174</v>
          </cell>
          <cell r="C1718">
            <v>45017</v>
          </cell>
        </row>
        <row r="1719">
          <cell r="A1719" t="str">
            <v>5366</v>
          </cell>
          <cell r="B1719">
            <v>47939</v>
          </cell>
          <cell r="C1719">
            <v>47209</v>
          </cell>
        </row>
        <row r="1720">
          <cell r="A1720" t="str">
            <v>5367</v>
          </cell>
          <cell r="B1720">
            <v>45170</v>
          </cell>
          <cell r="C1720">
            <v>45017</v>
          </cell>
        </row>
        <row r="1721">
          <cell r="A1721" t="str">
            <v>5376</v>
          </cell>
          <cell r="B1721">
            <v>48183</v>
          </cell>
          <cell r="C1721">
            <v>47696</v>
          </cell>
        </row>
        <row r="1722">
          <cell r="A1722" t="str">
            <v>5377</v>
          </cell>
          <cell r="B1722">
            <v>43800</v>
          </cell>
          <cell r="C1722">
            <v>43800</v>
          </cell>
        </row>
        <row r="1723">
          <cell r="A1723" t="str">
            <v>5379</v>
          </cell>
          <cell r="B1723">
            <v>47969</v>
          </cell>
          <cell r="C1723">
            <v>47239</v>
          </cell>
        </row>
        <row r="1724">
          <cell r="A1724" t="str">
            <v>5380</v>
          </cell>
          <cell r="B1724">
            <v>49706</v>
          </cell>
          <cell r="C1724">
            <v>49706</v>
          </cell>
        </row>
        <row r="1725">
          <cell r="A1725" t="str">
            <v>5383</v>
          </cell>
          <cell r="B1725">
            <v>47604</v>
          </cell>
          <cell r="C1725">
            <v>46478</v>
          </cell>
        </row>
        <row r="1726">
          <cell r="A1726" t="str">
            <v>5384</v>
          </cell>
          <cell r="B1726">
            <v>45200</v>
          </cell>
          <cell r="C1726">
            <v>45047</v>
          </cell>
        </row>
        <row r="1727">
          <cell r="A1727" t="str">
            <v>5385</v>
          </cell>
          <cell r="B1727">
            <v>47088</v>
          </cell>
          <cell r="C1727">
            <v>45474</v>
          </cell>
        </row>
        <row r="1728">
          <cell r="A1728" t="str">
            <v>5386</v>
          </cell>
          <cell r="B1728">
            <v>49369</v>
          </cell>
          <cell r="C1728">
            <v>49369</v>
          </cell>
        </row>
        <row r="1729">
          <cell r="A1729" t="str">
            <v>5388</v>
          </cell>
          <cell r="B1729">
            <v>47969</v>
          </cell>
          <cell r="C1729">
            <v>47239</v>
          </cell>
        </row>
        <row r="1730">
          <cell r="A1730" t="str">
            <v>5389</v>
          </cell>
          <cell r="B1730">
            <v>46692</v>
          </cell>
          <cell r="C1730">
            <v>45078</v>
          </cell>
        </row>
        <row r="1731">
          <cell r="A1731" t="str">
            <v>5390</v>
          </cell>
          <cell r="B1731">
            <v>49430</v>
          </cell>
          <cell r="C1731">
            <v>49430</v>
          </cell>
        </row>
        <row r="1732">
          <cell r="A1732" t="str">
            <v>5391</v>
          </cell>
          <cell r="B1732">
            <v>45474</v>
          </cell>
          <cell r="C1732">
            <v>45078</v>
          </cell>
        </row>
        <row r="1733">
          <cell r="A1733" t="str">
            <v>5392</v>
          </cell>
          <cell r="B1733">
            <v>46143</v>
          </cell>
          <cell r="C1733">
            <v>45078</v>
          </cell>
        </row>
        <row r="1734">
          <cell r="A1734" t="str">
            <v>5393</v>
          </cell>
          <cell r="B1734">
            <v>48670</v>
          </cell>
          <cell r="C1734">
            <v>48639</v>
          </cell>
        </row>
        <row r="1735">
          <cell r="A1735" t="str">
            <v>5394</v>
          </cell>
          <cell r="B1735">
            <v>49827</v>
          </cell>
          <cell r="C1735">
            <v>49827</v>
          </cell>
        </row>
        <row r="1736">
          <cell r="A1736" t="str">
            <v>5395</v>
          </cell>
          <cell r="B1736">
            <v>50557</v>
          </cell>
          <cell r="C1736">
            <v>50557</v>
          </cell>
        </row>
        <row r="1737">
          <cell r="A1737" t="str">
            <v>5396</v>
          </cell>
          <cell r="B1737">
            <v>47270</v>
          </cell>
          <cell r="C1737">
            <v>45839</v>
          </cell>
        </row>
        <row r="1738">
          <cell r="A1738" t="str">
            <v>5402</v>
          </cell>
          <cell r="B1738">
            <v>47727</v>
          </cell>
          <cell r="C1738">
            <v>46722</v>
          </cell>
        </row>
        <row r="1739">
          <cell r="A1739" t="str">
            <v>5403</v>
          </cell>
          <cell r="B1739">
            <v>47209</v>
          </cell>
          <cell r="C1739">
            <v>45689</v>
          </cell>
        </row>
        <row r="1740">
          <cell r="A1740" t="str">
            <v>5406</v>
          </cell>
          <cell r="B1740">
            <v>42461</v>
          </cell>
          <cell r="C1740">
            <v>42461</v>
          </cell>
        </row>
        <row r="1741">
          <cell r="A1741" t="str">
            <v>5408</v>
          </cell>
          <cell r="B1741">
            <v>49004</v>
          </cell>
          <cell r="C1741">
            <v>49004</v>
          </cell>
        </row>
        <row r="1742">
          <cell r="A1742" t="str">
            <v>5410</v>
          </cell>
          <cell r="B1742">
            <v>48458</v>
          </cell>
          <cell r="C1742">
            <v>48183</v>
          </cell>
        </row>
        <row r="1743">
          <cell r="A1743" t="str">
            <v>5412</v>
          </cell>
          <cell r="B1743">
            <v>49157</v>
          </cell>
          <cell r="C1743">
            <v>49157</v>
          </cell>
        </row>
        <row r="1744">
          <cell r="A1744" t="str">
            <v>5413</v>
          </cell>
          <cell r="B1744">
            <v>45292</v>
          </cell>
          <cell r="C1744">
            <v>45108</v>
          </cell>
        </row>
        <row r="1745">
          <cell r="A1745" t="str">
            <v>5414</v>
          </cell>
          <cell r="B1745">
            <v>49369</v>
          </cell>
          <cell r="C1745">
            <v>49369</v>
          </cell>
        </row>
        <row r="1746">
          <cell r="A1746" t="str">
            <v>5415</v>
          </cell>
          <cell r="B1746">
            <v>43709</v>
          </cell>
          <cell r="C1746">
            <v>43709</v>
          </cell>
        </row>
        <row r="1747">
          <cell r="A1747" t="str">
            <v>5418</v>
          </cell>
          <cell r="B1747">
            <v>47939</v>
          </cell>
          <cell r="C1747">
            <v>47119</v>
          </cell>
        </row>
        <row r="1748">
          <cell r="A1748" t="str">
            <v>5424</v>
          </cell>
          <cell r="B1748">
            <v>46631</v>
          </cell>
          <cell r="C1748">
            <v>45108</v>
          </cell>
        </row>
        <row r="1749">
          <cell r="A1749" t="str">
            <v>5425</v>
          </cell>
          <cell r="B1749">
            <v>47392</v>
          </cell>
          <cell r="C1749">
            <v>46023</v>
          </cell>
        </row>
        <row r="1750">
          <cell r="A1750" t="str">
            <v>5426</v>
          </cell>
          <cell r="B1750">
            <v>49491</v>
          </cell>
          <cell r="C1750">
            <v>49491</v>
          </cell>
        </row>
        <row r="1751">
          <cell r="A1751" t="str">
            <v>5427</v>
          </cell>
          <cell r="B1751">
            <v>49980</v>
          </cell>
          <cell r="C1751">
            <v>49980</v>
          </cell>
        </row>
        <row r="1752">
          <cell r="A1752" t="str">
            <v>5428</v>
          </cell>
          <cell r="B1752">
            <v>43101</v>
          </cell>
          <cell r="C1752">
            <v>43101</v>
          </cell>
        </row>
        <row r="1753">
          <cell r="A1753" t="str">
            <v>5429</v>
          </cell>
          <cell r="B1753">
            <v>46722</v>
          </cell>
          <cell r="C1753">
            <v>45108</v>
          </cell>
        </row>
        <row r="1754">
          <cell r="A1754" t="str">
            <v>5430</v>
          </cell>
          <cell r="B1754">
            <v>49461</v>
          </cell>
          <cell r="C1754">
            <v>49461</v>
          </cell>
        </row>
        <row r="1755">
          <cell r="A1755" t="str">
            <v>5431</v>
          </cell>
          <cell r="B1755">
            <v>48245</v>
          </cell>
          <cell r="C1755">
            <v>47727</v>
          </cell>
        </row>
        <row r="1756">
          <cell r="A1756" t="str">
            <v>5432</v>
          </cell>
          <cell r="B1756">
            <v>50161</v>
          </cell>
          <cell r="C1756">
            <v>50161</v>
          </cell>
        </row>
        <row r="1757">
          <cell r="A1757" t="str">
            <v>5434</v>
          </cell>
          <cell r="B1757">
            <v>48122</v>
          </cell>
          <cell r="C1757">
            <v>47515</v>
          </cell>
        </row>
        <row r="1758">
          <cell r="A1758" t="str">
            <v>5435</v>
          </cell>
          <cell r="B1758">
            <v>48700</v>
          </cell>
          <cell r="C1758">
            <v>48639</v>
          </cell>
        </row>
        <row r="1759">
          <cell r="A1759" t="str">
            <v>5436</v>
          </cell>
          <cell r="B1759">
            <v>48945</v>
          </cell>
          <cell r="C1759">
            <v>48945</v>
          </cell>
        </row>
        <row r="1760">
          <cell r="A1760" t="str">
            <v>5437</v>
          </cell>
          <cell r="B1760">
            <v>49218</v>
          </cell>
          <cell r="C1760">
            <v>49218</v>
          </cell>
        </row>
        <row r="1761">
          <cell r="A1761" t="str">
            <v>5438</v>
          </cell>
          <cell r="B1761">
            <v>49188</v>
          </cell>
          <cell r="C1761">
            <v>49188</v>
          </cell>
        </row>
        <row r="1762">
          <cell r="A1762" t="str">
            <v>5439</v>
          </cell>
          <cell r="B1762">
            <v>47362</v>
          </cell>
          <cell r="C1762">
            <v>45992</v>
          </cell>
        </row>
        <row r="1763">
          <cell r="A1763" t="str">
            <v>5444</v>
          </cell>
          <cell r="B1763">
            <v>49126</v>
          </cell>
          <cell r="C1763">
            <v>49126</v>
          </cell>
        </row>
        <row r="1764">
          <cell r="A1764" t="str">
            <v>5446</v>
          </cell>
          <cell r="B1764">
            <v>43891</v>
          </cell>
          <cell r="C1764">
            <v>43891</v>
          </cell>
        </row>
        <row r="1765">
          <cell r="A1765" t="str">
            <v>5447</v>
          </cell>
          <cell r="B1765">
            <v>50496</v>
          </cell>
          <cell r="C1765">
            <v>50496</v>
          </cell>
        </row>
        <row r="1766">
          <cell r="A1766" t="str">
            <v>5448</v>
          </cell>
          <cell r="B1766">
            <v>49310</v>
          </cell>
          <cell r="C1766">
            <v>49310</v>
          </cell>
        </row>
        <row r="1767">
          <cell r="A1767" t="str">
            <v>5449</v>
          </cell>
          <cell r="B1767">
            <v>48458</v>
          </cell>
          <cell r="C1767">
            <v>48122</v>
          </cell>
        </row>
        <row r="1768">
          <cell r="A1768" t="str">
            <v>5450</v>
          </cell>
          <cell r="B1768">
            <v>45748</v>
          </cell>
          <cell r="C1768">
            <v>45139</v>
          </cell>
        </row>
        <row r="1769">
          <cell r="A1769" t="str">
            <v>5451</v>
          </cell>
          <cell r="B1769">
            <v>49065</v>
          </cell>
          <cell r="C1769">
            <v>49065</v>
          </cell>
        </row>
        <row r="1770">
          <cell r="A1770" t="str">
            <v>5452</v>
          </cell>
          <cell r="B1770">
            <v>48639</v>
          </cell>
          <cell r="C1770">
            <v>48488</v>
          </cell>
        </row>
        <row r="1771">
          <cell r="A1771" t="str">
            <v>5453</v>
          </cell>
          <cell r="B1771">
            <v>49949</v>
          </cell>
          <cell r="C1771">
            <v>49949</v>
          </cell>
        </row>
        <row r="1772">
          <cell r="A1772" t="str">
            <v>5454</v>
          </cell>
          <cell r="B1772">
            <v>47270</v>
          </cell>
          <cell r="C1772">
            <v>45748</v>
          </cell>
        </row>
        <row r="1773">
          <cell r="A1773" t="str">
            <v>5455</v>
          </cell>
          <cell r="B1773">
            <v>49583</v>
          </cell>
          <cell r="C1773">
            <v>49583</v>
          </cell>
        </row>
        <row r="1774">
          <cell r="A1774" t="str">
            <v>5456</v>
          </cell>
          <cell r="B1774">
            <v>46997</v>
          </cell>
          <cell r="C1774">
            <v>45231</v>
          </cell>
        </row>
        <row r="1775">
          <cell r="A1775" t="str">
            <v>5458</v>
          </cell>
          <cell r="B1775">
            <v>48580</v>
          </cell>
          <cell r="C1775">
            <v>48366</v>
          </cell>
        </row>
        <row r="1776">
          <cell r="A1776" t="str">
            <v>5459</v>
          </cell>
          <cell r="B1776">
            <v>48700</v>
          </cell>
          <cell r="C1776">
            <v>48611</v>
          </cell>
        </row>
        <row r="1777">
          <cell r="A1777" t="str">
            <v>5460</v>
          </cell>
          <cell r="B1777">
            <v>48061</v>
          </cell>
          <cell r="C1777">
            <v>47331</v>
          </cell>
        </row>
        <row r="1778">
          <cell r="A1778" t="str">
            <v>5462</v>
          </cell>
          <cell r="B1778">
            <v>48183</v>
          </cell>
          <cell r="C1778">
            <v>47543</v>
          </cell>
        </row>
        <row r="1779">
          <cell r="A1779" t="str">
            <v>5463</v>
          </cell>
          <cell r="B1779">
            <v>48700</v>
          </cell>
          <cell r="C1779">
            <v>48611</v>
          </cell>
        </row>
        <row r="1780">
          <cell r="A1780" t="str">
            <v>5464</v>
          </cell>
          <cell r="B1780">
            <v>45689</v>
          </cell>
          <cell r="C1780">
            <v>45139</v>
          </cell>
        </row>
        <row r="1781">
          <cell r="A1781" t="str">
            <v>5465</v>
          </cell>
          <cell r="B1781">
            <v>50587</v>
          </cell>
          <cell r="C1781">
            <v>50587</v>
          </cell>
        </row>
        <row r="1782">
          <cell r="A1782" t="str">
            <v>5466</v>
          </cell>
          <cell r="B1782">
            <v>47969</v>
          </cell>
          <cell r="C1782">
            <v>47150</v>
          </cell>
        </row>
        <row r="1783">
          <cell r="A1783" t="str">
            <v>5467</v>
          </cell>
          <cell r="B1783">
            <v>48549</v>
          </cell>
          <cell r="C1783">
            <v>48305</v>
          </cell>
        </row>
        <row r="1784">
          <cell r="A1784" t="str">
            <v>5468</v>
          </cell>
          <cell r="B1784">
            <v>48427</v>
          </cell>
          <cell r="C1784">
            <v>48030</v>
          </cell>
        </row>
        <row r="1785">
          <cell r="A1785" t="str">
            <v>5469</v>
          </cell>
          <cell r="B1785">
            <v>49461</v>
          </cell>
          <cell r="C1785">
            <v>49461</v>
          </cell>
        </row>
        <row r="1786">
          <cell r="A1786" t="str">
            <v>5470</v>
          </cell>
          <cell r="B1786">
            <v>50465</v>
          </cell>
          <cell r="C1786">
            <v>50465</v>
          </cell>
        </row>
        <row r="1787">
          <cell r="A1787" t="str">
            <v>5471</v>
          </cell>
          <cell r="B1787">
            <v>50465</v>
          </cell>
          <cell r="C1787">
            <v>50465</v>
          </cell>
        </row>
        <row r="1788">
          <cell r="A1788" t="str">
            <v>5472</v>
          </cell>
          <cell r="B1788">
            <v>50437</v>
          </cell>
          <cell r="C1788">
            <v>50437</v>
          </cell>
        </row>
        <row r="1789">
          <cell r="A1789" t="str">
            <v>5475</v>
          </cell>
          <cell r="B1789">
            <v>49583</v>
          </cell>
          <cell r="C1789">
            <v>49583</v>
          </cell>
        </row>
        <row r="1790">
          <cell r="A1790" t="str">
            <v>5476</v>
          </cell>
          <cell r="B1790">
            <v>48122</v>
          </cell>
          <cell r="C1790">
            <v>47392</v>
          </cell>
        </row>
        <row r="1791">
          <cell r="A1791" t="str">
            <v>5479</v>
          </cell>
          <cell r="B1791">
            <v>50161</v>
          </cell>
          <cell r="C1791">
            <v>50161</v>
          </cell>
        </row>
        <row r="1792">
          <cell r="A1792" t="str">
            <v>5484</v>
          </cell>
          <cell r="B1792">
            <v>48153</v>
          </cell>
          <cell r="C1792">
            <v>47453</v>
          </cell>
        </row>
        <row r="1793">
          <cell r="A1793" t="str">
            <v>5485</v>
          </cell>
          <cell r="B1793">
            <v>49310</v>
          </cell>
          <cell r="C1793">
            <v>49310</v>
          </cell>
        </row>
        <row r="1794">
          <cell r="A1794" t="str">
            <v>5486</v>
          </cell>
          <cell r="B1794">
            <v>49035</v>
          </cell>
          <cell r="C1794">
            <v>49035</v>
          </cell>
        </row>
        <row r="1795">
          <cell r="A1795" t="str">
            <v>5487</v>
          </cell>
          <cell r="B1795">
            <v>46023</v>
          </cell>
          <cell r="C1795">
            <v>45200</v>
          </cell>
        </row>
        <row r="1796">
          <cell r="A1796" t="str">
            <v>5488</v>
          </cell>
          <cell r="B1796">
            <v>48122</v>
          </cell>
          <cell r="C1796">
            <v>47423</v>
          </cell>
        </row>
        <row r="1797">
          <cell r="A1797" t="str">
            <v>5489</v>
          </cell>
          <cell r="B1797">
            <v>44348</v>
          </cell>
          <cell r="C1797">
            <v>44348</v>
          </cell>
        </row>
        <row r="1798">
          <cell r="A1798" t="str">
            <v>5493</v>
          </cell>
          <cell r="B1798">
            <v>47270</v>
          </cell>
          <cell r="C1798">
            <v>45689</v>
          </cell>
        </row>
        <row r="1799">
          <cell r="A1799" t="str">
            <v>5496</v>
          </cell>
          <cell r="B1799">
            <v>48122</v>
          </cell>
          <cell r="C1799">
            <v>47392</v>
          </cell>
        </row>
        <row r="1800">
          <cell r="A1800" t="str">
            <v>5499</v>
          </cell>
          <cell r="B1800">
            <v>49675</v>
          </cell>
          <cell r="C1800">
            <v>49675</v>
          </cell>
        </row>
        <row r="1801">
          <cell r="A1801" t="str">
            <v>5503</v>
          </cell>
          <cell r="B1801">
            <v>48823</v>
          </cell>
          <cell r="C1801">
            <v>48761</v>
          </cell>
        </row>
        <row r="1802">
          <cell r="A1802" t="str">
            <v>5504</v>
          </cell>
          <cell r="B1802">
            <v>47119</v>
          </cell>
          <cell r="C1802">
            <v>45383</v>
          </cell>
        </row>
        <row r="1803">
          <cell r="A1803" t="str">
            <v>5506</v>
          </cell>
          <cell r="B1803">
            <v>46143</v>
          </cell>
          <cell r="C1803">
            <v>45231</v>
          </cell>
        </row>
        <row r="1804">
          <cell r="A1804" t="str">
            <v>5507</v>
          </cell>
          <cell r="B1804">
            <v>48792</v>
          </cell>
          <cell r="C1804">
            <v>48670</v>
          </cell>
        </row>
        <row r="1805">
          <cell r="A1805" t="str">
            <v>5508</v>
          </cell>
          <cell r="B1805">
            <v>41913</v>
          </cell>
          <cell r="C1805">
            <v>41913</v>
          </cell>
        </row>
        <row r="1806">
          <cell r="A1806" t="str">
            <v>5509</v>
          </cell>
          <cell r="B1806">
            <v>48183</v>
          </cell>
          <cell r="C1806">
            <v>47484</v>
          </cell>
        </row>
        <row r="1807">
          <cell r="A1807" t="str">
            <v>5510</v>
          </cell>
          <cell r="B1807">
            <v>49706</v>
          </cell>
          <cell r="C1807">
            <v>49706</v>
          </cell>
        </row>
        <row r="1808">
          <cell r="A1808" t="str">
            <v>5511</v>
          </cell>
          <cell r="B1808">
            <v>47088</v>
          </cell>
          <cell r="C1808">
            <v>45261</v>
          </cell>
        </row>
        <row r="1809">
          <cell r="A1809" t="str">
            <v>5512</v>
          </cell>
          <cell r="B1809">
            <v>48611</v>
          </cell>
          <cell r="C1809">
            <v>48305</v>
          </cell>
        </row>
        <row r="1810">
          <cell r="A1810" t="str">
            <v>5513</v>
          </cell>
          <cell r="B1810">
            <v>48519</v>
          </cell>
          <cell r="C1810">
            <v>48153</v>
          </cell>
        </row>
        <row r="1811">
          <cell r="A1811" t="str">
            <v>5514</v>
          </cell>
          <cell r="B1811">
            <v>46844</v>
          </cell>
          <cell r="C1811">
            <v>45231</v>
          </cell>
        </row>
        <row r="1812">
          <cell r="A1812" t="str">
            <v>5515</v>
          </cell>
          <cell r="B1812">
            <v>45658</v>
          </cell>
          <cell r="C1812">
            <v>45231</v>
          </cell>
        </row>
        <row r="1813">
          <cell r="A1813" t="str">
            <v>5516</v>
          </cell>
          <cell r="B1813">
            <v>49796</v>
          </cell>
          <cell r="C1813">
            <v>49796</v>
          </cell>
        </row>
        <row r="1814">
          <cell r="A1814" t="str">
            <v>5518</v>
          </cell>
          <cell r="B1814">
            <v>49065</v>
          </cell>
          <cell r="C1814">
            <v>49065</v>
          </cell>
        </row>
        <row r="1815">
          <cell r="A1815" t="str">
            <v>5519</v>
          </cell>
          <cell r="B1815">
            <v>47665</v>
          </cell>
          <cell r="C1815">
            <v>46447</v>
          </cell>
        </row>
        <row r="1816">
          <cell r="A1816" t="str">
            <v>5520</v>
          </cell>
          <cell r="B1816">
            <v>48153</v>
          </cell>
          <cell r="C1816">
            <v>47423</v>
          </cell>
        </row>
        <row r="1817">
          <cell r="A1817" t="str">
            <v>5521</v>
          </cell>
          <cell r="B1817">
            <v>47484</v>
          </cell>
          <cell r="C1817">
            <v>46082</v>
          </cell>
        </row>
        <row r="1818">
          <cell r="A1818" t="str">
            <v>5522</v>
          </cell>
          <cell r="B1818">
            <v>47543</v>
          </cell>
          <cell r="C1818">
            <v>46204</v>
          </cell>
        </row>
        <row r="1819">
          <cell r="A1819" t="str">
            <v>5523</v>
          </cell>
          <cell r="B1819">
            <v>46692</v>
          </cell>
          <cell r="C1819">
            <v>45261</v>
          </cell>
        </row>
        <row r="1820">
          <cell r="A1820" t="str">
            <v>5525</v>
          </cell>
          <cell r="B1820">
            <v>49675</v>
          </cell>
          <cell r="C1820">
            <v>49675</v>
          </cell>
        </row>
        <row r="1821">
          <cell r="A1821" t="str">
            <v>5527</v>
          </cell>
          <cell r="B1821">
            <v>49035</v>
          </cell>
          <cell r="C1821">
            <v>49035</v>
          </cell>
        </row>
        <row r="1822">
          <cell r="A1822" t="str">
            <v>5528</v>
          </cell>
          <cell r="B1822">
            <v>46266</v>
          </cell>
          <cell r="C1822">
            <v>45261</v>
          </cell>
        </row>
        <row r="1823">
          <cell r="A1823" t="str">
            <v>5529</v>
          </cell>
          <cell r="B1823">
            <v>49430</v>
          </cell>
          <cell r="C1823">
            <v>49430</v>
          </cell>
        </row>
        <row r="1824">
          <cell r="A1824" t="str">
            <v>5531</v>
          </cell>
          <cell r="B1824">
            <v>49827</v>
          </cell>
          <cell r="C1824">
            <v>49827</v>
          </cell>
        </row>
        <row r="1825">
          <cell r="A1825" t="str">
            <v>5532</v>
          </cell>
          <cell r="B1825">
            <v>48700</v>
          </cell>
          <cell r="C1825">
            <v>48458</v>
          </cell>
        </row>
        <row r="1826">
          <cell r="A1826" t="str">
            <v>5533</v>
          </cell>
          <cell r="B1826">
            <v>45627</v>
          </cell>
          <cell r="C1826">
            <v>45261</v>
          </cell>
        </row>
        <row r="1827">
          <cell r="A1827" t="str">
            <v>5534</v>
          </cell>
          <cell r="B1827">
            <v>47665</v>
          </cell>
          <cell r="C1827">
            <v>46388</v>
          </cell>
        </row>
        <row r="1828">
          <cell r="A1828" t="str">
            <v>5535</v>
          </cell>
          <cell r="B1828">
            <v>46204</v>
          </cell>
          <cell r="C1828">
            <v>45261</v>
          </cell>
        </row>
        <row r="1829">
          <cell r="A1829" t="str">
            <v>5536</v>
          </cell>
          <cell r="B1829">
            <v>48580</v>
          </cell>
          <cell r="C1829">
            <v>48245</v>
          </cell>
        </row>
        <row r="1830">
          <cell r="A1830" t="str">
            <v>5537</v>
          </cell>
          <cell r="B1830">
            <v>45627</v>
          </cell>
          <cell r="C1830">
            <v>45292</v>
          </cell>
        </row>
        <row r="1831">
          <cell r="A1831" t="str">
            <v>5538</v>
          </cell>
          <cell r="B1831">
            <v>45778</v>
          </cell>
          <cell r="C1831">
            <v>45292</v>
          </cell>
        </row>
        <row r="1832">
          <cell r="A1832" t="str">
            <v>5539</v>
          </cell>
          <cell r="B1832">
            <v>49644</v>
          </cell>
          <cell r="C1832">
            <v>49644</v>
          </cell>
        </row>
        <row r="1833">
          <cell r="A1833" t="str">
            <v>5540</v>
          </cell>
          <cell r="B1833">
            <v>48335</v>
          </cell>
          <cell r="C1833">
            <v>47727</v>
          </cell>
        </row>
        <row r="1834">
          <cell r="A1834" t="str">
            <v>5541</v>
          </cell>
          <cell r="B1834">
            <v>50041</v>
          </cell>
          <cell r="C1834">
            <v>50041</v>
          </cell>
        </row>
        <row r="1835">
          <cell r="A1835" t="str">
            <v>5542</v>
          </cell>
          <cell r="B1835">
            <v>47939</v>
          </cell>
          <cell r="C1835">
            <v>46905</v>
          </cell>
        </row>
        <row r="1836">
          <cell r="A1836" t="str">
            <v>5544</v>
          </cell>
          <cell r="B1836">
            <v>45931</v>
          </cell>
          <cell r="C1836">
            <v>45292</v>
          </cell>
        </row>
        <row r="1837">
          <cell r="A1837" t="str">
            <v>5545</v>
          </cell>
          <cell r="B1837">
            <v>46388</v>
          </cell>
          <cell r="C1837">
            <v>45292</v>
          </cell>
        </row>
        <row r="1838">
          <cell r="A1838" t="str">
            <v>5546</v>
          </cell>
          <cell r="B1838">
            <v>46539</v>
          </cell>
          <cell r="C1838">
            <v>45323</v>
          </cell>
        </row>
        <row r="1839">
          <cell r="A1839" t="str">
            <v>5549</v>
          </cell>
          <cell r="B1839">
            <v>44166</v>
          </cell>
          <cell r="C1839">
            <v>44166</v>
          </cell>
        </row>
        <row r="1840">
          <cell r="A1840" t="str">
            <v>5551</v>
          </cell>
          <cell r="B1840">
            <v>50618</v>
          </cell>
          <cell r="C1840">
            <v>50618</v>
          </cell>
        </row>
        <row r="1841">
          <cell r="A1841" t="str">
            <v>5552</v>
          </cell>
          <cell r="B1841">
            <v>46966</v>
          </cell>
          <cell r="C1841">
            <v>45323</v>
          </cell>
        </row>
        <row r="1842">
          <cell r="A1842" t="str">
            <v>5554</v>
          </cell>
          <cell r="B1842">
            <v>50802</v>
          </cell>
          <cell r="C1842">
            <v>50802</v>
          </cell>
        </row>
        <row r="1843">
          <cell r="A1843" t="str">
            <v>5556</v>
          </cell>
          <cell r="B1843">
            <v>49096</v>
          </cell>
          <cell r="C1843">
            <v>49096</v>
          </cell>
        </row>
        <row r="1844">
          <cell r="A1844" t="str">
            <v>5557</v>
          </cell>
          <cell r="B1844">
            <v>49522</v>
          </cell>
          <cell r="C1844">
            <v>49522</v>
          </cell>
        </row>
        <row r="1845">
          <cell r="A1845" t="str">
            <v>5559</v>
          </cell>
          <cell r="B1845">
            <v>49766</v>
          </cell>
          <cell r="C1845">
            <v>49766</v>
          </cell>
        </row>
        <row r="1846">
          <cell r="A1846" t="str">
            <v>5561</v>
          </cell>
          <cell r="B1846">
            <v>47757</v>
          </cell>
          <cell r="C1846">
            <v>46539</v>
          </cell>
        </row>
        <row r="1847">
          <cell r="A1847" t="str">
            <v>5563</v>
          </cell>
          <cell r="B1847">
            <v>47119</v>
          </cell>
          <cell r="C1847">
            <v>45352</v>
          </cell>
        </row>
        <row r="1848">
          <cell r="A1848" t="str">
            <v>5564</v>
          </cell>
          <cell r="B1848">
            <v>46023</v>
          </cell>
          <cell r="C1848">
            <v>45352</v>
          </cell>
        </row>
        <row r="1849">
          <cell r="A1849" t="str">
            <v>5567</v>
          </cell>
          <cell r="B1849">
            <v>50830</v>
          </cell>
          <cell r="C1849">
            <v>50830</v>
          </cell>
        </row>
        <row r="1850">
          <cell r="A1850" t="str">
            <v>5568</v>
          </cell>
          <cell r="B1850">
            <v>44743</v>
          </cell>
          <cell r="C1850">
            <v>44743</v>
          </cell>
        </row>
        <row r="1851">
          <cell r="A1851" t="str">
            <v>5569</v>
          </cell>
          <cell r="B1851">
            <v>42186</v>
          </cell>
          <cell r="C1851">
            <v>42186</v>
          </cell>
        </row>
        <row r="1852">
          <cell r="A1852" t="str">
            <v>5570</v>
          </cell>
          <cell r="B1852">
            <v>48183</v>
          </cell>
          <cell r="C1852">
            <v>47331</v>
          </cell>
        </row>
        <row r="1853">
          <cell r="A1853" t="str">
            <v>5572</v>
          </cell>
          <cell r="B1853">
            <v>49430</v>
          </cell>
          <cell r="C1853">
            <v>49430</v>
          </cell>
        </row>
        <row r="1854">
          <cell r="A1854" t="str">
            <v>5573</v>
          </cell>
          <cell r="B1854">
            <v>50222</v>
          </cell>
          <cell r="C1854">
            <v>50222</v>
          </cell>
        </row>
        <row r="1855">
          <cell r="A1855" t="str">
            <v>5574</v>
          </cell>
          <cell r="B1855">
            <v>49491</v>
          </cell>
          <cell r="C1855">
            <v>49491</v>
          </cell>
        </row>
        <row r="1856">
          <cell r="A1856" t="str">
            <v>5575</v>
          </cell>
          <cell r="B1856">
            <v>47939</v>
          </cell>
          <cell r="C1856">
            <v>46874</v>
          </cell>
        </row>
        <row r="1857">
          <cell r="A1857" t="str">
            <v>5576</v>
          </cell>
          <cell r="B1857">
            <v>48183</v>
          </cell>
          <cell r="C1857">
            <v>47300</v>
          </cell>
        </row>
        <row r="1858">
          <cell r="A1858" t="str">
            <v>5577</v>
          </cell>
          <cell r="B1858">
            <v>49522</v>
          </cell>
          <cell r="C1858">
            <v>49522</v>
          </cell>
        </row>
        <row r="1859">
          <cell r="A1859" t="str">
            <v>5578</v>
          </cell>
          <cell r="B1859">
            <v>48396</v>
          </cell>
          <cell r="C1859">
            <v>47727</v>
          </cell>
        </row>
        <row r="1860">
          <cell r="A1860" t="str">
            <v>5580</v>
          </cell>
          <cell r="B1860">
            <v>46204</v>
          </cell>
          <cell r="C1860">
            <v>45383</v>
          </cell>
        </row>
        <row r="1861">
          <cell r="A1861" t="str">
            <v>5581</v>
          </cell>
          <cell r="B1861">
            <v>48580</v>
          </cell>
          <cell r="C1861">
            <v>48092</v>
          </cell>
        </row>
        <row r="1862">
          <cell r="A1862" t="str">
            <v>5583</v>
          </cell>
          <cell r="B1862">
            <v>50192</v>
          </cell>
          <cell r="C1862">
            <v>50192</v>
          </cell>
        </row>
        <row r="1863">
          <cell r="A1863" t="str">
            <v>5584</v>
          </cell>
          <cell r="B1863">
            <v>50222</v>
          </cell>
          <cell r="C1863">
            <v>50222</v>
          </cell>
        </row>
        <row r="1864">
          <cell r="A1864" t="str">
            <v>5585</v>
          </cell>
          <cell r="B1864">
            <v>43862</v>
          </cell>
          <cell r="C1864">
            <v>43862</v>
          </cell>
        </row>
        <row r="1865">
          <cell r="A1865" t="str">
            <v>5586</v>
          </cell>
          <cell r="B1865">
            <v>48427</v>
          </cell>
          <cell r="C1865">
            <v>47818</v>
          </cell>
        </row>
        <row r="1866">
          <cell r="A1866" t="str">
            <v>5587</v>
          </cell>
          <cell r="B1866">
            <v>47604</v>
          </cell>
          <cell r="C1866">
            <v>46143</v>
          </cell>
        </row>
        <row r="1867">
          <cell r="A1867" t="str">
            <v>5588</v>
          </cell>
          <cell r="B1867">
            <v>42430</v>
          </cell>
          <cell r="C1867">
            <v>41275</v>
          </cell>
        </row>
        <row r="1868">
          <cell r="A1868" t="str">
            <v>5590</v>
          </cell>
          <cell r="B1868">
            <v>48153</v>
          </cell>
          <cell r="C1868">
            <v>47239</v>
          </cell>
        </row>
        <row r="1869">
          <cell r="A1869" t="str">
            <v>5591</v>
          </cell>
          <cell r="B1869">
            <v>49735</v>
          </cell>
          <cell r="C1869">
            <v>49735</v>
          </cell>
        </row>
        <row r="1870">
          <cell r="A1870" t="str">
            <v>5592</v>
          </cell>
          <cell r="B1870">
            <v>50314</v>
          </cell>
          <cell r="C1870">
            <v>50314</v>
          </cell>
        </row>
        <row r="1871">
          <cell r="A1871" t="str">
            <v>5594</v>
          </cell>
          <cell r="B1871">
            <v>47880</v>
          </cell>
          <cell r="C1871">
            <v>46692</v>
          </cell>
        </row>
        <row r="1872">
          <cell r="A1872" t="str">
            <v>5596</v>
          </cell>
          <cell r="B1872">
            <v>43556</v>
          </cell>
          <cell r="C1872">
            <v>43556</v>
          </cell>
        </row>
        <row r="1873">
          <cell r="A1873" t="str">
            <v>5597</v>
          </cell>
          <cell r="B1873">
            <v>48183</v>
          </cell>
          <cell r="C1873">
            <v>47300</v>
          </cell>
        </row>
        <row r="1874">
          <cell r="A1874" t="str">
            <v>5600</v>
          </cell>
          <cell r="B1874">
            <v>49430</v>
          </cell>
          <cell r="C1874">
            <v>49430</v>
          </cell>
        </row>
        <row r="1875">
          <cell r="A1875" t="str">
            <v>5601</v>
          </cell>
          <cell r="B1875">
            <v>50161</v>
          </cell>
          <cell r="C1875">
            <v>50161</v>
          </cell>
        </row>
        <row r="1876">
          <cell r="A1876" t="str">
            <v>5602</v>
          </cell>
          <cell r="B1876">
            <v>49157</v>
          </cell>
          <cell r="C1876">
            <v>49157</v>
          </cell>
        </row>
        <row r="1877">
          <cell r="A1877" t="str">
            <v>5603</v>
          </cell>
          <cell r="B1877">
            <v>46661</v>
          </cell>
          <cell r="C1877">
            <v>45444</v>
          </cell>
        </row>
        <row r="1878">
          <cell r="A1878" t="str">
            <v>5604</v>
          </cell>
          <cell r="B1878">
            <v>49004</v>
          </cell>
          <cell r="C1878">
            <v>48945</v>
          </cell>
        </row>
        <row r="1879">
          <cell r="A1879" t="str">
            <v>5605</v>
          </cell>
          <cell r="B1879">
            <v>49888</v>
          </cell>
          <cell r="C1879">
            <v>49888</v>
          </cell>
        </row>
        <row r="1880">
          <cell r="A1880" t="str">
            <v>5606</v>
          </cell>
          <cell r="B1880">
            <v>48000</v>
          </cell>
          <cell r="C1880">
            <v>46935</v>
          </cell>
        </row>
        <row r="1881">
          <cell r="A1881" t="str">
            <v>5608</v>
          </cell>
          <cell r="B1881">
            <v>48458</v>
          </cell>
          <cell r="C1881">
            <v>47818</v>
          </cell>
        </row>
        <row r="1882">
          <cell r="A1882" t="str">
            <v>5609</v>
          </cell>
          <cell r="B1882">
            <v>48976</v>
          </cell>
          <cell r="C1882">
            <v>48853</v>
          </cell>
        </row>
        <row r="1883">
          <cell r="A1883" t="str">
            <v>5610</v>
          </cell>
          <cell r="B1883">
            <v>48945</v>
          </cell>
          <cell r="C1883">
            <v>48823</v>
          </cell>
        </row>
        <row r="1884">
          <cell r="A1884" t="str">
            <v>5611</v>
          </cell>
          <cell r="B1884">
            <v>50375</v>
          </cell>
          <cell r="C1884">
            <v>50375</v>
          </cell>
        </row>
        <row r="1885">
          <cell r="A1885" t="str">
            <v>5612</v>
          </cell>
          <cell r="B1885">
            <v>50100</v>
          </cell>
          <cell r="C1885">
            <v>50100</v>
          </cell>
        </row>
        <row r="1886">
          <cell r="A1886" t="str">
            <v>5613</v>
          </cell>
          <cell r="B1886">
            <v>41791</v>
          </cell>
          <cell r="C1886">
            <v>41791</v>
          </cell>
        </row>
        <row r="1887">
          <cell r="A1887" t="str">
            <v>5618</v>
          </cell>
          <cell r="B1887">
            <v>47665</v>
          </cell>
          <cell r="C1887">
            <v>46235</v>
          </cell>
        </row>
        <row r="1888">
          <cell r="A1888" t="str">
            <v>5621</v>
          </cell>
          <cell r="B1888">
            <v>49827</v>
          </cell>
          <cell r="C1888">
            <v>49827</v>
          </cell>
        </row>
        <row r="1889">
          <cell r="A1889" t="str">
            <v>5622</v>
          </cell>
          <cell r="B1889">
            <v>46388</v>
          </cell>
          <cell r="C1889">
            <v>45444</v>
          </cell>
        </row>
        <row r="1890">
          <cell r="A1890" t="str">
            <v>5623</v>
          </cell>
          <cell r="B1890">
            <v>46327</v>
          </cell>
          <cell r="C1890">
            <v>45444</v>
          </cell>
        </row>
        <row r="1891">
          <cell r="A1891" t="str">
            <v>5624</v>
          </cell>
          <cell r="B1891">
            <v>46419</v>
          </cell>
          <cell r="C1891">
            <v>45444</v>
          </cell>
        </row>
        <row r="1892">
          <cell r="A1892" t="str">
            <v>5625</v>
          </cell>
          <cell r="B1892">
            <v>50891</v>
          </cell>
          <cell r="C1892">
            <v>50891</v>
          </cell>
        </row>
        <row r="1893">
          <cell r="A1893" t="str">
            <v>5626</v>
          </cell>
          <cell r="B1893">
            <v>47939</v>
          </cell>
          <cell r="C1893">
            <v>46784</v>
          </cell>
        </row>
        <row r="1894">
          <cell r="A1894" t="str">
            <v>5628</v>
          </cell>
          <cell r="B1894">
            <v>49583</v>
          </cell>
          <cell r="C1894">
            <v>49583</v>
          </cell>
        </row>
        <row r="1895">
          <cell r="A1895" t="str">
            <v>5631</v>
          </cell>
          <cell r="B1895">
            <v>47423</v>
          </cell>
          <cell r="C1895">
            <v>45748</v>
          </cell>
        </row>
        <row r="1896">
          <cell r="A1896" t="str">
            <v>5637</v>
          </cell>
          <cell r="B1896">
            <v>49949</v>
          </cell>
          <cell r="C1896">
            <v>49949</v>
          </cell>
        </row>
        <row r="1897">
          <cell r="A1897" t="str">
            <v>5638</v>
          </cell>
          <cell r="B1897">
            <v>43891</v>
          </cell>
          <cell r="C1897">
            <v>43891</v>
          </cell>
        </row>
        <row r="1898">
          <cell r="A1898" t="str">
            <v>5639</v>
          </cell>
          <cell r="B1898">
            <v>50557</v>
          </cell>
          <cell r="C1898">
            <v>50557</v>
          </cell>
        </row>
        <row r="1899">
          <cell r="A1899" t="str">
            <v>5641</v>
          </cell>
          <cell r="B1899">
            <v>50830</v>
          </cell>
          <cell r="C1899">
            <v>50830</v>
          </cell>
        </row>
        <row r="1900">
          <cell r="A1900" t="str">
            <v>5642</v>
          </cell>
          <cell r="B1900">
            <v>49766</v>
          </cell>
          <cell r="C1900">
            <v>49766</v>
          </cell>
        </row>
        <row r="1901">
          <cell r="A1901" t="str">
            <v>5643</v>
          </cell>
          <cell r="B1901">
            <v>49675</v>
          </cell>
          <cell r="C1901">
            <v>49675</v>
          </cell>
        </row>
        <row r="1902">
          <cell r="A1902" t="str">
            <v>5645</v>
          </cell>
          <cell r="B1902">
            <v>47178</v>
          </cell>
          <cell r="C1902">
            <v>45505</v>
          </cell>
        </row>
        <row r="1903">
          <cell r="A1903" t="str">
            <v>5646</v>
          </cell>
          <cell r="B1903">
            <v>48214</v>
          </cell>
          <cell r="C1903">
            <v>47270</v>
          </cell>
        </row>
        <row r="1904">
          <cell r="A1904" t="str">
            <v>5648</v>
          </cell>
          <cell r="B1904">
            <v>48305</v>
          </cell>
          <cell r="C1904">
            <v>47484</v>
          </cell>
        </row>
        <row r="1905">
          <cell r="A1905" t="str">
            <v>5649</v>
          </cell>
          <cell r="B1905">
            <v>46204</v>
          </cell>
          <cell r="C1905">
            <v>45505</v>
          </cell>
        </row>
        <row r="1906">
          <cell r="A1906" t="str">
            <v>5651</v>
          </cell>
          <cell r="B1906">
            <v>47453</v>
          </cell>
          <cell r="C1906">
            <v>45778</v>
          </cell>
        </row>
        <row r="1907">
          <cell r="A1907" t="str">
            <v>5652</v>
          </cell>
          <cell r="B1907">
            <v>50131</v>
          </cell>
          <cell r="C1907">
            <v>50131</v>
          </cell>
        </row>
        <row r="1908">
          <cell r="A1908" t="str">
            <v>5659</v>
          </cell>
          <cell r="B1908">
            <v>46388</v>
          </cell>
          <cell r="C1908">
            <v>45536</v>
          </cell>
        </row>
        <row r="1909">
          <cell r="A1909" t="str">
            <v>5660</v>
          </cell>
          <cell r="B1909">
            <v>50557</v>
          </cell>
          <cell r="C1909">
            <v>50557</v>
          </cell>
        </row>
        <row r="1910">
          <cell r="A1910" t="str">
            <v>5661</v>
          </cell>
          <cell r="B1910">
            <v>42370</v>
          </cell>
          <cell r="C1910">
            <v>42370</v>
          </cell>
        </row>
        <row r="1911">
          <cell r="A1911" t="str">
            <v>5662</v>
          </cell>
          <cell r="B1911">
            <v>47239</v>
          </cell>
          <cell r="C1911">
            <v>45536</v>
          </cell>
        </row>
        <row r="1912">
          <cell r="A1912" t="str">
            <v>5663</v>
          </cell>
          <cell r="B1912">
            <v>49888</v>
          </cell>
          <cell r="C1912">
            <v>49888</v>
          </cell>
        </row>
        <row r="1913">
          <cell r="A1913" t="str">
            <v>5665</v>
          </cell>
          <cell r="B1913">
            <v>48458</v>
          </cell>
          <cell r="C1913">
            <v>47696</v>
          </cell>
        </row>
        <row r="1914">
          <cell r="A1914" t="str">
            <v>5666</v>
          </cell>
          <cell r="B1914">
            <v>44652</v>
          </cell>
          <cell r="C1914">
            <v>44652</v>
          </cell>
        </row>
        <row r="1915">
          <cell r="A1915" t="str">
            <v>5668</v>
          </cell>
          <cell r="B1915">
            <v>47939</v>
          </cell>
          <cell r="C1915">
            <v>46692</v>
          </cell>
        </row>
        <row r="1916">
          <cell r="A1916" t="str">
            <v>5669</v>
          </cell>
          <cell r="B1916">
            <v>50771</v>
          </cell>
          <cell r="C1916">
            <v>50771</v>
          </cell>
        </row>
        <row r="1917">
          <cell r="A1917" t="str">
            <v>5670</v>
          </cell>
          <cell r="B1917">
            <v>47239</v>
          </cell>
          <cell r="C1917">
            <v>45566</v>
          </cell>
        </row>
        <row r="1918">
          <cell r="A1918" t="str">
            <v>5672</v>
          </cell>
          <cell r="B1918">
            <v>47757</v>
          </cell>
          <cell r="C1918">
            <v>46266</v>
          </cell>
        </row>
        <row r="1919">
          <cell r="A1919" t="str">
            <v>5673</v>
          </cell>
          <cell r="B1919">
            <v>49249</v>
          </cell>
          <cell r="C1919">
            <v>49249</v>
          </cell>
        </row>
        <row r="1920">
          <cell r="A1920" t="str">
            <v>5675</v>
          </cell>
          <cell r="B1920">
            <v>46388</v>
          </cell>
          <cell r="C1920">
            <v>45566</v>
          </cell>
        </row>
        <row r="1921">
          <cell r="A1921" t="str">
            <v>5678</v>
          </cell>
          <cell r="B1921">
            <v>41944</v>
          </cell>
          <cell r="C1921">
            <v>41944</v>
          </cell>
        </row>
        <row r="1922">
          <cell r="A1922" t="str">
            <v>5679</v>
          </cell>
          <cell r="B1922">
            <v>42064</v>
          </cell>
          <cell r="C1922">
            <v>42064</v>
          </cell>
        </row>
        <row r="1923">
          <cell r="A1923" t="str">
            <v>5683</v>
          </cell>
          <cell r="B1923">
            <v>50131</v>
          </cell>
          <cell r="C1923">
            <v>50131</v>
          </cell>
        </row>
        <row r="1924">
          <cell r="A1924" t="str">
            <v>5684</v>
          </cell>
          <cell r="B1924">
            <v>48611</v>
          </cell>
          <cell r="C1924">
            <v>47939</v>
          </cell>
        </row>
        <row r="1925">
          <cell r="A1925" t="str">
            <v>5685</v>
          </cell>
          <cell r="B1925">
            <v>47119</v>
          </cell>
          <cell r="C1925">
            <v>45597</v>
          </cell>
        </row>
        <row r="1926">
          <cell r="A1926" t="str">
            <v>5686</v>
          </cell>
          <cell r="B1926">
            <v>45962</v>
          </cell>
          <cell r="C1926">
            <v>45597</v>
          </cell>
        </row>
        <row r="1927">
          <cell r="A1927" t="str">
            <v>5688</v>
          </cell>
          <cell r="B1927">
            <v>49491</v>
          </cell>
          <cell r="C1927">
            <v>49491</v>
          </cell>
        </row>
        <row r="1928">
          <cell r="A1928" t="str">
            <v>5689</v>
          </cell>
          <cell r="B1928">
            <v>50041</v>
          </cell>
          <cell r="C1928">
            <v>50041</v>
          </cell>
        </row>
        <row r="1929">
          <cell r="A1929" t="str">
            <v>5690</v>
          </cell>
          <cell r="B1929">
            <v>47088</v>
          </cell>
          <cell r="C1929">
            <v>45627</v>
          </cell>
        </row>
        <row r="1930">
          <cell r="A1930" t="str">
            <v>5691</v>
          </cell>
          <cell r="B1930">
            <v>42036</v>
          </cell>
          <cell r="C1930">
            <v>42036</v>
          </cell>
        </row>
        <row r="1931">
          <cell r="A1931" t="str">
            <v>5692</v>
          </cell>
          <cell r="B1931">
            <v>48611</v>
          </cell>
          <cell r="C1931">
            <v>47969</v>
          </cell>
        </row>
        <row r="1932">
          <cell r="A1932" t="str">
            <v>5693</v>
          </cell>
          <cell r="B1932">
            <v>46661</v>
          </cell>
          <cell r="C1932">
            <v>45627</v>
          </cell>
        </row>
        <row r="1933">
          <cell r="A1933" t="str">
            <v>5695</v>
          </cell>
          <cell r="B1933">
            <v>44470</v>
          </cell>
          <cell r="C1933">
            <v>44470</v>
          </cell>
        </row>
        <row r="1934">
          <cell r="A1934" t="str">
            <v>5696</v>
          </cell>
          <cell r="B1934">
            <v>48761</v>
          </cell>
          <cell r="C1934">
            <v>48274</v>
          </cell>
        </row>
        <row r="1935">
          <cell r="A1935" t="str">
            <v>5697</v>
          </cell>
          <cell r="B1935">
            <v>49157</v>
          </cell>
          <cell r="C1935">
            <v>49035</v>
          </cell>
        </row>
        <row r="1936">
          <cell r="A1936" t="str">
            <v>5698</v>
          </cell>
          <cell r="B1936">
            <v>48214</v>
          </cell>
          <cell r="C1936">
            <v>47150</v>
          </cell>
        </row>
        <row r="1937">
          <cell r="A1937" t="str">
            <v>5700</v>
          </cell>
          <cell r="B1937">
            <v>46478</v>
          </cell>
          <cell r="C1937">
            <v>45627</v>
          </cell>
        </row>
        <row r="1938">
          <cell r="A1938" t="str">
            <v>5701</v>
          </cell>
          <cell r="B1938">
            <v>48030</v>
          </cell>
          <cell r="C1938">
            <v>46753</v>
          </cell>
        </row>
        <row r="1939">
          <cell r="A1939" t="str">
            <v>5702</v>
          </cell>
          <cell r="B1939">
            <v>48458</v>
          </cell>
          <cell r="C1939">
            <v>47604</v>
          </cell>
        </row>
        <row r="1940">
          <cell r="A1940" t="str">
            <v>5703</v>
          </cell>
          <cell r="B1940">
            <v>50649</v>
          </cell>
          <cell r="C1940">
            <v>50649</v>
          </cell>
        </row>
        <row r="1941">
          <cell r="A1941" t="str">
            <v>5704</v>
          </cell>
          <cell r="B1941">
            <v>49980</v>
          </cell>
          <cell r="C1941">
            <v>49980</v>
          </cell>
        </row>
        <row r="1942">
          <cell r="A1942" t="str">
            <v>5705</v>
          </cell>
          <cell r="B1942">
            <v>48245</v>
          </cell>
          <cell r="C1942">
            <v>47209</v>
          </cell>
        </row>
        <row r="1943">
          <cell r="A1943" t="str">
            <v>5708</v>
          </cell>
          <cell r="B1943">
            <v>47331</v>
          </cell>
          <cell r="C1943">
            <v>45658</v>
          </cell>
        </row>
        <row r="1944">
          <cell r="A1944" t="str">
            <v>5709</v>
          </cell>
          <cell r="B1944">
            <v>42826</v>
          </cell>
          <cell r="C1944">
            <v>42826</v>
          </cell>
        </row>
        <row r="1945">
          <cell r="A1945" t="str">
            <v>5710</v>
          </cell>
          <cell r="B1945">
            <v>47757</v>
          </cell>
          <cell r="C1945">
            <v>46235</v>
          </cell>
        </row>
        <row r="1946">
          <cell r="A1946" t="str">
            <v>5711</v>
          </cell>
          <cell r="B1946">
            <v>49827</v>
          </cell>
          <cell r="C1946">
            <v>49827</v>
          </cell>
        </row>
        <row r="1947">
          <cell r="A1947" t="str">
            <v>5712</v>
          </cell>
          <cell r="B1947">
            <v>50100</v>
          </cell>
          <cell r="C1947">
            <v>50100</v>
          </cell>
        </row>
        <row r="1948">
          <cell r="A1948" t="str">
            <v>5713</v>
          </cell>
          <cell r="B1948">
            <v>47665</v>
          </cell>
          <cell r="C1948">
            <v>45992</v>
          </cell>
        </row>
        <row r="1949">
          <cell r="A1949" t="str">
            <v>5714</v>
          </cell>
          <cell r="B1949">
            <v>48945</v>
          </cell>
          <cell r="C1949">
            <v>48549</v>
          </cell>
        </row>
        <row r="1950">
          <cell r="A1950" t="str">
            <v>5715</v>
          </cell>
          <cell r="B1950">
            <v>49644</v>
          </cell>
          <cell r="C1950">
            <v>49644</v>
          </cell>
        </row>
        <row r="1951">
          <cell r="A1951" t="str">
            <v>5716</v>
          </cell>
          <cell r="B1951">
            <v>48000</v>
          </cell>
          <cell r="C1951">
            <v>46661</v>
          </cell>
        </row>
        <row r="1952">
          <cell r="A1952" t="str">
            <v>5717</v>
          </cell>
          <cell r="B1952">
            <v>50010</v>
          </cell>
          <cell r="C1952">
            <v>50010</v>
          </cell>
        </row>
        <row r="1953">
          <cell r="A1953" t="str">
            <v>5718</v>
          </cell>
          <cell r="B1953">
            <v>47969</v>
          </cell>
          <cell r="C1953">
            <v>46631</v>
          </cell>
        </row>
        <row r="1954">
          <cell r="A1954" t="str">
            <v>5719</v>
          </cell>
          <cell r="B1954">
            <v>49675</v>
          </cell>
          <cell r="C1954">
            <v>49675</v>
          </cell>
        </row>
        <row r="1955">
          <cell r="A1955" t="str">
            <v>5720</v>
          </cell>
          <cell r="B1955">
            <v>49675</v>
          </cell>
          <cell r="C1955">
            <v>49675</v>
          </cell>
        </row>
        <row r="1956">
          <cell r="A1956" t="str">
            <v>5721</v>
          </cell>
          <cell r="B1956">
            <v>47757</v>
          </cell>
          <cell r="C1956">
            <v>46174</v>
          </cell>
        </row>
        <row r="1957">
          <cell r="A1957" t="str">
            <v>5722</v>
          </cell>
          <cell r="B1957">
            <v>50406</v>
          </cell>
          <cell r="C1957">
            <v>50406</v>
          </cell>
        </row>
        <row r="1958">
          <cell r="A1958" t="str">
            <v>5723</v>
          </cell>
          <cell r="B1958">
            <v>49919</v>
          </cell>
          <cell r="C1958">
            <v>49919</v>
          </cell>
        </row>
        <row r="1959">
          <cell r="A1959" t="str">
            <v>5727</v>
          </cell>
          <cell r="B1959">
            <v>50618</v>
          </cell>
          <cell r="C1959">
            <v>50618</v>
          </cell>
        </row>
        <row r="1960">
          <cell r="A1960" t="str">
            <v>5728</v>
          </cell>
          <cell r="B1960">
            <v>48122</v>
          </cell>
          <cell r="C1960">
            <v>46905</v>
          </cell>
        </row>
        <row r="1961">
          <cell r="A1961" t="str">
            <v>5730</v>
          </cell>
          <cell r="B1961">
            <v>47150</v>
          </cell>
          <cell r="C1961">
            <v>45689</v>
          </cell>
        </row>
        <row r="1962">
          <cell r="A1962" t="str">
            <v>5733</v>
          </cell>
          <cell r="B1962">
            <v>48245</v>
          </cell>
          <cell r="C1962">
            <v>47119</v>
          </cell>
        </row>
        <row r="1963">
          <cell r="A1963" t="str">
            <v>5734</v>
          </cell>
          <cell r="B1963">
            <v>44562</v>
          </cell>
          <cell r="C1963">
            <v>44562</v>
          </cell>
        </row>
        <row r="1964">
          <cell r="A1964" t="str">
            <v>5735</v>
          </cell>
          <cell r="B1964">
            <v>48366</v>
          </cell>
          <cell r="C1964">
            <v>47362</v>
          </cell>
        </row>
        <row r="1965">
          <cell r="A1965" t="str">
            <v>5736</v>
          </cell>
          <cell r="B1965">
            <v>48458</v>
          </cell>
          <cell r="C1965">
            <v>47574</v>
          </cell>
        </row>
        <row r="1966">
          <cell r="A1966" t="str">
            <v>5737</v>
          </cell>
          <cell r="B1966">
            <v>50952</v>
          </cell>
          <cell r="C1966">
            <v>50952</v>
          </cell>
        </row>
        <row r="1967">
          <cell r="A1967" t="str">
            <v>5738</v>
          </cell>
          <cell r="B1967">
            <v>50771</v>
          </cell>
          <cell r="C1967">
            <v>50771</v>
          </cell>
        </row>
        <row r="1968">
          <cell r="A1968" t="str">
            <v>5739</v>
          </cell>
          <cell r="B1968">
            <v>50952</v>
          </cell>
          <cell r="C1968">
            <v>50952</v>
          </cell>
        </row>
        <row r="1969">
          <cell r="A1969" t="str">
            <v>5740</v>
          </cell>
          <cell r="B1969">
            <v>47665</v>
          </cell>
          <cell r="C1969">
            <v>45962</v>
          </cell>
        </row>
        <row r="1970">
          <cell r="A1970" t="str">
            <v>5742</v>
          </cell>
          <cell r="B1970">
            <v>45870</v>
          </cell>
          <cell r="C1970">
            <v>45717</v>
          </cell>
        </row>
        <row r="1971">
          <cell r="A1971" t="str">
            <v>5746</v>
          </cell>
          <cell r="B1971">
            <v>43862</v>
          </cell>
          <cell r="C1971">
            <v>43862</v>
          </cell>
        </row>
        <row r="1972">
          <cell r="A1972" t="str">
            <v>5747</v>
          </cell>
          <cell r="B1972">
            <v>45778</v>
          </cell>
          <cell r="C1972">
            <v>45717</v>
          </cell>
        </row>
        <row r="1973">
          <cell r="A1973" t="str">
            <v>5749</v>
          </cell>
          <cell r="B1973">
            <v>45839</v>
          </cell>
          <cell r="C1973">
            <v>45717</v>
          </cell>
        </row>
        <row r="1974">
          <cell r="A1974" t="str">
            <v>5750</v>
          </cell>
          <cell r="B1974">
            <v>46266</v>
          </cell>
          <cell r="C1974">
            <v>45717</v>
          </cell>
        </row>
        <row r="1975">
          <cell r="A1975" t="str">
            <v>5751</v>
          </cell>
          <cell r="B1975">
            <v>48914</v>
          </cell>
          <cell r="C1975">
            <v>48458</v>
          </cell>
        </row>
        <row r="1976">
          <cell r="A1976" t="str">
            <v>5752</v>
          </cell>
          <cell r="B1976">
            <v>50465</v>
          </cell>
          <cell r="C1976">
            <v>50465</v>
          </cell>
        </row>
        <row r="1977">
          <cell r="A1977" t="str">
            <v>5753</v>
          </cell>
          <cell r="B1977">
            <v>46478</v>
          </cell>
          <cell r="C1977">
            <v>45717</v>
          </cell>
        </row>
        <row r="1978">
          <cell r="A1978" t="str">
            <v>5754</v>
          </cell>
          <cell r="B1978">
            <v>48731</v>
          </cell>
          <cell r="C1978">
            <v>48061</v>
          </cell>
        </row>
        <row r="1979">
          <cell r="A1979" t="str">
            <v>5755</v>
          </cell>
          <cell r="B1979">
            <v>46722</v>
          </cell>
          <cell r="C1979">
            <v>45717</v>
          </cell>
        </row>
        <row r="1980">
          <cell r="A1980" t="str">
            <v>5757</v>
          </cell>
          <cell r="B1980">
            <v>45809</v>
          </cell>
          <cell r="C1980">
            <v>45748</v>
          </cell>
        </row>
        <row r="1981">
          <cell r="A1981" t="str">
            <v>5758</v>
          </cell>
          <cell r="B1981">
            <v>42095</v>
          </cell>
          <cell r="C1981">
            <v>42095</v>
          </cell>
        </row>
        <row r="1982">
          <cell r="A1982" t="str">
            <v>5759</v>
          </cell>
          <cell r="B1982">
            <v>50345</v>
          </cell>
          <cell r="C1982">
            <v>50345</v>
          </cell>
        </row>
        <row r="1983">
          <cell r="A1983" t="str">
            <v>5760</v>
          </cell>
          <cell r="B1983">
            <v>48700</v>
          </cell>
          <cell r="C1983">
            <v>48030</v>
          </cell>
        </row>
        <row r="1984">
          <cell r="A1984" t="str">
            <v>5761</v>
          </cell>
          <cell r="B1984">
            <v>47300</v>
          </cell>
          <cell r="C1984">
            <v>45748</v>
          </cell>
        </row>
        <row r="1985">
          <cell r="A1985" t="str">
            <v>5762</v>
          </cell>
          <cell r="B1985">
            <v>46357</v>
          </cell>
          <cell r="C1985">
            <v>45778</v>
          </cell>
        </row>
        <row r="1986">
          <cell r="A1986" t="str">
            <v>5763</v>
          </cell>
          <cell r="B1986">
            <v>46935</v>
          </cell>
          <cell r="C1986">
            <v>45748</v>
          </cell>
        </row>
        <row r="1987">
          <cell r="A1987" t="str">
            <v>5764</v>
          </cell>
          <cell r="B1987">
            <v>46966</v>
          </cell>
          <cell r="C1987">
            <v>45748</v>
          </cell>
        </row>
        <row r="1988">
          <cell r="A1988" t="str">
            <v>5765</v>
          </cell>
          <cell r="B1988">
            <v>48611</v>
          </cell>
          <cell r="C1988">
            <v>47788</v>
          </cell>
        </row>
        <row r="1989">
          <cell r="A1989" t="str">
            <v>5767</v>
          </cell>
          <cell r="B1989">
            <v>48122</v>
          </cell>
          <cell r="C1989">
            <v>46813</v>
          </cell>
        </row>
        <row r="1990">
          <cell r="A1990" t="str">
            <v>5768</v>
          </cell>
          <cell r="B1990">
            <v>50496</v>
          </cell>
          <cell r="C1990">
            <v>50496</v>
          </cell>
        </row>
        <row r="1991">
          <cell r="A1991" t="str">
            <v>5770</v>
          </cell>
          <cell r="B1991">
            <v>51075</v>
          </cell>
          <cell r="C1991">
            <v>51075</v>
          </cell>
        </row>
        <row r="1992">
          <cell r="A1992" t="str">
            <v>5771</v>
          </cell>
          <cell r="B1992">
            <v>50649</v>
          </cell>
          <cell r="C1992">
            <v>50649</v>
          </cell>
        </row>
        <row r="1993">
          <cell r="A1993" t="str">
            <v>5773</v>
          </cell>
          <cell r="B1993">
            <v>50922</v>
          </cell>
          <cell r="C1993">
            <v>50922</v>
          </cell>
        </row>
        <row r="1994">
          <cell r="A1994" t="str">
            <v>5774</v>
          </cell>
          <cell r="B1994">
            <v>51075</v>
          </cell>
          <cell r="C1994">
            <v>51075</v>
          </cell>
        </row>
        <row r="1995">
          <cell r="A1995" t="str">
            <v>5776</v>
          </cell>
          <cell r="B1995">
            <v>49035</v>
          </cell>
          <cell r="C1995">
            <v>48639</v>
          </cell>
        </row>
        <row r="1996">
          <cell r="A1996" t="str">
            <v>5777</v>
          </cell>
          <cell r="B1996">
            <v>51257</v>
          </cell>
          <cell r="C1996">
            <v>51257</v>
          </cell>
        </row>
        <row r="1997">
          <cell r="A1997" t="str">
            <v>5778</v>
          </cell>
          <cell r="B1997">
            <v>48183</v>
          </cell>
          <cell r="C1997">
            <v>46935</v>
          </cell>
        </row>
        <row r="1998">
          <cell r="A1998" t="str">
            <v>5780</v>
          </cell>
          <cell r="B1998">
            <v>49035</v>
          </cell>
          <cell r="C1998">
            <v>48639</v>
          </cell>
        </row>
        <row r="1999">
          <cell r="A1999" t="str">
            <v>5783</v>
          </cell>
          <cell r="B1999">
            <v>48823</v>
          </cell>
          <cell r="C1999">
            <v>48183</v>
          </cell>
        </row>
        <row r="2000">
          <cell r="A2000" t="str">
            <v>5784</v>
          </cell>
          <cell r="B2000">
            <v>48245</v>
          </cell>
          <cell r="C2000">
            <v>47058</v>
          </cell>
        </row>
        <row r="2001">
          <cell r="A2001" t="str">
            <v>5785</v>
          </cell>
          <cell r="B2001">
            <v>49827</v>
          </cell>
          <cell r="C2001">
            <v>49827</v>
          </cell>
        </row>
        <row r="2002">
          <cell r="A2002" t="str">
            <v>5786</v>
          </cell>
          <cell r="B2002">
            <v>46023</v>
          </cell>
          <cell r="C2002">
            <v>45778</v>
          </cell>
        </row>
        <row r="2003">
          <cell r="A2003" t="str">
            <v>5787</v>
          </cell>
          <cell r="B2003">
            <v>45962</v>
          </cell>
          <cell r="C2003">
            <v>45778</v>
          </cell>
        </row>
        <row r="2004">
          <cell r="A2004" t="str">
            <v>5788</v>
          </cell>
          <cell r="B2004">
            <v>47300</v>
          </cell>
          <cell r="C2004">
            <v>45778</v>
          </cell>
        </row>
        <row r="2005">
          <cell r="A2005" t="str">
            <v>5790</v>
          </cell>
          <cell r="B2005">
            <v>47058</v>
          </cell>
          <cell r="C2005">
            <v>45809</v>
          </cell>
        </row>
        <row r="2006">
          <cell r="A2006" t="str">
            <v>5791</v>
          </cell>
          <cell r="B2006">
            <v>46357</v>
          </cell>
          <cell r="C2006">
            <v>45809</v>
          </cell>
        </row>
        <row r="2007">
          <cell r="A2007" t="str">
            <v>5792</v>
          </cell>
          <cell r="B2007">
            <v>50649</v>
          </cell>
          <cell r="C2007">
            <v>50649</v>
          </cell>
        </row>
        <row r="2008">
          <cell r="A2008" t="str">
            <v>5793</v>
          </cell>
          <cell r="B2008">
            <v>48731</v>
          </cell>
          <cell r="C2008">
            <v>48000</v>
          </cell>
        </row>
        <row r="2009">
          <cell r="A2009" t="str">
            <v>5794</v>
          </cell>
          <cell r="B2009">
            <v>50161</v>
          </cell>
          <cell r="C2009">
            <v>50161</v>
          </cell>
        </row>
        <row r="2010">
          <cell r="A2010" t="str">
            <v>5795</v>
          </cell>
          <cell r="B2010">
            <v>45261</v>
          </cell>
          <cell r="C2010">
            <v>45261</v>
          </cell>
        </row>
        <row r="2011">
          <cell r="A2011" t="str">
            <v>5796</v>
          </cell>
          <cell r="B2011">
            <v>46327</v>
          </cell>
          <cell r="C2011">
            <v>45809</v>
          </cell>
        </row>
        <row r="2012">
          <cell r="A2012" t="str">
            <v>5797</v>
          </cell>
          <cell r="B2012">
            <v>48122</v>
          </cell>
          <cell r="C2012">
            <v>46753</v>
          </cell>
        </row>
        <row r="2013">
          <cell r="A2013" t="str">
            <v>5800</v>
          </cell>
          <cell r="B2013">
            <v>51105</v>
          </cell>
          <cell r="C2013">
            <v>51105</v>
          </cell>
        </row>
        <row r="2014">
          <cell r="A2014" t="str">
            <v>5804</v>
          </cell>
          <cell r="B2014">
            <v>44774</v>
          </cell>
          <cell r="C2014">
            <v>44774</v>
          </cell>
        </row>
        <row r="2015">
          <cell r="A2015" t="str">
            <v>5805</v>
          </cell>
          <cell r="B2015">
            <v>46296</v>
          </cell>
          <cell r="C2015">
            <v>45809</v>
          </cell>
        </row>
        <row r="2016">
          <cell r="A2016" t="str">
            <v>5806</v>
          </cell>
          <cell r="B2016">
            <v>47969</v>
          </cell>
          <cell r="C2016">
            <v>46447</v>
          </cell>
        </row>
        <row r="2017">
          <cell r="A2017" t="str">
            <v>5807</v>
          </cell>
          <cell r="B2017">
            <v>45962</v>
          </cell>
          <cell r="C2017">
            <v>45809</v>
          </cell>
        </row>
        <row r="2018">
          <cell r="A2018" t="str">
            <v>5811</v>
          </cell>
          <cell r="B2018">
            <v>47939</v>
          </cell>
          <cell r="C2018">
            <v>46419</v>
          </cell>
        </row>
        <row r="2019">
          <cell r="A2019" t="str">
            <v>5812</v>
          </cell>
          <cell r="B2019">
            <v>47908</v>
          </cell>
          <cell r="C2019">
            <v>46327</v>
          </cell>
        </row>
        <row r="2020">
          <cell r="A2020" t="str">
            <v>5813</v>
          </cell>
          <cell r="B2020">
            <v>46784</v>
          </cell>
          <cell r="C2020">
            <v>45839</v>
          </cell>
        </row>
        <row r="2021">
          <cell r="A2021" t="str">
            <v>5816</v>
          </cell>
          <cell r="B2021">
            <v>48761</v>
          </cell>
          <cell r="C2021">
            <v>48030</v>
          </cell>
        </row>
        <row r="2022">
          <cell r="A2022" t="str">
            <v>5817</v>
          </cell>
          <cell r="B2022">
            <v>45566</v>
          </cell>
          <cell r="C2022">
            <v>45566</v>
          </cell>
        </row>
        <row r="2023">
          <cell r="A2023" t="str">
            <v>5820</v>
          </cell>
          <cell r="B2023">
            <v>50131</v>
          </cell>
          <cell r="C2023">
            <v>50131</v>
          </cell>
        </row>
        <row r="2024">
          <cell r="A2024" t="str">
            <v>5824</v>
          </cell>
          <cell r="B2024">
            <v>48335</v>
          </cell>
          <cell r="C2024">
            <v>47178</v>
          </cell>
        </row>
        <row r="2025">
          <cell r="A2025" t="str">
            <v>5825</v>
          </cell>
          <cell r="B2025">
            <v>50072</v>
          </cell>
          <cell r="C2025">
            <v>50072</v>
          </cell>
        </row>
        <row r="2026">
          <cell r="A2026" t="str">
            <v>5826</v>
          </cell>
          <cell r="B2026">
            <v>48458</v>
          </cell>
          <cell r="C2026">
            <v>47392</v>
          </cell>
        </row>
        <row r="2027">
          <cell r="A2027" t="str">
            <v>5828</v>
          </cell>
          <cell r="B2027">
            <v>48670</v>
          </cell>
          <cell r="C2027">
            <v>47849</v>
          </cell>
        </row>
        <row r="2028">
          <cell r="A2028" t="str">
            <v>5829</v>
          </cell>
          <cell r="B2028">
            <v>47908</v>
          </cell>
          <cell r="C2028">
            <v>46296</v>
          </cell>
        </row>
        <row r="2029">
          <cell r="A2029" t="str">
            <v>5830</v>
          </cell>
          <cell r="B2029">
            <v>49888</v>
          </cell>
          <cell r="C2029">
            <v>49888</v>
          </cell>
        </row>
        <row r="2030">
          <cell r="A2030" t="str">
            <v>5832</v>
          </cell>
          <cell r="B2030">
            <v>47150</v>
          </cell>
          <cell r="C2030">
            <v>45870</v>
          </cell>
        </row>
        <row r="2031">
          <cell r="A2031" t="str">
            <v>5834</v>
          </cell>
          <cell r="B2031">
            <v>47515</v>
          </cell>
          <cell r="C2031">
            <v>45870</v>
          </cell>
        </row>
        <row r="2032">
          <cell r="A2032" t="str">
            <v>5835</v>
          </cell>
          <cell r="B2032">
            <v>47392</v>
          </cell>
          <cell r="C2032">
            <v>45870</v>
          </cell>
        </row>
        <row r="2033">
          <cell r="A2033" t="str">
            <v>5837</v>
          </cell>
          <cell r="B2033">
            <v>42217</v>
          </cell>
          <cell r="C2033">
            <v>42217</v>
          </cell>
        </row>
        <row r="2034">
          <cell r="A2034" t="str">
            <v>5839</v>
          </cell>
          <cell r="B2034">
            <v>48153</v>
          </cell>
          <cell r="C2034">
            <v>46784</v>
          </cell>
        </row>
        <row r="2035">
          <cell r="A2035" t="str">
            <v>5840</v>
          </cell>
          <cell r="B2035">
            <v>47088</v>
          </cell>
          <cell r="C2035">
            <v>45901</v>
          </cell>
        </row>
        <row r="2036">
          <cell r="A2036" t="str">
            <v>5841</v>
          </cell>
          <cell r="B2036">
            <v>42917</v>
          </cell>
          <cell r="C2036">
            <v>42917</v>
          </cell>
        </row>
        <row r="2037">
          <cell r="A2037" t="str">
            <v>5842</v>
          </cell>
          <cell r="B2037">
            <v>44136</v>
          </cell>
          <cell r="C2037">
            <v>44136</v>
          </cell>
        </row>
        <row r="2038">
          <cell r="A2038" t="str">
            <v>5843</v>
          </cell>
          <cell r="B2038">
            <v>42614</v>
          </cell>
          <cell r="C2038">
            <v>42614</v>
          </cell>
        </row>
        <row r="2039">
          <cell r="A2039" t="str">
            <v>5844</v>
          </cell>
          <cell r="B2039">
            <v>49796</v>
          </cell>
          <cell r="C2039">
            <v>49796</v>
          </cell>
        </row>
        <row r="2040">
          <cell r="A2040" t="str">
            <v>5848</v>
          </cell>
          <cell r="B2040">
            <v>48761</v>
          </cell>
          <cell r="C2040">
            <v>47969</v>
          </cell>
        </row>
        <row r="2041">
          <cell r="A2041" t="str">
            <v>5849</v>
          </cell>
          <cell r="B2041">
            <v>46631</v>
          </cell>
          <cell r="C2041">
            <v>45901</v>
          </cell>
        </row>
        <row r="2042">
          <cell r="A2042" t="str">
            <v>5850</v>
          </cell>
          <cell r="B2042">
            <v>45597</v>
          </cell>
          <cell r="C2042">
            <v>45597</v>
          </cell>
        </row>
        <row r="2043">
          <cell r="A2043" t="str">
            <v>5862</v>
          </cell>
          <cell r="B2043">
            <v>47908</v>
          </cell>
          <cell r="C2043">
            <v>46266</v>
          </cell>
        </row>
        <row r="2044">
          <cell r="A2044" t="str">
            <v>5870</v>
          </cell>
          <cell r="B2044">
            <v>47908</v>
          </cell>
          <cell r="C2044">
            <v>46143</v>
          </cell>
        </row>
        <row r="2045">
          <cell r="A2045" t="str">
            <v>5877</v>
          </cell>
          <cell r="B2045">
            <v>49400</v>
          </cell>
          <cell r="C2045">
            <v>49218</v>
          </cell>
        </row>
        <row r="2046">
          <cell r="A2046" t="str">
            <v>5880</v>
          </cell>
          <cell r="B2046">
            <v>49035</v>
          </cell>
          <cell r="C2046">
            <v>48458</v>
          </cell>
        </row>
        <row r="2047">
          <cell r="A2047" t="str">
            <v>5887</v>
          </cell>
          <cell r="B2047">
            <v>49583</v>
          </cell>
          <cell r="C2047">
            <v>49553</v>
          </cell>
        </row>
        <row r="2048">
          <cell r="A2048" t="str">
            <v>5888</v>
          </cell>
          <cell r="B2048">
            <v>48061</v>
          </cell>
          <cell r="C2048">
            <v>46539</v>
          </cell>
        </row>
        <row r="2049">
          <cell r="A2049" t="str">
            <v>5889</v>
          </cell>
          <cell r="B2049">
            <v>50802</v>
          </cell>
          <cell r="C2049">
            <v>50802</v>
          </cell>
        </row>
        <row r="2050">
          <cell r="A2050" t="str">
            <v>5890</v>
          </cell>
          <cell r="B2050">
            <v>50891</v>
          </cell>
          <cell r="C2050">
            <v>50891</v>
          </cell>
        </row>
        <row r="2051">
          <cell r="A2051" t="str">
            <v>5891</v>
          </cell>
          <cell r="B2051">
            <v>50314</v>
          </cell>
          <cell r="C2051">
            <v>50314</v>
          </cell>
        </row>
        <row r="2052">
          <cell r="A2052" t="str">
            <v>5899</v>
          </cell>
          <cell r="B2052">
            <v>48853</v>
          </cell>
          <cell r="C2052">
            <v>48092</v>
          </cell>
        </row>
        <row r="2053">
          <cell r="A2053" t="str">
            <v>5900</v>
          </cell>
          <cell r="B2053">
            <v>47604</v>
          </cell>
          <cell r="C2053">
            <v>45931</v>
          </cell>
        </row>
        <row r="2054">
          <cell r="A2054" t="str">
            <v>5902</v>
          </cell>
          <cell r="B2054">
            <v>49675</v>
          </cell>
          <cell r="C2054">
            <v>49675</v>
          </cell>
        </row>
        <row r="2055">
          <cell r="A2055" t="str">
            <v>5903</v>
          </cell>
          <cell r="B2055">
            <v>49644</v>
          </cell>
          <cell r="C2055">
            <v>49644</v>
          </cell>
        </row>
        <row r="2056">
          <cell r="A2056" t="str">
            <v>5904</v>
          </cell>
          <cell r="B2056">
            <v>49735</v>
          </cell>
          <cell r="C2056">
            <v>49735</v>
          </cell>
        </row>
        <row r="2057">
          <cell r="A2057" t="str">
            <v>5905</v>
          </cell>
          <cell r="B2057">
            <v>49675</v>
          </cell>
          <cell r="C2057">
            <v>49675</v>
          </cell>
        </row>
        <row r="2058">
          <cell r="A2058" t="str">
            <v>5918</v>
          </cell>
          <cell r="B2058">
            <v>51410</v>
          </cell>
          <cell r="C2058">
            <v>51410</v>
          </cell>
        </row>
        <row r="2059">
          <cell r="A2059" t="str">
            <v>5929</v>
          </cell>
          <cell r="B2059">
            <v>49919</v>
          </cell>
          <cell r="C2059">
            <v>49919</v>
          </cell>
        </row>
        <row r="2060">
          <cell r="A2060" t="str">
            <v>5930</v>
          </cell>
          <cell r="B2060">
            <v>48245</v>
          </cell>
          <cell r="C2060">
            <v>46844</v>
          </cell>
        </row>
        <row r="2061">
          <cell r="A2061" t="str">
            <v>5931</v>
          </cell>
          <cell r="B2061">
            <v>50010</v>
          </cell>
          <cell r="C2061">
            <v>50010</v>
          </cell>
        </row>
        <row r="2062">
          <cell r="A2062" t="str">
            <v>5932</v>
          </cell>
          <cell r="B2062">
            <v>51196</v>
          </cell>
          <cell r="C2062">
            <v>51196</v>
          </cell>
        </row>
        <row r="2063">
          <cell r="A2063" t="str">
            <v>5933</v>
          </cell>
          <cell r="B2063">
            <v>51349</v>
          </cell>
          <cell r="C2063">
            <v>51349</v>
          </cell>
        </row>
        <row r="2064">
          <cell r="A2064" t="str">
            <v>5934</v>
          </cell>
          <cell r="B2064">
            <v>49065</v>
          </cell>
          <cell r="C2064">
            <v>48519</v>
          </cell>
        </row>
        <row r="2065">
          <cell r="A2065" t="str">
            <v>5935</v>
          </cell>
          <cell r="B2065">
            <v>51167</v>
          </cell>
          <cell r="C2065">
            <v>51167</v>
          </cell>
        </row>
        <row r="2066">
          <cell r="A2066" t="str">
            <v>5942</v>
          </cell>
          <cell r="B2066">
            <v>48519</v>
          </cell>
          <cell r="C2066">
            <v>47392</v>
          </cell>
        </row>
        <row r="2067">
          <cell r="A2067" t="str">
            <v>5944</v>
          </cell>
          <cell r="B2067">
            <v>51380</v>
          </cell>
          <cell r="C2067">
            <v>51380</v>
          </cell>
        </row>
        <row r="2068">
          <cell r="A2068" t="str">
            <v>5945</v>
          </cell>
          <cell r="B2068">
            <v>50041</v>
          </cell>
          <cell r="C2068">
            <v>50041</v>
          </cell>
        </row>
        <row r="2069">
          <cell r="A2069" t="str">
            <v>5946</v>
          </cell>
          <cell r="B2069">
            <v>49096</v>
          </cell>
          <cell r="C2069">
            <v>48549</v>
          </cell>
        </row>
        <row r="2070">
          <cell r="A2070" t="str">
            <v>5947</v>
          </cell>
          <cell r="B2070">
            <v>48580</v>
          </cell>
          <cell r="C2070">
            <v>47543</v>
          </cell>
        </row>
        <row r="2071">
          <cell r="A2071" t="str">
            <v>5957</v>
          </cell>
          <cell r="B2071">
            <v>50192</v>
          </cell>
          <cell r="C2071">
            <v>50192</v>
          </cell>
        </row>
        <row r="2072">
          <cell r="A2072" t="str">
            <v>5960</v>
          </cell>
          <cell r="B2072">
            <v>44593</v>
          </cell>
          <cell r="C2072">
            <v>44593</v>
          </cell>
        </row>
        <row r="2073">
          <cell r="A2073" t="str">
            <v>5964</v>
          </cell>
          <cell r="B2073">
            <v>47150</v>
          </cell>
          <cell r="C2073">
            <v>46023</v>
          </cell>
        </row>
        <row r="2074">
          <cell r="A2074" t="str">
            <v>5965</v>
          </cell>
          <cell r="B2074">
            <v>46905</v>
          </cell>
          <cell r="C2074">
            <v>45992</v>
          </cell>
        </row>
        <row r="2075">
          <cell r="A2075" t="str">
            <v>5966</v>
          </cell>
          <cell r="B2075">
            <v>48000</v>
          </cell>
          <cell r="C2075">
            <v>46357</v>
          </cell>
        </row>
        <row r="2076">
          <cell r="A2076" t="str">
            <v>5967</v>
          </cell>
          <cell r="B2076">
            <v>48945</v>
          </cell>
          <cell r="C2076">
            <v>48214</v>
          </cell>
        </row>
        <row r="2077">
          <cell r="A2077" t="str">
            <v>6003</v>
          </cell>
          <cell r="B2077">
            <v>48914</v>
          </cell>
          <cell r="C2077">
            <v>48153</v>
          </cell>
        </row>
        <row r="2078">
          <cell r="A2078" t="str">
            <v>6004</v>
          </cell>
          <cell r="B2078">
            <v>50406</v>
          </cell>
          <cell r="C2078">
            <v>50406</v>
          </cell>
        </row>
        <row r="2079">
          <cell r="A2079" t="str">
            <v>6005</v>
          </cell>
          <cell r="B2079">
            <v>50649</v>
          </cell>
          <cell r="C2079">
            <v>50649</v>
          </cell>
        </row>
        <row r="2080">
          <cell r="A2080" t="str">
            <v>6006</v>
          </cell>
          <cell r="B2080">
            <v>49949</v>
          </cell>
          <cell r="C2080">
            <v>49949</v>
          </cell>
        </row>
        <row r="2081">
          <cell r="A2081" t="str">
            <v>6007</v>
          </cell>
          <cell r="B2081">
            <v>49857</v>
          </cell>
          <cell r="C2081">
            <v>49857</v>
          </cell>
        </row>
        <row r="2082">
          <cell r="A2082" t="str">
            <v>6008</v>
          </cell>
          <cell r="B2082">
            <v>50161</v>
          </cell>
          <cell r="C2082">
            <v>50161</v>
          </cell>
        </row>
        <row r="2083">
          <cell r="A2083" t="str">
            <v>6009</v>
          </cell>
          <cell r="B2083">
            <v>46631</v>
          </cell>
          <cell r="C2083">
            <v>46023</v>
          </cell>
        </row>
        <row r="2084">
          <cell r="A2084" t="str">
            <v>6010</v>
          </cell>
          <cell r="B2084">
            <v>50618</v>
          </cell>
          <cell r="C2084">
            <v>50618</v>
          </cell>
        </row>
        <row r="2085">
          <cell r="C2085" t="str">
            <v>last row</v>
          </cell>
        </row>
      </sheetData>
      <sheetData sheetId="4">
        <row r="4">
          <cell r="A4">
            <v>1</v>
          </cell>
        </row>
      </sheetData>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pose and instructions"/>
      <sheetName val="Vacation Value"/>
      <sheetName val="Sorted By ID"/>
      <sheetName val="Detail"/>
    </sheetNames>
    <sheetDataSet>
      <sheetData sheetId="0"/>
      <sheetData sheetId="1"/>
      <sheetData sheetId="2">
        <row r="1">
          <cell r="A1" t="str">
            <v>EMPID</v>
          </cell>
          <cell r="B1" t="str">
            <v>RULE80</v>
          </cell>
          <cell r="C1" t="str">
            <v>EARLIESTRD</v>
          </cell>
        </row>
        <row r="2">
          <cell r="A2" t="str">
            <v>0231</v>
          </cell>
          <cell r="C2">
            <v>40269</v>
          </cell>
        </row>
        <row r="3">
          <cell r="A3" t="str">
            <v>0275</v>
          </cell>
          <cell r="B3">
            <v>40269</v>
          </cell>
          <cell r="C3">
            <v>40269</v>
          </cell>
        </row>
        <row r="4">
          <cell r="A4" t="str">
            <v>0276</v>
          </cell>
          <cell r="B4">
            <v>40269</v>
          </cell>
          <cell r="C4">
            <v>40269</v>
          </cell>
        </row>
        <row r="5">
          <cell r="A5" t="str">
            <v>0286</v>
          </cell>
          <cell r="B5">
            <v>40269</v>
          </cell>
          <cell r="C5">
            <v>40269</v>
          </cell>
        </row>
        <row r="6">
          <cell r="A6" t="str">
            <v>0288</v>
          </cell>
          <cell r="B6">
            <v>40269</v>
          </cell>
          <cell r="C6">
            <v>40269</v>
          </cell>
        </row>
        <row r="7">
          <cell r="A7" t="str">
            <v>0298</v>
          </cell>
          <cell r="B7">
            <v>40269</v>
          </cell>
          <cell r="C7">
            <v>40269</v>
          </cell>
        </row>
        <row r="8">
          <cell r="A8" t="str">
            <v>0318</v>
          </cell>
          <cell r="C8">
            <v>40269</v>
          </cell>
        </row>
        <row r="9">
          <cell r="A9" t="str">
            <v>0319</v>
          </cell>
          <cell r="B9">
            <v>40269</v>
          </cell>
          <cell r="C9">
            <v>40269</v>
          </cell>
        </row>
        <row r="10">
          <cell r="A10" t="str">
            <v>0329</v>
          </cell>
          <cell r="C10">
            <v>40269</v>
          </cell>
        </row>
        <row r="11">
          <cell r="A11" t="str">
            <v>0344</v>
          </cell>
          <cell r="B11">
            <v>40269</v>
          </cell>
          <cell r="C11">
            <v>40269</v>
          </cell>
        </row>
        <row r="12">
          <cell r="A12" t="str">
            <v>0346</v>
          </cell>
          <cell r="B12">
            <v>40269</v>
          </cell>
          <cell r="C12">
            <v>40269</v>
          </cell>
        </row>
        <row r="13">
          <cell r="A13" t="str">
            <v>0352</v>
          </cell>
          <cell r="C13">
            <v>40269</v>
          </cell>
        </row>
        <row r="14">
          <cell r="A14" t="str">
            <v>0353</v>
          </cell>
          <cell r="B14">
            <v>40269</v>
          </cell>
          <cell r="C14">
            <v>40269</v>
          </cell>
        </row>
        <row r="15">
          <cell r="A15" t="str">
            <v>0358</v>
          </cell>
          <cell r="C15">
            <v>40269</v>
          </cell>
        </row>
        <row r="16">
          <cell r="A16" t="str">
            <v>0366</v>
          </cell>
          <cell r="B16">
            <v>40269</v>
          </cell>
          <cell r="C16">
            <v>40269</v>
          </cell>
        </row>
        <row r="17">
          <cell r="A17" t="str">
            <v>0367</v>
          </cell>
          <cell r="B17">
            <v>40269</v>
          </cell>
          <cell r="C17">
            <v>40269</v>
          </cell>
        </row>
        <row r="18">
          <cell r="A18" t="str">
            <v>0368</v>
          </cell>
          <cell r="B18">
            <v>40269</v>
          </cell>
          <cell r="C18">
            <v>40269</v>
          </cell>
        </row>
        <row r="19">
          <cell r="A19" t="str">
            <v>0379</v>
          </cell>
          <cell r="B19">
            <v>40269</v>
          </cell>
          <cell r="C19">
            <v>40269</v>
          </cell>
        </row>
        <row r="20">
          <cell r="A20" t="str">
            <v>0395</v>
          </cell>
          <cell r="B20">
            <v>40269</v>
          </cell>
          <cell r="C20">
            <v>40269</v>
          </cell>
        </row>
        <row r="21">
          <cell r="A21" t="str">
            <v>0402</v>
          </cell>
          <cell r="B21">
            <v>40269</v>
          </cell>
          <cell r="C21">
            <v>40269</v>
          </cell>
        </row>
        <row r="22">
          <cell r="A22" t="str">
            <v>0405</v>
          </cell>
          <cell r="B22">
            <v>40269</v>
          </cell>
          <cell r="C22">
            <v>40269</v>
          </cell>
        </row>
        <row r="23">
          <cell r="A23" t="str">
            <v>0411</v>
          </cell>
          <cell r="B23">
            <v>40269</v>
          </cell>
          <cell r="C23">
            <v>40269</v>
          </cell>
        </row>
        <row r="24">
          <cell r="A24" t="str">
            <v>0415</v>
          </cell>
          <cell r="C24">
            <v>40269</v>
          </cell>
        </row>
        <row r="25">
          <cell r="A25" t="str">
            <v>0421</v>
          </cell>
          <cell r="B25">
            <v>40269</v>
          </cell>
          <cell r="C25">
            <v>40269</v>
          </cell>
        </row>
        <row r="26">
          <cell r="A26" t="str">
            <v>0432</v>
          </cell>
          <cell r="B26">
            <v>40269</v>
          </cell>
          <cell r="C26">
            <v>40269</v>
          </cell>
        </row>
        <row r="27">
          <cell r="A27" t="str">
            <v>0433</v>
          </cell>
          <cell r="B27">
            <v>40269</v>
          </cell>
          <cell r="C27">
            <v>40269</v>
          </cell>
        </row>
        <row r="28">
          <cell r="A28" t="str">
            <v>0438</v>
          </cell>
          <cell r="B28">
            <v>40269</v>
          </cell>
          <cell r="C28">
            <v>40269</v>
          </cell>
        </row>
        <row r="29">
          <cell r="A29" t="str">
            <v>0444</v>
          </cell>
          <cell r="B29">
            <v>40269</v>
          </cell>
          <cell r="C29">
            <v>40269</v>
          </cell>
        </row>
        <row r="30">
          <cell r="A30" t="str">
            <v>0449</v>
          </cell>
          <cell r="C30">
            <v>40269</v>
          </cell>
        </row>
        <row r="31">
          <cell r="A31" t="str">
            <v>0454</v>
          </cell>
          <cell r="C31">
            <v>40269</v>
          </cell>
        </row>
        <row r="32">
          <cell r="A32" t="str">
            <v>0464</v>
          </cell>
          <cell r="B32">
            <v>40269</v>
          </cell>
          <cell r="C32">
            <v>40269</v>
          </cell>
        </row>
        <row r="33">
          <cell r="A33" t="str">
            <v>0465</v>
          </cell>
          <cell r="B33">
            <v>40269</v>
          </cell>
          <cell r="C33">
            <v>40269</v>
          </cell>
        </row>
        <row r="34">
          <cell r="A34" t="str">
            <v>0470</v>
          </cell>
          <cell r="B34">
            <v>40269</v>
          </cell>
          <cell r="C34">
            <v>40269</v>
          </cell>
        </row>
        <row r="35">
          <cell r="A35" t="str">
            <v>0471</v>
          </cell>
          <cell r="B35">
            <v>40269</v>
          </cell>
          <cell r="C35">
            <v>40269</v>
          </cell>
        </row>
        <row r="36">
          <cell r="A36" t="str">
            <v>0480</v>
          </cell>
          <cell r="B36">
            <v>40269</v>
          </cell>
          <cell r="C36">
            <v>40269</v>
          </cell>
        </row>
        <row r="37">
          <cell r="A37" t="str">
            <v>0481</v>
          </cell>
          <cell r="B37">
            <v>40269</v>
          </cell>
          <cell r="C37">
            <v>40269</v>
          </cell>
        </row>
        <row r="38">
          <cell r="A38" t="str">
            <v>0482</v>
          </cell>
          <cell r="B38">
            <v>40269</v>
          </cell>
          <cell r="C38">
            <v>40269</v>
          </cell>
        </row>
        <row r="39">
          <cell r="A39" t="str">
            <v>0484</v>
          </cell>
          <cell r="B39">
            <v>40269</v>
          </cell>
          <cell r="C39">
            <v>40269</v>
          </cell>
        </row>
        <row r="40">
          <cell r="A40" t="str">
            <v>0486</v>
          </cell>
          <cell r="B40">
            <v>40422</v>
          </cell>
          <cell r="C40">
            <v>40422</v>
          </cell>
        </row>
        <row r="41">
          <cell r="A41" t="str">
            <v>0490</v>
          </cell>
          <cell r="B41">
            <v>40269</v>
          </cell>
          <cell r="C41">
            <v>40269</v>
          </cell>
        </row>
        <row r="42">
          <cell r="A42" t="str">
            <v>0491</v>
          </cell>
          <cell r="B42">
            <v>40269</v>
          </cell>
          <cell r="C42">
            <v>40269</v>
          </cell>
        </row>
        <row r="43">
          <cell r="A43" t="str">
            <v>0492</v>
          </cell>
          <cell r="C43">
            <v>40664</v>
          </cell>
        </row>
        <row r="44">
          <cell r="A44" t="str">
            <v>0495</v>
          </cell>
          <cell r="B44">
            <v>40330</v>
          </cell>
          <cell r="C44">
            <v>40330</v>
          </cell>
        </row>
        <row r="45">
          <cell r="A45" t="str">
            <v>0497</v>
          </cell>
          <cell r="B45">
            <v>40269</v>
          </cell>
          <cell r="C45">
            <v>40269</v>
          </cell>
        </row>
        <row r="46">
          <cell r="A46" t="str">
            <v>0498</v>
          </cell>
          <cell r="B46">
            <v>40269</v>
          </cell>
          <cell r="C46">
            <v>40269</v>
          </cell>
        </row>
        <row r="47">
          <cell r="A47" t="str">
            <v>0499</v>
          </cell>
          <cell r="B47">
            <v>40269</v>
          </cell>
          <cell r="C47">
            <v>40269</v>
          </cell>
        </row>
        <row r="48">
          <cell r="A48" t="str">
            <v>0501</v>
          </cell>
          <cell r="B48">
            <v>40269</v>
          </cell>
          <cell r="C48">
            <v>40269</v>
          </cell>
        </row>
        <row r="49">
          <cell r="A49" t="str">
            <v>0503</v>
          </cell>
          <cell r="B49">
            <v>40269</v>
          </cell>
          <cell r="C49">
            <v>40269</v>
          </cell>
        </row>
        <row r="50">
          <cell r="A50" t="str">
            <v>0505</v>
          </cell>
          <cell r="B50">
            <v>40269</v>
          </cell>
          <cell r="C50">
            <v>40269</v>
          </cell>
        </row>
        <row r="51">
          <cell r="A51" t="str">
            <v>0508</v>
          </cell>
          <cell r="B51">
            <v>40269</v>
          </cell>
          <cell r="C51">
            <v>40269</v>
          </cell>
        </row>
        <row r="52">
          <cell r="A52" t="str">
            <v>0509</v>
          </cell>
          <cell r="B52">
            <v>40269</v>
          </cell>
          <cell r="C52">
            <v>40269</v>
          </cell>
        </row>
        <row r="53">
          <cell r="A53" t="str">
            <v>0518</v>
          </cell>
          <cell r="B53">
            <v>40269</v>
          </cell>
          <cell r="C53">
            <v>40269</v>
          </cell>
        </row>
        <row r="54">
          <cell r="A54" t="str">
            <v>0521</v>
          </cell>
          <cell r="B54">
            <v>40269</v>
          </cell>
          <cell r="C54">
            <v>40269</v>
          </cell>
        </row>
        <row r="55">
          <cell r="A55" t="str">
            <v>0527</v>
          </cell>
          <cell r="B55">
            <v>40269</v>
          </cell>
          <cell r="C55">
            <v>40269</v>
          </cell>
        </row>
        <row r="56">
          <cell r="A56" t="str">
            <v>0539</v>
          </cell>
          <cell r="B56">
            <v>40269</v>
          </cell>
          <cell r="C56">
            <v>40269</v>
          </cell>
        </row>
        <row r="57">
          <cell r="A57" t="str">
            <v>0547</v>
          </cell>
          <cell r="B57">
            <v>40269</v>
          </cell>
          <cell r="C57">
            <v>40269</v>
          </cell>
        </row>
        <row r="58">
          <cell r="A58" t="str">
            <v>0550</v>
          </cell>
          <cell r="B58">
            <v>40269</v>
          </cell>
          <cell r="C58">
            <v>40269</v>
          </cell>
        </row>
        <row r="59">
          <cell r="A59" t="str">
            <v>0551</v>
          </cell>
          <cell r="B59">
            <v>40269</v>
          </cell>
          <cell r="C59">
            <v>40269</v>
          </cell>
        </row>
        <row r="60">
          <cell r="A60" t="str">
            <v>0560</v>
          </cell>
          <cell r="B60">
            <v>40269</v>
          </cell>
          <cell r="C60">
            <v>40269</v>
          </cell>
        </row>
        <row r="61">
          <cell r="A61" t="str">
            <v>0563</v>
          </cell>
          <cell r="B61">
            <v>40269</v>
          </cell>
          <cell r="C61">
            <v>40269</v>
          </cell>
        </row>
        <row r="62">
          <cell r="A62" t="str">
            <v>0565</v>
          </cell>
          <cell r="B62">
            <v>40269</v>
          </cell>
          <cell r="C62">
            <v>40269</v>
          </cell>
        </row>
        <row r="63">
          <cell r="A63" t="str">
            <v>0568</v>
          </cell>
          <cell r="B63">
            <v>40269</v>
          </cell>
          <cell r="C63">
            <v>40269</v>
          </cell>
        </row>
        <row r="64">
          <cell r="A64" t="str">
            <v>0569</v>
          </cell>
          <cell r="B64">
            <v>40269</v>
          </cell>
          <cell r="C64">
            <v>40269</v>
          </cell>
        </row>
        <row r="65">
          <cell r="A65" t="str">
            <v>0572</v>
          </cell>
          <cell r="B65">
            <v>40269</v>
          </cell>
          <cell r="C65">
            <v>40269</v>
          </cell>
        </row>
        <row r="66">
          <cell r="A66" t="str">
            <v>0577</v>
          </cell>
          <cell r="B66">
            <v>40269</v>
          </cell>
          <cell r="C66">
            <v>40269</v>
          </cell>
        </row>
        <row r="67">
          <cell r="A67" t="str">
            <v>0578</v>
          </cell>
          <cell r="B67">
            <v>40269</v>
          </cell>
          <cell r="C67">
            <v>40269</v>
          </cell>
        </row>
        <row r="68">
          <cell r="A68" t="str">
            <v>0580</v>
          </cell>
          <cell r="B68">
            <v>40269</v>
          </cell>
          <cell r="C68">
            <v>40269</v>
          </cell>
        </row>
        <row r="69">
          <cell r="A69" t="str">
            <v>0588</v>
          </cell>
          <cell r="B69">
            <v>40269</v>
          </cell>
          <cell r="C69">
            <v>40269</v>
          </cell>
        </row>
        <row r="70">
          <cell r="A70" t="str">
            <v>0589</v>
          </cell>
          <cell r="B70">
            <v>40269</v>
          </cell>
          <cell r="C70">
            <v>40269</v>
          </cell>
        </row>
        <row r="71">
          <cell r="A71" t="str">
            <v>0591</v>
          </cell>
          <cell r="B71">
            <v>40269</v>
          </cell>
          <cell r="C71">
            <v>40269</v>
          </cell>
        </row>
        <row r="72">
          <cell r="A72" t="str">
            <v>0592</v>
          </cell>
          <cell r="B72">
            <v>40269</v>
          </cell>
          <cell r="C72">
            <v>40269</v>
          </cell>
        </row>
        <row r="73">
          <cell r="A73" t="str">
            <v>0598</v>
          </cell>
          <cell r="B73">
            <v>40664</v>
          </cell>
          <cell r="C73">
            <v>40664</v>
          </cell>
        </row>
        <row r="74">
          <cell r="A74" t="str">
            <v>0602</v>
          </cell>
          <cell r="B74">
            <v>40269</v>
          </cell>
          <cell r="C74">
            <v>40269</v>
          </cell>
        </row>
        <row r="75">
          <cell r="A75" t="str">
            <v>0606</v>
          </cell>
          <cell r="B75">
            <v>40269</v>
          </cell>
          <cell r="C75">
            <v>40269</v>
          </cell>
        </row>
        <row r="76">
          <cell r="A76" t="str">
            <v>0609</v>
          </cell>
          <cell r="B76">
            <v>40269</v>
          </cell>
          <cell r="C76">
            <v>40269</v>
          </cell>
        </row>
        <row r="77">
          <cell r="A77" t="str">
            <v>0611</v>
          </cell>
          <cell r="B77">
            <v>40269</v>
          </cell>
          <cell r="C77">
            <v>40269</v>
          </cell>
        </row>
        <row r="78">
          <cell r="A78" t="str">
            <v>0613</v>
          </cell>
          <cell r="B78">
            <v>40269</v>
          </cell>
          <cell r="C78">
            <v>40269</v>
          </cell>
        </row>
        <row r="79">
          <cell r="A79" t="str">
            <v>0623</v>
          </cell>
          <cell r="B79">
            <v>40269</v>
          </cell>
          <cell r="C79">
            <v>40269</v>
          </cell>
        </row>
        <row r="80">
          <cell r="A80" t="str">
            <v>0625</v>
          </cell>
          <cell r="B80">
            <v>40269</v>
          </cell>
          <cell r="C80">
            <v>40269</v>
          </cell>
        </row>
        <row r="81">
          <cell r="A81" t="str">
            <v>0628</v>
          </cell>
          <cell r="B81">
            <v>40269</v>
          </cell>
          <cell r="C81">
            <v>40269</v>
          </cell>
        </row>
        <row r="82">
          <cell r="A82" t="str">
            <v>0631</v>
          </cell>
          <cell r="B82">
            <v>40269</v>
          </cell>
          <cell r="C82">
            <v>40269</v>
          </cell>
        </row>
        <row r="83">
          <cell r="A83" t="str">
            <v>0632</v>
          </cell>
          <cell r="B83">
            <v>40269</v>
          </cell>
          <cell r="C83">
            <v>40269</v>
          </cell>
        </row>
        <row r="84">
          <cell r="A84" t="str">
            <v>0633</v>
          </cell>
          <cell r="B84">
            <v>40269</v>
          </cell>
          <cell r="C84">
            <v>40269</v>
          </cell>
        </row>
        <row r="85">
          <cell r="A85" t="str">
            <v>0635</v>
          </cell>
          <cell r="B85">
            <v>40269</v>
          </cell>
          <cell r="C85">
            <v>40269</v>
          </cell>
        </row>
        <row r="86">
          <cell r="A86" t="str">
            <v>0638</v>
          </cell>
          <cell r="B86">
            <v>40269</v>
          </cell>
          <cell r="C86">
            <v>40269</v>
          </cell>
        </row>
        <row r="87">
          <cell r="A87" t="str">
            <v>0639</v>
          </cell>
          <cell r="B87">
            <v>40269</v>
          </cell>
          <cell r="C87">
            <v>40269</v>
          </cell>
        </row>
        <row r="88">
          <cell r="A88" t="str">
            <v>0642</v>
          </cell>
          <cell r="B88">
            <v>40269</v>
          </cell>
          <cell r="C88">
            <v>40269</v>
          </cell>
        </row>
        <row r="89">
          <cell r="A89" t="str">
            <v>0644</v>
          </cell>
          <cell r="B89">
            <v>40269</v>
          </cell>
          <cell r="C89">
            <v>40269</v>
          </cell>
        </row>
        <row r="90">
          <cell r="A90" t="str">
            <v>0645</v>
          </cell>
          <cell r="B90">
            <v>40269</v>
          </cell>
          <cell r="C90">
            <v>40269</v>
          </cell>
        </row>
        <row r="91">
          <cell r="A91" t="str">
            <v>0648</v>
          </cell>
          <cell r="B91">
            <v>40269</v>
          </cell>
          <cell r="C91">
            <v>40269</v>
          </cell>
        </row>
        <row r="92">
          <cell r="A92" t="str">
            <v>0649</v>
          </cell>
          <cell r="B92">
            <v>40269</v>
          </cell>
          <cell r="C92">
            <v>40269</v>
          </cell>
        </row>
        <row r="93">
          <cell r="A93" t="str">
            <v>0650</v>
          </cell>
          <cell r="B93">
            <v>40269</v>
          </cell>
          <cell r="C93">
            <v>40269</v>
          </cell>
        </row>
        <row r="94">
          <cell r="A94" t="str">
            <v>0652</v>
          </cell>
          <cell r="B94">
            <v>40269</v>
          </cell>
          <cell r="C94">
            <v>40269</v>
          </cell>
        </row>
        <row r="95">
          <cell r="A95" t="str">
            <v>0653</v>
          </cell>
          <cell r="B95">
            <v>40269</v>
          </cell>
          <cell r="C95">
            <v>40269</v>
          </cell>
        </row>
        <row r="96">
          <cell r="A96" t="str">
            <v>0656</v>
          </cell>
          <cell r="B96">
            <v>40269</v>
          </cell>
          <cell r="C96">
            <v>40269</v>
          </cell>
        </row>
        <row r="97">
          <cell r="A97" t="str">
            <v>0657</v>
          </cell>
          <cell r="B97">
            <v>40269</v>
          </cell>
          <cell r="C97">
            <v>40269</v>
          </cell>
        </row>
        <row r="98">
          <cell r="A98" t="str">
            <v>0659</v>
          </cell>
          <cell r="B98">
            <v>40269</v>
          </cell>
          <cell r="C98">
            <v>40269</v>
          </cell>
        </row>
        <row r="99">
          <cell r="A99" t="str">
            <v>0665</v>
          </cell>
          <cell r="B99">
            <v>40269</v>
          </cell>
          <cell r="C99">
            <v>40269</v>
          </cell>
        </row>
        <row r="100">
          <cell r="A100" t="str">
            <v>0666</v>
          </cell>
          <cell r="B100">
            <v>40269</v>
          </cell>
          <cell r="C100">
            <v>40269</v>
          </cell>
        </row>
        <row r="101">
          <cell r="A101" t="str">
            <v>0668</v>
          </cell>
          <cell r="B101">
            <v>40269</v>
          </cell>
          <cell r="C101">
            <v>40269</v>
          </cell>
        </row>
        <row r="102">
          <cell r="A102" t="str">
            <v>0674</v>
          </cell>
          <cell r="B102">
            <v>40269</v>
          </cell>
          <cell r="C102">
            <v>40269</v>
          </cell>
        </row>
        <row r="103">
          <cell r="A103" t="str">
            <v>0683</v>
          </cell>
          <cell r="B103">
            <v>40269</v>
          </cell>
          <cell r="C103">
            <v>40269</v>
          </cell>
        </row>
        <row r="104">
          <cell r="A104" t="str">
            <v>0685</v>
          </cell>
          <cell r="B104">
            <v>40269</v>
          </cell>
          <cell r="C104">
            <v>40269</v>
          </cell>
        </row>
        <row r="105">
          <cell r="A105" t="str">
            <v>0696</v>
          </cell>
          <cell r="B105">
            <v>40269</v>
          </cell>
          <cell r="C105">
            <v>40269</v>
          </cell>
        </row>
        <row r="106">
          <cell r="A106" t="str">
            <v>0699</v>
          </cell>
          <cell r="B106">
            <v>40269</v>
          </cell>
          <cell r="C106">
            <v>40269</v>
          </cell>
        </row>
        <row r="107">
          <cell r="A107" t="str">
            <v>0703</v>
          </cell>
          <cell r="B107">
            <v>40269</v>
          </cell>
          <cell r="C107">
            <v>40269</v>
          </cell>
        </row>
        <row r="108">
          <cell r="A108" t="str">
            <v>0706</v>
          </cell>
          <cell r="B108">
            <v>40269</v>
          </cell>
          <cell r="C108">
            <v>40269</v>
          </cell>
        </row>
        <row r="109">
          <cell r="A109" t="str">
            <v>0717</v>
          </cell>
          <cell r="B109">
            <v>40269</v>
          </cell>
          <cell r="C109">
            <v>40269</v>
          </cell>
        </row>
        <row r="110">
          <cell r="A110" t="str">
            <v>0718</v>
          </cell>
          <cell r="B110">
            <v>40299</v>
          </cell>
          <cell r="C110">
            <v>40299</v>
          </cell>
        </row>
        <row r="111">
          <cell r="A111" t="str">
            <v>0719</v>
          </cell>
          <cell r="B111">
            <v>40269</v>
          </cell>
          <cell r="C111">
            <v>40269</v>
          </cell>
        </row>
        <row r="112">
          <cell r="A112" t="str">
            <v>0722</v>
          </cell>
          <cell r="B112">
            <v>40269</v>
          </cell>
          <cell r="C112">
            <v>40269</v>
          </cell>
        </row>
        <row r="113">
          <cell r="A113" t="str">
            <v>0727</v>
          </cell>
          <cell r="B113">
            <v>40269</v>
          </cell>
          <cell r="C113">
            <v>40269</v>
          </cell>
        </row>
        <row r="114">
          <cell r="A114" t="str">
            <v>0728</v>
          </cell>
          <cell r="B114">
            <v>40269</v>
          </cell>
          <cell r="C114">
            <v>40269</v>
          </cell>
        </row>
        <row r="115">
          <cell r="A115" t="str">
            <v>0734</v>
          </cell>
          <cell r="B115">
            <v>40269</v>
          </cell>
          <cell r="C115">
            <v>40269</v>
          </cell>
        </row>
        <row r="116">
          <cell r="A116" t="str">
            <v>0735</v>
          </cell>
          <cell r="B116">
            <v>40269</v>
          </cell>
          <cell r="C116">
            <v>40269</v>
          </cell>
        </row>
        <row r="117">
          <cell r="A117" t="str">
            <v>0738</v>
          </cell>
          <cell r="B117">
            <v>40269</v>
          </cell>
          <cell r="C117">
            <v>40269</v>
          </cell>
        </row>
        <row r="118">
          <cell r="A118" t="str">
            <v>0744</v>
          </cell>
          <cell r="B118">
            <v>40269</v>
          </cell>
          <cell r="C118">
            <v>40269</v>
          </cell>
        </row>
        <row r="119">
          <cell r="A119" t="str">
            <v>0746</v>
          </cell>
          <cell r="B119">
            <v>40452</v>
          </cell>
          <cell r="C119">
            <v>40452</v>
          </cell>
        </row>
        <row r="120">
          <cell r="A120" t="str">
            <v>0748</v>
          </cell>
          <cell r="B120">
            <v>40269</v>
          </cell>
          <cell r="C120">
            <v>40269</v>
          </cell>
        </row>
        <row r="121">
          <cell r="A121" t="str">
            <v>0750</v>
          </cell>
          <cell r="B121">
            <v>40269</v>
          </cell>
          <cell r="C121">
            <v>40269</v>
          </cell>
        </row>
        <row r="122">
          <cell r="A122" t="str">
            <v>0754</v>
          </cell>
          <cell r="B122">
            <v>40269</v>
          </cell>
          <cell r="C122">
            <v>40269</v>
          </cell>
        </row>
        <row r="123">
          <cell r="A123" t="str">
            <v>0756</v>
          </cell>
          <cell r="B123">
            <v>40269</v>
          </cell>
          <cell r="C123">
            <v>40269</v>
          </cell>
        </row>
        <row r="124">
          <cell r="A124" t="str">
            <v>0758</v>
          </cell>
          <cell r="B124">
            <v>40940</v>
          </cell>
          <cell r="C124">
            <v>40940</v>
          </cell>
        </row>
        <row r="125">
          <cell r="A125" t="str">
            <v>0760</v>
          </cell>
          <cell r="B125">
            <v>40269</v>
          </cell>
          <cell r="C125">
            <v>40269</v>
          </cell>
        </row>
        <row r="126">
          <cell r="A126" t="str">
            <v>0761</v>
          </cell>
          <cell r="B126">
            <v>40269</v>
          </cell>
          <cell r="C126">
            <v>40269</v>
          </cell>
        </row>
        <row r="127">
          <cell r="A127" t="str">
            <v>0762</v>
          </cell>
          <cell r="B127">
            <v>40269</v>
          </cell>
          <cell r="C127">
            <v>40269</v>
          </cell>
        </row>
        <row r="128">
          <cell r="A128" t="str">
            <v>0764</v>
          </cell>
          <cell r="B128">
            <v>40269</v>
          </cell>
          <cell r="C128">
            <v>40269</v>
          </cell>
        </row>
        <row r="129">
          <cell r="A129" t="str">
            <v>0765</v>
          </cell>
          <cell r="B129">
            <v>40483</v>
          </cell>
          <cell r="C129">
            <v>40483</v>
          </cell>
        </row>
        <row r="130">
          <cell r="A130" t="str">
            <v>0768</v>
          </cell>
          <cell r="B130">
            <v>40452</v>
          </cell>
          <cell r="C130">
            <v>40452</v>
          </cell>
        </row>
        <row r="131">
          <cell r="A131" t="str">
            <v>0773</v>
          </cell>
          <cell r="B131">
            <v>40452</v>
          </cell>
          <cell r="C131">
            <v>40452</v>
          </cell>
        </row>
        <row r="132">
          <cell r="A132" t="str">
            <v>0781</v>
          </cell>
          <cell r="B132">
            <v>40391</v>
          </cell>
          <cell r="C132">
            <v>40391</v>
          </cell>
        </row>
        <row r="133">
          <cell r="A133" t="str">
            <v>0782</v>
          </cell>
          <cell r="B133">
            <v>40269</v>
          </cell>
          <cell r="C133">
            <v>40269</v>
          </cell>
        </row>
        <row r="134">
          <cell r="A134" t="str">
            <v>0783</v>
          </cell>
          <cell r="B134">
            <v>40269</v>
          </cell>
          <cell r="C134">
            <v>40269</v>
          </cell>
        </row>
        <row r="135">
          <cell r="A135" t="str">
            <v>0784</v>
          </cell>
          <cell r="B135">
            <v>40269</v>
          </cell>
          <cell r="C135">
            <v>40269</v>
          </cell>
        </row>
        <row r="136">
          <cell r="A136" t="str">
            <v>0785</v>
          </cell>
          <cell r="B136">
            <v>40269</v>
          </cell>
          <cell r="C136">
            <v>40269</v>
          </cell>
        </row>
        <row r="137">
          <cell r="A137" t="str">
            <v>0786</v>
          </cell>
          <cell r="B137">
            <v>40452</v>
          </cell>
          <cell r="C137">
            <v>40452</v>
          </cell>
        </row>
        <row r="138">
          <cell r="A138" t="str">
            <v>0788</v>
          </cell>
          <cell r="B138">
            <v>40756</v>
          </cell>
          <cell r="C138">
            <v>40756</v>
          </cell>
        </row>
        <row r="139">
          <cell r="A139" t="str">
            <v>0790</v>
          </cell>
          <cell r="B139">
            <v>40269</v>
          </cell>
          <cell r="C139">
            <v>40269</v>
          </cell>
        </row>
        <row r="140">
          <cell r="A140" t="str">
            <v>0791</v>
          </cell>
          <cell r="B140">
            <v>40725</v>
          </cell>
          <cell r="C140">
            <v>40725</v>
          </cell>
        </row>
        <row r="141">
          <cell r="A141" t="str">
            <v>0797</v>
          </cell>
          <cell r="B141">
            <v>40269</v>
          </cell>
          <cell r="C141">
            <v>40269</v>
          </cell>
        </row>
        <row r="142">
          <cell r="A142" t="str">
            <v>0798</v>
          </cell>
          <cell r="B142">
            <v>40269</v>
          </cell>
          <cell r="C142">
            <v>40269</v>
          </cell>
        </row>
        <row r="143">
          <cell r="A143" t="str">
            <v>0799</v>
          </cell>
          <cell r="B143">
            <v>40269</v>
          </cell>
          <cell r="C143">
            <v>40269</v>
          </cell>
        </row>
        <row r="144">
          <cell r="A144" t="str">
            <v>0801</v>
          </cell>
          <cell r="B144">
            <v>40269</v>
          </cell>
          <cell r="C144">
            <v>40269</v>
          </cell>
        </row>
        <row r="145">
          <cell r="A145" t="str">
            <v>0804</v>
          </cell>
          <cell r="B145">
            <v>40269</v>
          </cell>
          <cell r="C145">
            <v>40269</v>
          </cell>
        </row>
        <row r="146">
          <cell r="A146" t="str">
            <v>0805</v>
          </cell>
          <cell r="B146">
            <v>40725</v>
          </cell>
          <cell r="C146">
            <v>40725</v>
          </cell>
        </row>
        <row r="147">
          <cell r="A147" t="str">
            <v>0806</v>
          </cell>
          <cell r="B147">
            <v>40483</v>
          </cell>
          <cell r="C147">
            <v>40483</v>
          </cell>
        </row>
        <row r="148">
          <cell r="A148" t="str">
            <v>0807</v>
          </cell>
          <cell r="B148">
            <v>40269</v>
          </cell>
          <cell r="C148">
            <v>40269</v>
          </cell>
        </row>
        <row r="149">
          <cell r="A149" t="str">
            <v>0811</v>
          </cell>
          <cell r="B149">
            <v>40269</v>
          </cell>
          <cell r="C149">
            <v>40269</v>
          </cell>
        </row>
        <row r="150">
          <cell r="A150" t="str">
            <v>0817</v>
          </cell>
          <cell r="B150">
            <v>40909</v>
          </cell>
          <cell r="C150">
            <v>40909</v>
          </cell>
        </row>
        <row r="151">
          <cell r="A151" t="str">
            <v>0820</v>
          </cell>
          <cell r="B151">
            <v>40544</v>
          </cell>
          <cell r="C151">
            <v>40544</v>
          </cell>
        </row>
        <row r="152">
          <cell r="A152" t="str">
            <v>0821</v>
          </cell>
          <cell r="B152">
            <v>40269</v>
          </cell>
          <cell r="C152">
            <v>40269</v>
          </cell>
        </row>
        <row r="153">
          <cell r="A153" t="str">
            <v>0830</v>
          </cell>
          <cell r="B153">
            <v>40634</v>
          </cell>
          <cell r="C153">
            <v>40634</v>
          </cell>
        </row>
        <row r="154">
          <cell r="A154" t="str">
            <v>0840</v>
          </cell>
          <cell r="B154">
            <v>40725</v>
          </cell>
          <cell r="C154">
            <v>40725</v>
          </cell>
        </row>
        <row r="155">
          <cell r="A155" t="str">
            <v>0845</v>
          </cell>
          <cell r="B155">
            <v>40269</v>
          </cell>
          <cell r="C155">
            <v>40269</v>
          </cell>
        </row>
        <row r="156">
          <cell r="A156" t="str">
            <v>0847</v>
          </cell>
          <cell r="B156">
            <v>40269</v>
          </cell>
          <cell r="C156">
            <v>40269</v>
          </cell>
        </row>
        <row r="157">
          <cell r="A157" t="str">
            <v>0849</v>
          </cell>
          <cell r="C157">
            <v>42095</v>
          </cell>
        </row>
        <row r="158">
          <cell r="A158" t="str">
            <v>0854</v>
          </cell>
          <cell r="B158">
            <v>40269</v>
          </cell>
          <cell r="C158">
            <v>40269</v>
          </cell>
        </row>
        <row r="159">
          <cell r="A159" t="str">
            <v>0855</v>
          </cell>
          <cell r="B159">
            <v>40269</v>
          </cell>
          <cell r="C159">
            <v>40269</v>
          </cell>
        </row>
        <row r="160">
          <cell r="A160" t="str">
            <v>0856</v>
          </cell>
          <cell r="B160">
            <v>40269</v>
          </cell>
          <cell r="C160">
            <v>40269</v>
          </cell>
        </row>
        <row r="161">
          <cell r="A161" t="str">
            <v>0859</v>
          </cell>
          <cell r="B161">
            <v>40269</v>
          </cell>
          <cell r="C161">
            <v>40269</v>
          </cell>
        </row>
        <row r="162">
          <cell r="A162" t="str">
            <v>0863</v>
          </cell>
          <cell r="B162">
            <v>40603</v>
          </cell>
          <cell r="C162">
            <v>40603</v>
          </cell>
        </row>
        <row r="163">
          <cell r="A163" t="str">
            <v>0864</v>
          </cell>
          <cell r="B163">
            <v>42948</v>
          </cell>
          <cell r="C163">
            <v>41671</v>
          </cell>
        </row>
        <row r="164">
          <cell r="A164" t="str">
            <v>0867</v>
          </cell>
          <cell r="B164">
            <v>40269</v>
          </cell>
          <cell r="C164">
            <v>40269</v>
          </cell>
        </row>
        <row r="165">
          <cell r="A165" t="str">
            <v>0868</v>
          </cell>
          <cell r="B165">
            <v>41183</v>
          </cell>
          <cell r="C165">
            <v>41183</v>
          </cell>
        </row>
        <row r="166">
          <cell r="A166" t="str">
            <v>0869</v>
          </cell>
          <cell r="B166">
            <v>40695</v>
          </cell>
          <cell r="C166">
            <v>40695</v>
          </cell>
        </row>
        <row r="167">
          <cell r="A167" t="str">
            <v>0873</v>
          </cell>
          <cell r="B167">
            <v>40756</v>
          </cell>
          <cell r="C167">
            <v>40756</v>
          </cell>
        </row>
        <row r="168">
          <cell r="A168" t="str">
            <v>0874</v>
          </cell>
          <cell r="B168">
            <v>40634</v>
          </cell>
          <cell r="C168">
            <v>40634</v>
          </cell>
        </row>
        <row r="169">
          <cell r="A169" t="str">
            <v>0876</v>
          </cell>
          <cell r="B169">
            <v>40513</v>
          </cell>
          <cell r="C169">
            <v>40513</v>
          </cell>
        </row>
        <row r="170">
          <cell r="A170" t="str">
            <v>0878</v>
          </cell>
          <cell r="B170">
            <v>41153</v>
          </cell>
          <cell r="C170">
            <v>41153</v>
          </cell>
        </row>
        <row r="171">
          <cell r="A171" t="str">
            <v>0879</v>
          </cell>
          <cell r="B171">
            <v>41306</v>
          </cell>
          <cell r="C171">
            <v>41306</v>
          </cell>
        </row>
        <row r="172">
          <cell r="A172" t="str">
            <v>0881</v>
          </cell>
          <cell r="C172">
            <v>42948</v>
          </cell>
        </row>
        <row r="173">
          <cell r="A173" t="str">
            <v>0884</v>
          </cell>
          <cell r="B173">
            <v>40269</v>
          </cell>
          <cell r="C173">
            <v>40269</v>
          </cell>
        </row>
        <row r="174">
          <cell r="A174" t="str">
            <v>0885</v>
          </cell>
          <cell r="B174">
            <v>40269</v>
          </cell>
          <cell r="C174">
            <v>40269</v>
          </cell>
        </row>
        <row r="175">
          <cell r="A175" t="str">
            <v>0890</v>
          </cell>
          <cell r="B175">
            <v>40269</v>
          </cell>
          <cell r="C175">
            <v>40269</v>
          </cell>
        </row>
        <row r="176">
          <cell r="A176" t="str">
            <v>0894</v>
          </cell>
          <cell r="B176">
            <v>40513</v>
          </cell>
          <cell r="C176">
            <v>40513</v>
          </cell>
        </row>
        <row r="177">
          <cell r="A177" t="str">
            <v>0895</v>
          </cell>
          <cell r="B177">
            <v>40878</v>
          </cell>
          <cell r="C177">
            <v>40878</v>
          </cell>
        </row>
        <row r="178">
          <cell r="A178" t="str">
            <v>0896</v>
          </cell>
          <cell r="B178">
            <v>40269</v>
          </cell>
          <cell r="C178">
            <v>40269</v>
          </cell>
        </row>
        <row r="179">
          <cell r="A179" t="str">
            <v>0898</v>
          </cell>
          <cell r="B179">
            <v>40269</v>
          </cell>
          <cell r="C179">
            <v>40269</v>
          </cell>
        </row>
        <row r="180">
          <cell r="A180" t="str">
            <v>0899</v>
          </cell>
          <cell r="B180">
            <v>40269</v>
          </cell>
          <cell r="C180">
            <v>40269</v>
          </cell>
        </row>
        <row r="181">
          <cell r="A181" t="str">
            <v>0904</v>
          </cell>
          <cell r="B181">
            <v>40787</v>
          </cell>
          <cell r="C181">
            <v>40787</v>
          </cell>
        </row>
        <row r="182">
          <cell r="A182" t="str">
            <v>0905</v>
          </cell>
          <cell r="B182">
            <v>40848</v>
          </cell>
          <cell r="C182">
            <v>40848</v>
          </cell>
        </row>
        <row r="183">
          <cell r="A183" t="str">
            <v>0906</v>
          </cell>
          <cell r="B183">
            <v>40422</v>
          </cell>
          <cell r="C183">
            <v>40422</v>
          </cell>
        </row>
        <row r="184">
          <cell r="A184" t="str">
            <v>0907</v>
          </cell>
          <cell r="B184">
            <v>41153</v>
          </cell>
          <cell r="C184">
            <v>41153</v>
          </cell>
        </row>
        <row r="185">
          <cell r="A185" t="str">
            <v>0908</v>
          </cell>
          <cell r="B185">
            <v>40269</v>
          </cell>
          <cell r="C185">
            <v>40269</v>
          </cell>
        </row>
        <row r="186">
          <cell r="A186" t="str">
            <v>0910</v>
          </cell>
          <cell r="B186">
            <v>40269</v>
          </cell>
          <cell r="C186">
            <v>40269</v>
          </cell>
        </row>
        <row r="187">
          <cell r="A187" t="str">
            <v>0911</v>
          </cell>
          <cell r="C187">
            <v>43070</v>
          </cell>
        </row>
        <row r="188">
          <cell r="A188" t="str">
            <v>0913</v>
          </cell>
          <cell r="B188">
            <v>40544</v>
          </cell>
          <cell r="C188">
            <v>40544</v>
          </cell>
        </row>
        <row r="189">
          <cell r="A189" t="str">
            <v>0915</v>
          </cell>
          <cell r="B189">
            <v>40969</v>
          </cell>
          <cell r="C189">
            <v>40969</v>
          </cell>
        </row>
        <row r="190">
          <cell r="A190" t="str">
            <v>0918</v>
          </cell>
          <cell r="B190">
            <v>41000</v>
          </cell>
          <cell r="C190">
            <v>41000</v>
          </cell>
        </row>
        <row r="191">
          <cell r="A191" t="str">
            <v>0919</v>
          </cell>
          <cell r="B191">
            <v>40513</v>
          </cell>
          <cell r="C191">
            <v>40513</v>
          </cell>
        </row>
        <row r="192">
          <cell r="A192" t="str">
            <v>0920</v>
          </cell>
          <cell r="B192">
            <v>41091</v>
          </cell>
          <cell r="C192">
            <v>41091</v>
          </cell>
        </row>
        <row r="193">
          <cell r="A193" t="str">
            <v>0926</v>
          </cell>
          <cell r="B193">
            <v>40269</v>
          </cell>
          <cell r="C193">
            <v>40269</v>
          </cell>
        </row>
        <row r="194">
          <cell r="A194" t="str">
            <v>0929</v>
          </cell>
          <cell r="B194">
            <v>40664</v>
          </cell>
          <cell r="C194">
            <v>40664</v>
          </cell>
        </row>
        <row r="195">
          <cell r="A195" t="str">
            <v>0930</v>
          </cell>
          <cell r="B195">
            <v>40695</v>
          </cell>
          <cell r="C195">
            <v>40695</v>
          </cell>
        </row>
        <row r="196">
          <cell r="A196" t="str">
            <v>0932</v>
          </cell>
          <cell r="C196">
            <v>41214</v>
          </cell>
        </row>
        <row r="197">
          <cell r="A197" t="str">
            <v>0939</v>
          </cell>
          <cell r="B197">
            <v>41275</v>
          </cell>
          <cell r="C197">
            <v>41275</v>
          </cell>
        </row>
        <row r="198">
          <cell r="A198" t="str">
            <v>0941</v>
          </cell>
          <cell r="B198">
            <v>40269</v>
          </cell>
          <cell r="C198">
            <v>40269</v>
          </cell>
        </row>
        <row r="199">
          <cell r="A199" t="str">
            <v>0943</v>
          </cell>
          <cell r="B199">
            <v>40269</v>
          </cell>
          <cell r="C199">
            <v>40269</v>
          </cell>
        </row>
        <row r="200">
          <cell r="A200" t="str">
            <v>0944</v>
          </cell>
          <cell r="B200">
            <v>40269</v>
          </cell>
          <cell r="C200">
            <v>40269</v>
          </cell>
        </row>
        <row r="201">
          <cell r="A201" t="str">
            <v>0949</v>
          </cell>
          <cell r="B201">
            <v>40269</v>
          </cell>
          <cell r="C201">
            <v>40269</v>
          </cell>
        </row>
        <row r="202">
          <cell r="A202" t="str">
            <v>0950</v>
          </cell>
          <cell r="B202">
            <v>40269</v>
          </cell>
          <cell r="C202">
            <v>40269</v>
          </cell>
        </row>
        <row r="203">
          <cell r="A203" t="str">
            <v>0952</v>
          </cell>
          <cell r="B203">
            <v>40848</v>
          </cell>
          <cell r="C203">
            <v>40848</v>
          </cell>
        </row>
        <row r="204">
          <cell r="A204" t="str">
            <v>0954</v>
          </cell>
          <cell r="B204">
            <v>40969</v>
          </cell>
          <cell r="C204">
            <v>40969</v>
          </cell>
        </row>
        <row r="205">
          <cell r="A205" t="str">
            <v>0955</v>
          </cell>
          <cell r="B205">
            <v>41214</v>
          </cell>
          <cell r="C205">
            <v>41214</v>
          </cell>
        </row>
        <row r="206">
          <cell r="A206" t="str">
            <v>0959</v>
          </cell>
          <cell r="B206">
            <v>40269</v>
          </cell>
          <cell r="C206">
            <v>40269</v>
          </cell>
        </row>
        <row r="207">
          <cell r="A207" t="str">
            <v>0960</v>
          </cell>
          <cell r="B207">
            <v>40269</v>
          </cell>
          <cell r="C207">
            <v>40269</v>
          </cell>
        </row>
        <row r="208">
          <cell r="A208" t="str">
            <v>0961</v>
          </cell>
          <cell r="B208">
            <v>40575</v>
          </cell>
          <cell r="C208">
            <v>40575</v>
          </cell>
        </row>
        <row r="209">
          <cell r="A209" t="str">
            <v>0962</v>
          </cell>
          <cell r="B209">
            <v>40269</v>
          </cell>
          <cell r="C209">
            <v>40269</v>
          </cell>
        </row>
        <row r="210">
          <cell r="A210" t="str">
            <v>0963</v>
          </cell>
          <cell r="B210">
            <v>40269</v>
          </cell>
          <cell r="C210">
            <v>40269</v>
          </cell>
        </row>
        <row r="211">
          <cell r="A211" t="str">
            <v>0964</v>
          </cell>
          <cell r="B211">
            <v>40695</v>
          </cell>
          <cell r="C211">
            <v>40695</v>
          </cell>
        </row>
        <row r="212">
          <cell r="A212" t="str">
            <v>0969</v>
          </cell>
          <cell r="B212">
            <v>40483</v>
          </cell>
          <cell r="C212">
            <v>40483</v>
          </cell>
        </row>
        <row r="213">
          <cell r="A213" t="str">
            <v>0970</v>
          </cell>
          <cell r="B213">
            <v>40269</v>
          </cell>
          <cell r="C213">
            <v>40269</v>
          </cell>
        </row>
        <row r="214">
          <cell r="A214" t="str">
            <v>0973</v>
          </cell>
          <cell r="B214">
            <v>41275</v>
          </cell>
          <cell r="C214">
            <v>41275</v>
          </cell>
        </row>
        <row r="215">
          <cell r="A215" t="str">
            <v>0976</v>
          </cell>
          <cell r="B215">
            <v>40299</v>
          </cell>
          <cell r="C215">
            <v>40299</v>
          </cell>
        </row>
        <row r="216">
          <cell r="A216" t="str">
            <v>0977</v>
          </cell>
          <cell r="B216">
            <v>41030</v>
          </cell>
          <cell r="C216">
            <v>41030</v>
          </cell>
        </row>
        <row r="217">
          <cell r="A217" t="str">
            <v>0978</v>
          </cell>
          <cell r="B217">
            <v>40483</v>
          </cell>
          <cell r="C217">
            <v>40483</v>
          </cell>
        </row>
        <row r="218">
          <cell r="A218" t="str">
            <v>0983</v>
          </cell>
          <cell r="B218">
            <v>40787</v>
          </cell>
          <cell r="C218">
            <v>40787</v>
          </cell>
        </row>
        <row r="219">
          <cell r="A219" t="str">
            <v>0984</v>
          </cell>
          <cell r="B219">
            <v>41030</v>
          </cell>
          <cell r="C219">
            <v>41030</v>
          </cell>
        </row>
        <row r="220">
          <cell r="A220" t="str">
            <v>0991</v>
          </cell>
          <cell r="B220">
            <v>40330</v>
          </cell>
          <cell r="C220">
            <v>40330</v>
          </cell>
        </row>
        <row r="221">
          <cell r="A221" t="str">
            <v>0993</v>
          </cell>
          <cell r="B221">
            <v>41306</v>
          </cell>
          <cell r="C221">
            <v>41306</v>
          </cell>
        </row>
        <row r="222">
          <cell r="A222" t="str">
            <v>0995</v>
          </cell>
          <cell r="B222">
            <v>40269</v>
          </cell>
          <cell r="C222">
            <v>40269</v>
          </cell>
        </row>
        <row r="223">
          <cell r="A223" t="str">
            <v>0996</v>
          </cell>
          <cell r="B223">
            <v>40391</v>
          </cell>
          <cell r="C223">
            <v>40391</v>
          </cell>
        </row>
        <row r="224">
          <cell r="A224" t="str">
            <v>0997</v>
          </cell>
          <cell r="B224">
            <v>41306</v>
          </cell>
          <cell r="C224">
            <v>41306</v>
          </cell>
        </row>
        <row r="225">
          <cell r="A225" t="str">
            <v>0998</v>
          </cell>
          <cell r="B225">
            <v>40817</v>
          </cell>
          <cell r="C225">
            <v>40817</v>
          </cell>
        </row>
        <row r="226">
          <cell r="A226" t="str">
            <v>1033</v>
          </cell>
          <cell r="B226">
            <v>40603</v>
          </cell>
          <cell r="C226">
            <v>40603</v>
          </cell>
        </row>
        <row r="227">
          <cell r="A227" t="str">
            <v>1039</v>
          </cell>
          <cell r="B227">
            <v>40634</v>
          </cell>
          <cell r="C227">
            <v>40634</v>
          </cell>
        </row>
        <row r="228">
          <cell r="A228" t="str">
            <v>1041</v>
          </cell>
          <cell r="B228">
            <v>40299</v>
          </cell>
          <cell r="C228">
            <v>40299</v>
          </cell>
        </row>
        <row r="229">
          <cell r="A229" t="str">
            <v>1043</v>
          </cell>
          <cell r="B229">
            <v>40269</v>
          </cell>
          <cell r="C229">
            <v>40269</v>
          </cell>
        </row>
        <row r="230">
          <cell r="A230" t="str">
            <v>1045</v>
          </cell>
          <cell r="B230">
            <v>40513</v>
          </cell>
          <cell r="C230">
            <v>40513</v>
          </cell>
        </row>
        <row r="231">
          <cell r="A231" t="str">
            <v>1046</v>
          </cell>
          <cell r="B231">
            <v>40269</v>
          </cell>
          <cell r="C231">
            <v>40269</v>
          </cell>
        </row>
        <row r="232">
          <cell r="A232" t="str">
            <v>1048</v>
          </cell>
          <cell r="B232">
            <v>41334</v>
          </cell>
          <cell r="C232">
            <v>41334</v>
          </cell>
        </row>
        <row r="233">
          <cell r="A233" t="str">
            <v>1058</v>
          </cell>
          <cell r="B233">
            <v>40695</v>
          </cell>
          <cell r="C233">
            <v>40695</v>
          </cell>
        </row>
        <row r="234">
          <cell r="A234" t="str">
            <v>1059</v>
          </cell>
          <cell r="B234">
            <v>40269</v>
          </cell>
          <cell r="C234">
            <v>40269</v>
          </cell>
        </row>
        <row r="235">
          <cell r="A235" t="str">
            <v>1062</v>
          </cell>
          <cell r="B235">
            <v>40269</v>
          </cell>
          <cell r="C235">
            <v>40269</v>
          </cell>
        </row>
        <row r="236">
          <cell r="A236" t="str">
            <v>1063</v>
          </cell>
          <cell r="B236">
            <v>40269</v>
          </cell>
          <cell r="C236">
            <v>40269</v>
          </cell>
        </row>
        <row r="237">
          <cell r="A237" t="str">
            <v>1064</v>
          </cell>
          <cell r="B237">
            <v>40725</v>
          </cell>
          <cell r="C237">
            <v>40725</v>
          </cell>
        </row>
        <row r="238">
          <cell r="A238" t="str">
            <v>1065</v>
          </cell>
          <cell r="B238">
            <v>40575</v>
          </cell>
          <cell r="C238">
            <v>40575</v>
          </cell>
        </row>
        <row r="239">
          <cell r="A239" t="str">
            <v>1066</v>
          </cell>
          <cell r="B239">
            <v>41306</v>
          </cell>
          <cell r="C239">
            <v>41306</v>
          </cell>
        </row>
        <row r="240">
          <cell r="A240" t="str">
            <v>1073</v>
          </cell>
          <cell r="B240">
            <v>40269</v>
          </cell>
          <cell r="C240">
            <v>40269</v>
          </cell>
        </row>
        <row r="241">
          <cell r="A241" t="str">
            <v>1075</v>
          </cell>
          <cell r="B241">
            <v>41791</v>
          </cell>
          <cell r="C241">
            <v>41791</v>
          </cell>
        </row>
        <row r="242">
          <cell r="A242" t="str">
            <v>1076</v>
          </cell>
          <cell r="B242">
            <v>40603</v>
          </cell>
          <cell r="C242">
            <v>40603</v>
          </cell>
        </row>
        <row r="243">
          <cell r="A243" t="str">
            <v>1077</v>
          </cell>
          <cell r="B243">
            <v>40269</v>
          </cell>
          <cell r="C243">
            <v>40269</v>
          </cell>
        </row>
        <row r="244">
          <cell r="A244" t="str">
            <v>1079</v>
          </cell>
          <cell r="B244">
            <v>40269</v>
          </cell>
          <cell r="C244">
            <v>40269</v>
          </cell>
        </row>
        <row r="245">
          <cell r="A245" t="str">
            <v>1080</v>
          </cell>
          <cell r="B245">
            <v>40269</v>
          </cell>
          <cell r="C245">
            <v>40269</v>
          </cell>
        </row>
        <row r="246">
          <cell r="A246" t="str">
            <v>1081</v>
          </cell>
          <cell r="B246">
            <v>41791</v>
          </cell>
          <cell r="C246">
            <v>41791</v>
          </cell>
        </row>
        <row r="247">
          <cell r="A247" t="str">
            <v>1082</v>
          </cell>
          <cell r="B247">
            <v>41518</v>
          </cell>
          <cell r="C247">
            <v>41518</v>
          </cell>
        </row>
        <row r="248">
          <cell r="A248" t="str">
            <v>1087</v>
          </cell>
          <cell r="C248">
            <v>42736</v>
          </cell>
        </row>
        <row r="249">
          <cell r="A249" t="str">
            <v>1094</v>
          </cell>
          <cell r="B249">
            <v>41791</v>
          </cell>
          <cell r="C249">
            <v>41791</v>
          </cell>
        </row>
        <row r="250">
          <cell r="A250" t="str">
            <v>1095</v>
          </cell>
          <cell r="B250">
            <v>40269</v>
          </cell>
          <cell r="C250">
            <v>40269</v>
          </cell>
        </row>
        <row r="251">
          <cell r="A251" t="str">
            <v>1096</v>
          </cell>
          <cell r="B251">
            <v>40269</v>
          </cell>
          <cell r="C251">
            <v>40269</v>
          </cell>
        </row>
        <row r="252">
          <cell r="A252" t="str">
            <v>1097</v>
          </cell>
          <cell r="B252">
            <v>42064</v>
          </cell>
          <cell r="C252">
            <v>42064</v>
          </cell>
        </row>
        <row r="253">
          <cell r="A253" t="str">
            <v>1099</v>
          </cell>
          <cell r="B253">
            <v>40330</v>
          </cell>
          <cell r="C253">
            <v>40330</v>
          </cell>
        </row>
        <row r="254">
          <cell r="A254" t="str">
            <v>1104</v>
          </cell>
          <cell r="B254">
            <v>40909</v>
          </cell>
          <cell r="C254">
            <v>40909</v>
          </cell>
        </row>
        <row r="255">
          <cell r="A255" t="str">
            <v>1105</v>
          </cell>
          <cell r="B255">
            <v>41640</v>
          </cell>
          <cell r="C255">
            <v>41640</v>
          </cell>
        </row>
        <row r="256">
          <cell r="A256" t="str">
            <v>1108</v>
          </cell>
          <cell r="B256">
            <v>40269</v>
          </cell>
          <cell r="C256">
            <v>40269</v>
          </cell>
        </row>
        <row r="257">
          <cell r="A257" t="str">
            <v>1109</v>
          </cell>
          <cell r="B257">
            <v>40269</v>
          </cell>
          <cell r="C257">
            <v>40269</v>
          </cell>
        </row>
        <row r="258">
          <cell r="A258" t="str">
            <v>1113</v>
          </cell>
          <cell r="B258">
            <v>40269</v>
          </cell>
          <cell r="C258">
            <v>40269</v>
          </cell>
        </row>
        <row r="259">
          <cell r="A259" t="str">
            <v>1116</v>
          </cell>
          <cell r="B259">
            <v>40544</v>
          </cell>
          <cell r="C259">
            <v>40544</v>
          </cell>
        </row>
        <row r="260">
          <cell r="A260" t="str">
            <v>1117</v>
          </cell>
          <cell r="B260">
            <v>40269</v>
          </cell>
          <cell r="C260">
            <v>40269</v>
          </cell>
        </row>
        <row r="261">
          <cell r="A261" t="str">
            <v>1122</v>
          </cell>
          <cell r="B261">
            <v>41760</v>
          </cell>
          <cell r="C261">
            <v>41760</v>
          </cell>
        </row>
        <row r="262">
          <cell r="A262" t="str">
            <v>1123</v>
          </cell>
          <cell r="B262">
            <v>41426</v>
          </cell>
          <cell r="C262">
            <v>41426</v>
          </cell>
        </row>
        <row r="263">
          <cell r="A263" t="str">
            <v>1153</v>
          </cell>
          <cell r="B263">
            <v>41214</v>
          </cell>
          <cell r="C263">
            <v>41214</v>
          </cell>
        </row>
        <row r="264">
          <cell r="A264" t="str">
            <v>1170</v>
          </cell>
          <cell r="B264">
            <v>40269</v>
          </cell>
          <cell r="C264">
            <v>40269</v>
          </cell>
        </row>
        <row r="265">
          <cell r="A265" t="str">
            <v>1171</v>
          </cell>
          <cell r="B265">
            <v>41183</v>
          </cell>
          <cell r="C265">
            <v>41183</v>
          </cell>
        </row>
        <row r="266">
          <cell r="A266" t="str">
            <v>1173</v>
          </cell>
          <cell r="B266">
            <v>41153</v>
          </cell>
          <cell r="C266">
            <v>41153</v>
          </cell>
        </row>
        <row r="267">
          <cell r="A267" t="str">
            <v>1174</v>
          </cell>
          <cell r="B267">
            <v>41487</v>
          </cell>
          <cell r="C267">
            <v>41487</v>
          </cell>
        </row>
        <row r="268">
          <cell r="A268" t="str">
            <v>1177</v>
          </cell>
          <cell r="B268">
            <v>40269</v>
          </cell>
          <cell r="C268">
            <v>40269</v>
          </cell>
        </row>
        <row r="269">
          <cell r="A269" t="str">
            <v>1179</v>
          </cell>
          <cell r="B269">
            <v>40575</v>
          </cell>
          <cell r="C269">
            <v>40575</v>
          </cell>
        </row>
        <row r="270">
          <cell r="A270" t="str">
            <v>1180</v>
          </cell>
          <cell r="B270">
            <v>41030</v>
          </cell>
          <cell r="C270">
            <v>41030</v>
          </cell>
        </row>
        <row r="271">
          <cell r="A271" t="str">
            <v>1181</v>
          </cell>
          <cell r="B271">
            <v>40787</v>
          </cell>
          <cell r="C271">
            <v>40787</v>
          </cell>
        </row>
        <row r="272">
          <cell r="A272" t="str">
            <v>1182</v>
          </cell>
          <cell r="B272">
            <v>40269</v>
          </cell>
          <cell r="C272">
            <v>40269</v>
          </cell>
        </row>
        <row r="273">
          <cell r="A273" t="str">
            <v>1183</v>
          </cell>
          <cell r="B273">
            <v>41275</v>
          </cell>
          <cell r="C273">
            <v>41275</v>
          </cell>
        </row>
        <row r="274">
          <cell r="A274" t="str">
            <v>1184</v>
          </cell>
          <cell r="B274">
            <v>40452</v>
          </cell>
          <cell r="C274">
            <v>40452</v>
          </cell>
        </row>
        <row r="275">
          <cell r="A275" t="str">
            <v>1185</v>
          </cell>
          <cell r="B275">
            <v>40969</v>
          </cell>
          <cell r="C275">
            <v>40969</v>
          </cell>
        </row>
        <row r="276">
          <cell r="A276" t="str">
            <v>1187</v>
          </cell>
          <cell r="B276">
            <v>40269</v>
          </cell>
          <cell r="C276">
            <v>40269</v>
          </cell>
        </row>
        <row r="277">
          <cell r="A277" t="str">
            <v>1188</v>
          </cell>
          <cell r="B277">
            <v>40269</v>
          </cell>
          <cell r="C277">
            <v>40269</v>
          </cell>
        </row>
        <row r="278">
          <cell r="A278" t="str">
            <v>1190</v>
          </cell>
          <cell r="B278">
            <v>41974</v>
          </cell>
          <cell r="C278">
            <v>41974</v>
          </cell>
        </row>
        <row r="279">
          <cell r="A279" t="str">
            <v>1192</v>
          </cell>
          <cell r="B279">
            <v>40269</v>
          </cell>
          <cell r="C279">
            <v>40269</v>
          </cell>
        </row>
        <row r="280">
          <cell r="A280" t="str">
            <v>1194</v>
          </cell>
          <cell r="B280">
            <v>41153</v>
          </cell>
          <cell r="C280">
            <v>41153</v>
          </cell>
        </row>
        <row r="281">
          <cell r="A281" t="str">
            <v>1195</v>
          </cell>
          <cell r="B281">
            <v>40725</v>
          </cell>
          <cell r="C281">
            <v>40725</v>
          </cell>
        </row>
        <row r="282">
          <cell r="A282" t="str">
            <v>1197</v>
          </cell>
          <cell r="B282">
            <v>41153</v>
          </cell>
          <cell r="C282">
            <v>41153</v>
          </cell>
        </row>
        <row r="283">
          <cell r="A283" t="str">
            <v>1198</v>
          </cell>
          <cell r="B283">
            <v>41913</v>
          </cell>
          <cell r="C283">
            <v>41913</v>
          </cell>
        </row>
        <row r="284">
          <cell r="A284" t="str">
            <v>1200</v>
          </cell>
          <cell r="B284">
            <v>40575</v>
          </cell>
          <cell r="C284">
            <v>40575</v>
          </cell>
        </row>
        <row r="285">
          <cell r="A285" t="str">
            <v>1203</v>
          </cell>
          <cell r="B285">
            <v>41760</v>
          </cell>
          <cell r="C285">
            <v>41760</v>
          </cell>
        </row>
        <row r="286">
          <cell r="A286" t="str">
            <v>1205</v>
          </cell>
          <cell r="B286">
            <v>41974</v>
          </cell>
          <cell r="C286">
            <v>41974</v>
          </cell>
        </row>
        <row r="287">
          <cell r="A287" t="str">
            <v>1210</v>
          </cell>
          <cell r="B287">
            <v>41153</v>
          </cell>
          <cell r="C287">
            <v>41153</v>
          </cell>
        </row>
        <row r="288">
          <cell r="A288" t="str">
            <v>1214</v>
          </cell>
          <cell r="B288">
            <v>41671</v>
          </cell>
          <cell r="C288">
            <v>41671</v>
          </cell>
        </row>
        <row r="289">
          <cell r="A289" t="str">
            <v>1215</v>
          </cell>
          <cell r="B289">
            <v>41518</v>
          </cell>
          <cell r="C289">
            <v>41518</v>
          </cell>
        </row>
        <row r="290">
          <cell r="A290" t="str">
            <v>1216</v>
          </cell>
          <cell r="B290">
            <v>41365</v>
          </cell>
          <cell r="C290">
            <v>41365</v>
          </cell>
        </row>
        <row r="291">
          <cell r="A291" t="str">
            <v>1220</v>
          </cell>
          <cell r="B291">
            <v>40269</v>
          </cell>
          <cell r="C291">
            <v>40269</v>
          </cell>
        </row>
        <row r="292">
          <cell r="A292" t="str">
            <v>1222</v>
          </cell>
          <cell r="B292">
            <v>41275</v>
          </cell>
          <cell r="C292">
            <v>41275</v>
          </cell>
        </row>
        <row r="293">
          <cell r="A293" t="str">
            <v>1223</v>
          </cell>
          <cell r="B293">
            <v>41579</v>
          </cell>
          <cell r="C293">
            <v>41579</v>
          </cell>
        </row>
        <row r="294">
          <cell r="A294" t="str">
            <v>1224</v>
          </cell>
          <cell r="B294">
            <v>41730</v>
          </cell>
          <cell r="C294">
            <v>41730</v>
          </cell>
        </row>
        <row r="295">
          <cell r="A295" t="str">
            <v>1226</v>
          </cell>
          <cell r="B295">
            <v>41000</v>
          </cell>
          <cell r="C295">
            <v>41000</v>
          </cell>
        </row>
        <row r="296">
          <cell r="A296" t="str">
            <v>1227</v>
          </cell>
          <cell r="B296">
            <v>41183</v>
          </cell>
          <cell r="C296">
            <v>41183</v>
          </cell>
        </row>
        <row r="297">
          <cell r="A297" t="str">
            <v>1228</v>
          </cell>
          <cell r="B297">
            <v>40848</v>
          </cell>
          <cell r="C297">
            <v>40848</v>
          </cell>
        </row>
        <row r="298">
          <cell r="A298" t="str">
            <v>1231</v>
          </cell>
          <cell r="B298">
            <v>41030</v>
          </cell>
          <cell r="C298">
            <v>41030</v>
          </cell>
        </row>
        <row r="299">
          <cell r="A299" t="str">
            <v>1234</v>
          </cell>
          <cell r="B299">
            <v>41548</v>
          </cell>
          <cell r="C299">
            <v>41548</v>
          </cell>
        </row>
        <row r="300">
          <cell r="A300" t="str">
            <v>1235</v>
          </cell>
          <cell r="B300">
            <v>40269</v>
          </cell>
          <cell r="C300">
            <v>40269</v>
          </cell>
        </row>
        <row r="301">
          <cell r="A301" t="str">
            <v>1236</v>
          </cell>
          <cell r="B301">
            <v>40269</v>
          </cell>
          <cell r="C301">
            <v>40269</v>
          </cell>
        </row>
        <row r="302">
          <cell r="A302" t="str">
            <v>1237</v>
          </cell>
          <cell r="B302">
            <v>42156</v>
          </cell>
          <cell r="C302">
            <v>42156</v>
          </cell>
        </row>
        <row r="303">
          <cell r="A303" t="str">
            <v>1238</v>
          </cell>
          <cell r="B303">
            <v>41000</v>
          </cell>
          <cell r="C303">
            <v>41000</v>
          </cell>
        </row>
        <row r="304">
          <cell r="A304" t="str">
            <v>1239</v>
          </cell>
          <cell r="B304">
            <v>41214</v>
          </cell>
          <cell r="C304">
            <v>41214</v>
          </cell>
        </row>
        <row r="305">
          <cell r="A305" t="str">
            <v>1240</v>
          </cell>
          <cell r="B305">
            <v>40269</v>
          </cell>
          <cell r="C305">
            <v>40269</v>
          </cell>
        </row>
        <row r="306">
          <cell r="A306" t="str">
            <v>1241</v>
          </cell>
          <cell r="B306">
            <v>40725</v>
          </cell>
          <cell r="C306">
            <v>40725</v>
          </cell>
        </row>
        <row r="307">
          <cell r="A307" t="str">
            <v>1242</v>
          </cell>
          <cell r="B307">
            <v>42401</v>
          </cell>
          <cell r="C307">
            <v>42401</v>
          </cell>
        </row>
        <row r="308">
          <cell r="A308" t="str">
            <v>1243</v>
          </cell>
          <cell r="B308">
            <v>41183</v>
          </cell>
          <cell r="C308">
            <v>41183</v>
          </cell>
        </row>
        <row r="309">
          <cell r="A309" t="str">
            <v>1244</v>
          </cell>
          <cell r="B309">
            <v>41699</v>
          </cell>
          <cell r="C309">
            <v>41699</v>
          </cell>
        </row>
        <row r="310">
          <cell r="A310" t="str">
            <v>1245</v>
          </cell>
          <cell r="B310">
            <v>40269</v>
          </cell>
          <cell r="C310">
            <v>40269</v>
          </cell>
        </row>
        <row r="311">
          <cell r="A311" t="str">
            <v>1248</v>
          </cell>
          <cell r="B311">
            <v>41365</v>
          </cell>
          <cell r="C311">
            <v>41365</v>
          </cell>
        </row>
        <row r="312">
          <cell r="A312" t="str">
            <v>1251</v>
          </cell>
          <cell r="B312">
            <v>41730</v>
          </cell>
          <cell r="C312">
            <v>41730</v>
          </cell>
        </row>
        <row r="313">
          <cell r="A313" t="str">
            <v>1253</v>
          </cell>
          <cell r="B313">
            <v>41426</v>
          </cell>
          <cell r="C313">
            <v>41426</v>
          </cell>
        </row>
        <row r="314">
          <cell r="A314" t="str">
            <v>1254</v>
          </cell>
          <cell r="B314">
            <v>41456</v>
          </cell>
          <cell r="C314">
            <v>41456</v>
          </cell>
        </row>
        <row r="315">
          <cell r="A315" t="str">
            <v>1255</v>
          </cell>
          <cell r="B315">
            <v>40269</v>
          </cell>
          <cell r="C315">
            <v>40269</v>
          </cell>
        </row>
        <row r="316">
          <cell r="A316" t="str">
            <v>1259</v>
          </cell>
          <cell r="B316">
            <v>40269</v>
          </cell>
          <cell r="C316">
            <v>40269</v>
          </cell>
        </row>
        <row r="317">
          <cell r="A317" t="str">
            <v>1262</v>
          </cell>
          <cell r="B317">
            <v>40634</v>
          </cell>
          <cell r="C317">
            <v>40634</v>
          </cell>
        </row>
        <row r="318">
          <cell r="A318" t="str">
            <v>1264</v>
          </cell>
          <cell r="B318">
            <v>40664</v>
          </cell>
          <cell r="C318">
            <v>40664</v>
          </cell>
        </row>
        <row r="319">
          <cell r="A319" t="str">
            <v>1267</v>
          </cell>
          <cell r="B319">
            <v>40269</v>
          </cell>
          <cell r="C319">
            <v>40269</v>
          </cell>
        </row>
        <row r="320">
          <cell r="A320" t="str">
            <v>1268</v>
          </cell>
          <cell r="B320">
            <v>40269</v>
          </cell>
          <cell r="C320">
            <v>40269</v>
          </cell>
        </row>
        <row r="321">
          <cell r="A321" t="str">
            <v>1269</v>
          </cell>
          <cell r="B321">
            <v>40269</v>
          </cell>
          <cell r="C321">
            <v>40269</v>
          </cell>
        </row>
        <row r="322">
          <cell r="A322" t="str">
            <v>1276</v>
          </cell>
          <cell r="B322">
            <v>40969</v>
          </cell>
          <cell r="C322">
            <v>40969</v>
          </cell>
        </row>
        <row r="323">
          <cell r="A323" t="str">
            <v>1277</v>
          </cell>
          <cell r="B323">
            <v>41275</v>
          </cell>
          <cell r="C323">
            <v>41275</v>
          </cell>
        </row>
        <row r="324">
          <cell r="A324" t="str">
            <v>1279</v>
          </cell>
          <cell r="B324">
            <v>40725</v>
          </cell>
          <cell r="C324">
            <v>40725</v>
          </cell>
        </row>
        <row r="325">
          <cell r="A325" t="str">
            <v>1280</v>
          </cell>
          <cell r="B325">
            <v>41122</v>
          </cell>
          <cell r="C325">
            <v>41122</v>
          </cell>
        </row>
        <row r="326">
          <cell r="A326" t="str">
            <v>1283</v>
          </cell>
          <cell r="B326">
            <v>41760</v>
          </cell>
          <cell r="C326">
            <v>41760</v>
          </cell>
        </row>
        <row r="327">
          <cell r="A327" t="str">
            <v>1285</v>
          </cell>
          <cell r="B327">
            <v>40269</v>
          </cell>
          <cell r="C327">
            <v>40269</v>
          </cell>
        </row>
        <row r="328">
          <cell r="A328" t="str">
            <v>1286</v>
          </cell>
          <cell r="B328">
            <v>41395</v>
          </cell>
          <cell r="C328">
            <v>41395</v>
          </cell>
        </row>
        <row r="329">
          <cell r="A329" t="str">
            <v>1287</v>
          </cell>
          <cell r="B329">
            <v>40725</v>
          </cell>
          <cell r="C329">
            <v>40725</v>
          </cell>
        </row>
        <row r="330">
          <cell r="A330" t="str">
            <v>1291</v>
          </cell>
          <cell r="B330">
            <v>40483</v>
          </cell>
          <cell r="C330">
            <v>40483</v>
          </cell>
        </row>
        <row r="331">
          <cell r="A331" t="str">
            <v>1292</v>
          </cell>
          <cell r="B331">
            <v>40269</v>
          </cell>
          <cell r="C331">
            <v>40269</v>
          </cell>
        </row>
        <row r="332">
          <cell r="A332" t="str">
            <v>1294</v>
          </cell>
          <cell r="B332">
            <v>41640</v>
          </cell>
          <cell r="C332">
            <v>41640</v>
          </cell>
        </row>
        <row r="333">
          <cell r="A333" t="str">
            <v>1295</v>
          </cell>
          <cell r="B333">
            <v>41791</v>
          </cell>
          <cell r="C333">
            <v>41791</v>
          </cell>
        </row>
        <row r="334">
          <cell r="A334" t="str">
            <v>1296</v>
          </cell>
          <cell r="B334">
            <v>40575</v>
          </cell>
          <cell r="C334">
            <v>40575</v>
          </cell>
        </row>
        <row r="335">
          <cell r="A335" t="str">
            <v>1298</v>
          </cell>
          <cell r="B335">
            <v>40817</v>
          </cell>
          <cell r="C335">
            <v>40817</v>
          </cell>
        </row>
        <row r="336">
          <cell r="A336" t="str">
            <v>1299</v>
          </cell>
          <cell r="B336">
            <v>40269</v>
          </cell>
          <cell r="C336">
            <v>40269</v>
          </cell>
        </row>
        <row r="337">
          <cell r="A337" t="str">
            <v>1300</v>
          </cell>
          <cell r="B337">
            <v>41548</v>
          </cell>
          <cell r="C337">
            <v>41548</v>
          </cell>
        </row>
        <row r="338">
          <cell r="A338" t="str">
            <v>1304</v>
          </cell>
          <cell r="B338">
            <v>41214</v>
          </cell>
          <cell r="C338">
            <v>41214</v>
          </cell>
        </row>
        <row r="339">
          <cell r="A339" t="str">
            <v>1305</v>
          </cell>
          <cell r="B339">
            <v>40848</v>
          </cell>
          <cell r="C339">
            <v>40848</v>
          </cell>
        </row>
        <row r="340">
          <cell r="A340" t="str">
            <v>1306</v>
          </cell>
          <cell r="B340">
            <v>41306</v>
          </cell>
          <cell r="C340">
            <v>41306</v>
          </cell>
        </row>
        <row r="341">
          <cell r="A341" t="str">
            <v>1308</v>
          </cell>
          <cell r="B341">
            <v>42370</v>
          </cell>
          <cell r="C341">
            <v>42370</v>
          </cell>
        </row>
        <row r="342">
          <cell r="A342" t="str">
            <v>1314</v>
          </cell>
          <cell r="B342">
            <v>42461</v>
          </cell>
          <cell r="C342">
            <v>42461</v>
          </cell>
        </row>
        <row r="343">
          <cell r="A343" t="str">
            <v>1315</v>
          </cell>
          <cell r="B343">
            <v>40848</v>
          </cell>
          <cell r="C343">
            <v>40848</v>
          </cell>
        </row>
        <row r="344">
          <cell r="A344" t="str">
            <v>1318</v>
          </cell>
          <cell r="B344">
            <v>41091</v>
          </cell>
          <cell r="C344">
            <v>41091</v>
          </cell>
        </row>
        <row r="345">
          <cell r="A345" t="str">
            <v>1321</v>
          </cell>
          <cell r="B345">
            <v>41426</v>
          </cell>
          <cell r="C345">
            <v>41426</v>
          </cell>
        </row>
        <row r="346">
          <cell r="A346" t="str">
            <v>1322</v>
          </cell>
          <cell r="B346">
            <v>40269</v>
          </cell>
          <cell r="C346">
            <v>40269</v>
          </cell>
        </row>
        <row r="347">
          <cell r="A347" t="str">
            <v>1323</v>
          </cell>
          <cell r="B347">
            <v>40269</v>
          </cell>
          <cell r="C347">
            <v>40269</v>
          </cell>
        </row>
        <row r="348">
          <cell r="A348" t="str">
            <v>1324</v>
          </cell>
          <cell r="B348">
            <v>41214</v>
          </cell>
          <cell r="C348">
            <v>41214</v>
          </cell>
        </row>
        <row r="349">
          <cell r="A349" t="str">
            <v>1325</v>
          </cell>
          <cell r="B349">
            <v>40848</v>
          </cell>
          <cell r="C349">
            <v>40848</v>
          </cell>
        </row>
        <row r="350">
          <cell r="A350" t="str">
            <v>1326</v>
          </cell>
          <cell r="B350">
            <v>40575</v>
          </cell>
          <cell r="C350">
            <v>40575</v>
          </cell>
        </row>
        <row r="351">
          <cell r="A351" t="str">
            <v>1328</v>
          </cell>
          <cell r="B351">
            <v>41244</v>
          </cell>
          <cell r="C351">
            <v>41244</v>
          </cell>
        </row>
        <row r="352">
          <cell r="A352" t="str">
            <v>1329</v>
          </cell>
          <cell r="B352">
            <v>41426</v>
          </cell>
          <cell r="C352">
            <v>41426</v>
          </cell>
        </row>
        <row r="353">
          <cell r="A353" t="str">
            <v>1331</v>
          </cell>
          <cell r="B353">
            <v>41944</v>
          </cell>
          <cell r="C353">
            <v>41944</v>
          </cell>
        </row>
        <row r="354">
          <cell r="A354" t="str">
            <v>1332</v>
          </cell>
          <cell r="B354">
            <v>42278</v>
          </cell>
          <cell r="C354">
            <v>42278</v>
          </cell>
        </row>
        <row r="355">
          <cell r="A355" t="str">
            <v>1333</v>
          </cell>
          <cell r="B355">
            <v>41275</v>
          </cell>
          <cell r="C355">
            <v>41275</v>
          </cell>
        </row>
        <row r="356">
          <cell r="A356" t="str">
            <v>1334</v>
          </cell>
          <cell r="B356">
            <v>40603</v>
          </cell>
          <cell r="C356">
            <v>40603</v>
          </cell>
        </row>
        <row r="357">
          <cell r="A357" t="str">
            <v>1335</v>
          </cell>
          <cell r="B357">
            <v>42186</v>
          </cell>
          <cell r="C357">
            <v>42186</v>
          </cell>
        </row>
        <row r="358">
          <cell r="A358" t="str">
            <v>1338</v>
          </cell>
          <cell r="B358">
            <v>40603</v>
          </cell>
          <cell r="C358">
            <v>40330</v>
          </cell>
        </row>
        <row r="359">
          <cell r="A359" t="str">
            <v>1340</v>
          </cell>
          <cell r="B359">
            <v>40391</v>
          </cell>
          <cell r="C359">
            <v>40360</v>
          </cell>
        </row>
        <row r="360">
          <cell r="A360" t="str">
            <v>1342</v>
          </cell>
          <cell r="B360">
            <v>41426</v>
          </cell>
          <cell r="C360">
            <v>41426</v>
          </cell>
        </row>
        <row r="361">
          <cell r="A361" t="str">
            <v>1343</v>
          </cell>
          <cell r="B361">
            <v>41913</v>
          </cell>
          <cell r="C361">
            <v>41913</v>
          </cell>
        </row>
        <row r="362">
          <cell r="A362" t="str">
            <v>1344</v>
          </cell>
          <cell r="B362">
            <v>42339</v>
          </cell>
          <cell r="C362">
            <v>42339</v>
          </cell>
        </row>
        <row r="363">
          <cell r="A363" t="str">
            <v>1348</v>
          </cell>
          <cell r="B363">
            <v>42370</v>
          </cell>
          <cell r="C363">
            <v>42370</v>
          </cell>
        </row>
        <row r="364">
          <cell r="A364" t="str">
            <v>1349</v>
          </cell>
          <cell r="B364">
            <v>40634</v>
          </cell>
          <cell r="C364">
            <v>40634</v>
          </cell>
        </row>
        <row r="365">
          <cell r="A365" t="str">
            <v>1351</v>
          </cell>
          <cell r="B365">
            <v>40269</v>
          </cell>
          <cell r="C365">
            <v>40269</v>
          </cell>
        </row>
        <row r="366">
          <cell r="A366" t="str">
            <v>1354</v>
          </cell>
          <cell r="B366">
            <v>40269</v>
          </cell>
          <cell r="C366">
            <v>40269</v>
          </cell>
        </row>
        <row r="367">
          <cell r="A367" t="str">
            <v>1355</v>
          </cell>
          <cell r="B367">
            <v>40269</v>
          </cell>
          <cell r="C367">
            <v>40269</v>
          </cell>
        </row>
        <row r="368">
          <cell r="A368" t="str">
            <v>1358</v>
          </cell>
          <cell r="B368">
            <v>41944</v>
          </cell>
          <cell r="C368">
            <v>41944</v>
          </cell>
        </row>
        <row r="369">
          <cell r="A369" t="str">
            <v>1363</v>
          </cell>
          <cell r="B369">
            <v>42430</v>
          </cell>
          <cell r="C369">
            <v>42430</v>
          </cell>
        </row>
        <row r="370">
          <cell r="A370" t="str">
            <v>1364</v>
          </cell>
          <cell r="B370">
            <v>41365</v>
          </cell>
          <cell r="C370">
            <v>41365</v>
          </cell>
        </row>
        <row r="371">
          <cell r="A371" t="str">
            <v>1365</v>
          </cell>
          <cell r="B371">
            <v>40909</v>
          </cell>
          <cell r="C371">
            <v>40909</v>
          </cell>
        </row>
        <row r="372">
          <cell r="A372" t="str">
            <v>1366</v>
          </cell>
          <cell r="B372">
            <v>40756</v>
          </cell>
          <cell r="C372">
            <v>40756</v>
          </cell>
        </row>
        <row r="373">
          <cell r="A373" t="str">
            <v>1368</v>
          </cell>
          <cell r="B373">
            <v>41791</v>
          </cell>
          <cell r="C373">
            <v>41791</v>
          </cell>
        </row>
        <row r="374">
          <cell r="A374" t="str">
            <v>1369</v>
          </cell>
          <cell r="B374">
            <v>40664</v>
          </cell>
          <cell r="C374">
            <v>40664</v>
          </cell>
        </row>
        <row r="375">
          <cell r="A375" t="str">
            <v>1370</v>
          </cell>
          <cell r="B375">
            <v>42522</v>
          </cell>
          <cell r="C375">
            <v>42522</v>
          </cell>
        </row>
        <row r="376">
          <cell r="A376" t="str">
            <v>1372</v>
          </cell>
          <cell r="B376">
            <v>41760</v>
          </cell>
          <cell r="C376">
            <v>41760</v>
          </cell>
        </row>
        <row r="377">
          <cell r="A377" t="str">
            <v>1374</v>
          </cell>
          <cell r="B377">
            <v>42217</v>
          </cell>
          <cell r="C377">
            <v>42217</v>
          </cell>
        </row>
        <row r="378">
          <cell r="A378" t="str">
            <v>1377</v>
          </cell>
          <cell r="B378">
            <v>40299</v>
          </cell>
          <cell r="C378">
            <v>40269</v>
          </cell>
        </row>
        <row r="379">
          <cell r="A379" t="str">
            <v>1379</v>
          </cell>
          <cell r="B379">
            <v>41699</v>
          </cell>
          <cell r="C379">
            <v>41699</v>
          </cell>
        </row>
        <row r="380">
          <cell r="A380" t="str">
            <v>1380</v>
          </cell>
          <cell r="B380">
            <v>41030</v>
          </cell>
          <cell r="C380">
            <v>41030</v>
          </cell>
        </row>
        <row r="381">
          <cell r="A381" t="str">
            <v>1381</v>
          </cell>
          <cell r="C381">
            <v>41275</v>
          </cell>
        </row>
        <row r="382">
          <cell r="A382" t="str">
            <v>1382</v>
          </cell>
          <cell r="B382">
            <v>40269</v>
          </cell>
          <cell r="C382">
            <v>40269</v>
          </cell>
        </row>
        <row r="383">
          <cell r="A383" t="str">
            <v>1384</v>
          </cell>
          <cell r="B383">
            <v>41061</v>
          </cell>
          <cell r="C383">
            <v>41061</v>
          </cell>
        </row>
        <row r="384">
          <cell r="A384" t="str">
            <v>1386</v>
          </cell>
          <cell r="B384">
            <v>42461</v>
          </cell>
          <cell r="C384">
            <v>42461</v>
          </cell>
        </row>
        <row r="385">
          <cell r="A385" t="str">
            <v>1388</v>
          </cell>
          <cell r="B385">
            <v>42095</v>
          </cell>
          <cell r="C385">
            <v>42095</v>
          </cell>
        </row>
        <row r="386">
          <cell r="A386" t="str">
            <v>1390</v>
          </cell>
          <cell r="B386">
            <v>40269</v>
          </cell>
          <cell r="C386">
            <v>40269</v>
          </cell>
        </row>
        <row r="387">
          <cell r="A387" t="str">
            <v>1391</v>
          </cell>
          <cell r="B387">
            <v>40269</v>
          </cell>
          <cell r="C387">
            <v>40269</v>
          </cell>
        </row>
        <row r="388">
          <cell r="A388" t="str">
            <v>1392</v>
          </cell>
          <cell r="B388">
            <v>40909</v>
          </cell>
          <cell r="C388">
            <v>40909</v>
          </cell>
        </row>
        <row r="389">
          <cell r="A389" t="str">
            <v>1395</v>
          </cell>
          <cell r="B389">
            <v>40269</v>
          </cell>
          <cell r="C389">
            <v>40269</v>
          </cell>
        </row>
        <row r="390">
          <cell r="A390" t="str">
            <v>1398</v>
          </cell>
          <cell r="B390">
            <v>40817</v>
          </cell>
          <cell r="C390">
            <v>40817</v>
          </cell>
        </row>
        <row r="391">
          <cell r="A391" t="str">
            <v>1399</v>
          </cell>
          <cell r="B391">
            <v>41760</v>
          </cell>
          <cell r="C391">
            <v>41760</v>
          </cell>
        </row>
        <row r="392">
          <cell r="A392" t="str">
            <v>1400</v>
          </cell>
          <cell r="B392">
            <v>41061</v>
          </cell>
          <cell r="C392">
            <v>41061</v>
          </cell>
        </row>
        <row r="393">
          <cell r="A393" t="str">
            <v>1402</v>
          </cell>
          <cell r="B393">
            <v>41183</v>
          </cell>
          <cell r="C393">
            <v>41183</v>
          </cell>
        </row>
        <row r="394">
          <cell r="A394" t="str">
            <v>1403</v>
          </cell>
          <cell r="B394">
            <v>40269</v>
          </cell>
          <cell r="C394">
            <v>40269</v>
          </cell>
        </row>
        <row r="395">
          <cell r="A395" t="str">
            <v>1407</v>
          </cell>
          <cell r="B395">
            <v>41244</v>
          </cell>
          <cell r="C395">
            <v>41244</v>
          </cell>
        </row>
        <row r="396">
          <cell r="A396" t="str">
            <v>1408</v>
          </cell>
          <cell r="B396">
            <v>40269</v>
          </cell>
          <cell r="C396">
            <v>40269</v>
          </cell>
        </row>
        <row r="397">
          <cell r="A397" t="str">
            <v>1412</v>
          </cell>
          <cell r="B397">
            <v>40269</v>
          </cell>
          <cell r="C397">
            <v>40269</v>
          </cell>
        </row>
        <row r="398">
          <cell r="A398" t="str">
            <v>1414</v>
          </cell>
          <cell r="B398">
            <v>40269</v>
          </cell>
          <cell r="C398">
            <v>40269</v>
          </cell>
        </row>
        <row r="399">
          <cell r="A399" t="str">
            <v>1415</v>
          </cell>
          <cell r="B399">
            <v>40269</v>
          </cell>
          <cell r="C399">
            <v>40269</v>
          </cell>
        </row>
        <row r="400">
          <cell r="A400" t="str">
            <v>1416</v>
          </cell>
          <cell r="B400">
            <v>40452</v>
          </cell>
          <cell r="C400">
            <v>40330</v>
          </cell>
        </row>
        <row r="401">
          <cell r="A401" t="str">
            <v>1418</v>
          </cell>
          <cell r="B401">
            <v>42278</v>
          </cell>
          <cell r="C401">
            <v>42278</v>
          </cell>
        </row>
        <row r="402">
          <cell r="A402" t="str">
            <v>1419</v>
          </cell>
          <cell r="B402">
            <v>42005</v>
          </cell>
          <cell r="C402">
            <v>42005</v>
          </cell>
        </row>
        <row r="403">
          <cell r="A403" t="str">
            <v>1420</v>
          </cell>
          <cell r="B403">
            <v>41821</v>
          </cell>
          <cell r="C403">
            <v>41821</v>
          </cell>
        </row>
        <row r="404">
          <cell r="A404" t="str">
            <v>1421</v>
          </cell>
          <cell r="B404">
            <v>41030</v>
          </cell>
          <cell r="C404">
            <v>41030</v>
          </cell>
        </row>
        <row r="405">
          <cell r="A405" t="str">
            <v>1422</v>
          </cell>
          <cell r="B405">
            <v>40269</v>
          </cell>
          <cell r="C405">
            <v>40269</v>
          </cell>
        </row>
        <row r="406">
          <cell r="A406" t="str">
            <v>1423</v>
          </cell>
          <cell r="B406">
            <v>40575</v>
          </cell>
          <cell r="C406">
            <v>40575</v>
          </cell>
        </row>
        <row r="407">
          <cell r="A407" t="str">
            <v>1424</v>
          </cell>
          <cell r="B407">
            <v>41791</v>
          </cell>
          <cell r="C407">
            <v>41791</v>
          </cell>
        </row>
        <row r="408">
          <cell r="A408" t="str">
            <v>1425</v>
          </cell>
          <cell r="B408">
            <v>40269</v>
          </cell>
          <cell r="C408">
            <v>40269</v>
          </cell>
        </row>
        <row r="409">
          <cell r="A409" t="str">
            <v>1426</v>
          </cell>
          <cell r="B409">
            <v>41183</v>
          </cell>
          <cell r="C409">
            <v>41183</v>
          </cell>
        </row>
        <row r="410">
          <cell r="A410" t="str">
            <v>1429</v>
          </cell>
          <cell r="B410">
            <v>40269</v>
          </cell>
          <cell r="C410">
            <v>40269</v>
          </cell>
        </row>
        <row r="411">
          <cell r="A411" t="str">
            <v>1430</v>
          </cell>
          <cell r="B411">
            <v>41579</v>
          </cell>
          <cell r="C411">
            <v>41579</v>
          </cell>
        </row>
        <row r="412">
          <cell r="A412" t="str">
            <v>1431</v>
          </cell>
          <cell r="B412">
            <v>42370</v>
          </cell>
          <cell r="C412">
            <v>42370</v>
          </cell>
        </row>
        <row r="413">
          <cell r="A413" t="str">
            <v>1434</v>
          </cell>
          <cell r="B413">
            <v>40269</v>
          </cell>
          <cell r="C413">
            <v>40269</v>
          </cell>
        </row>
        <row r="414">
          <cell r="A414" t="str">
            <v>1436</v>
          </cell>
          <cell r="B414">
            <v>40940</v>
          </cell>
          <cell r="C414">
            <v>40940</v>
          </cell>
        </row>
        <row r="415">
          <cell r="A415" t="str">
            <v>1439</v>
          </cell>
          <cell r="B415">
            <v>40269</v>
          </cell>
          <cell r="C415">
            <v>40269</v>
          </cell>
        </row>
        <row r="416">
          <cell r="A416" t="str">
            <v>1440</v>
          </cell>
          <cell r="B416">
            <v>40269</v>
          </cell>
          <cell r="C416">
            <v>40269</v>
          </cell>
        </row>
        <row r="417">
          <cell r="A417" t="str">
            <v>1442</v>
          </cell>
          <cell r="B417">
            <v>40575</v>
          </cell>
          <cell r="C417">
            <v>40483</v>
          </cell>
        </row>
        <row r="418">
          <cell r="A418" t="str">
            <v>1444</v>
          </cell>
          <cell r="B418">
            <v>42125</v>
          </cell>
          <cell r="C418">
            <v>42125</v>
          </cell>
        </row>
        <row r="419">
          <cell r="A419" t="str">
            <v>1446</v>
          </cell>
          <cell r="B419">
            <v>41000</v>
          </cell>
          <cell r="C419">
            <v>41000</v>
          </cell>
        </row>
        <row r="420">
          <cell r="A420" t="str">
            <v>1451</v>
          </cell>
          <cell r="B420">
            <v>42156</v>
          </cell>
          <cell r="C420">
            <v>42156</v>
          </cell>
        </row>
        <row r="421">
          <cell r="A421" t="str">
            <v>1452</v>
          </cell>
          <cell r="B421">
            <v>41548</v>
          </cell>
          <cell r="C421">
            <v>41548</v>
          </cell>
        </row>
        <row r="422">
          <cell r="A422" t="str">
            <v>1454</v>
          </cell>
          <cell r="B422">
            <v>42278</v>
          </cell>
          <cell r="C422">
            <v>42278</v>
          </cell>
        </row>
        <row r="423">
          <cell r="A423" t="str">
            <v>1455</v>
          </cell>
          <cell r="B423">
            <v>40725</v>
          </cell>
          <cell r="C423">
            <v>40725</v>
          </cell>
        </row>
        <row r="424">
          <cell r="A424" t="str">
            <v>1457</v>
          </cell>
          <cell r="B424">
            <v>42644</v>
          </cell>
          <cell r="C424">
            <v>42644</v>
          </cell>
        </row>
        <row r="425">
          <cell r="A425" t="str">
            <v>1458</v>
          </cell>
          <cell r="B425">
            <v>42064</v>
          </cell>
          <cell r="C425">
            <v>42064</v>
          </cell>
        </row>
        <row r="426">
          <cell r="A426" t="str">
            <v>1459</v>
          </cell>
          <cell r="C426">
            <v>42736</v>
          </cell>
        </row>
        <row r="427">
          <cell r="A427" t="str">
            <v>1460</v>
          </cell>
          <cell r="B427">
            <v>42309</v>
          </cell>
          <cell r="C427">
            <v>42309</v>
          </cell>
        </row>
        <row r="428">
          <cell r="A428" t="str">
            <v>1462</v>
          </cell>
          <cell r="B428">
            <v>40513</v>
          </cell>
          <cell r="C428">
            <v>40269</v>
          </cell>
        </row>
        <row r="429">
          <cell r="A429" t="str">
            <v>1465</v>
          </cell>
          <cell r="B429">
            <v>41671</v>
          </cell>
          <cell r="C429">
            <v>41671</v>
          </cell>
        </row>
        <row r="430">
          <cell r="A430" t="str">
            <v>1466</v>
          </cell>
          <cell r="B430">
            <v>41061</v>
          </cell>
          <cell r="C430">
            <v>41061</v>
          </cell>
        </row>
        <row r="431">
          <cell r="A431" t="str">
            <v>1467</v>
          </cell>
          <cell r="B431">
            <v>40483</v>
          </cell>
          <cell r="C431">
            <v>40269</v>
          </cell>
        </row>
        <row r="432">
          <cell r="A432" t="str">
            <v>1469</v>
          </cell>
          <cell r="B432">
            <v>42491</v>
          </cell>
          <cell r="C432">
            <v>42491</v>
          </cell>
        </row>
        <row r="433">
          <cell r="A433" t="str">
            <v>1472</v>
          </cell>
          <cell r="B433">
            <v>41730</v>
          </cell>
          <cell r="C433">
            <v>41730</v>
          </cell>
        </row>
        <row r="434">
          <cell r="A434" t="str">
            <v>1474</v>
          </cell>
          <cell r="B434">
            <v>41244</v>
          </cell>
          <cell r="C434">
            <v>41244</v>
          </cell>
        </row>
        <row r="435">
          <cell r="A435" t="str">
            <v>1477</v>
          </cell>
          <cell r="B435">
            <v>41365</v>
          </cell>
          <cell r="C435">
            <v>41365</v>
          </cell>
        </row>
        <row r="436">
          <cell r="A436" t="str">
            <v>1479</v>
          </cell>
          <cell r="B436">
            <v>41699</v>
          </cell>
          <cell r="C436">
            <v>41699</v>
          </cell>
        </row>
        <row r="437">
          <cell r="A437" t="str">
            <v>1480</v>
          </cell>
          <cell r="B437">
            <v>40391</v>
          </cell>
          <cell r="C437">
            <v>40269</v>
          </cell>
        </row>
        <row r="438">
          <cell r="A438" t="str">
            <v>1482</v>
          </cell>
          <cell r="B438">
            <v>41183</v>
          </cell>
          <cell r="C438">
            <v>41183</v>
          </cell>
        </row>
        <row r="439">
          <cell r="A439" t="str">
            <v>1483</v>
          </cell>
          <cell r="B439">
            <v>41852</v>
          </cell>
          <cell r="C439">
            <v>41852</v>
          </cell>
        </row>
        <row r="440">
          <cell r="A440" t="str">
            <v>1484</v>
          </cell>
          <cell r="B440">
            <v>42736</v>
          </cell>
          <cell r="C440">
            <v>42736</v>
          </cell>
        </row>
        <row r="441">
          <cell r="A441" t="str">
            <v>1487</v>
          </cell>
          <cell r="B441">
            <v>41122</v>
          </cell>
          <cell r="C441">
            <v>41122</v>
          </cell>
        </row>
        <row r="442">
          <cell r="A442" t="str">
            <v>1488</v>
          </cell>
          <cell r="B442">
            <v>40513</v>
          </cell>
          <cell r="C442">
            <v>40269</v>
          </cell>
        </row>
        <row r="443">
          <cell r="A443" t="str">
            <v>1490</v>
          </cell>
          <cell r="B443">
            <v>40695</v>
          </cell>
          <cell r="C443">
            <v>40603</v>
          </cell>
        </row>
        <row r="444">
          <cell r="A444" t="str">
            <v>1491</v>
          </cell>
          <cell r="B444">
            <v>41000</v>
          </cell>
          <cell r="C444">
            <v>41000</v>
          </cell>
        </row>
        <row r="445">
          <cell r="A445" t="str">
            <v>1492</v>
          </cell>
          <cell r="B445">
            <v>41214</v>
          </cell>
          <cell r="C445">
            <v>41214</v>
          </cell>
        </row>
        <row r="446">
          <cell r="A446" t="str">
            <v>1496</v>
          </cell>
          <cell r="B446">
            <v>42309</v>
          </cell>
          <cell r="C446">
            <v>42309</v>
          </cell>
        </row>
        <row r="447">
          <cell r="A447" t="str">
            <v>1497</v>
          </cell>
          <cell r="B447">
            <v>41487</v>
          </cell>
          <cell r="C447">
            <v>41487</v>
          </cell>
        </row>
        <row r="448">
          <cell r="A448" t="str">
            <v>1498</v>
          </cell>
          <cell r="B448">
            <v>40940</v>
          </cell>
          <cell r="C448">
            <v>40940</v>
          </cell>
        </row>
        <row r="449">
          <cell r="A449" t="str">
            <v>1499</v>
          </cell>
          <cell r="B449">
            <v>42583</v>
          </cell>
          <cell r="C449">
            <v>42583</v>
          </cell>
        </row>
        <row r="450">
          <cell r="A450" t="str">
            <v>1500</v>
          </cell>
          <cell r="B450">
            <v>40452</v>
          </cell>
          <cell r="C450">
            <v>40269</v>
          </cell>
        </row>
        <row r="451">
          <cell r="A451" t="str">
            <v>1501</v>
          </cell>
          <cell r="B451">
            <v>41974</v>
          </cell>
          <cell r="C451">
            <v>41974</v>
          </cell>
        </row>
        <row r="452">
          <cell r="A452" t="str">
            <v>1502</v>
          </cell>
          <cell r="B452">
            <v>42430</v>
          </cell>
          <cell r="C452">
            <v>42430</v>
          </cell>
        </row>
        <row r="453">
          <cell r="A453" t="str">
            <v>1503</v>
          </cell>
          <cell r="B453">
            <v>40269</v>
          </cell>
          <cell r="C453">
            <v>40269</v>
          </cell>
        </row>
        <row r="454">
          <cell r="A454" t="str">
            <v>1505</v>
          </cell>
          <cell r="B454">
            <v>41974</v>
          </cell>
          <cell r="C454">
            <v>41974</v>
          </cell>
        </row>
        <row r="455">
          <cell r="A455" t="str">
            <v>1508</v>
          </cell>
          <cell r="B455">
            <v>41244</v>
          </cell>
          <cell r="C455">
            <v>41244</v>
          </cell>
        </row>
        <row r="456">
          <cell r="A456" t="str">
            <v>1512</v>
          </cell>
          <cell r="B456">
            <v>42583</v>
          </cell>
          <cell r="C456">
            <v>42583</v>
          </cell>
        </row>
        <row r="457">
          <cell r="A457" t="str">
            <v>1514</v>
          </cell>
          <cell r="B457">
            <v>40391</v>
          </cell>
          <cell r="C457">
            <v>40269</v>
          </cell>
        </row>
        <row r="458">
          <cell r="A458" t="str">
            <v>1516</v>
          </cell>
          <cell r="B458">
            <v>40269</v>
          </cell>
          <cell r="C458">
            <v>40269</v>
          </cell>
        </row>
        <row r="459">
          <cell r="A459" t="str">
            <v>1523</v>
          </cell>
          <cell r="B459">
            <v>41913</v>
          </cell>
          <cell r="C459">
            <v>41913</v>
          </cell>
        </row>
        <row r="460">
          <cell r="A460" t="str">
            <v>1525</v>
          </cell>
          <cell r="B460">
            <v>40269</v>
          </cell>
          <cell r="C460">
            <v>40269</v>
          </cell>
        </row>
        <row r="461">
          <cell r="A461" t="str">
            <v>1526</v>
          </cell>
          <cell r="B461">
            <v>40969</v>
          </cell>
          <cell r="C461">
            <v>40969</v>
          </cell>
        </row>
        <row r="462">
          <cell r="A462" t="str">
            <v>1527</v>
          </cell>
          <cell r="B462">
            <v>40969</v>
          </cell>
          <cell r="C462">
            <v>40969</v>
          </cell>
        </row>
        <row r="463">
          <cell r="A463" t="str">
            <v>1528</v>
          </cell>
          <cell r="B463">
            <v>40909</v>
          </cell>
          <cell r="C463">
            <v>40909</v>
          </cell>
        </row>
        <row r="464">
          <cell r="A464" t="str">
            <v>1532</v>
          </cell>
          <cell r="B464">
            <v>41365</v>
          </cell>
          <cell r="C464">
            <v>41365</v>
          </cell>
        </row>
        <row r="465">
          <cell r="A465" t="str">
            <v>1533</v>
          </cell>
          <cell r="B465">
            <v>40269</v>
          </cell>
          <cell r="C465">
            <v>40269</v>
          </cell>
        </row>
        <row r="466">
          <cell r="A466" t="str">
            <v>1535</v>
          </cell>
          <cell r="B466">
            <v>41183</v>
          </cell>
          <cell r="C466">
            <v>41183</v>
          </cell>
        </row>
        <row r="467">
          <cell r="A467" t="str">
            <v>1536</v>
          </cell>
          <cell r="B467">
            <v>40269</v>
          </cell>
          <cell r="C467">
            <v>40269</v>
          </cell>
        </row>
        <row r="468">
          <cell r="A468" t="str">
            <v>1541</v>
          </cell>
          <cell r="B468">
            <v>41030</v>
          </cell>
          <cell r="C468">
            <v>41030</v>
          </cell>
        </row>
        <row r="469">
          <cell r="A469" t="str">
            <v>1543</v>
          </cell>
          <cell r="B469">
            <v>40544</v>
          </cell>
          <cell r="C469">
            <v>40269</v>
          </cell>
        </row>
        <row r="470">
          <cell r="A470" t="str">
            <v>1545</v>
          </cell>
          <cell r="B470">
            <v>40269</v>
          </cell>
          <cell r="C470">
            <v>40269</v>
          </cell>
        </row>
        <row r="471">
          <cell r="A471" t="str">
            <v>1548</v>
          </cell>
          <cell r="B471">
            <v>40483</v>
          </cell>
          <cell r="C471">
            <v>40269</v>
          </cell>
        </row>
        <row r="472">
          <cell r="A472" t="str">
            <v>1549</v>
          </cell>
          <cell r="B472">
            <v>41334</v>
          </cell>
          <cell r="C472">
            <v>41334</v>
          </cell>
        </row>
        <row r="473">
          <cell r="A473" t="str">
            <v>1551</v>
          </cell>
          <cell r="B473">
            <v>42705</v>
          </cell>
          <cell r="C473">
            <v>42705</v>
          </cell>
        </row>
        <row r="474">
          <cell r="A474" t="str">
            <v>1552</v>
          </cell>
          <cell r="B474">
            <v>40909</v>
          </cell>
          <cell r="C474">
            <v>40909</v>
          </cell>
        </row>
        <row r="475">
          <cell r="A475" t="str">
            <v>1553</v>
          </cell>
          <cell r="B475">
            <v>41821</v>
          </cell>
          <cell r="C475">
            <v>41821</v>
          </cell>
        </row>
        <row r="476">
          <cell r="A476" t="str">
            <v>1555</v>
          </cell>
          <cell r="B476">
            <v>42125</v>
          </cell>
          <cell r="C476">
            <v>42125</v>
          </cell>
        </row>
        <row r="477">
          <cell r="A477" t="str">
            <v>1556</v>
          </cell>
          <cell r="B477">
            <v>42644</v>
          </cell>
          <cell r="C477">
            <v>42644</v>
          </cell>
        </row>
        <row r="478">
          <cell r="A478" t="str">
            <v>1558</v>
          </cell>
          <cell r="B478">
            <v>41944</v>
          </cell>
          <cell r="C478">
            <v>41944</v>
          </cell>
        </row>
        <row r="479">
          <cell r="A479" t="str">
            <v>1559</v>
          </cell>
          <cell r="B479">
            <v>40391</v>
          </cell>
          <cell r="C479">
            <v>40269</v>
          </cell>
        </row>
        <row r="480">
          <cell r="A480" t="str">
            <v>1560</v>
          </cell>
          <cell r="B480">
            <v>41699</v>
          </cell>
          <cell r="C480">
            <v>41699</v>
          </cell>
        </row>
        <row r="481">
          <cell r="A481" t="str">
            <v>1562</v>
          </cell>
          <cell r="B481">
            <v>41214</v>
          </cell>
          <cell r="C481">
            <v>41214</v>
          </cell>
        </row>
        <row r="482">
          <cell r="A482" t="str">
            <v>1563</v>
          </cell>
          <cell r="B482">
            <v>41426</v>
          </cell>
          <cell r="C482">
            <v>41426</v>
          </cell>
        </row>
        <row r="483">
          <cell r="A483" t="str">
            <v>1570</v>
          </cell>
          <cell r="B483">
            <v>40940</v>
          </cell>
          <cell r="C483">
            <v>40940</v>
          </cell>
        </row>
        <row r="484">
          <cell r="A484" t="str">
            <v>1572</v>
          </cell>
          <cell r="B484">
            <v>41306</v>
          </cell>
          <cell r="C484">
            <v>41306</v>
          </cell>
        </row>
        <row r="485">
          <cell r="A485" t="str">
            <v>1574</v>
          </cell>
          <cell r="B485">
            <v>40269</v>
          </cell>
          <cell r="C485">
            <v>40269</v>
          </cell>
        </row>
        <row r="486">
          <cell r="A486" t="str">
            <v>1575</v>
          </cell>
          <cell r="B486">
            <v>42156</v>
          </cell>
          <cell r="C486">
            <v>42156</v>
          </cell>
        </row>
        <row r="487">
          <cell r="A487" t="str">
            <v>1580</v>
          </cell>
          <cell r="B487">
            <v>41760</v>
          </cell>
          <cell r="C487">
            <v>41760</v>
          </cell>
        </row>
        <row r="488">
          <cell r="A488" t="str">
            <v>1581</v>
          </cell>
          <cell r="B488">
            <v>41579</v>
          </cell>
          <cell r="C488">
            <v>41579</v>
          </cell>
        </row>
        <row r="489">
          <cell r="A489" t="str">
            <v>1583</v>
          </cell>
          <cell r="B489">
            <v>40422</v>
          </cell>
          <cell r="C489">
            <v>40269</v>
          </cell>
        </row>
        <row r="490">
          <cell r="A490" t="str">
            <v>1585</v>
          </cell>
          <cell r="B490">
            <v>41579</v>
          </cell>
          <cell r="C490">
            <v>41579</v>
          </cell>
        </row>
        <row r="491">
          <cell r="A491" t="str">
            <v>1586</v>
          </cell>
          <cell r="B491">
            <v>42005</v>
          </cell>
          <cell r="C491">
            <v>42005</v>
          </cell>
        </row>
        <row r="492">
          <cell r="A492" t="str">
            <v>1587</v>
          </cell>
          <cell r="B492">
            <v>41671</v>
          </cell>
          <cell r="C492">
            <v>41671</v>
          </cell>
        </row>
        <row r="493">
          <cell r="A493" t="str">
            <v>1588</v>
          </cell>
          <cell r="B493">
            <v>40269</v>
          </cell>
          <cell r="C493">
            <v>40269</v>
          </cell>
        </row>
        <row r="494">
          <cell r="A494" t="str">
            <v>1589</v>
          </cell>
          <cell r="B494">
            <v>40299</v>
          </cell>
          <cell r="C494">
            <v>40269</v>
          </cell>
        </row>
        <row r="495">
          <cell r="A495" t="str">
            <v>1590</v>
          </cell>
          <cell r="B495">
            <v>42036</v>
          </cell>
          <cell r="C495">
            <v>42036</v>
          </cell>
        </row>
        <row r="496">
          <cell r="A496" t="str">
            <v>1592</v>
          </cell>
          <cell r="B496">
            <v>40269</v>
          </cell>
          <cell r="C496">
            <v>40269</v>
          </cell>
        </row>
        <row r="497">
          <cell r="A497" t="str">
            <v>1594</v>
          </cell>
          <cell r="B497">
            <v>41730</v>
          </cell>
          <cell r="C497">
            <v>41730</v>
          </cell>
        </row>
        <row r="498">
          <cell r="A498" t="str">
            <v>1597</v>
          </cell>
          <cell r="B498">
            <v>40269</v>
          </cell>
          <cell r="C498">
            <v>40269</v>
          </cell>
        </row>
        <row r="499">
          <cell r="A499" t="str">
            <v>1602</v>
          </cell>
          <cell r="B499">
            <v>42491</v>
          </cell>
          <cell r="C499">
            <v>42491</v>
          </cell>
        </row>
        <row r="500">
          <cell r="A500" t="str">
            <v>1608</v>
          </cell>
          <cell r="B500">
            <v>40360</v>
          </cell>
          <cell r="C500">
            <v>40269</v>
          </cell>
        </row>
        <row r="501">
          <cell r="A501" t="str">
            <v>1609</v>
          </cell>
          <cell r="B501">
            <v>41122</v>
          </cell>
          <cell r="C501">
            <v>41122</v>
          </cell>
        </row>
        <row r="502">
          <cell r="A502" t="str">
            <v>1612</v>
          </cell>
          <cell r="B502">
            <v>42856</v>
          </cell>
          <cell r="C502">
            <v>42856</v>
          </cell>
        </row>
        <row r="503">
          <cell r="A503" t="str">
            <v>1613</v>
          </cell>
          <cell r="B503">
            <v>40756</v>
          </cell>
          <cell r="C503">
            <v>40452</v>
          </cell>
        </row>
        <row r="504">
          <cell r="A504" t="str">
            <v>1614</v>
          </cell>
          <cell r="B504">
            <v>41183</v>
          </cell>
          <cell r="C504">
            <v>41183</v>
          </cell>
        </row>
        <row r="505">
          <cell r="A505" t="str">
            <v>1621</v>
          </cell>
          <cell r="B505">
            <v>41791</v>
          </cell>
          <cell r="C505">
            <v>41791</v>
          </cell>
        </row>
        <row r="506">
          <cell r="A506" t="str">
            <v>1622</v>
          </cell>
          <cell r="B506">
            <v>41671</v>
          </cell>
          <cell r="C506">
            <v>41671</v>
          </cell>
        </row>
        <row r="507">
          <cell r="A507" t="str">
            <v>1623</v>
          </cell>
          <cell r="B507">
            <v>40940</v>
          </cell>
          <cell r="C507">
            <v>40756</v>
          </cell>
        </row>
        <row r="508">
          <cell r="A508" t="str">
            <v>1626</v>
          </cell>
          <cell r="B508">
            <v>41699</v>
          </cell>
          <cell r="C508">
            <v>41699</v>
          </cell>
        </row>
        <row r="509">
          <cell r="A509" t="str">
            <v>1629</v>
          </cell>
          <cell r="B509">
            <v>40269</v>
          </cell>
          <cell r="C509">
            <v>40269</v>
          </cell>
        </row>
        <row r="510">
          <cell r="A510" t="str">
            <v>1630</v>
          </cell>
          <cell r="B510">
            <v>40269</v>
          </cell>
          <cell r="C510">
            <v>40269</v>
          </cell>
        </row>
        <row r="511">
          <cell r="A511" t="str">
            <v>1631</v>
          </cell>
          <cell r="B511">
            <v>42370</v>
          </cell>
          <cell r="C511">
            <v>42370</v>
          </cell>
        </row>
        <row r="512">
          <cell r="A512" t="str">
            <v>1635</v>
          </cell>
          <cell r="B512">
            <v>42095</v>
          </cell>
          <cell r="C512">
            <v>42095</v>
          </cell>
        </row>
        <row r="513">
          <cell r="A513" t="str">
            <v>1636</v>
          </cell>
          <cell r="B513">
            <v>41000</v>
          </cell>
          <cell r="C513">
            <v>40817</v>
          </cell>
        </row>
        <row r="514">
          <cell r="A514" t="str">
            <v>1637</v>
          </cell>
          <cell r="B514">
            <v>41183</v>
          </cell>
          <cell r="C514">
            <v>41183</v>
          </cell>
        </row>
        <row r="515">
          <cell r="A515" t="str">
            <v>1638</v>
          </cell>
          <cell r="B515">
            <v>42887</v>
          </cell>
          <cell r="C515">
            <v>42887</v>
          </cell>
        </row>
        <row r="516">
          <cell r="A516" t="str">
            <v>1640</v>
          </cell>
          <cell r="B516">
            <v>40269</v>
          </cell>
          <cell r="C516">
            <v>40269</v>
          </cell>
        </row>
        <row r="517">
          <cell r="A517" t="str">
            <v>1641</v>
          </cell>
          <cell r="B517">
            <v>42430</v>
          </cell>
          <cell r="C517">
            <v>42430</v>
          </cell>
        </row>
        <row r="518">
          <cell r="A518" t="str">
            <v>1646</v>
          </cell>
          <cell r="B518">
            <v>40269</v>
          </cell>
          <cell r="C518">
            <v>40269</v>
          </cell>
        </row>
        <row r="519">
          <cell r="A519" t="str">
            <v>1648</v>
          </cell>
          <cell r="B519">
            <v>42370</v>
          </cell>
          <cell r="C519">
            <v>42370</v>
          </cell>
        </row>
        <row r="520">
          <cell r="A520" t="str">
            <v>1651</v>
          </cell>
          <cell r="B520">
            <v>41275</v>
          </cell>
          <cell r="C520">
            <v>41275</v>
          </cell>
        </row>
        <row r="521">
          <cell r="A521" t="str">
            <v>1654</v>
          </cell>
          <cell r="B521">
            <v>41122</v>
          </cell>
          <cell r="C521">
            <v>40969</v>
          </cell>
        </row>
        <row r="522">
          <cell r="A522" t="str">
            <v>1659</v>
          </cell>
          <cell r="B522">
            <v>40360</v>
          </cell>
          <cell r="C522">
            <v>40269</v>
          </cell>
        </row>
        <row r="523">
          <cell r="A523" t="str">
            <v>1660</v>
          </cell>
          <cell r="B523">
            <v>42278</v>
          </cell>
          <cell r="C523">
            <v>42278</v>
          </cell>
        </row>
        <row r="524">
          <cell r="A524" t="str">
            <v>1661</v>
          </cell>
          <cell r="B524">
            <v>42461</v>
          </cell>
          <cell r="C524">
            <v>41671</v>
          </cell>
        </row>
        <row r="525">
          <cell r="A525" t="str">
            <v>1662</v>
          </cell>
          <cell r="B525">
            <v>43647</v>
          </cell>
          <cell r="C525">
            <v>42005</v>
          </cell>
        </row>
        <row r="526">
          <cell r="A526" t="str">
            <v>1663</v>
          </cell>
          <cell r="B526">
            <v>41730</v>
          </cell>
          <cell r="C526">
            <v>41730</v>
          </cell>
        </row>
        <row r="527">
          <cell r="A527" t="str">
            <v>1664</v>
          </cell>
          <cell r="B527">
            <v>42186</v>
          </cell>
          <cell r="C527">
            <v>42186</v>
          </cell>
        </row>
        <row r="528">
          <cell r="A528" t="str">
            <v>1665</v>
          </cell>
          <cell r="B528">
            <v>40269</v>
          </cell>
          <cell r="C528">
            <v>40269</v>
          </cell>
        </row>
        <row r="529">
          <cell r="A529" t="str">
            <v>1669</v>
          </cell>
          <cell r="B529">
            <v>42217</v>
          </cell>
          <cell r="C529">
            <v>42217</v>
          </cell>
        </row>
        <row r="530">
          <cell r="A530" t="str">
            <v>1671</v>
          </cell>
          <cell r="B530">
            <v>42491</v>
          </cell>
          <cell r="C530">
            <v>42491</v>
          </cell>
        </row>
        <row r="531">
          <cell r="A531" t="str">
            <v>1672</v>
          </cell>
          <cell r="B531">
            <v>41671</v>
          </cell>
          <cell r="C531">
            <v>41671</v>
          </cell>
        </row>
        <row r="532">
          <cell r="A532" t="str">
            <v>1673</v>
          </cell>
          <cell r="B532">
            <v>40269</v>
          </cell>
          <cell r="C532">
            <v>40269</v>
          </cell>
        </row>
        <row r="533">
          <cell r="A533" t="str">
            <v>1674</v>
          </cell>
          <cell r="B533">
            <v>43160</v>
          </cell>
          <cell r="C533">
            <v>43160</v>
          </cell>
        </row>
        <row r="534">
          <cell r="A534" t="str">
            <v>1677</v>
          </cell>
          <cell r="B534">
            <v>40269</v>
          </cell>
          <cell r="C534">
            <v>40269</v>
          </cell>
        </row>
        <row r="535">
          <cell r="A535" t="str">
            <v>1679</v>
          </cell>
          <cell r="B535">
            <v>40909</v>
          </cell>
          <cell r="C535">
            <v>40391</v>
          </cell>
        </row>
        <row r="536">
          <cell r="A536" t="str">
            <v>1680</v>
          </cell>
          <cell r="B536">
            <v>41609</v>
          </cell>
          <cell r="C536">
            <v>41609</v>
          </cell>
        </row>
        <row r="537">
          <cell r="A537" t="str">
            <v>1681</v>
          </cell>
          <cell r="B537">
            <v>42095</v>
          </cell>
          <cell r="C537">
            <v>42095</v>
          </cell>
        </row>
        <row r="538">
          <cell r="A538" t="str">
            <v>1682</v>
          </cell>
          <cell r="B538">
            <v>43191</v>
          </cell>
          <cell r="C538">
            <v>43191</v>
          </cell>
        </row>
        <row r="539">
          <cell r="A539" t="str">
            <v>1683</v>
          </cell>
          <cell r="B539">
            <v>40422</v>
          </cell>
          <cell r="C539">
            <v>40269</v>
          </cell>
        </row>
        <row r="540">
          <cell r="A540" t="str">
            <v>1684</v>
          </cell>
          <cell r="B540">
            <v>42186</v>
          </cell>
          <cell r="C540">
            <v>42186</v>
          </cell>
        </row>
        <row r="541">
          <cell r="A541" t="str">
            <v>1686</v>
          </cell>
          <cell r="B541">
            <v>41000</v>
          </cell>
          <cell r="C541">
            <v>40575</v>
          </cell>
        </row>
        <row r="542">
          <cell r="A542" t="str">
            <v>1688</v>
          </cell>
          <cell r="B542">
            <v>41306</v>
          </cell>
          <cell r="C542">
            <v>41122</v>
          </cell>
        </row>
        <row r="543">
          <cell r="A543" t="str">
            <v>1689</v>
          </cell>
          <cell r="B543">
            <v>41852</v>
          </cell>
          <cell r="C543">
            <v>41852</v>
          </cell>
        </row>
        <row r="544">
          <cell r="A544" t="str">
            <v>1692</v>
          </cell>
          <cell r="B544">
            <v>42736</v>
          </cell>
          <cell r="C544">
            <v>42736</v>
          </cell>
        </row>
        <row r="545">
          <cell r="A545" t="str">
            <v>1693</v>
          </cell>
          <cell r="B545">
            <v>43252</v>
          </cell>
          <cell r="C545">
            <v>43252</v>
          </cell>
        </row>
        <row r="546">
          <cell r="A546" t="str">
            <v>1699</v>
          </cell>
          <cell r="B546">
            <v>41548</v>
          </cell>
          <cell r="C546">
            <v>41426</v>
          </cell>
        </row>
        <row r="547">
          <cell r="A547" t="str">
            <v>1701</v>
          </cell>
          <cell r="B547">
            <v>41275</v>
          </cell>
          <cell r="C547">
            <v>40969</v>
          </cell>
        </row>
        <row r="548">
          <cell r="A548" t="str">
            <v>1703</v>
          </cell>
          <cell r="B548">
            <v>41091</v>
          </cell>
          <cell r="C548">
            <v>40603</v>
          </cell>
        </row>
        <row r="549">
          <cell r="A549" t="str">
            <v>1705</v>
          </cell>
          <cell r="B549">
            <v>42064</v>
          </cell>
          <cell r="C549">
            <v>42064</v>
          </cell>
        </row>
        <row r="550">
          <cell r="A550" t="str">
            <v>1706</v>
          </cell>
          <cell r="B550">
            <v>41760</v>
          </cell>
          <cell r="C550">
            <v>41760</v>
          </cell>
        </row>
        <row r="551">
          <cell r="A551" t="str">
            <v>1708</v>
          </cell>
          <cell r="B551">
            <v>42064</v>
          </cell>
          <cell r="C551">
            <v>42064</v>
          </cell>
        </row>
        <row r="552">
          <cell r="A552" t="str">
            <v>1712</v>
          </cell>
          <cell r="B552">
            <v>42005</v>
          </cell>
          <cell r="C552">
            <v>42005</v>
          </cell>
        </row>
        <row r="553">
          <cell r="A553" t="str">
            <v>1716</v>
          </cell>
          <cell r="B553">
            <v>42430</v>
          </cell>
          <cell r="C553">
            <v>42430</v>
          </cell>
        </row>
        <row r="554">
          <cell r="A554" t="str">
            <v>1718</v>
          </cell>
          <cell r="B554">
            <v>40575</v>
          </cell>
          <cell r="C554">
            <v>40269</v>
          </cell>
        </row>
        <row r="555">
          <cell r="A555" t="str">
            <v>1723</v>
          </cell>
          <cell r="B555">
            <v>40575</v>
          </cell>
          <cell r="C555">
            <v>40269</v>
          </cell>
        </row>
        <row r="556">
          <cell r="A556" t="str">
            <v>1724</v>
          </cell>
          <cell r="B556">
            <v>43040</v>
          </cell>
          <cell r="C556">
            <v>43040</v>
          </cell>
        </row>
        <row r="557">
          <cell r="A557" t="str">
            <v>1725</v>
          </cell>
          <cell r="B557">
            <v>41487</v>
          </cell>
          <cell r="C557">
            <v>41214</v>
          </cell>
        </row>
        <row r="558">
          <cell r="A558" t="str">
            <v>1728</v>
          </cell>
          <cell r="B558">
            <v>41030</v>
          </cell>
          <cell r="C558">
            <v>40269</v>
          </cell>
        </row>
        <row r="559">
          <cell r="A559" t="str">
            <v>1729</v>
          </cell>
          <cell r="B559">
            <v>43770</v>
          </cell>
          <cell r="C559">
            <v>43770</v>
          </cell>
        </row>
        <row r="560">
          <cell r="A560" t="str">
            <v>1731</v>
          </cell>
          <cell r="B560">
            <v>41244</v>
          </cell>
          <cell r="C560">
            <v>40664</v>
          </cell>
        </row>
        <row r="561">
          <cell r="A561" t="str">
            <v>1732</v>
          </cell>
          <cell r="B561">
            <v>41913</v>
          </cell>
          <cell r="C561">
            <v>41913</v>
          </cell>
        </row>
        <row r="562">
          <cell r="A562" t="str">
            <v>1733</v>
          </cell>
          <cell r="B562">
            <v>41061</v>
          </cell>
          <cell r="C562">
            <v>40603</v>
          </cell>
        </row>
        <row r="563">
          <cell r="A563" t="str">
            <v>1734</v>
          </cell>
          <cell r="B563">
            <v>43344</v>
          </cell>
          <cell r="C563">
            <v>43344</v>
          </cell>
        </row>
        <row r="564">
          <cell r="A564" t="str">
            <v>1738</v>
          </cell>
          <cell r="B564">
            <v>41913</v>
          </cell>
          <cell r="C564">
            <v>41913</v>
          </cell>
        </row>
        <row r="565">
          <cell r="A565" t="str">
            <v>1743</v>
          </cell>
          <cell r="B565">
            <v>43101</v>
          </cell>
          <cell r="C565">
            <v>43101</v>
          </cell>
        </row>
        <row r="566">
          <cell r="A566" t="str">
            <v>1745</v>
          </cell>
          <cell r="C566">
            <v>41944</v>
          </cell>
        </row>
        <row r="567">
          <cell r="A567" t="str">
            <v>1746</v>
          </cell>
          <cell r="B567">
            <v>40634</v>
          </cell>
          <cell r="C567">
            <v>40269</v>
          </cell>
        </row>
        <row r="568">
          <cell r="A568" t="str">
            <v>1747</v>
          </cell>
          <cell r="B568">
            <v>43922</v>
          </cell>
          <cell r="C568">
            <v>43922</v>
          </cell>
        </row>
        <row r="569">
          <cell r="A569" t="str">
            <v>1752</v>
          </cell>
          <cell r="B569">
            <v>42675</v>
          </cell>
          <cell r="C569">
            <v>42675</v>
          </cell>
        </row>
        <row r="570">
          <cell r="A570" t="str">
            <v>1754</v>
          </cell>
          <cell r="B570">
            <v>41122</v>
          </cell>
          <cell r="C570">
            <v>40269</v>
          </cell>
        </row>
        <row r="571">
          <cell r="A571" t="str">
            <v>1759</v>
          </cell>
          <cell r="B571">
            <v>42583</v>
          </cell>
          <cell r="C571">
            <v>42583</v>
          </cell>
        </row>
        <row r="572">
          <cell r="A572" t="str">
            <v>1761</v>
          </cell>
          <cell r="C572">
            <v>43891</v>
          </cell>
        </row>
        <row r="573">
          <cell r="A573" t="str">
            <v>1764</v>
          </cell>
          <cell r="B573">
            <v>42430</v>
          </cell>
          <cell r="C573">
            <v>42430</v>
          </cell>
        </row>
        <row r="574">
          <cell r="A574" t="str">
            <v>1765</v>
          </cell>
          <cell r="B574">
            <v>40269</v>
          </cell>
          <cell r="C574">
            <v>40269</v>
          </cell>
        </row>
        <row r="575">
          <cell r="A575" t="str">
            <v>1768</v>
          </cell>
          <cell r="C575">
            <v>44317</v>
          </cell>
        </row>
        <row r="576">
          <cell r="A576" t="str">
            <v>1770</v>
          </cell>
          <cell r="B576">
            <v>40269</v>
          </cell>
          <cell r="C576">
            <v>40269</v>
          </cell>
        </row>
        <row r="577">
          <cell r="A577" t="str">
            <v>1771</v>
          </cell>
          <cell r="B577">
            <v>42491</v>
          </cell>
          <cell r="C577">
            <v>42491</v>
          </cell>
        </row>
        <row r="578">
          <cell r="A578" t="str">
            <v>1773</v>
          </cell>
          <cell r="B578">
            <v>42552</v>
          </cell>
          <cell r="C578">
            <v>42552</v>
          </cell>
        </row>
        <row r="579">
          <cell r="A579" t="str">
            <v>1778</v>
          </cell>
          <cell r="B579">
            <v>42491</v>
          </cell>
          <cell r="C579">
            <v>42491</v>
          </cell>
        </row>
        <row r="580">
          <cell r="A580" t="str">
            <v>1779</v>
          </cell>
          <cell r="B580">
            <v>41487</v>
          </cell>
          <cell r="C580">
            <v>40909</v>
          </cell>
        </row>
        <row r="581">
          <cell r="A581" t="str">
            <v>1781</v>
          </cell>
          <cell r="B581">
            <v>43983</v>
          </cell>
          <cell r="C581">
            <v>43983</v>
          </cell>
        </row>
        <row r="582">
          <cell r="A582" t="str">
            <v>1788</v>
          </cell>
          <cell r="B582">
            <v>42430</v>
          </cell>
          <cell r="C582">
            <v>42430</v>
          </cell>
        </row>
        <row r="583">
          <cell r="A583" t="str">
            <v>1790</v>
          </cell>
          <cell r="B583">
            <v>40269</v>
          </cell>
          <cell r="C583">
            <v>40269</v>
          </cell>
        </row>
        <row r="584">
          <cell r="A584" t="str">
            <v>1791</v>
          </cell>
          <cell r="B584">
            <v>41821</v>
          </cell>
          <cell r="C584">
            <v>41518</v>
          </cell>
        </row>
        <row r="585">
          <cell r="A585" t="str">
            <v>1792</v>
          </cell>
          <cell r="B585">
            <v>40269</v>
          </cell>
          <cell r="C585">
            <v>40269</v>
          </cell>
        </row>
        <row r="586">
          <cell r="A586" t="str">
            <v>1794</v>
          </cell>
          <cell r="B586">
            <v>40756</v>
          </cell>
          <cell r="C586">
            <v>40269</v>
          </cell>
        </row>
        <row r="587">
          <cell r="A587" t="str">
            <v>1799</v>
          </cell>
          <cell r="B587">
            <v>40483</v>
          </cell>
          <cell r="C587">
            <v>40269</v>
          </cell>
        </row>
        <row r="588">
          <cell r="A588" t="str">
            <v>1800</v>
          </cell>
          <cell r="B588">
            <v>42826</v>
          </cell>
          <cell r="C588">
            <v>42826</v>
          </cell>
        </row>
        <row r="589">
          <cell r="A589" t="str">
            <v>1802</v>
          </cell>
          <cell r="B589">
            <v>41671</v>
          </cell>
          <cell r="C589">
            <v>41091</v>
          </cell>
        </row>
        <row r="590">
          <cell r="A590" t="str">
            <v>1803</v>
          </cell>
          <cell r="B590">
            <v>41974</v>
          </cell>
          <cell r="C590">
            <v>41699</v>
          </cell>
        </row>
        <row r="591">
          <cell r="A591" t="str">
            <v>1805</v>
          </cell>
          <cell r="B591">
            <v>42522</v>
          </cell>
          <cell r="C591">
            <v>42522</v>
          </cell>
        </row>
        <row r="592">
          <cell r="A592" t="str">
            <v>1806</v>
          </cell>
          <cell r="B592">
            <v>43374</v>
          </cell>
          <cell r="C592">
            <v>43374</v>
          </cell>
        </row>
        <row r="593">
          <cell r="A593" t="str">
            <v>1807</v>
          </cell>
          <cell r="B593">
            <v>40269</v>
          </cell>
          <cell r="C593">
            <v>40269</v>
          </cell>
        </row>
        <row r="594">
          <cell r="A594" t="str">
            <v>1812</v>
          </cell>
          <cell r="B594">
            <v>41579</v>
          </cell>
          <cell r="C594">
            <v>40848</v>
          </cell>
        </row>
        <row r="595">
          <cell r="A595" t="str">
            <v>1813</v>
          </cell>
          <cell r="B595">
            <v>42430</v>
          </cell>
          <cell r="C595">
            <v>42430</v>
          </cell>
        </row>
        <row r="596">
          <cell r="A596" t="str">
            <v>1814</v>
          </cell>
          <cell r="B596">
            <v>43070</v>
          </cell>
          <cell r="C596">
            <v>43070</v>
          </cell>
        </row>
        <row r="597">
          <cell r="A597" t="str">
            <v>1820</v>
          </cell>
          <cell r="B597">
            <v>42217</v>
          </cell>
          <cell r="C597">
            <v>42125</v>
          </cell>
        </row>
        <row r="598">
          <cell r="A598" t="str">
            <v>1821</v>
          </cell>
          <cell r="B598">
            <v>43405</v>
          </cell>
          <cell r="C598">
            <v>43405</v>
          </cell>
        </row>
        <row r="599">
          <cell r="A599" t="str">
            <v>1822</v>
          </cell>
          <cell r="B599">
            <v>41852</v>
          </cell>
          <cell r="C599">
            <v>41395</v>
          </cell>
        </row>
        <row r="600">
          <cell r="A600" t="str">
            <v>1824</v>
          </cell>
          <cell r="B600">
            <v>40452</v>
          </cell>
          <cell r="C600">
            <v>40269</v>
          </cell>
        </row>
        <row r="601">
          <cell r="A601" t="str">
            <v>1827</v>
          </cell>
          <cell r="B601">
            <v>40391</v>
          </cell>
          <cell r="C601">
            <v>40269</v>
          </cell>
        </row>
        <row r="602">
          <cell r="A602" t="str">
            <v>1835</v>
          </cell>
          <cell r="B602">
            <v>40269</v>
          </cell>
          <cell r="C602">
            <v>40269</v>
          </cell>
        </row>
        <row r="603">
          <cell r="A603" t="str">
            <v>1836</v>
          </cell>
          <cell r="B603">
            <v>40269</v>
          </cell>
          <cell r="C603">
            <v>40269</v>
          </cell>
        </row>
        <row r="604">
          <cell r="A604" t="str">
            <v>1842</v>
          </cell>
          <cell r="B604">
            <v>41122</v>
          </cell>
          <cell r="C604">
            <v>40269</v>
          </cell>
        </row>
        <row r="605">
          <cell r="A605" t="str">
            <v>1845</v>
          </cell>
          <cell r="B605">
            <v>41760</v>
          </cell>
          <cell r="C605">
            <v>40969</v>
          </cell>
        </row>
        <row r="606">
          <cell r="A606" t="str">
            <v>1846</v>
          </cell>
          <cell r="B606">
            <v>40269</v>
          </cell>
          <cell r="C606">
            <v>40269</v>
          </cell>
        </row>
        <row r="607">
          <cell r="A607" t="str">
            <v>1850</v>
          </cell>
          <cell r="B607">
            <v>40452</v>
          </cell>
          <cell r="C607">
            <v>40269</v>
          </cell>
        </row>
        <row r="608">
          <cell r="A608" t="str">
            <v>1853</v>
          </cell>
          <cell r="B608">
            <v>42339</v>
          </cell>
          <cell r="C608">
            <v>42036</v>
          </cell>
        </row>
        <row r="609">
          <cell r="A609" t="str">
            <v>1870</v>
          </cell>
          <cell r="B609">
            <v>41183</v>
          </cell>
          <cell r="C609">
            <v>40269</v>
          </cell>
        </row>
        <row r="610">
          <cell r="A610" t="str">
            <v>1871</v>
          </cell>
          <cell r="C610">
            <v>44197</v>
          </cell>
        </row>
        <row r="611">
          <cell r="A611" t="str">
            <v>1874</v>
          </cell>
          <cell r="B611">
            <v>44287</v>
          </cell>
          <cell r="C611">
            <v>44287</v>
          </cell>
        </row>
        <row r="612">
          <cell r="A612" t="str">
            <v>1876</v>
          </cell>
          <cell r="C612">
            <v>44927</v>
          </cell>
        </row>
        <row r="613">
          <cell r="A613" t="str">
            <v>1879</v>
          </cell>
          <cell r="B613">
            <v>42552</v>
          </cell>
          <cell r="C613">
            <v>42217</v>
          </cell>
        </row>
        <row r="614">
          <cell r="A614" t="str">
            <v>1884</v>
          </cell>
          <cell r="B614">
            <v>40725</v>
          </cell>
          <cell r="C614">
            <v>40269</v>
          </cell>
        </row>
        <row r="615">
          <cell r="A615" t="str">
            <v>1894</v>
          </cell>
          <cell r="B615">
            <v>42461</v>
          </cell>
          <cell r="C615">
            <v>41974</v>
          </cell>
        </row>
        <row r="616">
          <cell r="A616" t="str">
            <v>1901</v>
          </cell>
          <cell r="B616">
            <v>43009</v>
          </cell>
          <cell r="C616">
            <v>42491</v>
          </cell>
        </row>
        <row r="617">
          <cell r="A617" t="str">
            <v>1902</v>
          </cell>
          <cell r="B617">
            <v>41426</v>
          </cell>
          <cell r="C617">
            <v>40269</v>
          </cell>
        </row>
        <row r="618">
          <cell r="A618" t="str">
            <v>1905</v>
          </cell>
          <cell r="B618">
            <v>42705</v>
          </cell>
          <cell r="C618">
            <v>42430</v>
          </cell>
        </row>
        <row r="619">
          <cell r="A619" t="str">
            <v>1910</v>
          </cell>
          <cell r="B619">
            <v>41334</v>
          </cell>
          <cell r="C619">
            <v>41334</v>
          </cell>
        </row>
        <row r="620">
          <cell r="A620" t="str">
            <v>1920</v>
          </cell>
          <cell r="B620">
            <v>41671</v>
          </cell>
          <cell r="C620">
            <v>40269</v>
          </cell>
        </row>
        <row r="621">
          <cell r="A621" t="str">
            <v>1924</v>
          </cell>
          <cell r="B621">
            <v>43678</v>
          </cell>
          <cell r="C621">
            <v>43678</v>
          </cell>
        </row>
        <row r="622">
          <cell r="A622" t="str">
            <v>1932</v>
          </cell>
          <cell r="B622">
            <v>41487</v>
          </cell>
          <cell r="C622">
            <v>40269</v>
          </cell>
        </row>
        <row r="623">
          <cell r="A623" t="str">
            <v>1933</v>
          </cell>
          <cell r="B623">
            <v>41518</v>
          </cell>
          <cell r="C623">
            <v>40269</v>
          </cell>
        </row>
        <row r="624">
          <cell r="A624" t="str">
            <v>1935</v>
          </cell>
          <cell r="B624">
            <v>42430</v>
          </cell>
          <cell r="C624">
            <v>41609</v>
          </cell>
        </row>
        <row r="625">
          <cell r="A625" t="str">
            <v>1938</v>
          </cell>
          <cell r="C625">
            <v>44986</v>
          </cell>
        </row>
        <row r="626">
          <cell r="A626" t="str">
            <v>1947</v>
          </cell>
          <cell r="C626">
            <v>43831</v>
          </cell>
        </row>
        <row r="627">
          <cell r="A627" t="str">
            <v>1948</v>
          </cell>
          <cell r="B627">
            <v>44774</v>
          </cell>
          <cell r="C627">
            <v>44774</v>
          </cell>
        </row>
        <row r="628">
          <cell r="A628" t="str">
            <v>1949</v>
          </cell>
          <cell r="B628">
            <v>45170</v>
          </cell>
          <cell r="C628">
            <v>45170</v>
          </cell>
        </row>
        <row r="629">
          <cell r="A629" t="str">
            <v>1954</v>
          </cell>
          <cell r="B629">
            <v>40269</v>
          </cell>
          <cell r="C629">
            <v>40269</v>
          </cell>
        </row>
        <row r="630">
          <cell r="A630" t="str">
            <v>1956</v>
          </cell>
          <cell r="B630">
            <v>44470</v>
          </cell>
          <cell r="C630">
            <v>44470</v>
          </cell>
        </row>
        <row r="631">
          <cell r="A631" t="str">
            <v>1958</v>
          </cell>
          <cell r="B631">
            <v>43313</v>
          </cell>
          <cell r="C631">
            <v>43282</v>
          </cell>
        </row>
        <row r="632">
          <cell r="A632" t="str">
            <v>1959</v>
          </cell>
          <cell r="B632">
            <v>43678</v>
          </cell>
          <cell r="C632">
            <v>43678</v>
          </cell>
        </row>
        <row r="633">
          <cell r="A633" t="str">
            <v>1962</v>
          </cell>
          <cell r="B633">
            <v>43739</v>
          </cell>
          <cell r="C633">
            <v>43739</v>
          </cell>
        </row>
        <row r="634">
          <cell r="A634" t="str">
            <v>1965</v>
          </cell>
          <cell r="B634">
            <v>45597</v>
          </cell>
          <cell r="C634">
            <v>45597</v>
          </cell>
        </row>
        <row r="635">
          <cell r="A635" t="str">
            <v>1970</v>
          </cell>
          <cell r="B635">
            <v>43678</v>
          </cell>
          <cell r="C635">
            <v>43678</v>
          </cell>
        </row>
        <row r="636">
          <cell r="A636" t="str">
            <v>1974</v>
          </cell>
          <cell r="B636">
            <v>44075</v>
          </cell>
          <cell r="C636">
            <v>44075</v>
          </cell>
        </row>
        <row r="637">
          <cell r="A637" t="str">
            <v>1977</v>
          </cell>
          <cell r="B637">
            <v>41244</v>
          </cell>
          <cell r="C637">
            <v>40269</v>
          </cell>
        </row>
        <row r="638">
          <cell r="A638" t="str">
            <v>1984</v>
          </cell>
          <cell r="B638">
            <v>40269</v>
          </cell>
          <cell r="C638">
            <v>40269</v>
          </cell>
        </row>
        <row r="639">
          <cell r="A639" t="str">
            <v>1989</v>
          </cell>
          <cell r="B639">
            <v>42705</v>
          </cell>
          <cell r="C639">
            <v>41852</v>
          </cell>
        </row>
        <row r="640">
          <cell r="A640" t="str">
            <v>1992</v>
          </cell>
          <cell r="B640">
            <v>43101</v>
          </cell>
          <cell r="C640">
            <v>42675</v>
          </cell>
        </row>
        <row r="641">
          <cell r="A641" t="str">
            <v>1994</v>
          </cell>
          <cell r="B641">
            <v>42614</v>
          </cell>
          <cell r="C641">
            <v>41699</v>
          </cell>
        </row>
        <row r="642">
          <cell r="A642" t="str">
            <v>2004</v>
          </cell>
          <cell r="B642">
            <v>43497</v>
          </cell>
          <cell r="C642">
            <v>43405</v>
          </cell>
        </row>
        <row r="643">
          <cell r="A643" t="str">
            <v>2006</v>
          </cell>
          <cell r="B643">
            <v>40269</v>
          </cell>
          <cell r="C643">
            <v>40269</v>
          </cell>
        </row>
        <row r="644">
          <cell r="A644" t="str">
            <v>2009</v>
          </cell>
          <cell r="B644">
            <v>43831</v>
          </cell>
          <cell r="C644">
            <v>43831</v>
          </cell>
        </row>
        <row r="645">
          <cell r="A645" t="str">
            <v>2018</v>
          </cell>
          <cell r="C645">
            <v>44562</v>
          </cell>
        </row>
        <row r="646">
          <cell r="A646" t="str">
            <v>2027</v>
          </cell>
          <cell r="B646">
            <v>42005</v>
          </cell>
          <cell r="C646">
            <v>40360</v>
          </cell>
        </row>
        <row r="647">
          <cell r="A647" t="str">
            <v>2031</v>
          </cell>
          <cell r="B647">
            <v>44835</v>
          </cell>
          <cell r="C647">
            <v>44835</v>
          </cell>
        </row>
        <row r="648">
          <cell r="A648" t="str">
            <v>2032</v>
          </cell>
          <cell r="B648">
            <v>45658</v>
          </cell>
          <cell r="C648">
            <v>45658</v>
          </cell>
        </row>
        <row r="649">
          <cell r="A649" t="str">
            <v>2035</v>
          </cell>
          <cell r="B649">
            <v>44958</v>
          </cell>
          <cell r="C649">
            <v>44958</v>
          </cell>
        </row>
        <row r="650">
          <cell r="A650" t="str">
            <v>2038</v>
          </cell>
          <cell r="B650">
            <v>44440</v>
          </cell>
          <cell r="C650">
            <v>44440</v>
          </cell>
        </row>
        <row r="651">
          <cell r="A651" t="str">
            <v>2042</v>
          </cell>
          <cell r="B651">
            <v>41153</v>
          </cell>
          <cell r="C651">
            <v>40269</v>
          </cell>
        </row>
        <row r="652">
          <cell r="A652" t="str">
            <v>2045</v>
          </cell>
          <cell r="B652">
            <v>41061</v>
          </cell>
          <cell r="C652">
            <v>40269</v>
          </cell>
        </row>
        <row r="653">
          <cell r="A653" t="str">
            <v>2049</v>
          </cell>
          <cell r="C653">
            <v>44044</v>
          </cell>
        </row>
        <row r="654">
          <cell r="A654" t="str">
            <v>2052</v>
          </cell>
          <cell r="B654">
            <v>42675</v>
          </cell>
          <cell r="C654">
            <v>41671</v>
          </cell>
        </row>
        <row r="655">
          <cell r="A655" t="str">
            <v>2054</v>
          </cell>
          <cell r="B655">
            <v>44105</v>
          </cell>
          <cell r="C655">
            <v>44105</v>
          </cell>
        </row>
        <row r="656">
          <cell r="A656" t="str">
            <v>2066</v>
          </cell>
          <cell r="B656">
            <v>42278</v>
          </cell>
          <cell r="C656">
            <v>40817</v>
          </cell>
        </row>
        <row r="657">
          <cell r="A657" t="str">
            <v>2067</v>
          </cell>
          <cell r="B657">
            <v>41671</v>
          </cell>
          <cell r="C657">
            <v>41579</v>
          </cell>
        </row>
        <row r="658">
          <cell r="A658" t="str">
            <v>2073</v>
          </cell>
          <cell r="B658">
            <v>42036</v>
          </cell>
          <cell r="C658">
            <v>40360</v>
          </cell>
        </row>
        <row r="659">
          <cell r="A659" t="str">
            <v>2076</v>
          </cell>
          <cell r="B659">
            <v>43617</v>
          </cell>
          <cell r="C659">
            <v>43525</v>
          </cell>
        </row>
        <row r="660">
          <cell r="A660" t="str">
            <v>2081</v>
          </cell>
          <cell r="C660">
            <v>45597</v>
          </cell>
        </row>
        <row r="661">
          <cell r="A661" t="str">
            <v>2085</v>
          </cell>
          <cell r="B661">
            <v>41153</v>
          </cell>
          <cell r="C661">
            <v>40269</v>
          </cell>
        </row>
        <row r="662">
          <cell r="A662" t="str">
            <v>2090</v>
          </cell>
          <cell r="C662">
            <v>44348</v>
          </cell>
        </row>
        <row r="663">
          <cell r="A663" t="str">
            <v>2097</v>
          </cell>
          <cell r="B663">
            <v>42644</v>
          </cell>
          <cell r="C663">
            <v>41487</v>
          </cell>
        </row>
        <row r="664">
          <cell r="A664" t="str">
            <v>2104</v>
          </cell>
          <cell r="B664">
            <v>42370</v>
          </cell>
          <cell r="C664">
            <v>40940</v>
          </cell>
        </row>
        <row r="665">
          <cell r="A665" t="str">
            <v>2115</v>
          </cell>
          <cell r="B665">
            <v>43800</v>
          </cell>
          <cell r="C665">
            <v>43739</v>
          </cell>
        </row>
        <row r="666">
          <cell r="A666" t="str">
            <v>2121</v>
          </cell>
          <cell r="B666">
            <v>41699</v>
          </cell>
          <cell r="C666">
            <v>40269</v>
          </cell>
        </row>
        <row r="667">
          <cell r="A667" t="str">
            <v>2125</v>
          </cell>
          <cell r="C667">
            <v>41153</v>
          </cell>
        </row>
        <row r="668">
          <cell r="A668" t="str">
            <v>2126</v>
          </cell>
          <cell r="B668">
            <v>44440</v>
          </cell>
          <cell r="C668">
            <v>44440</v>
          </cell>
        </row>
        <row r="669">
          <cell r="A669" t="str">
            <v>2136</v>
          </cell>
          <cell r="B669">
            <v>40269</v>
          </cell>
          <cell r="C669">
            <v>40269</v>
          </cell>
        </row>
        <row r="670">
          <cell r="A670" t="str">
            <v>2141</v>
          </cell>
          <cell r="B670">
            <v>42767</v>
          </cell>
          <cell r="C670">
            <v>41640</v>
          </cell>
        </row>
        <row r="671">
          <cell r="A671" t="str">
            <v>2144</v>
          </cell>
          <cell r="B671">
            <v>42095</v>
          </cell>
          <cell r="C671">
            <v>40299</v>
          </cell>
        </row>
        <row r="672">
          <cell r="A672" t="str">
            <v>2151</v>
          </cell>
          <cell r="B672">
            <v>44593</v>
          </cell>
          <cell r="C672">
            <v>43891</v>
          </cell>
        </row>
        <row r="673">
          <cell r="A673" t="str">
            <v>2157</v>
          </cell>
          <cell r="B673">
            <v>42552</v>
          </cell>
          <cell r="C673">
            <v>41183</v>
          </cell>
        </row>
        <row r="674">
          <cell r="A674" t="str">
            <v>2164</v>
          </cell>
          <cell r="B674">
            <v>42309</v>
          </cell>
          <cell r="C674">
            <v>40634</v>
          </cell>
        </row>
        <row r="675">
          <cell r="A675" t="str">
            <v>2166</v>
          </cell>
          <cell r="B675">
            <v>42583</v>
          </cell>
          <cell r="C675">
            <v>41183</v>
          </cell>
        </row>
        <row r="676">
          <cell r="A676" t="str">
            <v>2169</v>
          </cell>
          <cell r="B676">
            <v>42461</v>
          </cell>
          <cell r="C676">
            <v>40848</v>
          </cell>
        </row>
        <row r="677">
          <cell r="A677" t="str">
            <v>2170</v>
          </cell>
          <cell r="B677">
            <v>44927</v>
          </cell>
          <cell r="C677">
            <v>44166</v>
          </cell>
        </row>
        <row r="678">
          <cell r="A678" t="str">
            <v>2171</v>
          </cell>
          <cell r="B678">
            <v>45017</v>
          </cell>
          <cell r="C678">
            <v>45017</v>
          </cell>
        </row>
        <row r="679">
          <cell r="A679" t="str">
            <v>2201</v>
          </cell>
          <cell r="B679">
            <v>43344</v>
          </cell>
          <cell r="C679">
            <v>42644</v>
          </cell>
        </row>
        <row r="680">
          <cell r="A680" t="str">
            <v>2203</v>
          </cell>
          <cell r="B680">
            <v>43101</v>
          </cell>
          <cell r="C680">
            <v>42156</v>
          </cell>
        </row>
        <row r="681">
          <cell r="A681" t="str">
            <v>2204</v>
          </cell>
          <cell r="C681">
            <v>44835</v>
          </cell>
        </row>
        <row r="682">
          <cell r="A682" t="str">
            <v>2205</v>
          </cell>
          <cell r="B682">
            <v>42217</v>
          </cell>
          <cell r="C682">
            <v>40391</v>
          </cell>
        </row>
        <row r="683">
          <cell r="A683" t="str">
            <v>2206</v>
          </cell>
          <cell r="B683">
            <v>43101</v>
          </cell>
          <cell r="C683">
            <v>42125</v>
          </cell>
        </row>
        <row r="684">
          <cell r="A684" t="str">
            <v>2207</v>
          </cell>
          <cell r="B684">
            <v>43983</v>
          </cell>
          <cell r="C684">
            <v>43922</v>
          </cell>
        </row>
        <row r="685">
          <cell r="A685" t="str">
            <v>2211</v>
          </cell>
          <cell r="B685">
            <v>43101</v>
          </cell>
          <cell r="C685">
            <v>42125</v>
          </cell>
        </row>
        <row r="686">
          <cell r="A686" t="str">
            <v>2215</v>
          </cell>
          <cell r="B686">
            <v>43344</v>
          </cell>
          <cell r="C686">
            <v>42614</v>
          </cell>
        </row>
        <row r="687">
          <cell r="A687" t="str">
            <v>2221</v>
          </cell>
          <cell r="B687">
            <v>41275</v>
          </cell>
          <cell r="C687">
            <v>40422</v>
          </cell>
        </row>
        <row r="688">
          <cell r="A688" t="str">
            <v>2225</v>
          </cell>
          <cell r="B688">
            <v>44835</v>
          </cell>
          <cell r="C688">
            <v>44835</v>
          </cell>
        </row>
        <row r="689">
          <cell r="A689" t="str">
            <v>2231</v>
          </cell>
          <cell r="B689">
            <v>42522</v>
          </cell>
          <cell r="C689">
            <v>40909</v>
          </cell>
        </row>
        <row r="690">
          <cell r="A690" t="str">
            <v>2234</v>
          </cell>
          <cell r="B690">
            <v>45047</v>
          </cell>
          <cell r="C690">
            <v>45047</v>
          </cell>
        </row>
        <row r="691">
          <cell r="A691" t="str">
            <v>2235</v>
          </cell>
          <cell r="C691">
            <v>46539</v>
          </cell>
        </row>
        <row r="692">
          <cell r="A692" t="str">
            <v>2238</v>
          </cell>
          <cell r="C692">
            <v>43800</v>
          </cell>
        </row>
        <row r="693">
          <cell r="A693" t="str">
            <v>2240</v>
          </cell>
          <cell r="B693">
            <v>40422</v>
          </cell>
          <cell r="C693">
            <v>40422</v>
          </cell>
        </row>
        <row r="694">
          <cell r="A694" t="str">
            <v>2241</v>
          </cell>
          <cell r="C694">
            <v>44927</v>
          </cell>
        </row>
        <row r="695">
          <cell r="A695" t="str">
            <v>2246</v>
          </cell>
          <cell r="B695">
            <v>41091</v>
          </cell>
          <cell r="C695">
            <v>40483</v>
          </cell>
        </row>
        <row r="696">
          <cell r="A696" t="str">
            <v>2247</v>
          </cell>
          <cell r="C696">
            <v>46388</v>
          </cell>
        </row>
        <row r="697">
          <cell r="A697" t="str">
            <v>2258</v>
          </cell>
          <cell r="B697">
            <v>44805</v>
          </cell>
          <cell r="C697">
            <v>44805</v>
          </cell>
        </row>
        <row r="698">
          <cell r="A698" t="str">
            <v>2270</v>
          </cell>
          <cell r="B698">
            <v>42125</v>
          </cell>
          <cell r="C698">
            <v>40544</v>
          </cell>
        </row>
        <row r="699">
          <cell r="A699" t="str">
            <v>2272</v>
          </cell>
          <cell r="B699">
            <v>44013</v>
          </cell>
          <cell r="C699">
            <v>43800</v>
          </cell>
        </row>
        <row r="700">
          <cell r="A700" t="str">
            <v>2273</v>
          </cell>
          <cell r="B700">
            <v>45931</v>
          </cell>
          <cell r="C700">
            <v>45931</v>
          </cell>
        </row>
        <row r="701">
          <cell r="A701" t="str">
            <v>2274</v>
          </cell>
          <cell r="C701">
            <v>45474</v>
          </cell>
        </row>
        <row r="702">
          <cell r="A702" t="str">
            <v>2279</v>
          </cell>
          <cell r="B702">
            <v>43282</v>
          </cell>
          <cell r="C702">
            <v>42370</v>
          </cell>
        </row>
        <row r="703">
          <cell r="A703" t="str">
            <v>2282</v>
          </cell>
          <cell r="B703">
            <v>42064</v>
          </cell>
          <cell r="C703">
            <v>40575</v>
          </cell>
        </row>
        <row r="704">
          <cell r="A704" t="str">
            <v>2298</v>
          </cell>
          <cell r="B704">
            <v>44593</v>
          </cell>
          <cell r="C704">
            <v>44593</v>
          </cell>
        </row>
        <row r="705">
          <cell r="A705" t="str">
            <v>2301</v>
          </cell>
          <cell r="B705">
            <v>42005</v>
          </cell>
          <cell r="C705">
            <v>40603</v>
          </cell>
        </row>
        <row r="706">
          <cell r="A706" t="str">
            <v>2304</v>
          </cell>
          <cell r="B706">
            <v>41000</v>
          </cell>
          <cell r="C706">
            <v>40634</v>
          </cell>
        </row>
        <row r="707">
          <cell r="A707" t="str">
            <v>2315</v>
          </cell>
          <cell r="B707">
            <v>45139</v>
          </cell>
          <cell r="C707">
            <v>45139</v>
          </cell>
        </row>
        <row r="708">
          <cell r="A708" t="str">
            <v>2320</v>
          </cell>
          <cell r="B708">
            <v>41913</v>
          </cell>
          <cell r="C708">
            <v>40664</v>
          </cell>
        </row>
        <row r="709">
          <cell r="A709" t="str">
            <v>2323</v>
          </cell>
          <cell r="C709">
            <v>45962</v>
          </cell>
        </row>
        <row r="710">
          <cell r="A710" t="str">
            <v>2329</v>
          </cell>
          <cell r="B710">
            <v>42125</v>
          </cell>
          <cell r="C710">
            <v>40695</v>
          </cell>
        </row>
        <row r="711">
          <cell r="A711" t="str">
            <v>2333</v>
          </cell>
          <cell r="B711">
            <v>42948</v>
          </cell>
          <cell r="C711">
            <v>41579</v>
          </cell>
        </row>
        <row r="712">
          <cell r="A712" t="str">
            <v>2335</v>
          </cell>
          <cell r="B712">
            <v>47088</v>
          </cell>
          <cell r="C712">
            <v>47088</v>
          </cell>
        </row>
        <row r="713">
          <cell r="A713" t="str">
            <v>2338</v>
          </cell>
          <cell r="B713">
            <v>41244</v>
          </cell>
          <cell r="C713">
            <v>40695</v>
          </cell>
        </row>
        <row r="714">
          <cell r="A714" t="str">
            <v>2349</v>
          </cell>
          <cell r="B714">
            <v>46753</v>
          </cell>
          <cell r="C714">
            <v>46753</v>
          </cell>
        </row>
        <row r="715">
          <cell r="A715" t="str">
            <v>2353</v>
          </cell>
          <cell r="B715">
            <v>43009</v>
          </cell>
          <cell r="C715">
            <v>41671</v>
          </cell>
        </row>
        <row r="716">
          <cell r="A716" t="str">
            <v>2355</v>
          </cell>
          <cell r="B716">
            <v>42979</v>
          </cell>
          <cell r="C716">
            <v>41609</v>
          </cell>
        </row>
        <row r="717">
          <cell r="A717" t="str">
            <v>2356</v>
          </cell>
          <cell r="B717">
            <v>46844</v>
          </cell>
          <cell r="C717">
            <v>46844</v>
          </cell>
        </row>
        <row r="718">
          <cell r="A718" t="str">
            <v>2368</v>
          </cell>
          <cell r="B718">
            <v>44866</v>
          </cell>
          <cell r="C718">
            <v>44866</v>
          </cell>
        </row>
        <row r="719">
          <cell r="A719" t="str">
            <v>2376</v>
          </cell>
          <cell r="C719">
            <v>46753</v>
          </cell>
        </row>
        <row r="720">
          <cell r="A720" t="str">
            <v>2378</v>
          </cell>
          <cell r="B720">
            <v>44228</v>
          </cell>
          <cell r="C720">
            <v>44013</v>
          </cell>
        </row>
        <row r="721">
          <cell r="A721" t="str">
            <v>2387</v>
          </cell>
          <cell r="C721">
            <v>43739</v>
          </cell>
        </row>
        <row r="722">
          <cell r="A722" t="str">
            <v>2389</v>
          </cell>
          <cell r="B722">
            <v>43374</v>
          </cell>
          <cell r="C722">
            <v>42309</v>
          </cell>
        </row>
        <row r="723">
          <cell r="A723" t="str">
            <v>2402</v>
          </cell>
          <cell r="B723">
            <v>45962</v>
          </cell>
          <cell r="C723">
            <v>45962</v>
          </cell>
        </row>
        <row r="724">
          <cell r="A724" t="str">
            <v>2406</v>
          </cell>
          <cell r="B724">
            <v>45597</v>
          </cell>
          <cell r="C724">
            <v>45597</v>
          </cell>
        </row>
        <row r="725">
          <cell r="A725" t="str">
            <v>2411</v>
          </cell>
          <cell r="B725">
            <v>43525</v>
          </cell>
          <cell r="C725">
            <v>41821</v>
          </cell>
        </row>
        <row r="726">
          <cell r="A726" t="str">
            <v>2412</v>
          </cell>
          <cell r="B726">
            <v>42339</v>
          </cell>
          <cell r="C726">
            <v>40817</v>
          </cell>
        </row>
        <row r="727">
          <cell r="A727" t="str">
            <v>2415</v>
          </cell>
          <cell r="C727">
            <v>43160</v>
          </cell>
        </row>
        <row r="728">
          <cell r="A728" t="str">
            <v>2416</v>
          </cell>
          <cell r="B728">
            <v>45748</v>
          </cell>
          <cell r="C728">
            <v>45748</v>
          </cell>
        </row>
        <row r="729">
          <cell r="A729" t="str">
            <v>2417</v>
          </cell>
          <cell r="B729">
            <v>45778</v>
          </cell>
          <cell r="C729">
            <v>45778</v>
          </cell>
        </row>
        <row r="730">
          <cell r="A730" t="str">
            <v>2418</v>
          </cell>
          <cell r="B730">
            <v>43497</v>
          </cell>
          <cell r="C730">
            <v>42491</v>
          </cell>
        </row>
        <row r="731">
          <cell r="A731" t="str">
            <v>2419</v>
          </cell>
          <cell r="B731">
            <v>43831</v>
          </cell>
          <cell r="C731">
            <v>42979</v>
          </cell>
        </row>
        <row r="732">
          <cell r="A732" t="str">
            <v>2421</v>
          </cell>
          <cell r="B732">
            <v>41306</v>
          </cell>
          <cell r="C732">
            <v>40848</v>
          </cell>
        </row>
        <row r="733">
          <cell r="A733" t="str">
            <v>2423</v>
          </cell>
          <cell r="B733">
            <v>46327</v>
          </cell>
          <cell r="C733">
            <v>46327</v>
          </cell>
        </row>
        <row r="734">
          <cell r="A734" t="str">
            <v>2424</v>
          </cell>
          <cell r="B734">
            <v>44986</v>
          </cell>
          <cell r="C734">
            <v>44986</v>
          </cell>
        </row>
        <row r="735">
          <cell r="A735" t="str">
            <v>2427</v>
          </cell>
          <cell r="B735">
            <v>41944</v>
          </cell>
          <cell r="C735">
            <v>40878</v>
          </cell>
        </row>
        <row r="736">
          <cell r="A736" t="str">
            <v>2429</v>
          </cell>
          <cell r="B736">
            <v>44317</v>
          </cell>
          <cell r="C736">
            <v>44105</v>
          </cell>
        </row>
        <row r="737">
          <cell r="A737" t="str">
            <v>2430</v>
          </cell>
          <cell r="C737">
            <v>43922</v>
          </cell>
        </row>
        <row r="738">
          <cell r="A738" t="str">
            <v>2431</v>
          </cell>
          <cell r="B738">
            <v>44531</v>
          </cell>
          <cell r="C738">
            <v>44501</v>
          </cell>
        </row>
        <row r="739">
          <cell r="A739" t="str">
            <v>2437</v>
          </cell>
          <cell r="C739">
            <v>42309</v>
          </cell>
        </row>
        <row r="740">
          <cell r="A740" t="str">
            <v>2442</v>
          </cell>
          <cell r="B740">
            <v>46266</v>
          </cell>
          <cell r="C740">
            <v>46266</v>
          </cell>
        </row>
        <row r="741">
          <cell r="A741" t="str">
            <v>2443</v>
          </cell>
          <cell r="C741">
            <v>43101</v>
          </cell>
        </row>
        <row r="742">
          <cell r="A742" t="str">
            <v>2446</v>
          </cell>
          <cell r="B742">
            <v>45292</v>
          </cell>
          <cell r="C742">
            <v>45292</v>
          </cell>
        </row>
        <row r="743">
          <cell r="A743" t="str">
            <v>2449</v>
          </cell>
          <cell r="C743">
            <v>44013</v>
          </cell>
        </row>
        <row r="744">
          <cell r="A744" t="str">
            <v>2453</v>
          </cell>
          <cell r="B744">
            <v>45383</v>
          </cell>
          <cell r="C744">
            <v>45383</v>
          </cell>
        </row>
        <row r="745">
          <cell r="A745" t="str">
            <v>2456</v>
          </cell>
          <cell r="B745">
            <v>45108</v>
          </cell>
          <cell r="C745">
            <v>45108</v>
          </cell>
        </row>
        <row r="746">
          <cell r="A746" t="str">
            <v>2458</v>
          </cell>
          <cell r="B746">
            <v>41974</v>
          </cell>
          <cell r="C746">
            <v>40969</v>
          </cell>
        </row>
        <row r="747">
          <cell r="A747" t="str">
            <v>2459</v>
          </cell>
          <cell r="B747">
            <v>42675</v>
          </cell>
          <cell r="C747">
            <v>40969</v>
          </cell>
        </row>
        <row r="748">
          <cell r="A748" t="str">
            <v>2464</v>
          </cell>
          <cell r="B748">
            <v>45292</v>
          </cell>
          <cell r="C748">
            <v>45292</v>
          </cell>
        </row>
        <row r="749">
          <cell r="A749" t="str">
            <v>2473</v>
          </cell>
          <cell r="B749">
            <v>44774</v>
          </cell>
          <cell r="C749">
            <v>44774</v>
          </cell>
        </row>
        <row r="750">
          <cell r="A750" t="str">
            <v>2476</v>
          </cell>
          <cell r="C750">
            <v>43040</v>
          </cell>
        </row>
        <row r="751">
          <cell r="A751" t="str">
            <v>2485</v>
          </cell>
          <cell r="B751">
            <v>44317</v>
          </cell>
          <cell r="C751">
            <v>43983</v>
          </cell>
        </row>
        <row r="752">
          <cell r="A752" t="str">
            <v>2487</v>
          </cell>
          <cell r="B752">
            <v>45170</v>
          </cell>
          <cell r="C752">
            <v>45170</v>
          </cell>
        </row>
        <row r="753">
          <cell r="A753" t="str">
            <v>2490</v>
          </cell>
          <cell r="B753">
            <v>43709</v>
          </cell>
          <cell r="C753">
            <v>42736</v>
          </cell>
        </row>
        <row r="754">
          <cell r="A754" t="str">
            <v>2492</v>
          </cell>
          <cell r="B754">
            <v>41883</v>
          </cell>
          <cell r="C754">
            <v>41030</v>
          </cell>
        </row>
        <row r="755">
          <cell r="A755" t="str">
            <v>2493</v>
          </cell>
          <cell r="C755">
            <v>45931</v>
          </cell>
        </row>
        <row r="756">
          <cell r="A756" t="str">
            <v>2496</v>
          </cell>
          <cell r="B756">
            <v>43922</v>
          </cell>
          <cell r="C756">
            <v>43132</v>
          </cell>
        </row>
        <row r="757">
          <cell r="A757" t="str">
            <v>2500</v>
          </cell>
          <cell r="B757">
            <v>43525</v>
          </cell>
          <cell r="C757">
            <v>42339</v>
          </cell>
        </row>
        <row r="758">
          <cell r="A758" t="str">
            <v>2504</v>
          </cell>
          <cell r="B758">
            <v>42309</v>
          </cell>
          <cell r="C758">
            <v>41061</v>
          </cell>
        </row>
        <row r="759">
          <cell r="A759" t="str">
            <v>2521</v>
          </cell>
          <cell r="B759">
            <v>44317</v>
          </cell>
          <cell r="C759">
            <v>43891</v>
          </cell>
        </row>
        <row r="760">
          <cell r="A760" t="str">
            <v>2529</v>
          </cell>
          <cell r="B760">
            <v>43770</v>
          </cell>
          <cell r="C760">
            <v>42795</v>
          </cell>
        </row>
        <row r="761">
          <cell r="A761" t="str">
            <v>2531</v>
          </cell>
          <cell r="B761">
            <v>45870</v>
          </cell>
          <cell r="C761">
            <v>45870</v>
          </cell>
        </row>
        <row r="762">
          <cell r="A762" t="str">
            <v>2535</v>
          </cell>
          <cell r="C762">
            <v>46935</v>
          </cell>
        </row>
        <row r="763">
          <cell r="A763" t="str">
            <v>2545</v>
          </cell>
          <cell r="B763">
            <v>42370</v>
          </cell>
          <cell r="C763">
            <v>41091</v>
          </cell>
        </row>
        <row r="764">
          <cell r="A764" t="str">
            <v>2551</v>
          </cell>
          <cell r="B764">
            <v>43132</v>
          </cell>
          <cell r="C764">
            <v>41487</v>
          </cell>
        </row>
        <row r="765">
          <cell r="A765" t="str">
            <v>2553</v>
          </cell>
          <cell r="C765">
            <v>47849</v>
          </cell>
        </row>
        <row r="766">
          <cell r="A766" t="str">
            <v>2558</v>
          </cell>
          <cell r="B766">
            <v>43497</v>
          </cell>
          <cell r="C766">
            <v>42248</v>
          </cell>
        </row>
        <row r="767">
          <cell r="A767" t="str">
            <v>2560</v>
          </cell>
          <cell r="B767">
            <v>43952</v>
          </cell>
          <cell r="C767">
            <v>43160</v>
          </cell>
        </row>
        <row r="768">
          <cell r="A768" t="str">
            <v>2562</v>
          </cell>
          <cell r="B768">
            <v>45352</v>
          </cell>
          <cell r="C768">
            <v>45352</v>
          </cell>
        </row>
        <row r="769">
          <cell r="A769" t="str">
            <v>2563</v>
          </cell>
          <cell r="C769">
            <v>44287</v>
          </cell>
        </row>
        <row r="770">
          <cell r="A770" t="str">
            <v>2566</v>
          </cell>
          <cell r="B770">
            <v>40269</v>
          </cell>
          <cell r="C770">
            <v>40269</v>
          </cell>
        </row>
        <row r="771">
          <cell r="A771" t="str">
            <v>2576</v>
          </cell>
          <cell r="B771">
            <v>45778</v>
          </cell>
          <cell r="C771">
            <v>45778</v>
          </cell>
        </row>
        <row r="772">
          <cell r="A772" t="str">
            <v>2577</v>
          </cell>
          <cell r="B772">
            <v>46447</v>
          </cell>
          <cell r="C772">
            <v>46447</v>
          </cell>
        </row>
        <row r="773">
          <cell r="A773" t="str">
            <v>2578</v>
          </cell>
          <cell r="B773">
            <v>45444</v>
          </cell>
          <cell r="C773">
            <v>45444</v>
          </cell>
        </row>
        <row r="774">
          <cell r="A774" t="str">
            <v>2582</v>
          </cell>
          <cell r="B774">
            <v>43252</v>
          </cell>
          <cell r="C774">
            <v>41699</v>
          </cell>
        </row>
        <row r="775">
          <cell r="A775" t="str">
            <v>2587</v>
          </cell>
          <cell r="B775">
            <v>45047</v>
          </cell>
          <cell r="C775">
            <v>45047</v>
          </cell>
        </row>
        <row r="776">
          <cell r="A776" t="str">
            <v>2593</v>
          </cell>
          <cell r="B776">
            <v>44958</v>
          </cell>
          <cell r="C776">
            <v>44958</v>
          </cell>
        </row>
        <row r="777">
          <cell r="A777" t="str">
            <v>2595</v>
          </cell>
          <cell r="B777">
            <v>42979</v>
          </cell>
          <cell r="C777">
            <v>41153</v>
          </cell>
        </row>
        <row r="778">
          <cell r="A778" t="str">
            <v>2612</v>
          </cell>
          <cell r="B778">
            <v>45901</v>
          </cell>
          <cell r="C778">
            <v>45901</v>
          </cell>
        </row>
        <row r="779">
          <cell r="A779" t="str">
            <v>2614</v>
          </cell>
          <cell r="B779">
            <v>45292</v>
          </cell>
          <cell r="C779">
            <v>45292</v>
          </cell>
        </row>
        <row r="780">
          <cell r="A780" t="str">
            <v>2621</v>
          </cell>
          <cell r="B780">
            <v>43282</v>
          </cell>
          <cell r="C780">
            <v>41699</v>
          </cell>
        </row>
        <row r="781">
          <cell r="A781" t="str">
            <v>2624</v>
          </cell>
          <cell r="C781">
            <v>46508</v>
          </cell>
        </row>
        <row r="782">
          <cell r="A782" t="str">
            <v>2628</v>
          </cell>
          <cell r="B782">
            <v>45870</v>
          </cell>
          <cell r="C782">
            <v>45870</v>
          </cell>
        </row>
        <row r="783">
          <cell r="A783" t="str">
            <v>2629</v>
          </cell>
          <cell r="B783">
            <v>44409</v>
          </cell>
          <cell r="C783">
            <v>43891</v>
          </cell>
        </row>
        <row r="784">
          <cell r="A784" t="str">
            <v>2630</v>
          </cell>
          <cell r="C784">
            <v>46722</v>
          </cell>
        </row>
        <row r="785">
          <cell r="A785" t="str">
            <v>2635</v>
          </cell>
          <cell r="C785">
            <v>43525</v>
          </cell>
        </row>
        <row r="786">
          <cell r="A786" t="str">
            <v>2638</v>
          </cell>
          <cell r="B786">
            <v>43831</v>
          </cell>
          <cell r="C786">
            <v>42736</v>
          </cell>
        </row>
        <row r="787">
          <cell r="A787" t="str">
            <v>2644</v>
          </cell>
          <cell r="B787">
            <v>45566</v>
          </cell>
          <cell r="C787">
            <v>45566</v>
          </cell>
        </row>
        <row r="788">
          <cell r="A788" t="str">
            <v>2647</v>
          </cell>
          <cell r="B788">
            <v>43952</v>
          </cell>
          <cell r="C788">
            <v>42979</v>
          </cell>
        </row>
        <row r="789">
          <cell r="A789" t="str">
            <v>2648</v>
          </cell>
          <cell r="B789">
            <v>44958</v>
          </cell>
          <cell r="C789">
            <v>44958</v>
          </cell>
        </row>
        <row r="790">
          <cell r="A790" t="str">
            <v>2655</v>
          </cell>
          <cell r="B790">
            <v>45444</v>
          </cell>
          <cell r="C790">
            <v>45444</v>
          </cell>
        </row>
        <row r="791">
          <cell r="A791" t="str">
            <v>2675</v>
          </cell>
          <cell r="B791">
            <v>46905</v>
          </cell>
          <cell r="C791">
            <v>46905</v>
          </cell>
        </row>
        <row r="792">
          <cell r="A792" t="str">
            <v>2677</v>
          </cell>
          <cell r="B792">
            <v>43831</v>
          </cell>
          <cell r="C792">
            <v>42705</v>
          </cell>
        </row>
        <row r="793">
          <cell r="A793" t="str">
            <v>2681</v>
          </cell>
          <cell r="B793">
            <v>43435</v>
          </cell>
          <cell r="C793">
            <v>41883</v>
          </cell>
        </row>
        <row r="794">
          <cell r="A794" t="str">
            <v>2682</v>
          </cell>
          <cell r="B794">
            <v>41821</v>
          </cell>
          <cell r="C794">
            <v>41334</v>
          </cell>
        </row>
        <row r="795">
          <cell r="A795" t="str">
            <v>2686</v>
          </cell>
          <cell r="B795">
            <v>45047</v>
          </cell>
          <cell r="C795">
            <v>45047</v>
          </cell>
        </row>
        <row r="796">
          <cell r="A796" t="str">
            <v>2691</v>
          </cell>
          <cell r="C796">
            <v>45658</v>
          </cell>
        </row>
        <row r="797">
          <cell r="A797" t="str">
            <v>2692</v>
          </cell>
          <cell r="B797">
            <v>43497</v>
          </cell>
          <cell r="C797">
            <v>41671</v>
          </cell>
        </row>
        <row r="798">
          <cell r="A798" t="str">
            <v>2693</v>
          </cell>
          <cell r="B798">
            <v>42979</v>
          </cell>
          <cell r="C798">
            <v>41671</v>
          </cell>
        </row>
        <row r="799">
          <cell r="A799" t="str">
            <v>2694</v>
          </cell>
          <cell r="B799">
            <v>41426</v>
          </cell>
          <cell r="C799">
            <v>41365</v>
          </cell>
        </row>
        <row r="800">
          <cell r="A800" t="str">
            <v>2696</v>
          </cell>
          <cell r="B800">
            <v>43617</v>
          </cell>
          <cell r="C800">
            <v>42248</v>
          </cell>
        </row>
        <row r="801">
          <cell r="A801" t="str">
            <v>2701</v>
          </cell>
          <cell r="B801">
            <v>46874</v>
          </cell>
          <cell r="C801">
            <v>46874</v>
          </cell>
        </row>
        <row r="802">
          <cell r="A802" t="str">
            <v>2704</v>
          </cell>
          <cell r="B802">
            <v>41913</v>
          </cell>
          <cell r="C802">
            <v>41395</v>
          </cell>
        </row>
        <row r="803">
          <cell r="A803" t="str">
            <v>2706</v>
          </cell>
          <cell r="B803">
            <v>45689</v>
          </cell>
          <cell r="C803">
            <v>45689</v>
          </cell>
        </row>
        <row r="804">
          <cell r="A804" t="str">
            <v>2707</v>
          </cell>
          <cell r="B804">
            <v>40817</v>
          </cell>
          <cell r="C804">
            <v>40817</v>
          </cell>
        </row>
        <row r="805">
          <cell r="A805" t="str">
            <v>2710</v>
          </cell>
          <cell r="B805">
            <v>46204</v>
          </cell>
          <cell r="C805">
            <v>46204</v>
          </cell>
        </row>
        <row r="806">
          <cell r="A806" t="str">
            <v>2721</v>
          </cell>
          <cell r="B806">
            <v>43160</v>
          </cell>
          <cell r="C806">
            <v>41426</v>
          </cell>
        </row>
        <row r="807">
          <cell r="A807" t="str">
            <v>2726</v>
          </cell>
          <cell r="B807">
            <v>45809</v>
          </cell>
          <cell r="C807">
            <v>45809</v>
          </cell>
        </row>
        <row r="808">
          <cell r="A808" t="str">
            <v>2728</v>
          </cell>
          <cell r="B808">
            <v>44866</v>
          </cell>
          <cell r="C808">
            <v>44652</v>
          </cell>
        </row>
        <row r="809">
          <cell r="A809" t="str">
            <v>2732</v>
          </cell>
          <cell r="B809">
            <v>44866</v>
          </cell>
          <cell r="C809">
            <v>44621</v>
          </cell>
        </row>
        <row r="810">
          <cell r="A810" t="str">
            <v>2736</v>
          </cell>
          <cell r="C810">
            <v>47788</v>
          </cell>
        </row>
        <row r="811">
          <cell r="A811" t="str">
            <v>2739</v>
          </cell>
          <cell r="B811">
            <v>47300</v>
          </cell>
          <cell r="C811">
            <v>47300</v>
          </cell>
        </row>
        <row r="812">
          <cell r="A812" t="str">
            <v>2742</v>
          </cell>
          <cell r="C812">
            <v>46235</v>
          </cell>
        </row>
        <row r="813">
          <cell r="A813" t="str">
            <v>2743</v>
          </cell>
          <cell r="C813">
            <v>49583</v>
          </cell>
        </row>
        <row r="814">
          <cell r="A814" t="str">
            <v>2745</v>
          </cell>
          <cell r="C814">
            <v>49919</v>
          </cell>
        </row>
        <row r="815">
          <cell r="A815" t="str">
            <v>2752</v>
          </cell>
          <cell r="C815">
            <v>46844</v>
          </cell>
        </row>
        <row r="816">
          <cell r="A816" t="str">
            <v>2753</v>
          </cell>
          <cell r="C816">
            <v>46935</v>
          </cell>
        </row>
        <row r="817">
          <cell r="A817" t="str">
            <v>2754</v>
          </cell>
          <cell r="B817">
            <v>43800</v>
          </cell>
          <cell r="C817">
            <v>42522</v>
          </cell>
        </row>
        <row r="818">
          <cell r="A818" t="str">
            <v>2760</v>
          </cell>
          <cell r="B818">
            <v>40269</v>
          </cell>
          <cell r="C818">
            <v>40269</v>
          </cell>
        </row>
        <row r="819">
          <cell r="A819" t="str">
            <v>2766</v>
          </cell>
          <cell r="B819">
            <v>44835</v>
          </cell>
          <cell r="C819">
            <v>44562</v>
          </cell>
        </row>
        <row r="820">
          <cell r="A820" t="str">
            <v>2767</v>
          </cell>
          <cell r="C820">
            <v>47635</v>
          </cell>
        </row>
        <row r="821">
          <cell r="A821" t="str">
            <v>2770</v>
          </cell>
          <cell r="C821">
            <v>47969</v>
          </cell>
        </row>
        <row r="822">
          <cell r="A822" t="str">
            <v>2779</v>
          </cell>
          <cell r="C822">
            <v>47209</v>
          </cell>
        </row>
        <row r="823">
          <cell r="A823" t="str">
            <v>2784</v>
          </cell>
          <cell r="B823">
            <v>41944</v>
          </cell>
          <cell r="C823">
            <v>41518</v>
          </cell>
        </row>
        <row r="824">
          <cell r="A824" t="str">
            <v>2785</v>
          </cell>
          <cell r="B824">
            <v>45323</v>
          </cell>
          <cell r="C824">
            <v>45323</v>
          </cell>
        </row>
        <row r="825">
          <cell r="A825" t="str">
            <v>2791</v>
          </cell>
          <cell r="B825">
            <v>43405</v>
          </cell>
          <cell r="C825">
            <v>41609</v>
          </cell>
        </row>
        <row r="826">
          <cell r="A826" t="str">
            <v>2794</v>
          </cell>
          <cell r="B826">
            <v>44256</v>
          </cell>
          <cell r="C826">
            <v>43313</v>
          </cell>
        </row>
        <row r="827">
          <cell r="A827" t="str">
            <v>2801</v>
          </cell>
          <cell r="C827">
            <v>43831</v>
          </cell>
        </row>
        <row r="828">
          <cell r="A828" t="str">
            <v>2805</v>
          </cell>
          <cell r="C828">
            <v>42856</v>
          </cell>
        </row>
        <row r="829">
          <cell r="A829" t="str">
            <v>2806</v>
          </cell>
          <cell r="B829">
            <v>46023</v>
          </cell>
          <cell r="C829">
            <v>46023</v>
          </cell>
        </row>
        <row r="830">
          <cell r="A830" t="str">
            <v>2809</v>
          </cell>
          <cell r="C830">
            <v>44531</v>
          </cell>
        </row>
        <row r="831">
          <cell r="A831" t="str">
            <v>2812</v>
          </cell>
          <cell r="B831">
            <v>43525</v>
          </cell>
          <cell r="C831">
            <v>41821</v>
          </cell>
        </row>
        <row r="832">
          <cell r="A832" t="str">
            <v>2815</v>
          </cell>
          <cell r="C832">
            <v>45931</v>
          </cell>
        </row>
        <row r="833">
          <cell r="A833" t="str">
            <v>2816</v>
          </cell>
          <cell r="B833">
            <v>41699</v>
          </cell>
          <cell r="C833">
            <v>41579</v>
          </cell>
        </row>
        <row r="834">
          <cell r="A834" t="str">
            <v>2818</v>
          </cell>
          <cell r="B834">
            <v>47150</v>
          </cell>
          <cell r="C834">
            <v>47150</v>
          </cell>
        </row>
        <row r="835">
          <cell r="A835" t="str">
            <v>2819</v>
          </cell>
          <cell r="B835">
            <v>47088</v>
          </cell>
          <cell r="C835">
            <v>47088</v>
          </cell>
        </row>
        <row r="836">
          <cell r="A836" t="str">
            <v>2820</v>
          </cell>
          <cell r="B836">
            <v>46296</v>
          </cell>
          <cell r="C836">
            <v>46296</v>
          </cell>
        </row>
        <row r="837">
          <cell r="A837" t="str">
            <v>2822</v>
          </cell>
          <cell r="C837">
            <v>41579</v>
          </cell>
        </row>
        <row r="838">
          <cell r="A838" t="str">
            <v>2823</v>
          </cell>
          <cell r="B838">
            <v>45323</v>
          </cell>
          <cell r="C838">
            <v>45323</v>
          </cell>
        </row>
        <row r="839">
          <cell r="A839" t="str">
            <v>2828</v>
          </cell>
          <cell r="B839">
            <v>44440</v>
          </cell>
          <cell r="C839">
            <v>43617</v>
          </cell>
        </row>
        <row r="840">
          <cell r="A840" t="str">
            <v>2830</v>
          </cell>
          <cell r="B840">
            <v>43647</v>
          </cell>
          <cell r="C840">
            <v>42064</v>
          </cell>
        </row>
        <row r="841">
          <cell r="A841" t="str">
            <v>2833</v>
          </cell>
          <cell r="B841">
            <v>42856</v>
          </cell>
          <cell r="C841">
            <v>41609</v>
          </cell>
        </row>
        <row r="842">
          <cell r="A842" t="str">
            <v>2835</v>
          </cell>
          <cell r="B842">
            <v>45474</v>
          </cell>
          <cell r="C842">
            <v>45474</v>
          </cell>
        </row>
        <row r="843">
          <cell r="A843" t="str">
            <v>2836</v>
          </cell>
          <cell r="B843">
            <v>43009</v>
          </cell>
          <cell r="C843">
            <v>41609</v>
          </cell>
        </row>
        <row r="844">
          <cell r="A844" t="str">
            <v>2845</v>
          </cell>
          <cell r="C844">
            <v>47331</v>
          </cell>
        </row>
        <row r="845">
          <cell r="A845" t="str">
            <v>2848</v>
          </cell>
          <cell r="B845">
            <v>42309</v>
          </cell>
          <cell r="C845">
            <v>41640</v>
          </cell>
        </row>
        <row r="846">
          <cell r="A846" t="str">
            <v>2850</v>
          </cell>
          <cell r="B846">
            <v>43739</v>
          </cell>
          <cell r="C846">
            <v>41974</v>
          </cell>
        </row>
        <row r="847">
          <cell r="A847" t="str">
            <v>2855</v>
          </cell>
          <cell r="B847">
            <v>46569</v>
          </cell>
          <cell r="C847">
            <v>46569</v>
          </cell>
        </row>
        <row r="848">
          <cell r="A848" t="str">
            <v>2857</v>
          </cell>
          <cell r="B848">
            <v>45474</v>
          </cell>
          <cell r="C848">
            <v>45474</v>
          </cell>
        </row>
        <row r="849">
          <cell r="A849" t="str">
            <v>2858</v>
          </cell>
          <cell r="B849">
            <v>42339</v>
          </cell>
          <cell r="C849">
            <v>41671</v>
          </cell>
        </row>
        <row r="850">
          <cell r="A850" t="str">
            <v>2860</v>
          </cell>
          <cell r="B850">
            <v>43435</v>
          </cell>
          <cell r="C850">
            <v>41671</v>
          </cell>
        </row>
        <row r="851">
          <cell r="A851" t="str">
            <v>2865</v>
          </cell>
          <cell r="B851">
            <v>42583</v>
          </cell>
          <cell r="C851">
            <v>41671</v>
          </cell>
        </row>
        <row r="852">
          <cell r="A852" t="str">
            <v>2868</v>
          </cell>
          <cell r="B852">
            <v>46357</v>
          </cell>
          <cell r="C852">
            <v>46357</v>
          </cell>
        </row>
        <row r="853">
          <cell r="A853" t="str">
            <v>2871</v>
          </cell>
          <cell r="B853">
            <v>44075</v>
          </cell>
          <cell r="C853">
            <v>42826</v>
          </cell>
        </row>
        <row r="854">
          <cell r="A854" t="str">
            <v>2873</v>
          </cell>
          <cell r="B854">
            <v>45292</v>
          </cell>
          <cell r="C854">
            <v>45261</v>
          </cell>
        </row>
        <row r="855">
          <cell r="A855" t="str">
            <v>2878</v>
          </cell>
          <cell r="B855">
            <v>44986</v>
          </cell>
          <cell r="C855">
            <v>44652</v>
          </cell>
        </row>
        <row r="856">
          <cell r="A856" t="str">
            <v>2879</v>
          </cell>
          <cell r="B856">
            <v>42217</v>
          </cell>
          <cell r="C856">
            <v>41699</v>
          </cell>
        </row>
        <row r="857">
          <cell r="A857" t="str">
            <v>2886</v>
          </cell>
          <cell r="B857">
            <v>46722</v>
          </cell>
          <cell r="C857">
            <v>46722</v>
          </cell>
        </row>
        <row r="858">
          <cell r="A858" t="str">
            <v>2887</v>
          </cell>
          <cell r="B858">
            <v>47119</v>
          </cell>
          <cell r="C858">
            <v>47119</v>
          </cell>
        </row>
        <row r="859">
          <cell r="A859" t="str">
            <v>2888</v>
          </cell>
          <cell r="C859">
            <v>45108</v>
          </cell>
        </row>
        <row r="860">
          <cell r="A860" t="str">
            <v>2893</v>
          </cell>
          <cell r="B860">
            <v>42979</v>
          </cell>
          <cell r="C860">
            <v>41730</v>
          </cell>
        </row>
        <row r="861">
          <cell r="A861" t="str">
            <v>2895</v>
          </cell>
          <cell r="B861">
            <v>46478</v>
          </cell>
          <cell r="C861">
            <v>46478</v>
          </cell>
        </row>
        <row r="862">
          <cell r="A862" t="str">
            <v>2896</v>
          </cell>
          <cell r="B862">
            <v>42186</v>
          </cell>
          <cell r="C862">
            <v>41730</v>
          </cell>
        </row>
        <row r="863">
          <cell r="A863" t="str">
            <v>2900</v>
          </cell>
          <cell r="B863">
            <v>43313</v>
          </cell>
          <cell r="C863">
            <v>41730</v>
          </cell>
        </row>
        <row r="864">
          <cell r="A864" t="str">
            <v>2902</v>
          </cell>
          <cell r="B864">
            <v>44256</v>
          </cell>
          <cell r="C864">
            <v>43101</v>
          </cell>
        </row>
        <row r="865">
          <cell r="A865" t="str">
            <v>2905</v>
          </cell>
          <cell r="C865">
            <v>46661</v>
          </cell>
        </row>
        <row r="866">
          <cell r="A866" t="str">
            <v>2907</v>
          </cell>
          <cell r="B866">
            <v>45017</v>
          </cell>
          <cell r="C866">
            <v>44652</v>
          </cell>
        </row>
        <row r="867">
          <cell r="A867" t="str">
            <v>2911</v>
          </cell>
          <cell r="C867">
            <v>46661</v>
          </cell>
        </row>
        <row r="868">
          <cell r="A868" t="str">
            <v>2913</v>
          </cell>
          <cell r="B868">
            <v>45717</v>
          </cell>
          <cell r="C868">
            <v>45717</v>
          </cell>
        </row>
        <row r="869">
          <cell r="A869" t="str">
            <v>2915</v>
          </cell>
          <cell r="B869">
            <v>42767</v>
          </cell>
          <cell r="C869">
            <v>41760</v>
          </cell>
        </row>
        <row r="870">
          <cell r="A870" t="str">
            <v>2918</v>
          </cell>
          <cell r="B870">
            <v>43891</v>
          </cell>
          <cell r="C870">
            <v>42339</v>
          </cell>
        </row>
        <row r="871">
          <cell r="A871" t="str">
            <v>3005</v>
          </cell>
          <cell r="B871">
            <v>42430</v>
          </cell>
          <cell r="C871">
            <v>41791</v>
          </cell>
        </row>
        <row r="872">
          <cell r="A872" t="str">
            <v>3007</v>
          </cell>
          <cell r="C872">
            <v>49491</v>
          </cell>
        </row>
        <row r="873">
          <cell r="A873" t="str">
            <v>3019</v>
          </cell>
          <cell r="B873">
            <v>44348</v>
          </cell>
          <cell r="C873">
            <v>43221</v>
          </cell>
        </row>
        <row r="874">
          <cell r="A874" t="str">
            <v>3022</v>
          </cell>
          <cell r="C874">
            <v>47119</v>
          </cell>
        </row>
        <row r="875">
          <cell r="A875" t="str">
            <v>3032</v>
          </cell>
          <cell r="B875">
            <v>42309</v>
          </cell>
          <cell r="C875">
            <v>41791</v>
          </cell>
        </row>
        <row r="876">
          <cell r="A876" t="str">
            <v>3034</v>
          </cell>
          <cell r="B876">
            <v>43313</v>
          </cell>
          <cell r="C876">
            <v>41791</v>
          </cell>
        </row>
        <row r="877">
          <cell r="A877" t="str">
            <v>3036</v>
          </cell>
          <cell r="C877">
            <v>46935</v>
          </cell>
        </row>
        <row r="878">
          <cell r="A878" t="str">
            <v>3037</v>
          </cell>
          <cell r="C878">
            <v>49491</v>
          </cell>
        </row>
        <row r="879">
          <cell r="A879" t="str">
            <v>3038</v>
          </cell>
          <cell r="B879">
            <v>45962</v>
          </cell>
          <cell r="C879">
            <v>45962</v>
          </cell>
        </row>
        <row r="880">
          <cell r="A880" t="str">
            <v>3040</v>
          </cell>
          <cell r="C880">
            <v>42856</v>
          </cell>
        </row>
        <row r="881">
          <cell r="A881" t="str">
            <v>3047</v>
          </cell>
          <cell r="B881">
            <v>40269</v>
          </cell>
          <cell r="C881">
            <v>40269</v>
          </cell>
        </row>
        <row r="882">
          <cell r="A882" t="str">
            <v>3055</v>
          </cell>
          <cell r="C882">
            <v>48580</v>
          </cell>
        </row>
        <row r="883">
          <cell r="A883" t="str">
            <v>3059</v>
          </cell>
          <cell r="B883">
            <v>46266</v>
          </cell>
          <cell r="C883">
            <v>46266</v>
          </cell>
        </row>
        <row r="884">
          <cell r="A884" t="str">
            <v>3064</v>
          </cell>
          <cell r="B884">
            <v>44652</v>
          </cell>
          <cell r="C884">
            <v>43831</v>
          </cell>
        </row>
        <row r="885">
          <cell r="A885" t="str">
            <v>3069</v>
          </cell>
          <cell r="B885">
            <v>44287</v>
          </cell>
          <cell r="C885">
            <v>43070</v>
          </cell>
        </row>
        <row r="886">
          <cell r="A886" t="str">
            <v>3070</v>
          </cell>
          <cell r="B886">
            <v>41091</v>
          </cell>
          <cell r="C886">
            <v>41091</v>
          </cell>
        </row>
        <row r="887">
          <cell r="A887" t="str">
            <v>3077</v>
          </cell>
          <cell r="B887">
            <v>42156</v>
          </cell>
          <cell r="C887">
            <v>41821</v>
          </cell>
        </row>
        <row r="888">
          <cell r="A888" t="str">
            <v>3078</v>
          </cell>
          <cell r="B888">
            <v>46327</v>
          </cell>
          <cell r="C888">
            <v>46327</v>
          </cell>
        </row>
        <row r="889">
          <cell r="A889" t="str">
            <v>3081</v>
          </cell>
          <cell r="B889">
            <v>44044</v>
          </cell>
          <cell r="C889">
            <v>42278</v>
          </cell>
        </row>
        <row r="890">
          <cell r="A890" t="str">
            <v>3082</v>
          </cell>
          <cell r="B890">
            <v>45870</v>
          </cell>
          <cell r="C890">
            <v>45870</v>
          </cell>
        </row>
        <row r="891">
          <cell r="A891" t="str">
            <v>3085</v>
          </cell>
          <cell r="C891">
            <v>46722</v>
          </cell>
        </row>
        <row r="892">
          <cell r="A892" t="str">
            <v>3090</v>
          </cell>
          <cell r="B892">
            <v>43556</v>
          </cell>
          <cell r="C892">
            <v>41852</v>
          </cell>
        </row>
        <row r="893">
          <cell r="A893" t="str">
            <v>3092</v>
          </cell>
          <cell r="B893">
            <v>43466</v>
          </cell>
          <cell r="C893">
            <v>41852</v>
          </cell>
        </row>
        <row r="894">
          <cell r="A894" t="str">
            <v>3093</v>
          </cell>
          <cell r="C894">
            <v>46388</v>
          </cell>
        </row>
        <row r="895">
          <cell r="A895" t="str">
            <v>3098</v>
          </cell>
          <cell r="B895">
            <v>43435</v>
          </cell>
          <cell r="C895">
            <v>41852</v>
          </cell>
        </row>
        <row r="896">
          <cell r="A896" t="str">
            <v>3103</v>
          </cell>
          <cell r="C896">
            <v>44105</v>
          </cell>
        </row>
        <row r="897">
          <cell r="A897" t="str">
            <v>3106</v>
          </cell>
          <cell r="B897">
            <v>41244</v>
          </cell>
          <cell r="C897">
            <v>41244</v>
          </cell>
        </row>
        <row r="898">
          <cell r="A898" t="str">
            <v>3107</v>
          </cell>
          <cell r="C898">
            <v>44986</v>
          </cell>
        </row>
        <row r="899">
          <cell r="A899" t="str">
            <v>3109</v>
          </cell>
          <cell r="B899">
            <v>44927</v>
          </cell>
          <cell r="C899">
            <v>44317</v>
          </cell>
        </row>
        <row r="900">
          <cell r="A900" t="str">
            <v>3112</v>
          </cell>
          <cell r="B900">
            <v>42795</v>
          </cell>
          <cell r="C900">
            <v>41883</v>
          </cell>
        </row>
        <row r="901">
          <cell r="A901" t="str">
            <v>3113</v>
          </cell>
          <cell r="B901">
            <v>44593</v>
          </cell>
          <cell r="C901">
            <v>43678</v>
          </cell>
        </row>
        <row r="902">
          <cell r="A902" t="str">
            <v>3114</v>
          </cell>
          <cell r="B902">
            <v>41153</v>
          </cell>
          <cell r="C902">
            <v>41153</v>
          </cell>
        </row>
        <row r="903">
          <cell r="A903" t="str">
            <v>3115</v>
          </cell>
          <cell r="B903">
            <v>42430</v>
          </cell>
          <cell r="C903">
            <v>41883</v>
          </cell>
        </row>
        <row r="904">
          <cell r="A904" t="str">
            <v>3117</v>
          </cell>
          <cell r="B904">
            <v>43647</v>
          </cell>
          <cell r="C904">
            <v>41883</v>
          </cell>
        </row>
        <row r="905">
          <cell r="A905" t="str">
            <v>3121</v>
          </cell>
          <cell r="C905">
            <v>47849</v>
          </cell>
        </row>
        <row r="906">
          <cell r="A906" t="str">
            <v>3124</v>
          </cell>
          <cell r="B906">
            <v>44228</v>
          </cell>
          <cell r="C906">
            <v>42887</v>
          </cell>
        </row>
        <row r="907">
          <cell r="A907" t="str">
            <v>3130</v>
          </cell>
          <cell r="B907">
            <v>47392</v>
          </cell>
          <cell r="C907">
            <v>47392</v>
          </cell>
        </row>
        <row r="908">
          <cell r="A908" t="str">
            <v>3131</v>
          </cell>
          <cell r="B908">
            <v>40603</v>
          </cell>
          <cell r="C908">
            <v>40603</v>
          </cell>
        </row>
        <row r="909">
          <cell r="A909" t="str">
            <v>3136</v>
          </cell>
          <cell r="B909">
            <v>45689</v>
          </cell>
          <cell r="C909">
            <v>45689</v>
          </cell>
        </row>
        <row r="910">
          <cell r="A910" t="str">
            <v>3137</v>
          </cell>
          <cell r="B910">
            <v>46204</v>
          </cell>
          <cell r="C910">
            <v>46204</v>
          </cell>
        </row>
        <row r="911">
          <cell r="A911" t="str">
            <v>3138</v>
          </cell>
          <cell r="B911">
            <v>42309</v>
          </cell>
          <cell r="C911">
            <v>41913</v>
          </cell>
        </row>
        <row r="912">
          <cell r="A912" t="str">
            <v>3145</v>
          </cell>
          <cell r="B912">
            <v>43221</v>
          </cell>
          <cell r="C912">
            <v>41944</v>
          </cell>
        </row>
        <row r="913">
          <cell r="A913" t="str">
            <v>3149</v>
          </cell>
          <cell r="B913">
            <v>40269</v>
          </cell>
          <cell r="C913">
            <v>40269</v>
          </cell>
        </row>
        <row r="914">
          <cell r="A914" t="str">
            <v>3151</v>
          </cell>
          <cell r="B914">
            <v>44166</v>
          </cell>
          <cell r="C914">
            <v>42736</v>
          </cell>
        </row>
        <row r="915">
          <cell r="A915" t="str">
            <v>3152</v>
          </cell>
          <cell r="B915">
            <v>44013</v>
          </cell>
          <cell r="C915">
            <v>42401</v>
          </cell>
        </row>
        <row r="916">
          <cell r="A916" t="str">
            <v>3160</v>
          </cell>
          <cell r="B916">
            <v>43466</v>
          </cell>
          <cell r="C916">
            <v>41944</v>
          </cell>
        </row>
        <row r="917">
          <cell r="A917" t="str">
            <v>3165</v>
          </cell>
          <cell r="B917">
            <v>44682</v>
          </cell>
          <cell r="C917">
            <v>43739</v>
          </cell>
        </row>
        <row r="918">
          <cell r="A918" t="str">
            <v>3166</v>
          </cell>
          <cell r="C918">
            <v>42644</v>
          </cell>
        </row>
        <row r="919">
          <cell r="A919" t="str">
            <v>3167</v>
          </cell>
          <cell r="C919">
            <v>43374</v>
          </cell>
        </row>
        <row r="920">
          <cell r="A920" t="str">
            <v>3168</v>
          </cell>
          <cell r="B920">
            <v>45566</v>
          </cell>
          <cell r="C920">
            <v>45536</v>
          </cell>
        </row>
        <row r="921">
          <cell r="A921" t="str">
            <v>3171</v>
          </cell>
          <cell r="B921">
            <v>43221</v>
          </cell>
          <cell r="C921">
            <v>41974</v>
          </cell>
        </row>
        <row r="922">
          <cell r="A922" t="str">
            <v>3172</v>
          </cell>
          <cell r="B922">
            <v>44228</v>
          </cell>
          <cell r="C922">
            <v>42826</v>
          </cell>
        </row>
        <row r="923">
          <cell r="A923" t="str">
            <v>3173</v>
          </cell>
          <cell r="C923">
            <v>42705</v>
          </cell>
        </row>
        <row r="924">
          <cell r="A924" t="str">
            <v>3177</v>
          </cell>
          <cell r="C924">
            <v>42005</v>
          </cell>
        </row>
        <row r="925">
          <cell r="A925" t="str">
            <v>3180</v>
          </cell>
          <cell r="B925">
            <v>42614</v>
          </cell>
          <cell r="C925">
            <v>42005</v>
          </cell>
        </row>
        <row r="926">
          <cell r="A926" t="str">
            <v>3183</v>
          </cell>
          <cell r="B926">
            <v>43221</v>
          </cell>
          <cell r="C926">
            <v>42005</v>
          </cell>
        </row>
        <row r="927">
          <cell r="A927" t="str">
            <v>3186</v>
          </cell>
          <cell r="B927">
            <v>47423</v>
          </cell>
          <cell r="C927">
            <v>47423</v>
          </cell>
        </row>
        <row r="928">
          <cell r="A928" t="str">
            <v>3190</v>
          </cell>
          <cell r="C928">
            <v>47665</v>
          </cell>
        </row>
        <row r="929">
          <cell r="A929" t="str">
            <v>3192</v>
          </cell>
          <cell r="B929">
            <v>42675</v>
          </cell>
          <cell r="C929">
            <v>42036</v>
          </cell>
        </row>
        <row r="930">
          <cell r="A930" t="str">
            <v>3194</v>
          </cell>
          <cell r="C930">
            <v>44378</v>
          </cell>
        </row>
        <row r="931">
          <cell r="A931" t="str">
            <v>3196</v>
          </cell>
          <cell r="C931">
            <v>43252</v>
          </cell>
        </row>
        <row r="932">
          <cell r="A932" t="str">
            <v>3200</v>
          </cell>
          <cell r="B932">
            <v>47696</v>
          </cell>
          <cell r="C932">
            <v>47696</v>
          </cell>
        </row>
        <row r="933">
          <cell r="A933" t="str">
            <v>3202</v>
          </cell>
          <cell r="C933">
            <v>45505</v>
          </cell>
        </row>
        <row r="934">
          <cell r="A934" t="str">
            <v>3203</v>
          </cell>
          <cell r="B934">
            <v>44621</v>
          </cell>
          <cell r="C934">
            <v>43556</v>
          </cell>
        </row>
        <row r="935">
          <cell r="A935" t="str">
            <v>3207</v>
          </cell>
          <cell r="B935">
            <v>42767</v>
          </cell>
          <cell r="C935">
            <v>42036</v>
          </cell>
        </row>
        <row r="936">
          <cell r="A936" t="str">
            <v>3209</v>
          </cell>
          <cell r="B936">
            <v>44835</v>
          </cell>
          <cell r="C936">
            <v>43983</v>
          </cell>
        </row>
        <row r="937">
          <cell r="A937" t="str">
            <v>3211</v>
          </cell>
          <cell r="C937">
            <v>48427</v>
          </cell>
        </row>
        <row r="938">
          <cell r="A938" t="str">
            <v>3218</v>
          </cell>
          <cell r="C938">
            <v>43313</v>
          </cell>
        </row>
        <row r="939">
          <cell r="A939" t="str">
            <v>3219</v>
          </cell>
          <cell r="B939">
            <v>47392</v>
          </cell>
          <cell r="C939">
            <v>47392</v>
          </cell>
        </row>
        <row r="940">
          <cell r="A940" t="str">
            <v>3220</v>
          </cell>
          <cell r="C940">
            <v>47300</v>
          </cell>
        </row>
        <row r="941">
          <cell r="A941" t="str">
            <v>3226</v>
          </cell>
          <cell r="C941">
            <v>46997</v>
          </cell>
        </row>
        <row r="942">
          <cell r="A942" t="str">
            <v>3228</v>
          </cell>
          <cell r="C942">
            <v>42064</v>
          </cell>
        </row>
        <row r="943">
          <cell r="A943" t="str">
            <v>3230</v>
          </cell>
          <cell r="B943">
            <v>42491</v>
          </cell>
          <cell r="C943">
            <v>42064</v>
          </cell>
        </row>
        <row r="944">
          <cell r="A944" t="str">
            <v>3231</v>
          </cell>
          <cell r="C944">
            <v>43739</v>
          </cell>
        </row>
        <row r="945">
          <cell r="A945" t="str">
            <v>3233</v>
          </cell>
          <cell r="B945">
            <v>46023</v>
          </cell>
          <cell r="C945">
            <v>46023</v>
          </cell>
        </row>
        <row r="946">
          <cell r="A946" t="str">
            <v>3236</v>
          </cell>
          <cell r="B946">
            <v>40269</v>
          </cell>
          <cell r="C946">
            <v>40269</v>
          </cell>
        </row>
        <row r="947">
          <cell r="A947" t="str">
            <v>3239</v>
          </cell>
          <cell r="C947">
            <v>47818</v>
          </cell>
        </row>
        <row r="948">
          <cell r="A948" t="str">
            <v>3242</v>
          </cell>
          <cell r="B948">
            <v>45505</v>
          </cell>
          <cell r="C948">
            <v>45261</v>
          </cell>
        </row>
        <row r="949">
          <cell r="A949" t="str">
            <v>3243</v>
          </cell>
          <cell r="B949">
            <v>45383</v>
          </cell>
          <cell r="C949">
            <v>44986</v>
          </cell>
        </row>
        <row r="950">
          <cell r="A950" t="str">
            <v>3244</v>
          </cell>
          <cell r="B950">
            <v>41730</v>
          </cell>
          <cell r="C950">
            <v>41730</v>
          </cell>
        </row>
        <row r="951">
          <cell r="A951" t="str">
            <v>3245</v>
          </cell>
          <cell r="B951">
            <v>44105</v>
          </cell>
          <cell r="C951">
            <v>42430</v>
          </cell>
        </row>
        <row r="952">
          <cell r="A952" t="str">
            <v>3254</v>
          </cell>
          <cell r="B952">
            <v>47392</v>
          </cell>
          <cell r="C952">
            <v>47392</v>
          </cell>
        </row>
        <row r="953">
          <cell r="A953" t="str">
            <v>3256</v>
          </cell>
          <cell r="B953">
            <v>42826</v>
          </cell>
          <cell r="C953">
            <v>42125</v>
          </cell>
        </row>
        <row r="954">
          <cell r="A954" t="str">
            <v>3257</v>
          </cell>
          <cell r="C954">
            <v>42125</v>
          </cell>
        </row>
        <row r="955">
          <cell r="A955" t="str">
            <v>3265</v>
          </cell>
          <cell r="B955">
            <v>43009</v>
          </cell>
          <cell r="C955">
            <v>42125</v>
          </cell>
        </row>
        <row r="956">
          <cell r="A956" t="str">
            <v>3268</v>
          </cell>
          <cell r="B956">
            <v>47119</v>
          </cell>
          <cell r="C956">
            <v>47119</v>
          </cell>
        </row>
        <row r="957">
          <cell r="A957" t="str">
            <v>3269</v>
          </cell>
          <cell r="B957">
            <v>46844</v>
          </cell>
          <cell r="C957">
            <v>46844</v>
          </cell>
        </row>
        <row r="958">
          <cell r="A958" t="str">
            <v>3272</v>
          </cell>
          <cell r="B958">
            <v>45717</v>
          </cell>
          <cell r="C958">
            <v>45627</v>
          </cell>
        </row>
        <row r="959">
          <cell r="A959" t="str">
            <v>3274</v>
          </cell>
          <cell r="B959">
            <v>45566</v>
          </cell>
          <cell r="C959">
            <v>45323</v>
          </cell>
        </row>
        <row r="960">
          <cell r="A960" t="str">
            <v>3277</v>
          </cell>
          <cell r="B960">
            <v>45231</v>
          </cell>
          <cell r="C960">
            <v>44682</v>
          </cell>
        </row>
        <row r="961">
          <cell r="A961" t="str">
            <v>3278</v>
          </cell>
          <cell r="B961">
            <v>41730</v>
          </cell>
          <cell r="C961">
            <v>41730</v>
          </cell>
        </row>
        <row r="962">
          <cell r="A962" t="str">
            <v>3279</v>
          </cell>
          <cell r="C962">
            <v>40269</v>
          </cell>
        </row>
        <row r="963">
          <cell r="A963" t="str">
            <v>3280</v>
          </cell>
          <cell r="C963">
            <v>44197</v>
          </cell>
        </row>
        <row r="964">
          <cell r="A964" t="str">
            <v>3285</v>
          </cell>
          <cell r="B964">
            <v>47849</v>
          </cell>
          <cell r="C964">
            <v>47849</v>
          </cell>
        </row>
        <row r="965">
          <cell r="A965" t="str">
            <v>3287</v>
          </cell>
          <cell r="C965">
            <v>49766</v>
          </cell>
        </row>
        <row r="966">
          <cell r="A966" t="str">
            <v>3289</v>
          </cell>
          <cell r="C966">
            <v>49400</v>
          </cell>
        </row>
        <row r="967">
          <cell r="A967" t="str">
            <v>3291</v>
          </cell>
          <cell r="C967">
            <v>47849</v>
          </cell>
        </row>
        <row r="968">
          <cell r="A968" t="str">
            <v>3292</v>
          </cell>
          <cell r="C968">
            <v>45992</v>
          </cell>
        </row>
        <row r="969">
          <cell r="A969" t="str">
            <v>3297</v>
          </cell>
          <cell r="C969">
            <v>49218</v>
          </cell>
        </row>
        <row r="970">
          <cell r="A970" t="str">
            <v>3300</v>
          </cell>
          <cell r="C970">
            <v>49279</v>
          </cell>
        </row>
        <row r="971">
          <cell r="A971" t="str">
            <v>3301</v>
          </cell>
          <cell r="B971">
            <v>46661</v>
          </cell>
          <cell r="C971">
            <v>46661</v>
          </cell>
        </row>
        <row r="972">
          <cell r="A972" t="str">
            <v>3304</v>
          </cell>
          <cell r="B972">
            <v>42186</v>
          </cell>
          <cell r="C972">
            <v>42156</v>
          </cell>
        </row>
        <row r="973">
          <cell r="A973" t="str">
            <v>3305</v>
          </cell>
          <cell r="C973">
            <v>47696</v>
          </cell>
        </row>
        <row r="974">
          <cell r="A974" t="str">
            <v>3308</v>
          </cell>
          <cell r="C974">
            <v>49980</v>
          </cell>
        </row>
        <row r="975">
          <cell r="A975" t="str">
            <v>3310</v>
          </cell>
          <cell r="B975">
            <v>42248</v>
          </cell>
          <cell r="C975">
            <v>42186</v>
          </cell>
        </row>
        <row r="976">
          <cell r="A976" t="str">
            <v>3313</v>
          </cell>
          <cell r="C976">
            <v>48427</v>
          </cell>
        </row>
        <row r="977">
          <cell r="A977" t="str">
            <v>3317</v>
          </cell>
          <cell r="B977">
            <v>44531</v>
          </cell>
          <cell r="C977">
            <v>43252</v>
          </cell>
        </row>
        <row r="978">
          <cell r="A978" t="str">
            <v>3320</v>
          </cell>
          <cell r="C978">
            <v>43922</v>
          </cell>
        </row>
        <row r="979">
          <cell r="A979" t="str">
            <v>3321</v>
          </cell>
          <cell r="B979">
            <v>43160</v>
          </cell>
          <cell r="C979">
            <v>42186</v>
          </cell>
        </row>
        <row r="980">
          <cell r="A980" t="str">
            <v>3323</v>
          </cell>
          <cell r="B980">
            <v>43739</v>
          </cell>
          <cell r="C980">
            <v>42186</v>
          </cell>
        </row>
        <row r="981">
          <cell r="A981" t="str">
            <v>3327</v>
          </cell>
          <cell r="B981">
            <v>43922</v>
          </cell>
          <cell r="C981">
            <v>42186</v>
          </cell>
        </row>
        <row r="982">
          <cell r="A982" t="str">
            <v>3328</v>
          </cell>
          <cell r="C982">
            <v>48519</v>
          </cell>
        </row>
        <row r="983">
          <cell r="A983" t="str">
            <v>3330</v>
          </cell>
          <cell r="B983">
            <v>47543</v>
          </cell>
          <cell r="C983">
            <v>47543</v>
          </cell>
        </row>
        <row r="984">
          <cell r="A984" t="str">
            <v>3331</v>
          </cell>
          <cell r="B984">
            <v>47908</v>
          </cell>
          <cell r="C984">
            <v>47908</v>
          </cell>
        </row>
        <row r="985">
          <cell r="A985" t="str">
            <v>3332</v>
          </cell>
          <cell r="B985">
            <v>47939</v>
          </cell>
          <cell r="C985">
            <v>47939</v>
          </cell>
        </row>
        <row r="986">
          <cell r="A986" t="str">
            <v>3333</v>
          </cell>
          <cell r="C986">
            <v>47849</v>
          </cell>
        </row>
        <row r="987">
          <cell r="A987" t="str">
            <v>3341</v>
          </cell>
          <cell r="C987">
            <v>44835</v>
          </cell>
        </row>
        <row r="988">
          <cell r="A988" t="str">
            <v>3345</v>
          </cell>
          <cell r="C988">
            <v>42522</v>
          </cell>
        </row>
        <row r="989">
          <cell r="A989" t="str">
            <v>3346</v>
          </cell>
          <cell r="B989">
            <v>42339</v>
          </cell>
          <cell r="C989">
            <v>42064</v>
          </cell>
        </row>
        <row r="990">
          <cell r="A990" t="str">
            <v>3355</v>
          </cell>
          <cell r="B990">
            <v>46113</v>
          </cell>
          <cell r="C990">
            <v>46113</v>
          </cell>
        </row>
        <row r="991">
          <cell r="A991" t="str">
            <v>3356</v>
          </cell>
          <cell r="B991">
            <v>45597</v>
          </cell>
          <cell r="C991">
            <v>45323</v>
          </cell>
        </row>
        <row r="992">
          <cell r="A992" t="str">
            <v>3362</v>
          </cell>
          <cell r="B992">
            <v>46266</v>
          </cell>
          <cell r="C992">
            <v>46266</v>
          </cell>
        </row>
        <row r="993">
          <cell r="A993" t="str">
            <v>3366</v>
          </cell>
          <cell r="B993">
            <v>43862</v>
          </cell>
          <cell r="C993">
            <v>42217</v>
          </cell>
        </row>
        <row r="994">
          <cell r="A994" t="str">
            <v>3367</v>
          </cell>
          <cell r="B994">
            <v>44896</v>
          </cell>
          <cell r="C994">
            <v>43891</v>
          </cell>
        </row>
        <row r="995">
          <cell r="A995" t="str">
            <v>3369</v>
          </cell>
          <cell r="B995">
            <v>43497</v>
          </cell>
          <cell r="C995">
            <v>42217</v>
          </cell>
        </row>
        <row r="996">
          <cell r="A996" t="str">
            <v>3370</v>
          </cell>
          <cell r="C996">
            <v>48030</v>
          </cell>
        </row>
        <row r="997">
          <cell r="A997" t="str">
            <v>3376</v>
          </cell>
          <cell r="B997">
            <v>45474</v>
          </cell>
          <cell r="C997">
            <v>45078</v>
          </cell>
        </row>
        <row r="998">
          <cell r="A998" t="str">
            <v>3377</v>
          </cell>
          <cell r="B998">
            <v>45778</v>
          </cell>
          <cell r="C998">
            <v>45689</v>
          </cell>
        </row>
        <row r="999">
          <cell r="A999" t="str">
            <v>3382</v>
          </cell>
          <cell r="B999">
            <v>45170</v>
          </cell>
          <cell r="C999">
            <v>44470</v>
          </cell>
        </row>
        <row r="1000">
          <cell r="A1000" t="str">
            <v>3384</v>
          </cell>
          <cell r="C1000">
            <v>44562</v>
          </cell>
        </row>
        <row r="1001">
          <cell r="A1001" t="str">
            <v>3386</v>
          </cell>
          <cell r="B1001">
            <v>45536</v>
          </cell>
          <cell r="C1001">
            <v>45139</v>
          </cell>
        </row>
        <row r="1002">
          <cell r="A1002" t="str">
            <v>3388</v>
          </cell>
          <cell r="B1002">
            <v>45931</v>
          </cell>
          <cell r="C1002">
            <v>45931</v>
          </cell>
        </row>
        <row r="1003">
          <cell r="A1003" t="str">
            <v>3389</v>
          </cell>
          <cell r="B1003">
            <v>42948</v>
          </cell>
          <cell r="C1003">
            <v>42248</v>
          </cell>
        </row>
        <row r="1004">
          <cell r="A1004" t="str">
            <v>3390</v>
          </cell>
          <cell r="B1004">
            <v>40969</v>
          </cell>
          <cell r="C1004">
            <v>40969</v>
          </cell>
        </row>
        <row r="1005">
          <cell r="A1005" t="str">
            <v>3391</v>
          </cell>
          <cell r="C1005">
            <v>42248</v>
          </cell>
        </row>
        <row r="1006">
          <cell r="A1006" t="str">
            <v>3393</v>
          </cell>
          <cell r="C1006">
            <v>45992</v>
          </cell>
        </row>
        <row r="1007">
          <cell r="A1007" t="str">
            <v>3395</v>
          </cell>
          <cell r="B1007">
            <v>42430</v>
          </cell>
          <cell r="C1007">
            <v>42278</v>
          </cell>
        </row>
        <row r="1008">
          <cell r="A1008" t="str">
            <v>3397</v>
          </cell>
          <cell r="B1008">
            <v>45231</v>
          </cell>
          <cell r="C1008">
            <v>44562</v>
          </cell>
        </row>
        <row r="1009">
          <cell r="A1009" t="str">
            <v>3399</v>
          </cell>
          <cell r="C1009">
            <v>44348</v>
          </cell>
        </row>
        <row r="1010">
          <cell r="A1010" t="str">
            <v>3402</v>
          </cell>
          <cell r="B1010">
            <v>42278</v>
          </cell>
          <cell r="C1010">
            <v>42278</v>
          </cell>
        </row>
        <row r="1011">
          <cell r="A1011" t="str">
            <v>3404</v>
          </cell>
          <cell r="B1011">
            <v>45658</v>
          </cell>
          <cell r="C1011">
            <v>45383</v>
          </cell>
        </row>
        <row r="1012">
          <cell r="A1012" t="str">
            <v>3407</v>
          </cell>
          <cell r="B1012">
            <v>45717</v>
          </cell>
          <cell r="C1012">
            <v>45505</v>
          </cell>
        </row>
        <row r="1013">
          <cell r="A1013" t="str">
            <v>3410</v>
          </cell>
          <cell r="B1013">
            <v>47757</v>
          </cell>
          <cell r="C1013">
            <v>47757</v>
          </cell>
        </row>
        <row r="1014">
          <cell r="A1014" t="str">
            <v>3414</v>
          </cell>
          <cell r="B1014">
            <v>44136</v>
          </cell>
          <cell r="C1014">
            <v>42309</v>
          </cell>
        </row>
        <row r="1015">
          <cell r="A1015" t="str">
            <v>3415</v>
          </cell>
          <cell r="B1015">
            <v>47088</v>
          </cell>
          <cell r="C1015">
            <v>47088</v>
          </cell>
        </row>
        <row r="1016">
          <cell r="A1016" t="str">
            <v>3418</v>
          </cell>
          <cell r="B1016">
            <v>46327</v>
          </cell>
          <cell r="C1016">
            <v>46327</v>
          </cell>
        </row>
        <row r="1017">
          <cell r="A1017" t="str">
            <v>3419</v>
          </cell>
          <cell r="C1017">
            <v>46905</v>
          </cell>
        </row>
        <row r="1018">
          <cell r="A1018" t="str">
            <v>3420</v>
          </cell>
          <cell r="C1018">
            <v>47604</v>
          </cell>
        </row>
        <row r="1019">
          <cell r="A1019" t="str">
            <v>3421</v>
          </cell>
          <cell r="B1019">
            <v>47119</v>
          </cell>
          <cell r="C1019">
            <v>47119</v>
          </cell>
        </row>
        <row r="1020">
          <cell r="A1020" t="str">
            <v>3422</v>
          </cell>
          <cell r="B1020">
            <v>45536</v>
          </cell>
          <cell r="C1020">
            <v>45108</v>
          </cell>
        </row>
        <row r="1021">
          <cell r="A1021" t="str">
            <v>3424</v>
          </cell>
          <cell r="B1021">
            <v>42979</v>
          </cell>
          <cell r="C1021">
            <v>42309</v>
          </cell>
        </row>
        <row r="1022">
          <cell r="A1022" t="str">
            <v>3425</v>
          </cell>
          <cell r="B1022">
            <v>44986</v>
          </cell>
          <cell r="C1022">
            <v>44044</v>
          </cell>
        </row>
        <row r="1023">
          <cell r="A1023" t="str">
            <v>3427</v>
          </cell>
          <cell r="B1023">
            <v>44621</v>
          </cell>
          <cell r="C1023">
            <v>43282</v>
          </cell>
        </row>
        <row r="1024">
          <cell r="A1024" t="str">
            <v>3430</v>
          </cell>
          <cell r="B1024">
            <v>43556</v>
          </cell>
          <cell r="C1024">
            <v>42309</v>
          </cell>
        </row>
        <row r="1025">
          <cell r="A1025" t="str">
            <v>3432</v>
          </cell>
          <cell r="B1025">
            <v>44044</v>
          </cell>
          <cell r="C1025">
            <v>42309</v>
          </cell>
        </row>
        <row r="1026">
          <cell r="A1026" t="str">
            <v>3438</v>
          </cell>
          <cell r="B1026">
            <v>43831</v>
          </cell>
          <cell r="C1026">
            <v>42309</v>
          </cell>
        </row>
        <row r="1027">
          <cell r="A1027" t="str">
            <v>3442</v>
          </cell>
          <cell r="B1027">
            <v>42552</v>
          </cell>
          <cell r="C1027">
            <v>42339</v>
          </cell>
        </row>
        <row r="1028">
          <cell r="A1028" t="str">
            <v>3447</v>
          </cell>
          <cell r="B1028">
            <v>43070</v>
          </cell>
          <cell r="C1028">
            <v>42339</v>
          </cell>
        </row>
        <row r="1029">
          <cell r="A1029" t="str">
            <v>3452</v>
          </cell>
          <cell r="C1029">
            <v>48519</v>
          </cell>
        </row>
        <row r="1030">
          <cell r="A1030" t="str">
            <v>3453</v>
          </cell>
          <cell r="C1030">
            <v>48396</v>
          </cell>
        </row>
        <row r="1031">
          <cell r="A1031" t="str">
            <v>3454</v>
          </cell>
          <cell r="B1031">
            <v>45566</v>
          </cell>
          <cell r="C1031">
            <v>45108</v>
          </cell>
        </row>
        <row r="1032">
          <cell r="A1032" t="str">
            <v>3455</v>
          </cell>
          <cell r="B1032">
            <v>45444</v>
          </cell>
          <cell r="C1032">
            <v>44896</v>
          </cell>
        </row>
        <row r="1033">
          <cell r="A1033" t="str">
            <v>3458</v>
          </cell>
          <cell r="B1033">
            <v>46692</v>
          </cell>
          <cell r="C1033">
            <v>46692</v>
          </cell>
        </row>
        <row r="1034">
          <cell r="A1034" t="str">
            <v>3463</v>
          </cell>
          <cell r="B1034">
            <v>47058</v>
          </cell>
          <cell r="C1034">
            <v>47058</v>
          </cell>
        </row>
        <row r="1035">
          <cell r="A1035" t="str">
            <v>3465</v>
          </cell>
          <cell r="B1035">
            <v>45170</v>
          </cell>
          <cell r="C1035">
            <v>44317</v>
          </cell>
        </row>
        <row r="1036">
          <cell r="A1036" t="str">
            <v>3466</v>
          </cell>
          <cell r="B1036">
            <v>47969</v>
          </cell>
          <cell r="C1036">
            <v>47969</v>
          </cell>
        </row>
        <row r="1037">
          <cell r="A1037" t="str">
            <v>3467</v>
          </cell>
          <cell r="B1037">
            <v>45778</v>
          </cell>
          <cell r="C1037">
            <v>45536</v>
          </cell>
        </row>
        <row r="1038">
          <cell r="A1038" t="str">
            <v>3468</v>
          </cell>
          <cell r="B1038">
            <v>43556</v>
          </cell>
          <cell r="C1038">
            <v>42370</v>
          </cell>
        </row>
        <row r="1039">
          <cell r="A1039" t="str">
            <v>3469</v>
          </cell>
          <cell r="B1039">
            <v>47362</v>
          </cell>
          <cell r="C1039">
            <v>47362</v>
          </cell>
        </row>
        <row r="1040">
          <cell r="A1040" t="str">
            <v>3470</v>
          </cell>
          <cell r="C1040">
            <v>49522</v>
          </cell>
        </row>
        <row r="1041">
          <cell r="A1041" t="str">
            <v>3474</v>
          </cell>
          <cell r="B1041">
            <v>43070</v>
          </cell>
          <cell r="C1041">
            <v>42370</v>
          </cell>
        </row>
        <row r="1042">
          <cell r="A1042" t="str">
            <v>3476</v>
          </cell>
          <cell r="B1042">
            <v>46023</v>
          </cell>
          <cell r="C1042">
            <v>46023</v>
          </cell>
        </row>
        <row r="1043">
          <cell r="A1043" t="str">
            <v>3479</v>
          </cell>
          <cell r="B1043">
            <v>41518</v>
          </cell>
          <cell r="C1043">
            <v>41518</v>
          </cell>
        </row>
        <row r="1044">
          <cell r="A1044" t="str">
            <v>3480</v>
          </cell>
          <cell r="C1044">
            <v>47027</v>
          </cell>
        </row>
        <row r="1045">
          <cell r="A1045" t="str">
            <v>3481</v>
          </cell>
          <cell r="C1045">
            <v>47969</v>
          </cell>
        </row>
        <row r="1046">
          <cell r="A1046" t="str">
            <v>3482</v>
          </cell>
          <cell r="C1046">
            <v>42491</v>
          </cell>
        </row>
        <row r="1047">
          <cell r="A1047" t="str">
            <v>3485</v>
          </cell>
          <cell r="B1047">
            <v>48092</v>
          </cell>
          <cell r="C1047">
            <v>48092</v>
          </cell>
        </row>
        <row r="1048">
          <cell r="A1048" t="str">
            <v>3486</v>
          </cell>
          <cell r="C1048">
            <v>45047</v>
          </cell>
        </row>
        <row r="1049">
          <cell r="A1049" t="str">
            <v>3490</v>
          </cell>
          <cell r="C1049">
            <v>45139</v>
          </cell>
        </row>
        <row r="1050">
          <cell r="A1050" t="str">
            <v>3492</v>
          </cell>
          <cell r="C1050">
            <v>48214</v>
          </cell>
        </row>
        <row r="1051">
          <cell r="A1051" t="str">
            <v>3493</v>
          </cell>
          <cell r="B1051">
            <v>46296</v>
          </cell>
          <cell r="C1051">
            <v>46296</v>
          </cell>
        </row>
        <row r="1052">
          <cell r="A1052" t="str">
            <v>3499</v>
          </cell>
          <cell r="C1052">
            <v>42370</v>
          </cell>
        </row>
        <row r="1053">
          <cell r="A1053" t="str">
            <v>3502</v>
          </cell>
          <cell r="C1053">
            <v>49004</v>
          </cell>
        </row>
        <row r="1054">
          <cell r="A1054" t="str">
            <v>3506</v>
          </cell>
          <cell r="C1054">
            <v>42370</v>
          </cell>
        </row>
        <row r="1055">
          <cell r="A1055" t="str">
            <v>3513</v>
          </cell>
          <cell r="B1055">
            <v>46600</v>
          </cell>
          <cell r="C1055">
            <v>46600</v>
          </cell>
        </row>
        <row r="1056">
          <cell r="A1056" t="str">
            <v>3515</v>
          </cell>
          <cell r="B1056">
            <v>44440</v>
          </cell>
          <cell r="C1056">
            <v>42826</v>
          </cell>
        </row>
        <row r="1057">
          <cell r="A1057" t="str">
            <v>3516</v>
          </cell>
          <cell r="C1057">
            <v>43070</v>
          </cell>
        </row>
        <row r="1058">
          <cell r="A1058" t="str">
            <v>3520</v>
          </cell>
          <cell r="B1058">
            <v>45839</v>
          </cell>
          <cell r="C1058">
            <v>45597</v>
          </cell>
        </row>
        <row r="1059">
          <cell r="A1059" t="str">
            <v>3521</v>
          </cell>
          <cell r="B1059">
            <v>45047</v>
          </cell>
          <cell r="C1059">
            <v>44044</v>
          </cell>
        </row>
        <row r="1060">
          <cell r="A1060" t="str">
            <v>3526</v>
          </cell>
          <cell r="B1060">
            <v>46631</v>
          </cell>
          <cell r="C1060">
            <v>46631</v>
          </cell>
        </row>
        <row r="1061">
          <cell r="A1061" t="str">
            <v>3527</v>
          </cell>
          <cell r="B1061">
            <v>43191</v>
          </cell>
          <cell r="C1061">
            <v>42401</v>
          </cell>
        </row>
        <row r="1062">
          <cell r="A1062" t="str">
            <v>3529</v>
          </cell>
          <cell r="C1062">
            <v>47027</v>
          </cell>
        </row>
        <row r="1063">
          <cell r="A1063" t="str">
            <v>3531</v>
          </cell>
          <cell r="B1063">
            <v>47027</v>
          </cell>
          <cell r="C1063">
            <v>47027</v>
          </cell>
        </row>
        <row r="1064">
          <cell r="A1064" t="str">
            <v>3533</v>
          </cell>
          <cell r="B1064">
            <v>47515</v>
          </cell>
          <cell r="C1064">
            <v>47515</v>
          </cell>
        </row>
        <row r="1065">
          <cell r="A1065" t="str">
            <v>3534</v>
          </cell>
          <cell r="B1065">
            <v>45717</v>
          </cell>
          <cell r="C1065">
            <v>45383</v>
          </cell>
        </row>
        <row r="1066">
          <cell r="A1066" t="str">
            <v>3536</v>
          </cell>
          <cell r="B1066">
            <v>45658</v>
          </cell>
          <cell r="C1066">
            <v>45261</v>
          </cell>
        </row>
        <row r="1067">
          <cell r="A1067" t="str">
            <v>3537</v>
          </cell>
          <cell r="B1067">
            <v>44317</v>
          </cell>
          <cell r="C1067">
            <v>42583</v>
          </cell>
        </row>
        <row r="1068">
          <cell r="A1068" t="str">
            <v>3538</v>
          </cell>
          <cell r="B1068">
            <v>42339</v>
          </cell>
          <cell r="C1068">
            <v>42339</v>
          </cell>
        </row>
        <row r="1069">
          <cell r="A1069" t="str">
            <v>3539</v>
          </cell>
          <cell r="B1069">
            <v>44378</v>
          </cell>
          <cell r="C1069">
            <v>42675</v>
          </cell>
        </row>
        <row r="1070">
          <cell r="A1070" t="str">
            <v>3543</v>
          </cell>
          <cell r="C1070">
            <v>48061</v>
          </cell>
        </row>
        <row r="1071">
          <cell r="A1071" t="str">
            <v>3544</v>
          </cell>
          <cell r="B1071">
            <v>47453</v>
          </cell>
          <cell r="C1071">
            <v>47453</v>
          </cell>
        </row>
        <row r="1072">
          <cell r="A1072" t="str">
            <v>3546</v>
          </cell>
          <cell r="B1072">
            <v>41456</v>
          </cell>
          <cell r="C1072">
            <v>41456</v>
          </cell>
        </row>
        <row r="1073">
          <cell r="A1073" t="str">
            <v>3548</v>
          </cell>
          <cell r="B1073">
            <v>43191</v>
          </cell>
          <cell r="C1073">
            <v>42430</v>
          </cell>
        </row>
        <row r="1074">
          <cell r="A1074" t="str">
            <v>3556</v>
          </cell>
          <cell r="B1074">
            <v>46905</v>
          </cell>
          <cell r="C1074">
            <v>46905</v>
          </cell>
        </row>
        <row r="1075">
          <cell r="A1075" t="str">
            <v>3559</v>
          </cell>
          <cell r="B1075">
            <v>47757</v>
          </cell>
          <cell r="C1075">
            <v>47757</v>
          </cell>
        </row>
        <row r="1076">
          <cell r="A1076" t="str">
            <v>3560</v>
          </cell>
          <cell r="C1076">
            <v>47239</v>
          </cell>
        </row>
        <row r="1077">
          <cell r="A1077" t="str">
            <v>3561</v>
          </cell>
          <cell r="B1077">
            <v>47484</v>
          </cell>
          <cell r="C1077">
            <v>47484</v>
          </cell>
        </row>
        <row r="1078">
          <cell r="A1078" t="str">
            <v>3572</v>
          </cell>
          <cell r="B1078">
            <v>43952</v>
          </cell>
          <cell r="C1078">
            <v>42461</v>
          </cell>
        </row>
        <row r="1079">
          <cell r="A1079" t="str">
            <v>3574</v>
          </cell>
          <cell r="B1079">
            <v>43101</v>
          </cell>
          <cell r="C1079">
            <v>42461</v>
          </cell>
        </row>
        <row r="1080">
          <cell r="A1080" t="str">
            <v>3577</v>
          </cell>
          <cell r="B1080">
            <v>43983</v>
          </cell>
          <cell r="C1080">
            <v>42461</v>
          </cell>
        </row>
        <row r="1081">
          <cell r="A1081" t="str">
            <v>3581</v>
          </cell>
          <cell r="B1081">
            <v>47515</v>
          </cell>
          <cell r="C1081">
            <v>47515</v>
          </cell>
        </row>
        <row r="1082">
          <cell r="A1082" t="str">
            <v>3583</v>
          </cell>
          <cell r="C1082">
            <v>46023</v>
          </cell>
        </row>
        <row r="1083">
          <cell r="A1083" t="str">
            <v>3584</v>
          </cell>
          <cell r="B1083">
            <v>43586</v>
          </cell>
          <cell r="C1083">
            <v>42461</v>
          </cell>
        </row>
        <row r="1084">
          <cell r="A1084" t="str">
            <v>3585</v>
          </cell>
          <cell r="B1084">
            <v>43497</v>
          </cell>
          <cell r="C1084">
            <v>42461</v>
          </cell>
        </row>
        <row r="1085">
          <cell r="A1085" t="str">
            <v>3586</v>
          </cell>
          <cell r="C1085">
            <v>44713</v>
          </cell>
        </row>
        <row r="1086">
          <cell r="A1086" t="str">
            <v>3592</v>
          </cell>
          <cell r="B1086">
            <v>45992</v>
          </cell>
          <cell r="C1086">
            <v>45870</v>
          </cell>
        </row>
        <row r="1087">
          <cell r="A1087" t="str">
            <v>3598</v>
          </cell>
          <cell r="B1087">
            <v>42552</v>
          </cell>
          <cell r="C1087">
            <v>42491</v>
          </cell>
        </row>
        <row r="1088">
          <cell r="A1088" t="str">
            <v>3600</v>
          </cell>
          <cell r="C1088">
            <v>42491</v>
          </cell>
        </row>
        <row r="1089">
          <cell r="A1089" t="str">
            <v>3602</v>
          </cell>
          <cell r="C1089">
            <v>45292</v>
          </cell>
        </row>
        <row r="1090">
          <cell r="A1090" t="str">
            <v>3604</v>
          </cell>
          <cell r="C1090">
            <v>42491</v>
          </cell>
        </row>
        <row r="1091">
          <cell r="A1091" t="str">
            <v>3605</v>
          </cell>
          <cell r="B1091">
            <v>46296</v>
          </cell>
          <cell r="C1091">
            <v>46296</v>
          </cell>
        </row>
        <row r="1092">
          <cell r="A1092" t="str">
            <v>3608</v>
          </cell>
          <cell r="B1092">
            <v>46905</v>
          </cell>
          <cell r="C1092">
            <v>46905</v>
          </cell>
        </row>
        <row r="1093">
          <cell r="A1093" t="str">
            <v>3614</v>
          </cell>
          <cell r="C1093">
            <v>48274</v>
          </cell>
        </row>
        <row r="1094">
          <cell r="A1094" t="str">
            <v>3615</v>
          </cell>
          <cell r="C1094">
            <v>44197</v>
          </cell>
        </row>
        <row r="1095">
          <cell r="A1095" t="str">
            <v>3617</v>
          </cell>
          <cell r="B1095">
            <v>47058</v>
          </cell>
          <cell r="C1095">
            <v>47058</v>
          </cell>
        </row>
        <row r="1096">
          <cell r="A1096" t="str">
            <v>3618</v>
          </cell>
          <cell r="C1096">
            <v>42675</v>
          </cell>
        </row>
        <row r="1097">
          <cell r="A1097" t="str">
            <v>3619</v>
          </cell>
          <cell r="B1097">
            <v>47635</v>
          </cell>
          <cell r="C1097">
            <v>47635</v>
          </cell>
        </row>
        <row r="1098">
          <cell r="A1098" t="str">
            <v>3622</v>
          </cell>
          <cell r="B1098">
            <v>47908</v>
          </cell>
          <cell r="C1098">
            <v>47908</v>
          </cell>
        </row>
        <row r="1099">
          <cell r="A1099" t="str">
            <v>3623</v>
          </cell>
          <cell r="C1099">
            <v>43405</v>
          </cell>
        </row>
        <row r="1100">
          <cell r="A1100" t="str">
            <v>3625</v>
          </cell>
          <cell r="B1100">
            <v>42339</v>
          </cell>
          <cell r="C1100">
            <v>42339</v>
          </cell>
        </row>
        <row r="1101">
          <cell r="A1101" t="str">
            <v>3626</v>
          </cell>
          <cell r="C1101">
            <v>47696</v>
          </cell>
        </row>
        <row r="1102">
          <cell r="A1102" t="str">
            <v>3627</v>
          </cell>
          <cell r="C1102">
            <v>44440</v>
          </cell>
        </row>
        <row r="1103">
          <cell r="A1103" t="str">
            <v>3629</v>
          </cell>
          <cell r="B1103">
            <v>43374</v>
          </cell>
          <cell r="C1103">
            <v>42491</v>
          </cell>
        </row>
        <row r="1104">
          <cell r="A1104" t="str">
            <v>3630</v>
          </cell>
          <cell r="B1104">
            <v>44105</v>
          </cell>
          <cell r="C1104">
            <v>42491</v>
          </cell>
        </row>
        <row r="1105">
          <cell r="A1105" t="str">
            <v>3631</v>
          </cell>
          <cell r="B1105">
            <v>46905</v>
          </cell>
          <cell r="C1105">
            <v>46905</v>
          </cell>
        </row>
        <row r="1106">
          <cell r="A1106" t="str">
            <v>3632</v>
          </cell>
          <cell r="B1106">
            <v>43466</v>
          </cell>
          <cell r="C1106">
            <v>42491</v>
          </cell>
        </row>
        <row r="1107">
          <cell r="A1107" t="str">
            <v>3639</v>
          </cell>
          <cell r="B1107">
            <v>47239</v>
          </cell>
          <cell r="C1107">
            <v>47239</v>
          </cell>
        </row>
        <row r="1108">
          <cell r="A1108" t="str">
            <v>3640</v>
          </cell>
          <cell r="C1108">
            <v>48214</v>
          </cell>
        </row>
        <row r="1109">
          <cell r="A1109" t="str">
            <v>3641</v>
          </cell>
          <cell r="C1109">
            <v>48000</v>
          </cell>
        </row>
        <row r="1110">
          <cell r="A1110" t="str">
            <v>3642</v>
          </cell>
          <cell r="C1110">
            <v>47239</v>
          </cell>
        </row>
        <row r="1111">
          <cell r="A1111" t="str">
            <v>3645</v>
          </cell>
          <cell r="B1111">
            <v>47423</v>
          </cell>
          <cell r="C1111">
            <v>47423</v>
          </cell>
        </row>
        <row r="1112">
          <cell r="A1112" t="str">
            <v>3651</v>
          </cell>
          <cell r="C1112">
            <v>47908</v>
          </cell>
        </row>
        <row r="1113">
          <cell r="A1113" t="str">
            <v>3655</v>
          </cell>
          <cell r="B1113">
            <v>43556</v>
          </cell>
          <cell r="C1113">
            <v>42522</v>
          </cell>
        </row>
        <row r="1114">
          <cell r="A1114" t="str">
            <v>3664</v>
          </cell>
          <cell r="C1114">
            <v>42522</v>
          </cell>
        </row>
        <row r="1115">
          <cell r="A1115" t="str">
            <v>3666</v>
          </cell>
          <cell r="C1115">
            <v>42522</v>
          </cell>
        </row>
        <row r="1116">
          <cell r="A1116" t="str">
            <v>3668</v>
          </cell>
          <cell r="B1116">
            <v>45809</v>
          </cell>
          <cell r="C1116">
            <v>45413</v>
          </cell>
        </row>
        <row r="1117">
          <cell r="A1117" t="str">
            <v>3671</v>
          </cell>
          <cell r="B1117">
            <v>45931</v>
          </cell>
          <cell r="C1117">
            <v>45658</v>
          </cell>
        </row>
        <row r="1118">
          <cell r="A1118" t="str">
            <v>3683</v>
          </cell>
          <cell r="C1118">
            <v>44409</v>
          </cell>
        </row>
        <row r="1119">
          <cell r="A1119" t="str">
            <v>3687</v>
          </cell>
          <cell r="B1119">
            <v>43922</v>
          </cell>
          <cell r="C1119">
            <v>42552</v>
          </cell>
        </row>
        <row r="1120">
          <cell r="A1120" t="str">
            <v>3690</v>
          </cell>
          <cell r="B1120">
            <v>45627</v>
          </cell>
          <cell r="C1120">
            <v>45078</v>
          </cell>
        </row>
        <row r="1121">
          <cell r="A1121" t="str">
            <v>3693</v>
          </cell>
          <cell r="B1121">
            <v>43435</v>
          </cell>
          <cell r="C1121">
            <v>42552</v>
          </cell>
        </row>
        <row r="1122">
          <cell r="A1122" t="str">
            <v>3694</v>
          </cell>
          <cell r="C1122">
            <v>46508</v>
          </cell>
        </row>
        <row r="1123">
          <cell r="A1123" t="str">
            <v>3696</v>
          </cell>
          <cell r="B1123">
            <v>42917</v>
          </cell>
          <cell r="C1123">
            <v>42552</v>
          </cell>
        </row>
        <row r="1124">
          <cell r="A1124" t="str">
            <v>3698</v>
          </cell>
          <cell r="B1124">
            <v>44136</v>
          </cell>
          <cell r="C1124">
            <v>42552</v>
          </cell>
        </row>
        <row r="1125">
          <cell r="A1125" t="str">
            <v>3700</v>
          </cell>
          <cell r="B1125">
            <v>43800</v>
          </cell>
          <cell r="C1125">
            <v>42552</v>
          </cell>
        </row>
        <row r="1126">
          <cell r="A1126" t="str">
            <v>3702</v>
          </cell>
          <cell r="C1126">
            <v>47727</v>
          </cell>
        </row>
        <row r="1127">
          <cell r="A1127" t="str">
            <v>3706</v>
          </cell>
          <cell r="C1127">
            <v>46023</v>
          </cell>
        </row>
        <row r="1128">
          <cell r="A1128" t="str">
            <v>3707</v>
          </cell>
          <cell r="C1128">
            <v>47088</v>
          </cell>
        </row>
        <row r="1129">
          <cell r="A1129" t="str">
            <v>3709</v>
          </cell>
          <cell r="B1129">
            <v>44501</v>
          </cell>
          <cell r="C1129">
            <v>42767</v>
          </cell>
        </row>
        <row r="1130">
          <cell r="A1130" t="str">
            <v>3711</v>
          </cell>
          <cell r="B1130">
            <v>43313</v>
          </cell>
          <cell r="C1130">
            <v>42552</v>
          </cell>
        </row>
        <row r="1131">
          <cell r="A1131" t="str">
            <v>3715</v>
          </cell>
          <cell r="B1131">
            <v>47908</v>
          </cell>
          <cell r="C1131">
            <v>47908</v>
          </cell>
        </row>
        <row r="1132">
          <cell r="A1132" t="str">
            <v>3718</v>
          </cell>
          <cell r="C1132">
            <v>42583</v>
          </cell>
        </row>
        <row r="1133">
          <cell r="A1133" t="str">
            <v>3724</v>
          </cell>
          <cell r="C1133">
            <v>46997</v>
          </cell>
        </row>
        <row r="1134">
          <cell r="A1134" t="str">
            <v>3726</v>
          </cell>
          <cell r="B1134">
            <v>42795</v>
          </cell>
          <cell r="C1134">
            <v>42583</v>
          </cell>
        </row>
        <row r="1135">
          <cell r="A1135" t="str">
            <v>3734</v>
          </cell>
          <cell r="B1135">
            <v>41791</v>
          </cell>
          <cell r="C1135">
            <v>41791</v>
          </cell>
        </row>
        <row r="1136">
          <cell r="A1136" t="str">
            <v>3736</v>
          </cell>
          <cell r="B1136">
            <v>41183</v>
          </cell>
          <cell r="C1136">
            <v>41183</v>
          </cell>
        </row>
        <row r="1137">
          <cell r="A1137" t="str">
            <v>3738</v>
          </cell>
          <cell r="B1137">
            <v>44593</v>
          </cell>
          <cell r="C1137">
            <v>42948</v>
          </cell>
        </row>
        <row r="1138">
          <cell r="A1138" t="str">
            <v>3741</v>
          </cell>
          <cell r="B1138">
            <v>46235</v>
          </cell>
          <cell r="C1138">
            <v>46235</v>
          </cell>
        </row>
        <row r="1139">
          <cell r="A1139" t="str">
            <v>3742</v>
          </cell>
          <cell r="C1139">
            <v>46935</v>
          </cell>
        </row>
        <row r="1140">
          <cell r="A1140" t="str">
            <v>3743</v>
          </cell>
          <cell r="B1140">
            <v>44075</v>
          </cell>
          <cell r="C1140">
            <v>42583</v>
          </cell>
        </row>
        <row r="1141">
          <cell r="A1141" t="str">
            <v>3745</v>
          </cell>
          <cell r="C1141">
            <v>48092</v>
          </cell>
        </row>
        <row r="1142">
          <cell r="A1142" t="str">
            <v>3747</v>
          </cell>
          <cell r="C1142">
            <v>45108</v>
          </cell>
        </row>
        <row r="1143">
          <cell r="A1143" t="str">
            <v>3751</v>
          </cell>
          <cell r="B1143">
            <v>43070</v>
          </cell>
          <cell r="C1143">
            <v>42583</v>
          </cell>
        </row>
        <row r="1144">
          <cell r="A1144" t="str">
            <v>3752</v>
          </cell>
          <cell r="B1144">
            <v>40940</v>
          </cell>
          <cell r="C1144">
            <v>40940</v>
          </cell>
        </row>
        <row r="1145">
          <cell r="A1145" t="str">
            <v>3757</v>
          </cell>
          <cell r="C1145">
            <v>44287</v>
          </cell>
        </row>
        <row r="1146">
          <cell r="A1146" t="str">
            <v>3758</v>
          </cell>
          <cell r="B1146">
            <v>44440</v>
          </cell>
          <cell r="C1146">
            <v>42644</v>
          </cell>
        </row>
        <row r="1147">
          <cell r="A1147" t="str">
            <v>3762</v>
          </cell>
          <cell r="B1147">
            <v>47150</v>
          </cell>
          <cell r="C1147">
            <v>47150</v>
          </cell>
        </row>
        <row r="1148">
          <cell r="A1148" t="str">
            <v>3768</v>
          </cell>
          <cell r="B1148">
            <v>47515</v>
          </cell>
          <cell r="C1148">
            <v>47515</v>
          </cell>
        </row>
        <row r="1149">
          <cell r="A1149" t="str">
            <v>3769</v>
          </cell>
          <cell r="B1149">
            <v>44287</v>
          </cell>
          <cell r="C1149">
            <v>42614</v>
          </cell>
        </row>
        <row r="1150">
          <cell r="A1150" t="str">
            <v>3770</v>
          </cell>
          <cell r="B1150">
            <v>47150</v>
          </cell>
          <cell r="C1150">
            <v>47150</v>
          </cell>
        </row>
        <row r="1151">
          <cell r="A1151" t="str">
            <v>3773</v>
          </cell>
          <cell r="C1151">
            <v>42614</v>
          </cell>
        </row>
        <row r="1152">
          <cell r="A1152" t="str">
            <v>3775</v>
          </cell>
          <cell r="B1152">
            <v>44409</v>
          </cell>
          <cell r="C1152">
            <v>42614</v>
          </cell>
        </row>
        <row r="1153">
          <cell r="A1153" t="str">
            <v>3778</v>
          </cell>
          <cell r="B1153">
            <v>45047</v>
          </cell>
          <cell r="C1153">
            <v>43831</v>
          </cell>
        </row>
        <row r="1154">
          <cell r="A1154" t="str">
            <v>3780</v>
          </cell>
          <cell r="B1154">
            <v>47178</v>
          </cell>
          <cell r="C1154">
            <v>47178</v>
          </cell>
        </row>
        <row r="1155">
          <cell r="A1155" t="str">
            <v>3781</v>
          </cell>
          <cell r="B1155">
            <v>44562</v>
          </cell>
          <cell r="C1155">
            <v>42887</v>
          </cell>
        </row>
        <row r="1156">
          <cell r="A1156" t="str">
            <v>3782</v>
          </cell>
          <cell r="C1156">
            <v>42705</v>
          </cell>
        </row>
        <row r="1157">
          <cell r="A1157" t="str">
            <v>3783</v>
          </cell>
          <cell r="B1157">
            <v>46753</v>
          </cell>
          <cell r="C1157">
            <v>46753</v>
          </cell>
        </row>
        <row r="1158">
          <cell r="A1158" t="str">
            <v>3784</v>
          </cell>
          <cell r="B1158">
            <v>48061</v>
          </cell>
          <cell r="C1158">
            <v>48061</v>
          </cell>
        </row>
        <row r="1159">
          <cell r="A1159" t="str">
            <v>3785</v>
          </cell>
          <cell r="B1159">
            <v>44256</v>
          </cell>
          <cell r="C1159">
            <v>42614</v>
          </cell>
        </row>
        <row r="1160">
          <cell r="A1160" t="str">
            <v>3790</v>
          </cell>
          <cell r="B1160">
            <v>42948</v>
          </cell>
          <cell r="C1160">
            <v>42614</v>
          </cell>
        </row>
        <row r="1161">
          <cell r="A1161" t="str">
            <v>3791</v>
          </cell>
          <cell r="B1161">
            <v>46174</v>
          </cell>
          <cell r="C1161">
            <v>46054</v>
          </cell>
        </row>
        <row r="1162">
          <cell r="A1162" t="str">
            <v>3792</v>
          </cell>
          <cell r="C1162">
            <v>47178</v>
          </cell>
        </row>
        <row r="1163">
          <cell r="A1163" t="str">
            <v>3793</v>
          </cell>
          <cell r="C1163">
            <v>47119</v>
          </cell>
        </row>
        <row r="1164">
          <cell r="A1164" t="str">
            <v>3799</v>
          </cell>
          <cell r="B1164">
            <v>44317</v>
          </cell>
          <cell r="C1164">
            <v>42614</v>
          </cell>
        </row>
        <row r="1165">
          <cell r="A1165" t="str">
            <v>3802</v>
          </cell>
          <cell r="C1165">
            <v>42644</v>
          </cell>
        </row>
        <row r="1166">
          <cell r="A1166" t="str">
            <v>3806</v>
          </cell>
          <cell r="C1166">
            <v>48092</v>
          </cell>
        </row>
        <row r="1167">
          <cell r="A1167" t="str">
            <v>3808</v>
          </cell>
          <cell r="B1167">
            <v>44562</v>
          </cell>
          <cell r="C1167">
            <v>42826</v>
          </cell>
        </row>
        <row r="1168">
          <cell r="A1168" t="str">
            <v>3810</v>
          </cell>
          <cell r="C1168">
            <v>49522</v>
          </cell>
        </row>
        <row r="1169">
          <cell r="A1169" t="str">
            <v>3815</v>
          </cell>
          <cell r="B1169">
            <v>42979</v>
          </cell>
          <cell r="C1169">
            <v>42644</v>
          </cell>
        </row>
        <row r="1170">
          <cell r="A1170" t="str">
            <v>3820</v>
          </cell>
          <cell r="B1170">
            <v>45139</v>
          </cell>
          <cell r="C1170">
            <v>43952</v>
          </cell>
        </row>
        <row r="1171">
          <cell r="A1171" t="str">
            <v>3821</v>
          </cell>
          <cell r="B1171">
            <v>44986</v>
          </cell>
          <cell r="C1171">
            <v>43647</v>
          </cell>
        </row>
        <row r="1172">
          <cell r="A1172" t="str">
            <v>3822</v>
          </cell>
          <cell r="B1172">
            <v>45658</v>
          </cell>
          <cell r="C1172">
            <v>45017</v>
          </cell>
        </row>
        <row r="1173">
          <cell r="A1173" t="str">
            <v>3823</v>
          </cell>
          <cell r="B1173">
            <v>46447</v>
          </cell>
          <cell r="C1173">
            <v>46447</v>
          </cell>
        </row>
        <row r="1174">
          <cell r="A1174" t="str">
            <v>3824</v>
          </cell>
          <cell r="B1174">
            <v>40787</v>
          </cell>
          <cell r="C1174">
            <v>40787</v>
          </cell>
        </row>
        <row r="1175">
          <cell r="A1175" t="str">
            <v>3826</v>
          </cell>
          <cell r="B1175">
            <v>46419</v>
          </cell>
          <cell r="C1175">
            <v>46419</v>
          </cell>
        </row>
        <row r="1176">
          <cell r="A1176" t="str">
            <v>3828</v>
          </cell>
          <cell r="B1176">
            <v>45778</v>
          </cell>
          <cell r="C1176">
            <v>45231</v>
          </cell>
        </row>
        <row r="1177">
          <cell r="A1177" t="str">
            <v>3829</v>
          </cell>
          <cell r="B1177">
            <v>42887</v>
          </cell>
          <cell r="C1177">
            <v>42644</v>
          </cell>
        </row>
        <row r="1178">
          <cell r="A1178" t="str">
            <v>3831</v>
          </cell>
          <cell r="B1178">
            <v>46174</v>
          </cell>
          <cell r="C1178">
            <v>46023</v>
          </cell>
        </row>
        <row r="1179">
          <cell r="A1179" t="str">
            <v>3832</v>
          </cell>
          <cell r="B1179">
            <v>43313</v>
          </cell>
          <cell r="C1179">
            <v>42644</v>
          </cell>
        </row>
        <row r="1180">
          <cell r="A1180" t="str">
            <v>3834</v>
          </cell>
          <cell r="B1180">
            <v>46692</v>
          </cell>
          <cell r="C1180">
            <v>46692</v>
          </cell>
        </row>
        <row r="1181">
          <cell r="A1181" t="str">
            <v>3835</v>
          </cell>
          <cell r="C1181">
            <v>42675</v>
          </cell>
        </row>
        <row r="1182">
          <cell r="A1182" t="str">
            <v>3836</v>
          </cell>
          <cell r="B1182">
            <v>43831</v>
          </cell>
          <cell r="C1182">
            <v>42644</v>
          </cell>
        </row>
        <row r="1183">
          <cell r="A1183" t="str">
            <v>3839</v>
          </cell>
          <cell r="B1183">
            <v>45658</v>
          </cell>
          <cell r="C1183">
            <v>45017</v>
          </cell>
        </row>
        <row r="1184">
          <cell r="A1184" t="str">
            <v>3840</v>
          </cell>
          <cell r="B1184">
            <v>47635</v>
          </cell>
          <cell r="C1184">
            <v>47635</v>
          </cell>
        </row>
        <row r="1185">
          <cell r="A1185" t="str">
            <v>3841</v>
          </cell>
          <cell r="B1185">
            <v>47727</v>
          </cell>
          <cell r="C1185">
            <v>47727</v>
          </cell>
        </row>
        <row r="1186">
          <cell r="A1186" t="str">
            <v>3843</v>
          </cell>
          <cell r="C1186">
            <v>47027</v>
          </cell>
        </row>
        <row r="1187">
          <cell r="A1187" t="str">
            <v>3845</v>
          </cell>
          <cell r="B1187">
            <v>44136</v>
          </cell>
          <cell r="C1187">
            <v>42644</v>
          </cell>
        </row>
        <row r="1188">
          <cell r="A1188" t="str">
            <v>3848</v>
          </cell>
          <cell r="C1188">
            <v>45566</v>
          </cell>
        </row>
        <row r="1189">
          <cell r="A1189" t="str">
            <v>3850</v>
          </cell>
          <cell r="C1189">
            <v>43525</v>
          </cell>
        </row>
        <row r="1190">
          <cell r="A1190" t="str">
            <v>3853</v>
          </cell>
          <cell r="B1190">
            <v>47331</v>
          </cell>
          <cell r="C1190">
            <v>47331</v>
          </cell>
        </row>
        <row r="1191">
          <cell r="A1191" t="str">
            <v>3854</v>
          </cell>
          <cell r="C1191">
            <v>49735</v>
          </cell>
        </row>
        <row r="1192">
          <cell r="A1192" t="str">
            <v>3855</v>
          </cell>
          <cell r="C1192">
            <v>42675</v>
          </cell>
        </row>
        <row r="1193">
          <cell r="A1193" t="str">
            <v>3861</v>
          </cell>
          <cell r="B1193">
            <v>43405</v>
          </cell>
          <cell r="C1193">
            <v>42675</v>
          </cell>
        </row>
        <row r="1194">
          <cell r="A1194" t="str">
            <v>3862</v>
          </cell>
          <cell r="C1194">
            <v>42675</v>
          </cell>
        </row>
        <row r="1195">
          <cell r="A1195" t="str">
            <v>3864</v>
          </cell>
          <cell r="B1195">
            <v>45809</v>
          </cell>
          <cell r="C1195">
            <v>45292</v>
          </cell>
        </row>
        <row r="1196">
          <cell r="A1196" t="str">
            <v>3865</v>
          </cell>
          <cell r="B1196">
            <v>41061</v>
          </cell>
          <cell r="C1196">
            <v>41061</v>
          </cell>
        </row>
        <row r="1197">
          <cell r="A1197" t="str">
            <v>3867</v>
          </cell>
          <cell r="C1197">
            <v>42675</v>
          </cell>
        </row>
        <row r="1198">
          <cell r="A1198" t="str">
            <v>3872</v>
          </cell>
          <cell r="B1198">
            <v>40269</v>
          </cell>
          <cell r="C1198">
            <v>40269</v>
          </cell>
        </row>
        <row r="1199">
          <cell r="A1199" t="str">
            <v>3874</v>
          </cell>
          <cell r="B1199">
            <v>46874</v>
          </cell>
          <cell r="C1199">
            <v>46874</v>
          </cell>
        </row>
        <row r="1200">
          <cell r="A1200" t="str">
            <v>3879</v>
          </cell>
          <cell r="C1200">
            <v>47757</v>
          </cell>
        </row>
        <row r="1201">
          <cell r="A1201" t="str">
            <v>3882</v>
          </cell>
          <cell r="C1201">
            <v>42705</v>
          </cell>
        </row>
        <row r="1202">
          <cell r="A1202" t="str">
            <v>3883</v>
          </cell>
          <cell r="B1202">
            <v>44044</v>
          </cell>
          <cell r="C1202">
            <v>42705</v>
          </cell>
        </row>
        <row r="1203">
          <cell r="A1203" t="str">
            <v>3890</v>
          </cell>
          <cell r="C1203">
            <v>46143</v>
          </cell>
        </row>
        <row r="1204">
          <cell r="A1204" t="str">
            <v>3892</v>
          </cell>
          <cell r="B1204">
            <v>46874</v>
          </cell>
          <cell r="C1204">
            <v>46874</v>
          </cell>
        </row>
        <row r="1205">
          <cell r="A1205" t="str">
            <v>3895</v>
          </cell>
          <cell r="B1205">
            <v>45839</v>
          </cell>
          <cell r="C1205">
            <v>45292</v>
          </cell>
        </row>
        <row r="1206">
          <cell r="A1206" t="str">
            <v>3896</v>
          </cell>
          <cell r="B1206">
            <v>47939</v>
          </cell>
          <cell r="C1206">
            <v>47939</v>
          </cell>
        </row>
        <row r="1207">
          <cell r="A1207" t="str">
            <v>3899</v>
          </cell>
          <cell r="B1207">
            <v>45901</v>
          </cell>
          <cell r="C1207">
            <v>45444</v>
          </cell>
        </row>
        <row r="1208">
          <cell r="A1208" t="str">
            <v>3901</v>
          </cell>
          <cell r="B1208">
            <v>41091</v>
          </cell>
          <cell r="C1208">
            <v>41091</v>
          </cell>
        </row>
        <row r="1209">
          <cell r="A1209" t="str">
            <v>3902</v>
          </cell>
          <cell r="B1209">
            <v>42401</v>
          </cell>
          <cell r="C1209">
            <v>42401</v>
          </cell>
        </row>
        <row r="1210">
          <cell r="A1210" t="str">
            <v>3904</v>
          </cell>
          <cell r="B1210">
            <v>43497</v>
          </cell>
          <cell r="C1210">
            <v>42736</v>
          </cell>
        </row>
        <row r="1211">
          <cell r="A1211" t="str">
            <v>3905</v>
          </cell>
          <cell r="B1211">
            <v>46539</v>
          </cell>
          <cell r="C1211">
            <v>46539</v>
          </cell>
        </row>
        <row r="1212">
          <cell r="A1212" t="str">
            <v>3906</v>
          </cell>
          <cell r="B1212">
            <v>43101</v>
          </cell>
          <cell r="C1212">
            <v>42736</v>
          </cell>
        </row>
        <row r="1213">
          <cell r="A1213" t="str">
            <v>3907</v>
          </cell>
          <cell r="B1213">
            <v>44835</v>
          </cell>
          <cell r="C1213">
            <v>43313</v>
          </cell>
        </row>
        <row r="1214">
          <cell r="A1214" t="str">
            <v>3911</v>
          </cell>
          <cell r="B1214">
            <v>44440</v>
          </cell>
          <cell r="C1214">
            <v>42736</v>
          </cell>
        </row>
        <row r="1215">
          <cell r="A1215" t="str">
            <v>3912</v>
          </cell>
          <cell r="C1215">
            <v>42736</v>
          </cell>
        </row>
        <row r="1216">
          <cell r="A1216" t="str">
            <v>3913</v>
          </cell>
          <cell r="B1216">
            <v>44774</v>
          </cell>
          <cell r="C1216">
            <v>43160</v>
          </cell>
        </row>
        <row r="1217">
          <cell r="A1217" t="str">
            <v>3914</v>
          </cell>
          <cell r="C1217">
            <v>48945</v>
          </cell>
        </row>
        <row r="1218">
          <cell r="A1218" t="str">
            <v>3917</v>
          </cell>
          <cell r="C1218">
            <v>46935</v>
          </cell>
        </row>
        <row r="1219">
          <cell r="A1219" t="str">
            <v>3918</v>
          </cell>
          <cell r="C1219">
            <v>49157</v>
          </cell>
        </row>
        <row r="1220">
          <cell r="A1220" t="str">
            <v>3919</v>
          </cell>
          <cell r="C1220">
            <v>46357</v>
          </cell>
        </row>
        <row r="1221">
          <cell r="A1221" t="str">
            <v>3921</v>
          </cell>
          <cell r="C1221">
            <v>44136</v>
          </cell>
        </row>
        <row r="1222">
          <cell r="A1222" t="str">
            <v>3923</v>
          </cell>
          <cell r="C1222">
            <v>42736</v>
          </cell>
        </row>
        <row r="1223">
          <cell r="A1223" t="str">
            <v>3926</v>
          </cell>
          <cell r="C1223">
            <v>42736</v>
          </cell>
        </row>
        <row r="1224">
          <cell r="A1224" t="str">
            <v>3932</v>
          </cell>
          <cell r="C1224">
            <v>42736</v>
          </cell>
        </row>
        <row r="1225">
          <cell r="A1225" t="str">
            <v>3936</v>
          </cell>
          <cell r="C1225">
            <v>47270</v>
          </cell>
        </row>
        <row r="1226">
          <cell r="A1226" t="str">
            <v>3937</v>
          </cell>
          <cell r="C1226">
            <v>44866</v>
          </cell>
        </row>
        <row r="1227">
          <cell r="A1227" t="str">
            <v>3938</v>
          </cell>
          <cell r="C1227">
            <v>42736</v>
          </cell>
        </row>
        <row r="1228">
          <cell r="A1228" t="str">
            <v>3939</v>
          </cell>
          <cell r="C1228">
            <v>42736</v>
          </cell>
        </row>
        <row r="1229">
          <cell r="A1229" t="str">
            <v>3944</v>
          </cell>
          <cell r="C1229">
            <v>45658</v>
          </cell>
        </row>
        <row r="1230">
          <cell r="A1230" t="str">
            <v>3945</v>
          </cell>
          <cell r="C1230">
            <v>42795</v>
          </cell>
        </row>
        <row r="1231">
          <cell r="A1231" t="str">
            <v>3946</v>
          </cell>
          <cell r="C1231">
            <v>43009</v>
          </cell>
        </row>
        <row r="1232">
          <cell r="A1232" t="str">
            <v>3947</v>
          </cell>
          <cell r="C1232">
            <v>44075</v>
          </cell>
        </row>
        <row r="1233">
          <cell r="A1233" t="str">
            <v>3949</v>
          </cell>
          <cell r="C1233">
            <v>42736</v>
          </cell>
        </row>
        <row r="1234">
          <cell r="A1234" t="str">
            <v>3952</v>
          </cell>
          <cell r="C1234">
            <v>42736</v>
          </cell>
        </row>
        <row r="1235">
          <cell r="A1235" t="str">
            <v>3954</v>
          </cell>
          <cell r="C1235">
            <v>47939</v>
          </cell>
        </row>
        <row r="1236">
          <cell r="A1236" t="str">
            <v>3959</v>
          </cell>
          <cell r="C1236">
            <v>42736</v>
          </cell>
        </row>
        <row r="1237">
          <cell r="A1237" t="str">
            <v>3965</v>
          </cell>
          <cell r="C1237">
            <v>48792</v>
          </cell>
        </row>
        <row r="1238">
          <cell r="A1238" t="str">
            <v>3966</v>
          </cell>
          <cell r="C1238">
            <v>43770</v>
          </cell>
        </row>
        <row r="1239">
          <cell r="A1239" t="str">
            <v>3970</v>
          </cell>
          <cell r="C1239">
            <v>45717</v>
          </cell>
        </row>
        <row r="1240">
          <cell r="A1240" t="str">
            <v>3971</v>
          </cell>
          <cell r="C1240">
            <v>46143</v>
          </cell>
        </row>
        <row r="1241">
          <cell r="A1241" t="str">
            <v>3972</v>
          </cell>
          <cell r="C1241">
            <v>44774</v>
          </cell>
        </row>
        <row r="1242">
          <cell r="A1242" t="str">
            <v>3980</v>
          </cell>
          <cell r="C1242">
            <v>48427</v>
          </cell>
        </row>
        <row r="1243">
          <cell r="A1243" t="str">
            <v>3984</v>
          </cell>
          <cell r="C1243">
            <v>42795</v>
          </cell>
        </row>
        <row r="1244">
          <cell r="A1244" t="str">
            <v>3987</v>
          </cell>
          <cell r="C1244">
            <v>44774</v>
          </cell>
        </row>
        <row r="1245">
          <cell r="A1245" t="str">
            <v>3990</v>
          </cell>
          <cell r="C1245">
            <v>42795</v>
          </cell>
        </row>
        <row r="1246">
          <cell r="A1246" t="str">
            <v>3991</v>
          </cell>
          <cell r="C1246">
            <v>42795</v>
          </cell>
        </row>
        <row r="1247">
          <cell r="A1247" t="str">
            <v>3996</v>
          </cell>
          <cell r="C1247">
            <v>42826</v>
          </cell>
        </row>
        <row r="1248">
          <cell r="A1248" t="str">
            <v>3998</v>
          </cell>
          <cell r="C1248">
            <v>49796</v>
          </cell>
        </row>
        <row r="1249">
          <cell r="A1249" t="str">
            <v>3999</v>
          </cell>
          <cell r="C1249">
            <v>46539</v>
          </cell>
        </row>
        <row r="1250">
          <cell r="A1250" t="str">
            <v>4001</v>
          </cell>
          <cell r="C1250">
            <v>46966</v>
          </cell>
        </row>
        <row r="1251">
          <cell r="A1251" t="str">
            <v>4004</v>
          </cell>
          <cell r="C1251">
            <v>42826</v>
          </cell>
        </row>
        <row r="1252">
          <cell r="A1252" t="str">
            <v>4005</v>
          </cell>
          <cell r="C1252">
            <v>47058</v>
          </cell>
        </row>
        <row r="1253">
          <cell r="A1253" t="str">
            <v>4006</v>
          </cell>
          <cell r="C1253">
            <v>47849</v>
          </cell>
        </row>
        <row r="1254">
          <cell r="A1254" t="str">
            <v>4008</v>
          </cell>
          <cell r="C1254">
            <v>42826</v>
          </cell>
        </row>
        <row r="1255">
          <cell r="A1255" t="str">
            <v>4010</v>
          </cell>
          <cell r="C1255">
            <v>42856</v>
          </cell>
        </row>
        <row r="1256">
          <cell r="A1256" t="str">
            <v>4012</v>
          </cell>
          <cell r="C1256">
            <v>47270</v>
          </cell>
        </row>
        <row r="1257">
          <cell r="A1257" t="str">
            <v>4013</v>
          </cell>
          <cell r="C1257">
            <v>44621</v>
          </cell>
        </row>
        <row r="1258">
          <cell r="A1258" t="str">
            <v>4017</v>
          </cell>
          <cell r="C1258">
            <v>42856</v>
          </cell>
        </row>
        <row r="1259">
          <cell r="A1259" t="str">
            <v>4019</v>
          </cell>
          <cell r="C1259">
            <v>45474</v>
          </cell>
        </row>
        <row r="1260">
          <cell r="A1260" t="str">
            <v>4021</v>
          </cell>
          <cell r="C1260">
            <v>49614</v>
          </cell>
        </row>
        <row r="1261">
          <cell r="A1261" t="str">
            <v>4026</v>
          </cell>
          <cell r="C1261">
            <v>45901</v>
          </cell>
        </row>
        <row r="1262">
          <cell r="A1262" t="str">
            <v>4027</v>
          </cell>
          <cell r="C1262">
            <v>46600</v>
          </cell>
        </row>
        <row r="1263">
          <cell r="A1263" t="str">
            <v>4028</v>
          </cell>
          <cell r="C1263">
            <v>42856</v>
          </cell>
        </row>
        <row r="1264">
          <cell r="A1264" t="str">
            <v>4032</v>
          </cell>
          <cell r="C1264">
            <v>42856</v>
          </cell>
        </row>
        <row r="1265">
          <cell r="A1265" t="str">
            <v>4033</v>
          </cell>
          <cell r="C1265">
            <v>47362</v>
          </cell>
        </row>
        <row r="1266">
          <cell r="A1266" t="str">
            <v>4038</v>
          </cell>
          <cell r="C1266">
            <v>42856</v>
          </cell>
        </row>
        <row r="1267">
          <cell r="A1267" t="str">
            <v>4042</v>
          </cell>
          <cell r="C1267">
            <v>46539</v>
          </cell>
        </row>
        <row r="1268">
          <cell r="A1268" t="str">
            <v>4044</v>
          </cell>
          <cell r="C1268">
            <v>42856</v>
          </cell>
        </row>
        <row r="1269">
          <cell r="A1269" t="str">
            <v>4047</v>
          </cell>
          <cell r="C1269">
            <v>44378</v>
          </cell>
        </row>
        <row r="1270">
          <cell r="A1270" t="str">
            <v>4049</v>
          </cell>
          <cell r="C1270">
            <v>46753</v>
          </cell>
        </row>
        <row r="1271">
          <cell r="A1271" t="str">
            <v>4050</v>
          </cell>
          <cell r="C1271">
            <v>45108</v>
          </cell>
        </row>
        <row r="1272">
          <cell r="A1272" t="str">
            <v>4052</v>
          </cell>
          <cell r="C1272">
            <v>47392</v>
          </cell>
        </row>
        <row r="1273">
          <cell r="A1273" t="str">
            <v>4053</v>
          </cell>
          <cell r="C1273">
            <v>49430</v>
          </cell>
        </row>
        <row r="1274">
          <cell r="A1274" t="str">
            <v>4055</v>
          </cell>
          <cell r="C1274">
            <v>44013</v>
          </cell>
        </row>
        <row r="1275">
          <cell r="A1275" t="str">
            <v>4056</v>
          </cell>
          <cell r="C1275">
            <v>43009</v>
          </cell>
        </row>
        <row r="1276">
          <cell r="A1276" t="str">
            <v>4060</v>
          </cell>
          <cell r="C1276">
            <v>45139</v>
          </cell>
        </row>
        <row r="1277">
          <cell r="A1277" t="str">
            <v>4066</v>
          </cell>
          <cell r="C1277">
            <v>45352</v>
          </cell>
        </row>
        <row r="1278">
          <cell r="A1278" t="str">
            <v>4068</v>
          </cell>
          <cell r="C1278">
            <v>48700</v>
          </cell>
        </row>
        <row r="1279">
          <cell r="A1279" t="str">
            <v>4069</v>
          </cell>
          <cell r="C1279">
            <v>49766</v>
          </cell>
        </row>
        <row r="1280">
          <cell r="A1280" t="str">
            <v>4079</v>
          </cell>
          <cell r="C1280">
            <v>45962</v>
          </cell>
        </row>
        <row r="1281">
          <cell r="A1281" t="str">
            <v>4080</v>
          </cell>
          <cell r="C1281">
            <v>42917</v>
          </cell>
        </row>
        <row r="1282">
          <cell r="A1282" t="str">
            <v>4081</v>
          </cell>
          <cell r="C1282">
            <v>49827</v>
          </cell>
        </row>
        <row r="1283">
          <cell r="A1283" t="str">
            <v>4093</v>
          </cell>
          <cell r="C1283">
            <v>42917</v>
          </cell>
        </row>
        <row r="1284">
          <cell r="A1284" t="str">
            <v>4097</v>
          </cell>
          <cell r="C1284">
            <v>48274</v>
          </cell>
        </row>
        <row r="1285">
          <cell r="A1285" t="str">
            <v>4103</v>
          </cell>
          <cell r="C1285">
            <v>43647</v>
          </cell>
        </row>
        <row r="1286">
          <cell r="A1286" t="str">
            <v>4106</v>
          </cell>
          <cell r="C1286">
            <v>42948</v>
          </cell>
        </row>
        <row r="1287">
          <cell r="A1287" t="str">
            <v>4107</v>
          </cell>
          <cell r="C1287">
            <v>48458</v>
          </cell>
        </row>
        <row r="1288">
          <cell r="A1288" t="str">
            <v>4108</v>
          </cell>
          <cell r="C1288">
            <v>42948</v>
          </cell>
        </row>
        <row r="1289">
          <cell r="A1289" t="str">
            <v>4111</v>
          </cell>
          <cell r="C1289">
            <v>47058</v>
          </cell>
        </row>
        <row r="1290">
          <cell r="A1290" t="str">
            <v>4115</v>
          </cell>
          <cell r="C1290">
            <v>42948</v>
          </cell>
        </row>
        <row r="1291">
          <cell r="A1291" t="str">
            <v>4116</v>
          </cell>
          <cell r="C1291">
            <v>47788</v>
          </cell>
        </row>
        <row r="1292">
          <cell r="A1292" t="str">
            <v>4117</v>
          </cell>
          <cell r="C1292">
            <v>48700</v>
          </cell>
        </row>
        <row r="1293">
          <cell r="A1293" t="str">
            <v>4123</v>
          </cell>
          <cell r="C1293">
            <v>45597</v>
          </cell>
        </row>
        <row r="1294">
          <cell r="A1294" t="str">
            <v>4126</v>
          </cell>
          <cell r="C1294">
            <v>47119</v>
          </cell>
        </row>
        <row r="1295">
          <cell r="A1295" t="str">
            <v>4127</v>
          </cell>
          <cell r="C1295">
            <v>45962</v>
          </cell>
        </row>
        <row r="1296">
          <cell r="A1296" t="str">
            <v>4128</v>
          </cell>
          <cell r="C1296">
            <v>44105</v>
          </cell>
        </row>
        <row r="1297">
          <cell r="A1297" t="str">
            <v>4132</v>
          </cell>
          <cell r="C1297">
            <v>45658</v>
          </cell>
        </row>
        <row r="1298">
          <cell r="A1298" t="str">
            <v>4135</v>
          </cell>
          <cell r="C1298">
            <v>47939</v>
          </cell>
        </row>
        <row r="1299">
          <cell r="A1299" t="str">
            <v>4137</v>
          </cell>
          <cell r="C1299">
            <v>43466</v>
          </cell>
        </row>
        <row r="1300">
          <cell r="A1300" t="str">
            <v>4141</v>
          </cell>
          <cell r="C1300">
            <v>47665</v>
          </cell>
        </row>
        <row r="1301">
          <cell r="A1301" t="str">
            <v>4142</v>
          </cell>
          <cell r="C1301">
            <v>43009</v>
          </cell>
        </row>
        <row r="1302">
          <cell r="A1302" t="str">
            <v>4145</v>
          </cell>
          <cell r="C1302">
            <v>43009</v>
          </cell>
        </row>
        <row r="1303">
          <cell r="A1303" t="str">
            <v>4147</v>
          </cell>
          <cell r="C1303">
            <v>44713</v>
          </cell>
        </row>
        <row r="1304">
          <cell r="A1304" t="str">
            <v>4151</v>
          </cell>
          <cell r="C1304">
            <v>43009</v>
          </cell>
        </row>
        <row r="1305">
          <cell r="A1305" t="str">
            <v>4155</v>
          </cell>
          <cell r="C1305">
            <v>45658</v>
          </cell>
        </row>
        <row r="1306">
          <cell r="A1306" t="str">
            <v>4159</v>
          </cell>
          <cell r="C1306">
            <v>43009</v>
          </cell>
        </row>
        <row r="1307">
          <cell r="A1307" t="str">
            <v>4163</v>
          </cell>
          <cell r="C1307">
            <v>47423</v>
          </cell>
        </row>
        <row r="1308">
          <cell r="A1308" t="str">
            <v>4164</v>
          </cell>
          <cell r="C1308">
            <v>44986</v>
          </cell>
        </row>
        <row r="1309">
          <cell r="A1309" t="str">
            <v>4166</v>
          </cell>
          <cell r="C1309">
            <v>48214</v>
          </cell>
        </row>
        <row r="1310">
          <cell r="A1310" t="str">
            <v>4167</v>
          </cell>
          <cell r="C1310">
            <v>49188</v>
          </cell>
        </row>
        <row r="1311">
          <cell r="A1311" t="str">
            <v>4169</v>
          </cell>
          <cell r="C1311">
            <v>43009</v>
          </cell>
        </row>
        <row r="1312">
          <cell r="A1312" t="str">
            <v>4170</v>
          </cell>
          <cell r="C1312">
            <v>43466</v>
          </cell>
        </row>
        <row r="1313">
          <cell r="A1313" t="str">
            <v>4174</v>
          </cell>
          <cell r="C1313">
            <v>45536</v>
          </cell>
        </row>
        <row r="1314">
          <cell r="A1314" t="str">
            <v>4175</v>
          </cell>
          <cell r="C1314">
            <v>49065</v>
          </cell>
        </row>
        <row r="1315">
          <cell r="A1315" t="str">
            <v>4176</v>
          </cell>
          <cell r="C1315">
            <v>43040</v>
          </cell>
        </row>
        <row r="1316">
          <cell r="A1316" t="str">
            <v>4179</v>
          </cell>
          <cell r="C1316">
            <v>45627</v>
          </cell>
        </row>
        <row r="1317">
          <cell r="A1317" t="str">
            <v>4180</v>
          </cell>
          <cell r="C1317">
            <v>44621</v>
          </cell>
        </row>
        <row r="1318">
          <cell r="A1318" t="str">
            <v>4181</v>
          </cell>
          <cell r="C1318">
            <v>45292</v>
          </cell>
        </row>
        <row r="1319">
          <cell r="A1319" t="str">
            <v>4184</v>
          </cell>
          <cell r="C1319">
            <v>45170</v>
          </cell>
        </row>
        <row r="1320">
          <cell r="A1320" t="str">
            <v>4187</v>
          </cell>
          <cell r="C1320">
            <v>47635</v>
          </cell>
        </row>
        <row r="1321">
          <cell r="A1321" t="str">
            <v>4190</v>
          </cell>
          <cell r="C1321">
            <v>47119</v>
          </cell>
        </row>
        <row r="1322">
          <cell r="A1322" t="str">
            <v>4193</v>
          </cell>
          <cell r="C1322">
            <v>43040</v>
          </cell>
        </row>
        <row r="1323">
          <cell r="A1323" t="str">
            <v>4194</v>
          </cell>
          <cell r="C1323">
            <v>48122</v>
          </cell>
        </row>
        <row r="1324">
          <cell r="A1324" t="str">
            <v>4195</v>
          </cell>
          <cell r="C1324">
            <v>49735</v>
          </cell>
        </row>
        <row r="1325">
          <cell r="A1325" t="str">
            <v>4200</v>
          </cell>
          <cell r="C1325">
            <v>49430</v>
          </cell>
        </row>
        <row r="1326">
          <cell r="A1326" t="str">
            <v>4203</v>
          </cell>
          <cell r="C1326">
            <v>43922</v>
          </cell>
        </row>
        <row r="1327">
          <cell r="A1327" t="str">
            <v>4208</v>
          </cell>
          <cell r="C1327">
            <v>43040</v>
          </cell>
        </row>
        <row r="1328">
          <cell r="A1328" t="str">
            <v>4210</v>
          </cell>
          <cell r="C1328">
            <v>43040</v>
          </cell>
        </row>
        <row r="1329">
          <cell r="A1329" t="str">
            <v>4211</v>
          </cell>
          <cell r="C1329">
            <v>46388</v>
          </cell>
        </row>
        <row r="1330">
          <cell r="A1330" t="str">
            <v>4212</v>
          </cell>
          <cell r="C1330">
            <v>46478</v>
          </cell>
        </row>
        <row r="1331">
          <cell r="A1331" t="str">
            <v>4213</v>
          </cell>
          <cell r="C1331">
            <v>43070</v>
          </cell>
        </row>
        <row r="1332">
          <cell r="A1332" t="str">
            <v>4214</v>
          </cell>
          <cell r="C1332">
            <v>46023</v>
          </cell>
        </row>
        <row r="1333">
          <cell r="A1333" t="str">
            <v>4217</v>
          </cell>
          <cell r="C1333">
            <v>48214</v>
          </cell>
        </row>
        <row r="1334">
          <cell r="A1334" t="str">
            <v>4220</v>
          </cell>
          <cell r="C1334">
            <v>43070</v>
          </cell>
        </row>
        <row r="1335">
          <cell r="A1335" t="str">
            <v>4221</v>
          </cell>
          <cell r="C1335">
            <v>46569</v>
          </cell>
        </row>
        <row r="1336">
          <cell r="A1336" t="str">
            <v>4223</v>
          </cell>
          <cell r="C1336">
            <v>48274</v>
          </cell>
        </row>
        <row r="1337">
          <cell r="A1337" t="str">
            <v>4224</v>
          </cell>
          <cell r="C1337">
            <v>46600</v>
          </cell>
        </row>
        <row r="1338">
          <cell r="A1338" t="str">
            <v>4227</v>
          </cell>
          <cell r="C1338">
            <v>44774</v>
          </cell>
        </row>
        <row r="1339">
          <cell r="A1339" t="str">
            <v>4229</v>
          </cell>
          <cell r="C1339">
            <v>46539</v>
          </cell>
        </row>
        <row r="1340">
          <cell r="A1340" t="str">
            <v>4232</v>
          </cell>
          <cell r="C1340">
            <v>46508</v>
          </cell>
        </row>
        <row r="1341">
          <cell r="A1341" t="str">
            <v>4236</v>
          </cell>
          <cell r="C1341">
            <v>46235</v>
          </cell>
        </row>
        <row r="1342">
          <cell r="A1342" t="str">
            <v>4242</v>
          </cell>
          <cell r="C1342">
            <v>45474</v>
          </cell>
        </row>
        <row r="1343">
          <cell r="A1343" t="str">
            <v>4243</v>
          </cell>
          <cell r="C1343">
            <v>47757</v>
          </cell>
        </row>
        <row r="1344">
          <cell r="A1344" t="str">
            <v>4244</v>
          </cell>
          <cell r="C1344">
            <v>48731</v>
          </cell>
        </row>
        <row r="1345">
          <cell r="A1345" t="str">
            <v>4245</v>
          </cell>
          <cell r="C1345">
            <v>46631</v>
          </cell>
        </row>
        <row r="1346">
          <cell r="A1346" t="str">
            <v>4246</v>
          </cell>
          <cell r="C1346">
            <v>44805</v>
          </cell>
        </row>
        <row r="1347">
          <cell r="A1347" t="str">
            <v>4247</v>
          </cell>
          <cell r="C1347">
            <v>49310</v>
          </cell>
        </row>
        <row r="1348">
          <cell r="A1348" t="str">
            <v>4249</v>
          </cell>
          <cell r="C1348">
            <v>49614</v>
          </cell>
        </row>
        <row r="1349">
          <cell r="A1349" t="str">
            <v>4250</v>
          </cell>
          <cell r="C1349">
            <v>43101</v>
          </cell>
        </row>
        <row r="1350">
          <cell r="A1350" t="str">
            <v>4251</v>
          </cell>
          <cell r="C1350">
            <v>46296</v>
          </cell>
        </row>
        <row r="1351">
          <cell r="A1351" t="str">
            <v>4252</v>
          </cell>
          <cell r="C1351">
            <v>43101</v>
          </cell>
        </row>
        <row r="1352">
          <cell r="A1352" t="str">
            <v>4256</v>
          </cell>
          <cell r="C1352">
            <v>49249</v>
          </cell>
        </row>
        <row r="1353">
          <cell r="A1353" t="str">
            <v>4258</v>
          </cell>
          <cell r="C1353">
            <v>45261</v>
          </cell>
        </row>
        <row r="1354">
          <cell r="A1354" t="str">
            <v>4260</v>
          </cell>
          <cell r="C1354">
            <v>44866</v>
          </cell>
        </row>
        <row r="1355">
          <cell r="A1355" t="str">
            <v>4268</v>
          </cell>
          <cell r="C1355">
            <v>43160</v>
          </cell>
        </row>
        <row r="1356">
          <cell r="A1356" t="str">
            <v>4269</v>
          </cell>
          <cell r="C1356">
            <v>45383</v>
          </cell>
        </row>
        <row r="1357">
          <cell r="A1357" t="str">
            <v>4276</v>
          </cell>
          <cell r="C1357">
            <v>48000</v>
          </cell>
        </row>
        <row r="1358">
          <cell r="A1358" t="str">
            <v>4285</v>
          </cell>
          <cell r="C1358">
            <v>45474</v>
          </cell>
        </row>
        <row r="1359">
          <cell r="A1359" t="str">
            <v>4286</v>
          </cell>
          <cell r="C1359">
            <v>43191</v>
          </cell>
        </row>
        <row r="1360">
          <cell r="A1360" t="str">
            <v>4288</v>
          </cell>
          <cell r="C1360">
            <v>48427</v>
          </cell>
        </row>
        <row r="1361">
          <cell r="A1361" t="str">
            <v>4293</v>
          </cell>
          <cell r="C1361">
            <v>46204</v>
          </cell>
        </row>
        <row r="1362">
          <cell r="A1362" t="str">
            <v>4298</v>
          </cell>
          <cell r="C1362">
            <v>47604</v>
          </cell>
        </row>
        <row r="1363">
          <cell r="A1363" t="str">
            <v>4299</v>
          </cell>
          <cell r="C1363">
            <v>44774</v>
          </cell>
        </row>
        <row r="1364">
          <cell r="A1364" t="str">
            <v>4300</v>
          </cell>
          <cell r="C1364">
            <v>43435</v>
          </cell>
        </row>
        <row r="1365">
          <cell r="A1365" t="str">
            <v>4302</v>
          </cell>
          <cell r="C1365">
            <v>46447</v>
          </cell>
        </row>
        <row r="1366">
          <cell r="A1366" t="str">
            <v>4304</v>
          </cell>
          <cell r="C1366">
            <v>49400</v>
          </cell>
        </row>
        <row r="1367">
          <cell r="A1367" t="str">
            <v>4305</v>
          </cell>
          <cell r="C1367">
            <v>43556</v>
          </cell>
        </row>
        <row r="1368">
          <cell r="A1368" t="str">
            <v>4306</v>
          </cell>
          <cell r="C1368">
            <v>43344</v>
          </cell>
        </row>
        <row r="1369">
          <cell r="A1369" t="str">
            <v>4308</v>
          </cell>
          <cell r="C1369">
            <v>43252</v>
          </cell>
        </row>
        <row r="1370">
          <cell r="A1370" t="str">
            <v>4311</v>
          </cell>
          <cell r="C1370">
            <v>47331</v>
          </cell>
        </row>
        <row r="1371">
          <cell r="A1371" t="str">
            <v>4312</v>
          </cell>
          <cell r="C1371">
            <v>46235</v>
          </cell>
        </row>
        <row r="1372">
          <cell r="A1372" t="str">
            <v>4315</v>
          </cell>
          <cell r="C1372">
            <v>45292</v>
          </cell>
        </row>
        <row r="1373">
          <cell r="A1373" t="str">
            <v>4316</v>
          </cell>
          <cell r="C1373">
            <v>45505</v>
          </cell>
        </row>
        <row r="1374">
          <cell r="A1374" t="str">
            <v>4318</v>
          </cell>
          <cell r="C1374">
            <v>43252</v>
          </cell>
        </row>
        <row r="1375">
          <cell r="A1375" t="str">
            <v>4322</v>
          </cell>
          <cell r="C1375">
            <v>45658</v>
          </cell>
        </row>
        <row r="1376">
          <cell r="A1376" t="str">
            <v>4338</v>
          </cell>
          <cell r="C1376">
            <v>46113</v>
          </cell>
        </row>
        <row r="1377">
          <cell r="A1377" t="str">
            <v>4343</v>
          </cell>
          <cell r="C1377">
            <v>49249</v>
          </cell>
        </row>
        <row r="1378">
          <cell r="A1378" t="str">
            <v>4347</v>
          </cell>
          <cell r="C1378">
            <v>43282</v>
          </cell>
        </row>
        <row r="1379">
          <cell r="A1379" t="str">
            <v>4351</v>
          </cell>
          <cell r="C1379">
            <v>43313</v>
          </cell>
        </row>
        <row r="1380">
          <cell r="A1380" t="str">
            <v>4355</v>
          </cell>
          <cell r="C1380">
            <v>43709</v>
          </cell>
        </row>
        <row r="1381">
          <cell r="A1381" t="str">
            <v>4359</v>
          </cell>
          <cell r="C1381">
            <v>47939</v>
          </cell>
        </row>
        <row r="1382">
          <cell r="A1382" t="str">
            <v>4361</v>
          </cell>
          <cell r="C1382">
            <v>43313</v>
          </cell>
        </row>
        <row r="1383">
          <cell r="A1383" t="str">
            <v>4366</v>
          </cell>
          <cell r="C1383">
            <v>49249</v>
          </cell>
        </row>
        <row r="1384">
          <cell r="A1384" t="str">
            <v>4367</v>
          </cell>
          <cell r="C1384">
            <v>48639</v>
          </cell>
        </row>
        <row r="1385">
          <cell r="A1385" t="str">
            <v>4371</v>
          </cell>
          <cell r="C1385">
            <v>46296</v>
          </cell>
        </row>
        <row r="1386">
          <cell r="A1386" t="str">
            <v>4374</v>
          </cell>
          <cell r="C1386">
            <v>43344</v>
          </cell>
        </row>
        <row r="1387">
          <cell r="A1387" t="str">
            <v>4376</v>
          </cell>
          <cell r="C1387">
            <v>47453</v>
          </cell>
        </row>
        <row r="1388">
          <cell r="A1388" t="str">
            <v>4379</v>
          </cell>
          <cell r="C1388">
            <v>43374</v>
          </cell>
        </row>
        <row r="1389">
          <cell r="A1389" t="str">
            <v>4383</v>
          </cell>
          <cell r="C1389">
            <v>46600</v>
          </cell>
        </row>
        <row r="1390">
          <cell r="A1390" t="str">
            <v>4385</v>
          </cell>
          <cell r="C1390">
            <v>47088</v>
          </cell>
        </row>
        <row r="1391">
          <cell r="A1391" t="str">
            <v>4386</v>
          </cell>
          <cell r="C1391">
            <v>48061</v>
          </cell>
        </row>
        <row r="1392">
          <cell r="A1392" t="str">
            <v>4387</v>
          </cell>
          <cell r="C1392">
            <v>48183</v>
          </cell>
        </row>
        <row r="1393">
          <cell r="A1393" t="str">
            <v>4391</v>
          </cell>
          <cell r="C1393">
            <v>48945</v>
          </cell>
        </row>
        <row r="1394">
          <cell r="A1394" t="str">
            <v>4396</v>
          </cell>
          <cell r="C1394">
            <v>46753</v>
          </cell>
        </row>
        <row r="1395">
          <cell r="A1395" t="str">
            <v>4397</v>
          </cell>
          <cell r="C1395">
            <v>45627</v>
          </cell>
        </row>
        <row r="1396">
          <cell r="A1396" t="str">
            <v>4399</v>
          </cell>
          <cell r="C1396">
            <v>43374</v>
          </cell>
        </row>
        <row r="1397">
          <cell r="A1397" t="str">
            <v>4400</v>
          </cell>
          <cell r="C1397">
            <v>49644</v>
          </cell>
        </row>
        <row r="1398">
          <cell r="A1398" t="str">
            <v>4403</v>
          </cell>
          <cell r="C1398">
            <v>46266</v>
          </cell>
        </row>
        <row r="1399">
          <cell r="A1399" t="str">
            <v>4404</v>
          </cell>
          <cell r="C1399">
            <v>43374</v>
          </cell>
        </row>
        <row r="1400">
          <cell r="A1400" t="str">
            <v>4405</v>
          </cell>
          <cell r="C1400">
            <v>49096</v>
          </cell>
        </row>
        <row r="1401">
          <cell r="A1401" t="str">
            <v>4412</v>
          </cell>
          <cell r="C1401">
            <v>43466</v>
          </cell>
        </row>
        <row r="1402">
          <cell r="A1402" t="str">
            <v>4413</v>
          </cell>
          <cell r="C1402">
            <v>48366</v>
          </cell>
        </row>
        <row r="1403">
          <cell r="A1403" t="str">
            <v>4419</v>
          </cell>
          <cell r="C1403">
            <v>47788</v>
          </cell>
        </row>
        <row r="1404">
          <cell r="A1404" t="str">
            <v>4422</v>
          </cell>
          <cell r="C1404">
            <v>47362</v>
          </cell>
        </row>
        <row r="1405">
          <cell r="A1405" t="str">
            <v>4427</v>
          </cell>
          <cell r="C1405">
            <v>44013</v>
          </cell>
        </row>
        <row r="1406">
          <cell r="A1406" t="str">
            <v>4429</v>
          </cell>
          <cell r="C1406">
            <v>43466</v>
          </cell>
        </row>
        <row r="1407">
          <cell r="A1407" t="str">
            <v>4432</v>
          </cell>
          <cell r="C1407">
            <v>47757</v>
          </cell>
        </row>
        <row r="1408">
          <cell r="A1408" t="str">
            <v>4435</v>
          </cell>
          <cell r="C1408">
            <v>47543</v>
          </cell>
        </row>
        <row r="1409">
          <cell r="A1409" t="str">
            <v>4436</v>
          </cell>
          <cell r="C1409">
            <v>43466</v>
          </cell>
        </row>
        <row r="1410">
          <cell r="A1410" t="str">
            <v>4437</v>
          </cell>
          <cell r="C1410">
            <v>43466</v>
          </cell>
        </row>
        <row r="1411">
          <cell r="A1411" t="str">
            <v>4438</v>
          </cell>
          <cell r="C1411">
            <v>45870</v>
          </cell>
        </row>
        <row r="1412">
          <cell r="A1412" t="str">
            <v>4439</v>
          </cell>
          <cell r="C1412">
            <v>45352</v>
          </cell>
        </row>
        <row r="1413">
          <cell r="A1413" t="str">
            <v>4440</v>
          </cell>
          <cell r="C1413">
            <v>44470</v>
          </cell>
        </row>
        <row r="1414">
          <cell r="A1414" t="str">
            <v>4443</v>
          </cell>
          <cell r="C1414">
            <v>43466</v>
          </cell>
        </row>
        <row r="1415">
          <cell r="A1415" t="str">
            <v>4444</v>
          </cell>
          <cell r="C1415">
            <v>43466</v>
          </cell>
        </row>
        <row r="1416">
          <cell r="A1416" t="str">
            <v>4445</v>
          </cell>
          <cell r="C1416">
            <v>45017</v>
          </cell>
        </row>
        <row r="1417">
          <cell r="A1417" t="str">
            <v>4446</v>
          </cell>
          <cell r="C1417">
            <v>49796</v>
          </cell>
        </row>
        <row r="1418">
          <cell r="A1418" t="str">
            <v>4448</v>
          </cell>
          <cell r="C1418">
            <v>43466</v>
          </cell>
        </row>
        <row r="1419">
          <cell r="A1419" t="str">
            <v>4451</v>
          </cell>
          <cell r="C1419">
            <v>45748</v>
          </cell>
        </row>
        <row r="1420">
          <cell r="A1420" t="str">
            <v>4463</v>
          </cell>
          <cell r="C1420">
            <v>49065</v>
          </cell>
        </row>
        <row r="1421">
          <cell r="A1421" t="str">
            <v>4466</v>
          </cell>
          <cell r="C1421">
            <v>45231</v>
          </cell>
        </row>
        <row r="1422">
          <cell r="A1422" t="str">
            <v>4468</v>
          </cell>
          <cell r="C1422">
            <v>44652</v>
          </cell>
        </row>
        <row r="1423">
          <cell r="A1423" t="str">
            <v>4470</v>
          </cell>
          <cell r="C1423">
            <v>43525</v>
          </cell>
        </row>
        <row r="1424">
          <cell r="A1424" t="str">
            <v>4471</v>
          </cell>
          <cell r="C1424">
            <v>45170</v>
          </cell>
        </row>
        <row r="1425">
          <cell r="A1425" t="str">
            <v>4472</v>
          </cell>
          <cell r="C1425">
            <v>46874</v>
          </cell>
        </row>
        <row r="1426">
          <cell r="A1426" t="str">
            <v>4473</v>
          </cell>
          <cell r="C1426">
            <v>44317</v>
          </cell>
        </row>
        <row r="1427">
          <cell r="A1427" t="str">
            <v>4475</v>
          </cell>
          <cell r="C1427">
            <v>51136</v>
          </cell>
        </row>
        <row r="1428">
          <cell r="A1428" t="str">
            <v>4478</v>
          </cell>
          <cell r="C1428">
            <v>48580</v>
          </cell>
        </row>
        <row r="1429">
          <cell r="A1429" t="str">
            <v>4480</v>
          </cell>
          <cell r="C1429">
            <v>49766</v>
          </cell>
        </row>
        <row r="1430">
          <cell r="A1430" t="str">
            <v>4481</v>
          </cell>
          <cell r="C1430">
            <v>44136</v>
          </cell>
        </row>
        <row r="1431">
          <cell r="A1431" t="str">
            <v>4482</v>
          </cell>
          <cell r="C1431">
            <v>44013</v>
          </cell>
        </row>
        <row r="1432">
          <cell r="A1432" t="str">
            <v>4486</v>
          </cell>
          <cell r="C1432">
            <v>46296</v>
          </cell>
        </row>
        <row r="1433">
          <cell r="A1433" t="str">
            <v>4489</v>
          </cell>
          <cell r="C1433">
            <v>43556</v>
          </cell>
        </row>
        <row r="1434">
          <cell r="A1434" t="str">
            <v>4493</v>
          </cell>
          <cell r="C1434">
            <v>43556</v>
          </cell>
        </row>
        <row r="1435">
          <cell r="A1435" t="str">
            <v>4494</v>
          </cell>
          <cell r="C1435">
            <v>43556</v>
          </cell>
        </row>
        <row r="1436">
          <cell r="A1436" t="str">
            <v>4495</v>
          </cell>
          <cell r="C1436">
            <v>49279</v>
          </cell>
        </row>
        <row r="1437">
          <cell r="A1437" t="str">
            <v>4496</v>
          </cell>
          <cell r="C1437">
            <v>43556</v>
          </cell>
        </row>
        <row r="1438">
          <cell r="A1438" t="str">
            <v>4497</v>
          </cell>
          <cell r="C1438">
            <v>50041</v>
          </cell>
        </row>
        <row r="1439">
          <cell r="A1439" t="str">
            <v>4501</v>
          </cell>
          <cell r="C1439">
            <v>51105</v>
          </cell>
        </row>
        <row r="1440">
          <cell r="A1440" t="str">
            <v>4502</v>
          </cell>
          <cell r="C1440">
            <v>43556</v>
          </cell>
        </row>
        <row r="1441">
          <cell r="A1441" t="str">
            <v>4507</v>
          </cell>
          <cell r="C1441">
            <v>49157</v>
          </cell>
        </row>
        <row r="1442">
          <cell r="A1442" t="str">
            <v>4508</v>
          </cell>
          <cell r="C1442">
            <v>47058</v>
          </cell>
        </row>
        <row r="1443">
          <cell r="A1443" t="str">
            <v>4509</v>
          </cell>
          <cell r="C1443">
            <v>44440</v>
          </cell>
        </row>
        <row r="1444">
          <cell r="A1444" t="str">
            <v>4510</v>
          </cell>
          <cell r="C1444">
            <v>43556</v>
          </cell>
        </row>
        <row r="1445">
          <cell r="A1445" t="str">
            <v>4511</v>
          </cell>
          <cell r="C1445">
            <v>44531</v>
          </cell>
        </row>
        <row r="1446">
          <cell r="A1446" t="str">
            <v>4513</v>
          </cell>
          <cell r="C1446">
            <v>50830</v>
          </cell>
        </row>
        <row r="1447">
          <cell r="A1447" t="str">
            <v>4515</v>
          </cell>
          <cell r="C1447">
            <v>46266</v>
          </cell>
        </row>
        <row r="1448">
          <cell r="A1448" t="str">
            <v>4519</v>
          </cell>
          <cell r="C1448">
            <v>44348</v>
          </cell>
        </row>
        <row r="1449">
          <cell r="A1449" t="str">
            <v>4520</v>
          </cell>
          <cell r="C1449">
            <v>49675</v>
          </cell>
        </row>
        <row r="1450">
          <cell r="A1450" t="str">
            <v>4522</v>
          </cell>
          <cell r="C1450">
            <v>43586</v>
          </cell>
        </row>
        <row r="1451">
          <cell r="A1451" t="str">
            <v>4523</v>
          </cell>
          <cell r="C1451">
            <v>43586</v>
          </cell>
        </row>
        <row r="1452">
          <cell r="A1452" t="str">
            <v>4527</v>
          </cell>
          <cell r="C1452">
            <v>50649</v>
          </cell>
        </row>
        <row r="1453">
          <cell r="A1453" t="str">
            <v>4532</v>
          </cell>
          <cell r="C1453">
            <v>46082</v>
          </cell>
        </row>
        <row r="1454">
          <cell r="A1454" t="str">
            <v>4533</v>
          </cell>
          <cell r="C1454">
            <v>47484</v>
          </cell>
        </row>
        <row r="1455">
          <cell r="A1455" t="str">
            <v>4536</v>
          </cell>
          <cell r="C1455">
            <v>47484</v>
          </cell>
        </row>
        <row r="1456">
          <cell r="A1456" t="str">
            <v>4539</v>
          </cell>
          <cell r="C1456">
            <v>49614</v>
          </cell>
        </row>
        <row r="1457">
          <cell r="A1457" t="str">
            <v>4540</v>
          </cell>
          <cell r="C1457">
            <v>48639</v>
          </cell>
        </row>
        <row r="1458">
          <cell r="A1458" t="str">
            <v>4544</v>
          </cell>
          <cell r="C1458">
            <v>43617</v>
          </cell>
        </row>
        <row r="1459">
          <cell r="A1459" t="str">
            <v>4545</v>
          </cell>
          <cell r="C1459">
            <v>43739</v>
          </cell>
        </row>
        <row r="1460">
          <cell r="A1460" t="str">
            <v>4549</v>
          </cell>
          <cell r="C1460">
            <v>47574</v>
          </cell>
        </row>
        <row r="1461">
          <cell r="A1461" t="str">
            <v>4552</v>
          </cell>
          <cell r="C1461">
            <v>48945</v>
          </cell>
        </row>
        <row r="1462">
          <cell r="A1462" t="str">
            <v>4553</v>
          </cell>
          <cell r="C1462">
            <v>50345</v>
          </cell>
        </row>
        <row r="1463">
          <cell r="A1463" t="str">
            <v>4554</v>
          </cell>
          <cell r="C1463">
            <v>50496</v>
          </cell>
        </row>
        <row r="1464">
          <cell r="A1464" t="str">
            <v>4558</v>
          </cell>
          <cell r="C1464">
            <v>50526</v>
          </cell>
        </row>
        <row r="1465">
          <cell r="A1465" t="str">
            <v>4561</v>
          </cell>
          <cell r="C1465">
            <v>47423</v>
          </cell>
        </row>
        <row r="1466">
          <cell r="A1466" t="str">
            <v>4563</v>
          </cell>
          <cell r="C1466">
            <v>50861</v>
          </cell>
        </row>
        <row r="1467">
          <cell r="A1467" t="str">
            <v>4570</v>
          </cell>
          <cell r="C1467">
            <v>46722</v>
          </cell>
        </row>
        <row r="1468">
          <cell r="A1468" t="str">
            <v>4573</v>
          </cell>
          <cell r="C1468">
            <v>45931</v>
          </cell>
        </row>
        <row r="1469">
          <cell r="A1469" t="str">
            <v>4574</v>
          </cell>
          <cell r="C1469">
            <v>49310</v>
          </cell>
        </row>
        <row r="1470">
          <cell r="A1470" t="str">
            <v>4582</v>
          </cell>
          <cell r="C1470">
            <v>46023</v>
          </cell>
        </row>
        <row r="1471">
          <cell r="A1471" t="str">
            <v>4583</v>
          </cell>
          <cell r="C1471">
            <v>47423</v>
          </cell>
        </row>
        <row r="1472">
          <cell r="A1472" t="str">
            <v>4585</v>
          </cell>
          <cell r="C1472">
            <v>45108</v>
          </cell>
        </row>
        <row r="1473">
          <cell r="A1473" t="str">
            <v>4587</v>
          </cell>
          <cell r="C1473">
            <v>43678</v>
          </cell>
        </row>
        <row r="1474">
          <cell r="A1474" t="str">
            <v>4590</v>
          </cell>
          <cell r="C1474">
            <v>45748</v>
          </cell>
        </row>
        <row r="1475">
          <cell r="A1475" t="str">
            <v>4591</v>
          </cell>
          <cell r="C1475">
            <v>49491</v>
          </cell>
        </row>
        <row r="1476">
          <cell r="A1476" t="str">
            <v>4593</v>
          </cell>
          <cell r="C1476">
            <v>43709</v>
          </cell>
        </row>
        <row r="1477">
          <cell r="A1477" t="str">
            <v>4594</v>
          </cell>
          <cell r="C1477">
            <v>48305</v>
          </cell>
        </row>
        <row r="1478">
          <cell r="A1478" t="str">
            <v>4596</v>
          </cell>
          <cell r="C1478">
            <v>50861</v>
          </cell>
        </row>
        <row r="1479">
          <cell r="A1479" t="str">
            <v>4598</v>
          </cell>
          <cell r="C1479">
            <v>43709</v>
          </cell>
        </row>
        <row r="1480">
          <cell r="A1480" t="str">
            <v>4599</v>
          </cell>
          <cell r="C1480">
            <v>43709</v>
          </cell>
        </row>
        <row r="1481">
          <cell r="A1481" t="str">
            <v>4600</v>
          </cell>
          <cell r="C1481">
            <v>47665</v>
          </cell>
        </row>
        <row r="1482">
          <cell r="A1482" t="str">
            <v>4602</v>
          </cell>
          <cell r="C1482">
            <v>43709</v>
          </cell>
        </row>
        <row r="1483">
          <cell r="A1483" t="str">
            <v>4604</v>
          </cell>
          <cell r="C1483">
            <v>46235</v>
          </cell>
        </row>
        <row r="1484">
          <cell r="A1484" t="str">
            <v>4608</v>
          </cell>
          <cell r="C1484">
            <v>43709</v>
          </cell>
        </row>
        <row r="1485">
          <cell r="A1485" t="str">
            <v>4610</v>
          </cell>
          <cell r="C1485">
            <v>43709</v>
          </cell>
        </row>
        <row r="1486">
          <cell r="A1486" t="str">
            <v>4611</v>
          </cell>
          <cell r="C1486">
            <v>46023</v>
          </cell>
        </row>
        <row r="1487">
          <cell r="A1487" t="str">
            <v>4612</v>
          </cell>
          <cell r="C1487">
            <v>43739</v>
          </cell>
        </row>
        <row r="1488">
          <cell r="A1488" t="str">
            <v>4613</v>
          </cell>
          <cell r="C1488">
            <v>48366</v>
          </cell>
        </row>
        <row r="1489">
          <cell r="A1489" t="str">
            <v>4616</v>
          </cell>
          <cell r="C1489">
            <v>48700</v>
          </cell>
        </row>
        <row r="1490">
          <cell r="A1490" t="str">
            <v>4617</v>
          </cell>
          <cell r="C1490">
            <v>48792</v>
          </cell>
        </row>
        <row r="1491">
          <cell r="A1491" t="str">
            <v>4618</v>
          </cell>
          <cell r="C1491">
            <v>43739</v>
          </cell>
        </row>
        <row r="1492">
          <cell r="A1492" t="str">
            <v>4619</v>
          </cell>
          <cell r="C1492">
            <v>43770</v>
          </cell>
        </row>
        <row r="1493">
          <cell r="A1493" t="str">
            <v>4624</v>
          </cell>
          <cell r="C1493">
            <v>44409</v>
          </cell>
        </row>
        <row r="1494">
          <cell r="A1494" t="str">
            <v>4625</v>
          </cell>
          <cell r="C1494">
            <v>49035</v>
          </cell>
        </row>
        <row r="1495">
          <cell r="A1495" t="str">
            <v>4626</v>
          </cell>
          <cell r="C1495">
            <v>47757</v>
          </cell>
        </row>
        <row r="1496">
          <cell r="A1496" t="str">
            <v>4627</v>
          </cell>
          <cell r="C1496">
            <v>47849</v>
          </cell>
        </row>
        <row r="1497">
          <cell r="A1497" t="str">
            <v>4629</v>
          </cell>
          <cell r="C1497">
            <v>43770</v>
          </cell>
        </row>
        <row r="1498">
          <cell r="A1498" t="str">
            <v>4631</v>
          </cell>
          <cell r="C1498">
            <v>43770</v>
          </cell>
        </row>
        <row r="1499">
          <cell r="A1499" t="str">
            <v>4634</v>
          </cell>
          <cell r="C1499">
            <v>43770</v>
          </cell>
        </row>
        <row r="1500">
          <cell r="A1500" t="str">
            <v>4636</v>
          </cell>
          <cell r="C1500">
            <v>49400</v>
          </cell>
        </row>
        <row r="1501">
          <cell r="A1501" t="str">
            <v>4646</v>
          </cell>
          <cell r="C1501">
            <v>43800</v>
          </cell>
        </row>
        <row r="1502">
          <cell r="A1502" t="str">
            <v>4655</v>
          </cell>
          <cell r="C1502">
            <v>46753</v>
          </cell>
        </row>
        <row r="1503">
          <cell r="A1503" t="str">
            <v>4656</v>
          </cell>
          <cell r="C1503">
            <v>43831</v>
          </cell>
        </row>
        <row r="1504">
          <cell r="A1504" t="str">
            <v>4660</v>
          </cell>
          <cell r="C1504">
            <v>44197</v>
          </cell>
        </row>
        <row r="1505">
          <cell r="A1505" t="str">
            <v>4661</v>
          </cell>
          <cell r="C1505">
            <v>43831</v>
          </cell>
        </row>
        <row r="1506">
          <cell r="A1506" t="str">
            <v>4664</v>
          </cell>
          <cell r="C1506">
            <v>48884</v>
          </cell>
        </row>
        <row r="1507">
          <cell r="A1507" t="str">
            <v>4672</v>
          </cell>
          <cell r="C1507">
            <v>46082</v>
          </cell>
        </row>
        <row r="1508">
          <cell r="A1508" t="str">
            <v>4673</v>
          </cell>
          <cell r="C1508">
            <v>49310</v>
          </cell>
        </row>
        <row r="1509">
          <cell r="A1509" t="str">
            <v>4674</v>
          </cell>
          <cell r="C1509">
            <v>43831</v>
          </cell>
        </row>
        <row r="1510">
          <cell r="A1510" t="str">
            <v>4677</v>
          </cell>
          <cell r="C1510">
            <v>43891</v>
          </cell>
        </row>
        <row r="1511">
          <cell r="A1511" t="str">
            <v>4680</v>
          </cell>
          <cell r="C1511">
            <v>43891</v>
          </cell>
        </row>
        <row r="1512">
          <cell r="A1512" t="str">
            <v>4682</v>
          </cell>
          <cell r="C1512">
            <v>50465</v>
          </cell>
        </row>
        <row r="1513">
          <cell r="A1513" t="str">
            <v>4683</v>
          </cell>
          <cell r="C1513">
            <v>48580</v>
          </cell>
        </row>
        <row r="1514">
          <cell r="A1514" t="str">
            <v>4685</v>
          </cell>
          <cell r="C1514">
            <v>41487</v>
          </cell>
        </row>
        <row r="1515">
          <cell r="A1515" t="str">
            <v>4686</v>
          </cell>
          <cell r="C1515">
            <v>46813</v>
          </cell>
        </row>
        <row r="1516">
          <cell r="A1516" t="str">
            <v>4687</v>
          </cell>
          <cell r="C1516">
            <v>49888</v>
          </cell>
        </row>
        <row r="1517">
          <cell r="A1517" t="str">
            <v>4688</v>
          </cell>
          <cell r="C1517">
            <v>49004</v>
          </cell>
        </row>
        <row r="1518">
          <cell r="A1518" t="str">
            <v>4692</v>
          </cell>
          <cell r="C1518">
            <v>44287</v>
          </cell>
        </row>
        <row r="1519">
          <cell r="A1519" t="str">
            <v>4698</v>
          </cell>
          <cell r="C1519">
            <v>45870</v>
          </cell>
        </row>
        <row r="1520">
          <cell r="A1520" t="str">
            <v>4699</v>
          </cell>
          <cell r="C1520">
            <v>43952</v>
          </cell>
        </row>
        <row r="1521">
          <cell r="A1521" t="str">
            <v>4701</v>
          </cell>
          <cell r="C1521">
            <v>44562</v>
          </cell>
        </row>
        <row r="1522">
          <cell r="A1522" t="str">
            <v>4706</v>
          </cell>
          <cell r="C1522">
            <v>45292</v>
          </cell>
        </row>
        <row r="1523">
          <cell r="A1523" t="str">
            <v>4707</v>
          </cell>
          <cell r="C1523">
            <v>43952</v>
          </cell>
        </row>
        <row r="1524">
          <cell r="A1524" t="str">
            <v>4709</v>
          </cell>
          <cell r="C1524">
            <v>47849</v>
          </cell>
        </row>
        <row r="1525">
          <cell r="A1525" t="str">
            <v>4711</v>
          </cell>
          <cell r="C1525">
            <v>50284</v>
          </cell>
        </row>
        <row r="1526">
          <cell r="A1526" t="str">
            <v>4712</v>
          </cell>
          <cell r="C1526">
            <v>45962</v>
          </cell>
        </row>
        <row r="1527">
          <cell r="A1527" t="str">
            <v>4714</v>
          </cell>
          <cell r="C1527">
            <v>49461</v>
          </cell>
        </row>
        <row r="1528">
          <cell r="A1528" t="str">
            <v>4717</v>
          </cell>
          <cell r="C1528">
            <v>43983</v>
          </cell>
        </row>
        <row r="1529">
          <cell r="A1529" t="str">
            <v>4720</v>
          </cell>
          <cell r="C1529">
            <v>49522</v>
          </cell>
        </row>
        <row r="1530">
          <cell r="A1530" t="str">
            <v>4722</v>
          </cell>
          <cell r="C1530">
            <v>46631</v>
          </cell>
        </row>
        <row r="1531">
          <cell r="A1531" t="str">
            <v>4727</v>
          </cell>
          <cell r="C1531">
            <v>49644</v>
          </cell>
        </row>
        <row r="1532">
          <cell r="A1532" t="str">
            <v>4728</v>
          </cell>
          <cell r="C1532">
            <v>48549</v>
          </cell>
        </row>
        <row r="1533">
          <cell r="A1533" t="str">
            <v>4730</v>
          </cell>
          <cell r="C1533">
            <v>50740</v>
          </cell>
        </row>
        <row r="1534">
          <cell r="A1534" t="str">
            <v>4731</v>
          </cell>
          <cell r="C1534">
            <v>43983</v>
          </cell>
        </row>
        <row r="1535">
          <cell r="A1535" t="str">
            <v>4734</v>
          </cell>
          <cell r="C1535">
            <v>48458</v>
          </cell>
        </row>
        <row r="1536">
          <cell r="A1536" t="str">
            <v>4742</v>
          </cell>
          <cell r="C1536">
            <v>44927</v>
          </cell>
        </row>
        <row r="1537">
          <cell r="A1537" t="str">
            <v>4744</v>
          </cell>
          <cell r="C1537">
            <v>45748</v>
          </cell>
        </row>
        <row r="1538">
          <cell r="A1538" t="str">
            <v>4747</v>
          </cell>
          <cell r="C1538">
            <v>46905</v>
          </cell>
        </row>
        <row r="1539">
          <cell r="A1539" t="str">
            <v>4761</v>
          </cell>
          <cell r="C1539">
            <v>44013</v>
          </cell>
        </row>
        <row r="1540">
          <cell r="A1540" t="str">
            <v>4762</v>
          </cell>
          <cell r="C1540">
            <v>48549</v>
          </cell>
        </row>
        <row r="1541">
          <cell r="A1541" t="str">
            <v>4763</v>
          </cell>
          <cell r="C1541">
            <v>47849</v>
          </cell>
        </row>
        <row r="1542">
          <cell r="A1542" t="str">
            <v>4764</v>
          </cell>
          <cell r="C1542">
            <v>47178</v>
          </cell>
        </row>
        <row r="1543">
          <cell r="A1543" t="str">
            <v>4765</v>
          </cell>
          <cell r="C1543">
            <v>49188</v>
          </cell>
        </row>
        <row r="1544">
          <cell r="A1544" t="str">
            <v>4767</v>
          </cell>
          <cell r="C1544">
            <v>47818</v>
          </cell>
        </row>
        <row r="1545">
          <cell r="A1545" t="str">
            <v>4768</v>
          </cell>
          <cell r="C1545">
            <v>44044</v>
          </cell>
        </row>
        <row r="1546">
          <cell r="A1546" t="str">
            <v>4769</v>
          </cell>
          <cell r="C1546">
            <v>44044</v>
          </cell>
        </row>
        <row r="1547">
          <cell r="A1547" t="str">
            <v>4770</v>
          </cell>
          <cell r="C1547">
            <v>44044</v>
          </cell>
        </row>
        <row r="1548">
          <cell r="A1548" t="str">
            <v>4772</v>
          </cell>
          <cell r="C1548">
            <v>44044</v>
          </cell>
        </row>
        <row r="1549">
          <cell r="A1549" t="str">
            <v>4775</v>
          </cell>
          <cell r="C1549">
            <v>48214</v>
          </cell>
        </row>
        <row r="1550">
          <cell r="A1550" t="str">
            <v>4779</v>
          </cell>
          <cell r="C1550">
            <v>50314</v>
          </cell>
        </row>
        <row r="1551">
          <cell r="A1551" t="str">
            <v>4781</v>
          </cell>
          <cell r="C1551">
            <v>44075</v>
          </cell>
        </row>
        <row r="1552">
          <cell r="A1552" t="str">
            <v>4783</v>
          </cell>
          <cell r="C1552">
            <v>44075</v>
          </cell>
        </row>
        <row r="1553">
          <cell r="A1553" t="str">
            <v>4785</v>
          </cell>
          <cell r="C1553">
            <v>46478</v>
          </cell>
        </row>
        <row r="1554">
          <cell r="A1554" t="str">
            <v>4786</v>
          </cell>
          <cell r="C1554">
            <v>46813</v>
          </cell>
        </row>
        <row r="1555">
          <cell r="A1555" t="str">
            <v>4790</v>
          </cell>
          <cell r="C1555">
            <v>44075</v>
          </cell>
        </row>
        <row r="1556">
          <cell r="A1556" t="str">
            <v>4791</v>
          </cell>
          <cell r="C1556">
            <v>44075</v>
          </cell>
        </row>
        <row r="1557">
          <cell r="A1557" t="str">
            <v>4793</v>
          </cell>
          <cell r="C1557">
            <v>44075</v>
          </cell>
        </row>
        <row r="1558">
          <cell r="A1558" t="str">
            <v>4795</v>
          </cell>
          <cell r="C1558">
            <v>44136</v>
          </cell>
        </row>
        <row r="1559">
          <cell r="A1559" t="str">
            <v>4796</v>
          </cell>
          <cell r="C1559">
            <v>44075</v>
          </cell>
        </row>
        <row r="1560">
          <cell r="A1560" t="str">
            <v>4801</v>
          </cell>
          <cell r="C1560">
            <v>48823</v>
          </cell>
        </row>
        <row r="1561">
          <cell r="A1561" t="str">
            <v>4804</v>
          </cell>
          <cell r="C1561">
            <v>44075</v>
          </cell>
        </row>
        <row r="1562">
          <cell r="A1562" t="str">
            <v>4806</v>
          </cell>
          <cell r="C1562">
            <v>44075</v>
          </cell>
        </row>
        <row r="1563">
          <cell r="A1563" t="str">
            <v>4807</v>
          </cell>
          <cell r="C1563">
            <v>50587</v>
          </cell>
        </row>
        <row r="1564">
          <cell r="A1564" t="str">
            <v>4815</v>
          </cell>
          <cell r="C1564">
            <v>46023</v>
          </cell>
        </row>
        <row r="1565">
          <cell r="A1565" t="str">
            <v>4816</v>
          </cell>
          <cell r="C1565">
            <v>45413</v>
          </cell>
        </row>
        <row r="1566">
          <cell r="A1566" t="str">
            <v>4818</v>
          </cell>
          <cell r="C1566">
            <v>50679</v>
          </cell>
        </row>
        <row r="1567">
          <cell r="A1567" t="str">
            <v>4819</v>
          </cell>
          <cell r="C1567">
            <v>44105</v>
          </cell>
        </row>
        <row r="1568">
          <cell r="A1568" t="str">
            <v>4823</v>
          </cell>
          <cell r="C1568">
            <v>50465</v>
          </cell>
        </row>
        <row r="1569">
          <cell r="A1569" t="str">
            <v>4824</v>
          </cell>
          <cell r="C1569">
            <v>44136</v>
          </cell>
        </row>
        <row r="1570">
          <cell r="A1570" t="str">
            <v>4825</v>
          </cell>
          <cell r="C1570">
            <v>48335</v>
          </cell>
        </row>
        <row r="1571">
          <cell r="A1571" t="str">
            <v>4828</v>
          </cell>
          <cell r="C1571">
            <v>50314</v>
          </cell>
        </row>
        <row r="1572">
          <cell r="A1572" t="str">
            <v>4829</v>
          </cell>
          <cell r="C1572">
            <v>49310</v>
          </cell>
        </row>
        <row r="1573">
          <cell r="A1573" t="str">
            <v>4830</v>
          </cell>
          <cell r="C1573">
            <v>50406</v>
          </cell>
        </row>
        <row r="1574">
          <cell r="A1574" t="str">
            <v>4831</v>
          </cell>
          <cell r="C1574">
            <v>51653</v>
          </cell>
        </row>
        <row r="1575">
          <cell r="A1575" t="str">
            <v>4832</v>
          </cell>
          <cell r="C1575">
            <v>45748</v>
          </cell>
        </row>
        <row r="1576">
          <cell r="A1576" t="str">
            <v>4833</v>
          </cell>
          <cell r="C1576">
            <v>48761</v>
          </cell>
        </row>
        <row r="1577">
          <cell r="A1577" t="str">
            <v>4835</v>
          </cell>
          <cell r="C1577">
            <v>48761</v>
          </cell>
        </row>
        <row r="1578">
          <cell r="A1578" t="str">
            <v>4836</v>
          </cell>
          <cell r="C1578">
            <v>48214</v>
          </cell>
        </row>
        <row r="1579">
          <cell r="A1579" t="str">
            <v>4837</v>
          </cell>
          <cell r="C1579">
            <v>48945</v>
          </cell>
        </row>
        <row r="1580">
          <cell r="A1580" t="str">
            <v>4838</v>
          </cell>
          <cell r="C1580">
            <v>49735</v>
          </cell>
        </row>
        <row r="1581">
          <cell r="A1581" t="str">
            <v>4839</v>
          </cell>
          <cell r="C1581">
            <v>49004</v>
          </cell>
        </row>
        <row r="1582">
          <cell r="A1582" t="str">
            <v>4841</v>
          </cell>
          <cell r="C1582">
            <v>44136</v>
          </cell>
        </row>
        <row r="1583">
          <cell r="A1583" t="str">
            <v>4842</v>
          </cell>
          <cell r="C1583">
            <v>48700</v>
          </cell>
        </row>
        <row r="1584">
          <cell r="A1584" t="str">
            <v>4843</v>
          </cell>
          <cell r="C1584">
            <v>51410</v>
          </cell>
        </row>
        <row r="1585">
          <cell r="A1585" t="str">
            <v>4844</v>
          </cell>
          <cell r="C1585">
            <v>51288</v>
          </cell>
        </row>
        <row r="1586">
          <cell r="A1586" t="str">
            <v>4846</v>
          </cell>
          <cell r="C1586">
            <v>46235</v>
          </cell>
        </row>
        <row r="1587">
          <cell r="A1587" t="str">
            <v>4847</v>
          </cell>
          <cell r="C1587">
            <v>44136</v>
          </cell>
        </row>
        <row r="1588">
          <cell r="A1588" t="str">
            <v>4848</v>
          </cell>
          <cell r="C1588">
            <v>44136</v>
          </cell>
        </row>
        <row r="1589">
          <cell r="A1589" t="str">
            <v>4849</v>
          </cell>
          <cell r="C1589">
            <v>50771</v>
          </cell>
        </row>
        <row r="1590">
          <cell r="A1590" t="str">
            <v>4850</v>
          </cell>
          <cell r="C1590">
            <v>48396</v>
          </cell>
        </row>
        <row r="1591">
          <cell r="A1591" t="str">
            <v>4851</v>
          </cell>
          <cell r="C1591">
            <v>44136</v>
          </cell>
        </row>
        <row r="1592">
          <cell r="A1592" t="str">
            <v>4853</v>
          </cell>
          <cell r="C1592">
            <v>48335</v>
          </cell>
        </row>
        <row r="1593">
          <cell r="A1593" t="str">
            <v>4854</v>
          </cell>
          <cell r="C1593">
            <v>49310</v>
          </cell>
        </row>
        <row r="1594">
          <cell r="A1594" t="str">
            <v>4855</v>
          </cell>
          <cell r="C1594">
            <v>48305</v>
          </cell>
        </row>
        <row r="1595">
          <cell r="A1595" t="str">
            <v>4856</v>
          </cell>
          <cell r="C1595">
            <v>50830</v>
          </cell>
        </row>
        <row r="1596">
          <cell r="A1596" t="str">
            <v>4857</v>
          </cell>
          <cell r="C1596">
            <v>46447</v>
          </cell>
        </row>
        <row r="1597">
          <cell r="A1597" t="str">
            <v>4858</v>
          </cell>
          <cell r="C1597">
            <v>49919</v>
          </cell>
        </row>
        <row r="1598">
          <cell r="A1598" t="str">
            <v>4859</v>
          </cell>
          <cell r="C1598">
            <v>48580</v>
          </cell>
        </row>
        <row r="1599">
          <cell r="A1599" t="str">
            <v>4861</v>
          </cell>
          <cell r="C1599">
            <v>49644</v>
          </cell>
        </row>
        <row r="1600">
          <cell r="A1600" t="str">
            <v>4862</v>
          </cell>
          <cell r="C1600">
            <v>46266</v>
          </cell>
        </row>
        <row r="1601">
          <cell r="A1601" t="str">
            <v>4863</v>
          </cell>
          <cell r="C1601">
            <v>44166</v>
          </cell>
        </row>
        <row r="1602">
          <cell r="A1602" t="str">
            <v>4864</v>
          </cell>
          <cell r="C1602">
            <v>44166</v>
          </cell>
        </row>
        <row r="1603">
          <cell r="A1603" t="str">
            <v>4865</v>
          </cell>
          <cell r="C1603">
            <v>49004</v>
          </cell>
        </row>
        <row r="1604">
          <cell r="A1604" t="str">
            <v>4866</v>
          </cell>
          <cell r="C1604">
            <v>47727</v>
          </cell>
        </row>
        <row r="1605">
          <cell r="A1605" t="str">
            <v>4867</v>
          </cell>
          <cell r="C1605">
            <v>44197</v>
          </cell>
        </row>
        <row r="1606">
          <cell r="A1606" t="str">
            <v>4868</v>
          </cell>
          <cell r="C1606">
            <v>44166</v>
          </cell>
        </row>
        <row r="1607">
          <cell r="A1607" t="str">
            <v>4869</v>
          </cell>
          <cell r="C1607">
            <v>44166</v>
          </cell>
        </row>
        <row r="1608">
          <cell r="A1608" t="str">
            <v>4870</v>
          </cell>
          <cell r="C1608">
            <v>46023</v>
          </cell>
        </row>
        <row r="1609">
          <cell r="A1609" t="str">
            <v>4874</v>
          </cell>
          <cell r="C1609">
            <v>46753</v>
          </cell>
        </row>
        <row r="1610">
          <cell r="A1610" t="str">
            <v>4876</v>
          </cell>
          <cell r="C1610">
            <v>44197</v>
          </cell>
        </row>
        <row r="1611">
          <cell r="A1611" t="str">
            <v>4877</v>
          </cell>
          <cell r="C1611">
            <v>44197</v>
          </cell>
        </row>
        <row r="1612">
          <cell r="A1612" t="str">
            <v>4878</v>
          </cell>
          <cell r="C1612">
            <v>42217</v>
          </cell>
        </row>
        <row r="1613">
          <cell r="A1613" t="str">
            <v>4879</v>
          </cell>
          <cell r="C1613">
            <v>46478</v>
          </cell>
        </row>
        <row r="1614">
          <cell r="A1614" t="str">
            <v>4881</v>
          </cell>
          <cell r="C1614">
            <v>49980</v>
          </cell>
        </row>
        <row r="1615">
          <cell r="A1615" t="str">
            <v>4882</v>
          </cell>
          <cell r="C1615">
            <v>50649</v>
          </cell>
        </row>
        <row r="1616">
          <cell r="A1616" t="str">
            <v>4883</v>
          </cell>
          <cell r="C1616">
            <v>48945</v>
          </cell>
        </row>
        <row r="1617">
          <cell r="A1617" t="str">
            <v>4885</v>
          </cell>
          <cell r="C1617">
            <v>50710</v>
          </cell>
        </row>
        <row r="1618">
          <cell r="A1618" t="str">
            <v>4886</v>
          </cell>
          <cell r="C1618">
            <v>49919</v>
          </cell>
        </row>
        <row r="1619">
          <cell r="A1619" t="str">
            <v>4888</v>
          </cell>
          <cell r="C1619">
            <v>49157</v>
          </cell>
        </row>
        <row r="1620">
          <cell r="A1620" t="str">
            <v>4898</v>
          </cell>
          <cell r="C1620">
            <v>49461</v>
          </cell>
        </row>
        <row r="1621">
          <cell r="A1621" t="str">
            <v>4899</v>
          </cell>
          <cell r="C1621">
            <v>51683</v>
          </cell>
        </row>
        <row r="1622">
          <cell r="A1622" t="str">
            <v>4900</v>
          </cell>
          <cell r="C1622">
            <v>50922</v>
          </cell>
        </row>
        <row r="1623">
          <cell r="A1623" t="str">
            <v>4902</v>
          </cell>
          <cell r="C1623">
            <v>48945</v>
          </cell>
        </row>
        <row r="1624">
          <cell r="A1624" t="str">
            <v>4906</v>
          </cell>
          <cell r="C1624">
            <v>44197</v>
          </cell>
        </row>
        <row r="1625">
          <cell r="A1625" t="str">
            <v>4908</v>
          </cell>
          <cell r="C1625">
            <v>44197</v>
          </cell>
        </row>
        <row r="1626">
          <cell r="A1626" t="str">
            <v>4909</v>
          </cell>
          <cell r="C1626">
            <v>44682</v>
          </cell>
        </row>
        <row r="1627">
          <cell r="A1627" t="str">
            <v>4910</v>
          </cell>
          <cell r="C1627">
            <v>47604</v>
          </cell>
        </row>
        <row r="1628">
          <cell r="A1628" t="str">
            <v>4911</v>
          </cell>
          <cell r="C1628">
            <v>47908</v>
          </cell>
        </row>
        <row r="1629">
          <cell r="A1629" t="str">
            <v>4914</v>
          </cell>
          <cell r="C1629">
            <v>44531</v>
          </cell>
        </row>
        <row r="1630">
          <cell r="A1630" t="str">
            <v>4915</v>
          </cell>
          <cell r="C1630">
            <v>44197</v>
          </cell>
        </row>
        <row r="1631">
          <cell r="A1631" t="str">
            <v>4916</v>
          </cell>
          <cell r="C1631">
            <v>45108</v>
          </cell>
        </row>
        <row r="1632">
          <cell r="A1632" t="str">
            <v>4917</v>
          </cell>
          <cell r="C1632">
            <v>46935</v>
          </cell>
        </row>
        <row r="1633">
          <cell r="A1633" t="str">
            <v>4920</v>
          </cell>
          <cell r="C1633">
            <v>49279</v>
          </cell>
        </row>
        <row r="1634">
          <cell r="A1634" t="str">
            <v>4921</v>
          </cell>
          <cell r="C1634">
            <v>44197</v>
          </cell>
        </row>
        <row r="1635">
          <cell r="A1635" t="str">
            <v>4923</v>
          </cell>
          <cell r="C1635">
            <v>44197</v>
          </cell>
        </row>
        <row r="1636">
          <cell r="A1636" t="str">
            <v>4924</v>
          </cell>
          <cell r="C1636">
            <v>44197</v>
          </cell>
        </row>
        <row r="1637">
          <cell r="A1637" t="str">
            <v>4926</v>
          </cell>
          <cell r="C1637">
            <v>45413</v>
          </cell>
        </row>
        <row r="1638">
          <cell r="A1638" t="str">
            <v>4928</v>
          </cell>
          <cell r="C1638">
            <v>44256</v>
          </cell>
        </row>
        <row r="1639">
          <cell r="A1639" t="str">
            <v>4931</v>
          </cell>
          <cell r="C1639">
            <v>49675</v>
          </cell>
        </row>
        <row r="1640">
          <cell r="A1640" t="str">
            <v>4932</v>
          </cell>
          <cell r="C1640">
            <v>44652</v>
          </cell>
        </row>
        <row r="1641">
          <cell r="A1641" t="str">
            <v>4933</v>
          </cell>
          <cell r="C1641">
            <v>46235</v>
          </cell>
        </row>
        <row r="1642">
          <cell r="A1642" t="str">
            <v>4934</v>
          </cell>
          <cell r="C1642">
            <v>44256</v>
          </cell>
        </row>
        <row r="1643">
          <cell r="A1643" t="str">
            <v>4936</v>
          </cell>
          <cell r="C1643">
            <v>50222</v>
          </cell>
        </row>
        <row r="1644">
          <cell r="A1644" t="str">
            <v>4937</v>
          </cell>
          <cell r="C1644">
            <v>48000</v>
          </cell>
        </row>
        <row r="1645">
          <cell r="A1645" t="str">
            <v>4939</v>
          </cell>
          <cell r="C1645">
            <v>48914</v>
          </cell>
        </row>
        <row r="1646">
          <cell r="A1646" t="str">
            <v>4943</v>
          </cell>
          <cell r="C1646">
            <v>46447</v>
          </cell>
        </row>
        <row r="1647">
          <cell r="A1647" t="str">
            <v>4944</v>
          </cell>
          <cell r="C1647">
            <v>44287</v>
          </cell>
        </row>
        <row r="1648">
          <cell r="A1648" t="str">
            <v>4947</v>
          </cell>
          <cell r="C1648">
            <v>45658</v>
          </cell>
        </row>
        <row r="1649">
          <cell r="A1649" t="str">
            <v>4948</v>
          </cell>
          <cell r="C1649">
            <v>46174</v>
          </cell>
        </row>
        <row r="1650">
          <cell r="A1650" t="str">
            <v>4949</v>
          </cell>
          <cell r="C1650">
            <v>45901</v>
          </cell>
        </row>
        <row r="1651">
          <cell r="A1651" t="str">
            <v>4950</v>
          </cell>
          <cell r="C1651">
            <v>49491</v>
          </cell>
        </row>
        <row r="1652">
          <cell r="A1652" t="str">
            <v>4951</v>
          </cell>
          <cell r="C1652">
            <v>44317</v>
          </cell>
        </row>
        <row r="1653">
          <cell r="A1653" t="str">
            <v>4952</v>
          </cell>
          <cell r="C1653">
            <v>44317</v>
          </cell>
        </row>
        <row r="1654">
          <cell r="A1654" t="str">
            <v>4956</v>
          </cell>
          <cell r="C1654">
            <v>46447</v>
          </cell>
        </row>
        <row r="1655">
          <cell r="A1655" t="str">
            <v>4959</v>
          </cell>
          <cell r="C1655">
            <v>47665</v>
          </cell>
        </row>
        <row r="1656">
          <cell r="A1656" t="str">
            <v>4964</v>
          </cell>
          <cell r="C1656">
            <v>44348</v>
          </cell>
        </row>
        <row r="1657">
          <cell r="A1657" t="str">
            <v>4966</v>
          </cell>
          <cell r="C1657">
            <v>44348</v>
          </cell>
        </row>
        <row r="1658">
          <cell r="A1658" t="str">
            <v>4967</v>
          </cell>
          <cell r="C1658">
            <v>44348</v>
          </cell>
        </row>
        <row r="1659">
          <cell r="A1659" t="str">
            <v>4968</v>
          </cell>
          <cell r="C1659">
            <v>46569</v>
          </cell>
        </row>
        <row r="1660">
          <cell r="A1660" t="str">
            <v>4971</v>
          </cell>
          <cell r="C1660">
            <v>47484</v>
          </cell>
        </row>
        <row r="1661">
          <cell r="A1661" t="str">
            <v>4972</v>
          </cell>
          <cell r="C1661">
            <v>49522</v>
          </cell>
        </row>
        <row r="1662">
          <cell r="A1662" t="str">
            <v>4974</v>
          </cell>
          <cell r="C1662">
            <v>46447</v>
          </cell>
        </row>
        <row r="1663">
          <cell r="A1663" t="str">
            <v>4979</v>
          </cell>
          <cell r="C1663">
            <v>50345</v>
          </cell>
        </row>
        <row r="1664">
          <cell r="A1664" t="str">
            <v>4983</v>
          </cell>
          <cell r="C1664">
            <v>44378</v>
          </cell>
        </row>
        <row r="1665">
          <cell r="A1665" t="str">
            <v>4989</v>
          </cell>
          <cell r="C1665">
            <v>51867</v>
          </cell>
        </row>
        <row r="1666">
          <cell r="A1666" t="str">
            <v>4990</v>
          </cell>
          <cell r="C1666">
            <v>52018</v>
          </cell>
        </row>
        <row r="1667">
          <cell r="A1667" t="str">
            <v>4991</v>
          </cell>
          <cell r="C1667">
            <v>50284</v>
          </cell>
        </row>
        <row r="1668">
          <cell r="A1668" t="str">
            <v>4992</v>
          </cell>
          <cell r="C1668">
            <v>45717</v>
          </cell>
        </row>
        <row r="1669">
          <cell r="A1669" t="str">
            <v>4993</v>
          </cell>
          <cell r="C1669">
            <v>50465</v>
          </cell>
        </row>
        <row r="1670">
          <cell r="A1670" t="str">
            <v>4995</v>
          </cell>
          <cell r="C1670">
            <v>49553</v>
          </cell>
        </row>
        <row r="1671">
          <cell r="A1671" t="str">
            <v>5001</v>
          </cell>
          <cell r="C1671">
            <v>46661</v>
          </cell>
        </row>
        <row r="1672">
          <cell r="A1672" t="str">
            <v>5003</v>
          </cell>
          <cell r="C1672">
            <v>47088</v>
          </cell>
        </row>
        <row r="1673">
          <cell r="A1673" t="str">
            <v>5004</v>
          </cell>
          <cell r="C1673">
            <v>49888</v>
          </cell>
        </row>
        <row r="1674">
          <cell r="A1674" t="str">
            <v>5005</v>
          </cell>
          <cell r="C1674">
            <v>44378</v>
          </cell>
        </row>
        <row r="1675">
          <cell r="A1675" t="str">
            <v>5007</v>
          </cell>
          <cell r="C1675">
            <v>49430</v>
          </cell>
        </row>
        <row r="1676">
          <cell r="A1676" t="str">
            <v>5008</v>
          </cell>
          <cell r="C1676">
            <v>45170</v>
          </cell>
        </row>
        <row r="1677">
          <cell r="A1677" t="str">
            <v>5010</v>
          </cell>
          <cell r="C1677">
            <v>49188</v>
          </cell>
        </row>
        <row r="1678">
          <cell r="A1678" t="str">
            <v>5011</v>
          </cell>
          <cell r="C1678">
            <v>44409</v>
          </cell>
        </row>
        <row r="1679">
          <cell r="A1679" t="str">
            <v>5012</v>
          </cell>
          <cell r="C1679">
            <v>44409</v>
          </cell>
        </row>
        <row r="1680">
          <cell r="A1680" t="str">
            <v>5013</v>
          </cell>
          <cell r="C1680">
            <v>44927</v>
          </cell>
        </row>
        <row r="1681">
          <cell r="A1681" t="str">
            <v>5014</v>
          </cell>
          <cell r="C1681">
            <v>47757</v>
          </cell>
        </row>
        <row r="1682">
          <cell r="A1682" t="str">
            <v>5015</v>
          </cell>
          <cell r="C1682">
            <v>44409</v>
          </cell>
        </row>
        <row r="1683">
          <cell r="A1683" t="str">
            <v>5018</v>
          </cell>
          <cell r="C1683">
            <v>46235</v>
          </cell>
        </row>
        <row r="1684">
          <cell r="A1684" t="str">
            <v>5019</v>
          </cell>
          <cell r="C1684">
            <v>44409</v>
          </cell>
        </row>
        <row r="1685">
          <cell r="A1685" t="str">
            <v>5020</v>
          </cell>
          <cell r="C1685">
            <v>44409</v>
          </cell>
        </row>
        <row r="1686">
          <cell r="A1686" t="str">
            <v>5021</v>
          </cell>
          <cell r="C1686">
            <v>47788</v>
          </cell>
        </row>
        <row r="1687">
          <cell r="A1687" t="str">
            <v>5023</v>
          </cell>
          <cell r="C1687">
            <v>44409</v>
          </cell>
        </row>
        <row r="1688">
          <cell r="A1688" t="str">
            <v>5025</v>
          </cell>
          <cell r="C1688">
            <v>49218</v>
          </cell>
        </row>
        <row r="1689">
          <cell r="A1689" t="str">
            <v>5029</v>
          </cell>
          <cell r="C1689">
            <v>45139</v>
          </cell>
        </row>
        <row r="1690">
          <cell r="A1690" t="str">
            <v>5030</v>
          </cell>
          <cell r="C1690">
            <v>49644</v>
          </cell>
        </row>
        <row r="1691">
          <cell r="A1691" t="str">
            <v>5032</v>
          </cell>
          <cell r="C1691">
            <v>52291</v>
          </cell>
        </row>
        <row r="1692">
          <cell r="A1692" t="str">
            <v>5034</v>
          </cell>
          <cell r="C1692">
            <v>50010</v>
          </cell>
        </row>
        <row r="1693">
          <cell r="A1693" t="str">
            <v>5035</v>
          </cell>
          <cell r="C1693">
            <v>44440</v>
          </cell>
        </row>
        <row r="1694">
          <cell r="A1694" t="str">
            <v>5036</v>
          </cell>
          <cell r="C1694">
            <v>50861</v>
          </cell>
        </row>
        <row r="1695">
          <cell r="A1695" t="str">
            <v>5038</v>
          </cell>
          <cell r="C1695">
            <v>49310</v>
          </cell>
        </row>
        <row r="1696">
          <cell r="A1696" t="str">
            <v>5039</v>
          </cell>
          <cell r="C1696">
            <v>43739</v>
          </cell>
        </row>
        <row r="1697">
          <cell r="A1697" t="str">
            <v>5040</v>
          </cell>
          <cell r="C1697">
            <v>49980</v>
          </cell>
        </row>
        <row r="1698">
          <cell r="A1698" t="str">
            <v>5041</v>
          </cell>
          <cell r="C1698">
            <v>44440</v>
          </cell>
        </row>
        <row r="1699">
          <cell r="A1699" t="str">
            <v>5042</v>
          </cell>
          <cell r="C1699">
            <v>48366</v>
          </cell>
        </row>
        <row r="1700">
          <cell r="A1700" t="str">
            <v>5043</v>
          </cell>
          <cell r="C1700">
            <v>50649</v>
          </cell>
        </row>
        <row r="1701">
          <cell r="A1701" t="str">
            <v>5047</v>
          </cell>
          <cell r="C1701">
            <v>47849</v>
          </cell>
        </row>
        <row r="1702">
          <cell r="A1702" t="str">
            <v>5048</v>
          </cell>
          <cell r="C1702">
            <v>44682</v>
          </cell>
        </row>
        <row r="1703">
          <cell r="A1703" t="str">
            <v>5052</v>
          </cell>
          <cell r="C1703">
            <v>47119</v>
          </cell>
        </row>
        <row r="1704">
          <cell r="A1704" t="str">
            <v>5053</v>
          </cell>
          <cell r="C1704">
            <v>47178</v>
          </cell>
        </row>
        <row r="1705">
          <cell r="A1705" t="str">
            <v>5054</v>
          </cell>
          <cell r="C1705">
            <v>45992</v>
          </cell>
        </row>
        <row r="1706">
          <cell r="A1706" t="str">
            <v>5055</v>
          </cell>
          <cell r="C1706">
            <v>47969</v>
          </cell>
        </row>
        <row r="1707">
          <cell r="A1707" t="str">
            <v>5056</v>
          </cell>
          <cell r="C1707">
            <v>51318</v>
          </cell>
        </row>
        <row r="1708">
          <cell r="A1708" t="str">
            <v>5058</v>
          </cell>
          <cell r="C1708">
            <v>47696</v>
          </cell>
        </row>
        <row r="1709">
          <cell r="A1709" t="str">
            <v>5060</v>
          </cell>
          <cell r="C1709">
            <v>44927</v>
          </cell>
        </row>
        <row r="1710">
          <cell r="A1710" t="str">
            <v>5061</v>
          </cell>
          <cell r="C1710">
            <v>49857</v>
          </cell>
        </row>
        <row r="1711">
          <cell r="A1711" t="str">
            <v>5063</v>
          </cell>
          <cell r="C1711">
            <v>47818</v>
          </cell>
        </row>
        <row r="1712">
          <cell r="A1712" t="str">
            <v>5064</v>
          </cell>
          <cell r="C1712">
            <v>50406</v>
          </cell>
        </row>
        <row r="1713">
          <cell r="A1713" t="str">
            <v>5067</v>
          </cell>
          <cell r="C1713">
            <v>46447</v>
          </cell>
        </row>
        <row r="1714">
          <cell r="A1714" t="str">
            <v>5070</v>
          </cell>
          <cell r="C1714">
            <v>50375</v>
          </cell>
        </row>
        <row r="1715">
          <cell r="A1715" t="str">
            <v>5071</v>
          </cell>
          <cell r="C1715">
            <v>49126</v>
          </cell>
        </row>
        <row r="1716">
          <cell r="A1716" t="str">
            <v>5073</v>
          </cell>
          <cell r="C1716">
            <v>49065</v>
          </cell>
        </row>
        <row r="1717">
          <cell r="A1717" t="str">
            <v>5075</v>
          </cell>
          <cell r="C1717">
            <v>44501</v>
          </cell>
        </row>
        <row r="1718">
          <cell r="A1718" t="str">
            <v>5076</v>
          </cell>
          <cell r="C1718">
            <v>51349</v>
          </cell>
        </row>
        <row r="1719">
          <cell r="A1719" t="str">
            <v>5078</v>
          </cell>
          <cell r="C1719">
            <v>47362</v>
          </cell>
        </row>
        <row r="1720">
          <cell r="A1720" t="str">
            <v>5079</v>
          </cell>
          <cell r="C1720">
            <v>44531</v>
          </cell>
        </row>
        <row r="1721">
          <cell r="A1721" t="str">
            <v>5080</v>
          </cell>
          <cell r="C1721">
            <v>45261</v>
          </cell>
        </row>
        <row r="1722">
          <cell r="A1722" t="str">
            <v>5081</v>
          </cell>
          <cell r="C1722">
            <v>45962</v>
          </cell>
        </row>
        <row r="1723">
          <cell r="A1723" t="str">
            <v>5082</v>
          </cell>
          <cell r="C1723">
            <v>44531</v>
          </cell>
        </row>
        <row r="1724">
          <cell r="A1724" t="str">
            <v>5083</v>
          </cell>
          <cell r="C1724">
            <v>50375</v>
          </cell>
        </row>
        <row r="1725">
          <cell r="A1725" t="str">
            <v>5087</v>
          </cell>
          <cell r="C1725">
            <v>44531</v>
          </cell>
        </row>
        <row r="1726">
          <cell r="A1726" t="str">
            <v>5088</v>
          </cell>
          <cell r="C1726">
            <v>46204</v>
          </cell>
        </row>
        <row r="1727">
          <cell r="A1727" t="str">
            <v>5089</v>
          </cell>
          <cell r="C1727">
            <v>50618</v>
          </cell>
        </row>
        <row r="1728">
          <cell r="A1728" t="str">
            <v>5090</v>
          </cell>
          <cell r="C1728">
            <v>49430</v>
          </cell>
        </row>
        <row r="1729">
          <cell r="A1729" t="str">
            <v>5091</v>
          </cell>
          <cell r="C1729">
            <v>44531</v>
          </cell>
        </row>
        <row r="1730">
          <cell r="A1730" t="str">
            <v>5095</v>
          </cell>
          <cell r="C1730">
            <v>44562</v>
          </cell>
        </row>
        <row r="1731">
          <cell r="A1731" t="str">
            <v>5097</v>
          </cell>
          <cell r="C1731">
            <v>51806</v>
          </cell>
        </row>
        <row r="1732">
          <cell r="A1732" t="str">
            <v>5098</v>
          </cell>
          <cell r="C1732">
            <v>51745</v>
          </cell>
        </row>
        <row r="1733">
          <cell r="A1733" t="str">
            <v>5100</v>
          </cell>
          <cell r="C1733">
            <v>51318</v>
          </cell>
        </row>
        <row r="1734">
          <cell r="A1734" t="str">
            <v>5101</v>
          </cell>
          <cell r="C1734">
            <v>48305</v>
          </cell>
        </row>
        <row r="1735">
          <cell r="A1735" t="str">
            <v>5102</v>
          </cell>
          <cell r="C1735">
            <v>48153</v>
          </cell>
        </row>
        <row r="1736">
          <cell r="A1736" t="str">
            <v>5104</v>
          </cell>
          <cell r="C1736">
            <v>44562</v>
          </cell>
        </row>
        <row r="1737">
          <cell r="A1737" t="str">
            <v>5105</v>
          </cell>
          <cell r="C1737">
            <v>45658</v>
          </cell>
        </row>
        <row r="1738">
          <cell r="A1738" t="str">
            <v>5106</v>
          </cell>
          <cell r="C1738">
            <v>45658</v>
          </cell>
        </row>
        <row r="1739">
          <cell r="A1739" t="str">
            <v>5109</v>
          </cell>
          <cell r="C1739">
            <v>47423</v>
          </cell>
        </row>
        <row r="1740">
          <cell r="A1740" t="str">
            <v>5110</v>
          </cell>
          <cell r="C1740">
            <v>47849</v>
          </cell>
        </row>
        <row r="1741">
          <cell r="A1741" t="str">
            <v>5112</v>
          </cell>
          <cell r="C1741">
            <v>50406</v>
          </cell>
        </row>
        <row r="1742">
          <cell r="A1742" t="str">
            <v>5113</v>
          </cell>
          <cell r="C1742">
            <v>47209</v>
          </cell>
        </row>
        <row r="1743">
          <cell r="A1743" t="str">
            <v>5114</v>
          </cell>
          <cell r="C1743">
            <v>46631</v>
          </cell>
        </row>
        <row r="1744">
          <cell r="A1744" t="str">
            <v>5117</v>
          </cell>
          <cell r="C1744">
            <v>50314</v>
          </cell>
        </row>
        <row r="1745">
          <cell r="A1745" t="str">
            <v>5118</v>
          </cell>
          <cell r="C1745">
            <v>44562</v>
          </cell>
        </row>
        <row r="1746">
          <cell r="A1746" t="str">
            <v>5122</v>
          </cell>
          <cell r="C1746">
            <v>44621</v>
          </cell>
        </row>
        <row r="1747">
          <cell r="A1747" t="str">
            <v>5123</v>
          </cell>
          <cell r="C1747">
            <v>48945</v>
          </cell>
        </row>
        <row r="1748">
          <cell r="A1748" t="str">
            <v>5125</v>
          </cell>
          <cell r="C1748">
            <v>44621</v>
          </cell>
        </row>
        <row r="1749">
          <cell r="A1749" t="str">
            <v>5126</v>
          </cell>
          <cell r="C1749">
            <v>48214</v>
          </cell>
        </row>
        <row r="1750">
          <cell r="A1750" t="str">
            <v>5127</v>
          </cell>
          <cell r="C1750">
            <v>49919</v>
          </cell>
        </row>
        <row r="1751">
          <cell r="A1751" t="str">
            <v>5131</v>
          </cell>
          <cell r="C1751">
            <v>48061</v>
          </cell>
        </row>
        <row r="1752">
          <cell r="A1752" t="str">
            <v>5133</v>
          </cell>
          <cell r="C1752">
            <v>47058</v>
          </cell>
        </row>
        <row r="1753">
          <cell r="A1753" t="str">
            <v>5134</v>
          </cell>
          <cell r="C1753">
            <v>50041</v>
          </cell>
        </row>
        <row r="1754">
          <cell r="A1754" t="str">
            <v>5135</v>
          </cell>
          <cell r="C1754">
            <v>46569</v>
          </cell>
        </row>
        <row r="1755">
          <cell r="A1755" t="str">
            <v>5136</v>
          </cell>
          <cell r="C1755">
            <v>48427</v>
          </cell>
        </row>
        <row r="1756">
          <cell r="A1756" t="str">
            <v>5137</v>
          </cell>
          <cell r="C1756">
            <v>50526</v>
          </cell>
        </row>
        <row r="1757">
          <cell r="A1757" t="str">
            <v>5139</v>
          </cell>
          <cell r="C1757">
            <v>44652</v>
          </cell>
        </row>
        <row r="1758">
          <cell r="A1758" t="str">
            <v>5140</v>
          </cell>
          <cell r="C1758">
            <v>49065</v>
          </cell>
        </row>
        <row r="1759">
          <cell r="A1759" t="str">
            <v>5141</v>
          </cell>
          <cell r="C1759">
            <v>44652</v>
          </cell>
        </row>
        <row r="1760">
          <cell r="A1760" t="str">
            <v>5142</v>
          </cell>
          <cell r="C1760">
            <v>44652</v>
          </cell>
        </row>
        <row r="1761">
          <cell r="A1761" t="str">
            <v>5143</v>
          </cell>
          <cell r="C1761">
            <v>49888</v>
          </cell>
        </row>
        <row r="1762">
          <cell r="A1762" t="str">
            <v>5145</v>
          </cell>
          <cell r="C1762">
            <v>45047</v>
          </cell>
        </row>
        <row r="1763">
          <cell r="A1763" t="str">
            <v>5148</v>
          </cell>
          <cell r="C1763">
            <v>47484</v>
          </cell>
        </row>
        <row r="1764">
          <cell r="A1764" t="str">
            <v>5149</v>
          </cell>
          <cell r="C1764">
            <v>44682</v>
          </cell>
        </row>
        <row r="1765">
          <cell r="A1765" t="str">
            <v>5150</v>
          </cell>
          <cell r="C1765">
            <v>49919</v>
          </cell>
        </row>
        <row r="1766">
          <cell r="A1766" t="str">
            <v>5152</v>
          </cell>
          <cell r="C1766">
            <v>49675</v>
          </cell>
        </row>
        <row r="1767">
          <cell r="A1767" t="str">
            <v>5153</v>
          </cell>
          <cell r="C1767">
            <v>49766</v>
          </cell>
        </row>
        <row r="1768">
          <cell r="A1768" t="str">
            <v>5154</v>
          </cell>
          <cell r="C1768">
            <v>50100</v>
          </cell>
        </row>
        <row r="1769">
          <cell r="A1769" t="str">
            <v>5156</v>
          </cell>
          <cell r="C1769">
            <v>50314</v>
          </cell>
        </row>
        <row r="1770">
          <cell r="A1770" t="str">
            <v>5157</v>
          </cell>
          <cell r="C1770">
            <v>48488</v>
          </cell>
        </row>
        <row r="1771">
          <cell r="A1771" t="str">
            <v>5158</v>
          </cell>
          <cell r="C1771">
            <v>49004</v>
          </cell>
        </row>
        <row r="1772">
          <cell r="A1772" t="str">
            <v>5159</v>
          </cell>
          <cell r="C1772">
            <v>48335</v>
          </cell>
        </row>
        <row r="1773">
          <cell r="A1773" t="str">
            <v>5160</v>
          </cell>
          <cell r="C1773">
            <v>51257</v>
          </cell>
        </row>
        <row r="1774">
          <cell r="A1774" t="str">
            <v>5161</v>
          </cell>
          <cell r="C1774">
            <v>44713</v>
          </cell>
        </row>
        <row r="1775">
          <cell r="A1775" t="str">
            <v>5162</v>
          </cell>
          <cell r="C1775">
            <v>44713</v>
          </cell>
        </row>
        <row r="1776">
          <cell r="A1776" t="str">
            <v>5164</v>
          </cell>
          <cell r="C1776">
            <v>50830</v>
          </cell>
        </row>
        <row r="1777">
          <cell r="A1777" t="str">
            <v>5169</v>
          </cell>
          <cell r="C1777">
            <v>47209</v>
          </cell>
        </row>
        <row r="1778">
          <cell r="A1778" t="str">
            <v>5174</v>
          </cell>
          <cell r="C1778">
            <v>44986</v>
          </cell>
        </row>
        <row r="1779">
          <cell r="A1779" t="str">
            <v>5177</v>
          </cell>
          <cell r="C1779">
            <v>47331</v>
          </cell>
        </row>
        <row r="1780">
          <cell r="A1780" t="str">
            <v>5181</v>
          </cell>
          <cell r="C1780">
            <v>44743</v>
          </cell>
        </row>
        <row r="1781">
          <cell r="A1781" t="str">
            <v>5185</v>
          </cell>
          <cell r="C1781">
            <v>50041</v>
          </cell>
        </row>
        <row r="1782">
          <cell r="A1782" t="str">
            <v>5186</v>
          </cell>
          <cell r="C1782">
            <v>50465</v>
          </cell>
        </row>
        <row r="1783">
          <cell r="A1783" t="str">
            <v>5189</v>
          </cell>
          <cell r="C1783">
            <v>46082</v>
          </cell>
        </row>
        <row r="1784">
          <cell r="A1784" t="str">
            <v>5190</v>
          </cell>
          <cell r="C1784">
            <v>44743</v>
          </cell>
        </row>
        <row r="1785">
          <cell r="A1785" t="str">
            <v>5191</v>
          </cell>
          <cell r="C1785">
            <v>44743</v>
          </cell>
        </row>
        <row r="1786">
          <cell r="A1786" t="str">
            <v>5192</v>
          </cell>
          <cell r="C1786">
            <v>49766</v>
          </cell>
        </row>
        <row r="1787">
          <cell r="A1787" t="str">
            <v>5193</v>
          </cell>
          <cell r="C1787">
            <v>48945</v>
          </cell>
        </row>
        <row r="1788">
          <cell r="A1788" t="str">
            <v>5194</v>
          </cell>
          <cell r="C1788">
            <v>44743</v>
          </cell>
        </row>
        <row r="1789">
          <cell r="A1789" t="str">
            <v>5195</v>
          </cell>
          <cell r="C1789">
            <v>44743</v>
          </cell>
        </row>
        <row r="1790">
          <cell r="A1790" t="str">
            <v>5196</v>
          </cell>
          <cell r="C1790">
            <v>45809</v>
          </cell>
        </row>
        <row r="1791">
          <cell r="A1791" t="str">
            <v>5198</v>
          </cell>
          <cell r="C1791">
            <v>44774</v>
          </cell>
        </row>
        <row r="1792">
          <cell r="A1792" t="str">
            <v>5199</v>
          </cell>
          <cell r="C1792">
            <v>45778</v>
          </cell>
        </row>
        <row r="1793">
          <cell r="A1793" t="str">
            <v>5200</v>
          </cell>
          <cell r="C1793">
            <v>45444</v>
          </cell>
        </row>
        <row r="1794">
          <cell r="A1794" t="str">
            <v>5202</v>
          </cell>
          <cell r="C1794">
            <v>44774</v>
          </cell>
        </row>
        <row r="1795">
          <cell r="A1795" t="str">
            <v>5203</v>
          </cell>
          <cell r="C1795">
            <v>50983</v>
          </cell>
        </row>
        <row r="1796">
          <cell r="A1796" t="str">
            <v>5205</v>
          </cell>
          <cell r="C1796">
            <v>44774</v>
          </cell>
        </row>
        <row r="1797">
          <cell r="A1797" t="str">
            <v>5206</v>
          </cell>
          <cell r="C1797">
            <v>48458</v>
          </cell>
        </row>
        <row r="1798">
          <cell r="A1798" t="str">
            <v>5207</v>
          </cell>
          <cell r="C1798">
            <v>49980</v>
          </cell>
        </row>
        <row r="1799">
          <cell r="A1799" t="str">
            <v>5208</v>
          </cell>
          <cell r="C1799">
            <v>44774</v>
          </cell>
        </row>
        <row r="1800">
          <cell r="A1800" t="str">
            <v>5210</v>
          </cell>
          <cell r="C1800">
            <v>51227</v>
          </cell>
        </row>
        <row r="1801">
          <cell r="A1801" t="str">
            <v>5211</v>
          </cell>
          <cell r="C1801">
            <v>48427</v>
          </cell>
        </row>
        <row r="1802">
          <cell r="A1802" t="str">
            <v>5215</v>
          </cell>
          <cell r="C1802">
            <v>49827</v>
          </cell>
        </row>
        <row r="1803">
          <cell r="A1803" t="str">
            <v>5216</v>
          </cell>
          <cell r="C1803">
            <v>49857</v>
          </cell>
        </row>
        <row r="1804">
          <cell r="A1804" t="str">
            <v>5217</v>
          </cell>
          <cell r="C1804">
            <v>50314</v>
          </cell>
        </row>
        <row r="1805">
          <cell r="A1805" t="str">
            <v>5219</v>
          </cell>
          <cell r="C1805">
            <v>49218</v>
          </cell>
        </row>
        <row r="1806">
          <cell r="A1806" t="str">
            <v>5220</v>
          </cell>
          <cell r="C1806">
            <v>44774</v>
          </cell>
        </row>
        <row r="1807">
          <cell r="A1807" t="str">
            <v>5223</v>
          </cell>
          <cell r="C1807">
            <v>49218</v>
          </cell>
        </row>
        <row r="1808">
          <cell r="A1808" t="str">
            <v>5224</v>
          </cell>
          <cell r="C1808">
            <v>50010</v>
          </cell>
        </row>
        <row r="1809">
          <cell r="A1809" t="str">
            <v>5226</v>
          </cell>
          <cell r="C1809">
            <v>48061</v>
          </cell>
        </row>
        <row r="1810">
          <cell r="A1810" t="str">
            <v>5227</v>
          </cell>
          <cell r="C1810">
            <v>52048</v>
          </cell>
        </row>
        <row r="1811">
          <cell r="A1811" t="str">
            <v>5228</v>
          </cell>
          <cell r="C1811">
            <v>44805</v>
          </cell>
        </row>
        <row r="1812">
          <cell r="A1812" t="str">
            <v>5230</v>
          </cell>
          <cell r="C1812">
            <v>50771</v>
          </cell>
        </row>
        <row r="1813">
          <cell r="A1813" t="str">
            <v>5231</v>
          </cell>
          <cell r="C1813">
            <v>48458</v>
          </cell>
        </row>
        <row r="1814">
          <cell r="A1814" t="str">
            <v>5232</v>
          </cell>
          <cell r="C1814">
            <v>48214</v>
          </cell>
        </row>
        <row r="1815">
          <cell r="A1815" t="str">
            <v>5233</v>
          </cell>
          <cell r="C1815">
            <v>45931</v>
          </cell>
        </row>
        <row r="1816">
          <cell r="A1816" t="str">
            <v>5234</v>
          </cell>
          <cell r="C1816">
            <v>49218</v>
          </cell>
        </row>
        <row r="1817">
          <cell r="A1817" t="str">
            <v>5235</v>
          </cell>
          <cell r="C1817">
            <v>44805</v>
          </cell>
        </row>
        <row r="1818">
          <cell r="A1818" t="str">
            <v>5236</v>
          </cell>
          <cell r="C1818">
            <v>49218</v>
          </cell>
        </row>
        <row r="1819">
          <cell r="A1819" t="str">
            <v>5238</v>
          </cell>
          <cell r="C1819">
            <v>48639</v>
          </cell>
        </row>
        <row r="1820">
          <cell r="A1820" t="str">
            <v>5239</v>
          </cell>
          <cell r="C1820">
            <v>44835</v>
          </cell>
        </row>
        <row r="1821">
          <cell r="A1821" t="str">
            <v>5240</v>
          </cell>
          <cell r="C1821">
            <v>45047</v>
          </cell>
        </row>
        <row r="1822">
          <cell r="A1822" t="str">
            <v>5241</v>
          </cell>
          <cell r="C1822">
            <v>44835</v>
          </cell>
        </row>
        <row r="1823">
          <cell r="A1823" t="str">
            <v>5243</v>
          </cell>
          <cell r="C1823">
            <v>49888</v>
          </cell>
        </row>
        <row r="1824">
          <cell r="A1824" t="str">
            <v>5244</v>
          </cell>
          <cell r="C1824">
            <v>44835</v>
          </cell>
        </row>
        <row r="1825">
          <cell r="A1825" t="str">
            <v>5247</v>
          </cell>
          <cell r="C1825">
            <v>51926</v>
          </cell>
        </row>
        <row r="1826">
          <cell r="A1826" t="str">
            <v>5248</v>
          </cell>
          <cell r="C1826">
            <v>50284</v>
          </cell>
        </row>
        <row r="1827">
          <cell r="A1827" t="str">
            <v>5249</v>
          </cell>
          <cell r="C1827">
            <v>44835</v>
          </cell>
        </row>
        <row r="1828">
          <cell r="A1828" t="str">
            <v>5250</v>
          </cell>
          <cell r="C1828">
            <v>45566</v>
          </cell>
        </row>
        <row r="1829">
          <cell r="A1829" t="str">
            <v>5251</v>
          </cell>
          <cell r="C1829">
            <v>45292</v>
          </cell>
        </row>
        <row r="1830">
          <cell r="A1830" t="str">
            <v>5252</v>
          </cell>
          <cell r="C1830">
            <v>44835</v>
          </cell>
        </row>
        <row r="1831">
          <cell r="A1831" t="str">
            <v>5253</v>
          </cell>
          <cell r="C1831">
            <v>44866</v>
          </cell>
        </row>
        <row r="1832">
          <cell r="A1832" t="str">
            <v>5254</v>
          </cell>
          <cell r="C1832">
            <v>44866</v>
          </cell>
        </row>
        <row r="1833">
          <cell r="A1833" t="str">
            <v>5257</v>
          </cell>
          <cell r="C1833">
            <v>50345</v>
          </cell>
        </row>
        <row r="1834">
          <cell r="A1834" t="str">
            <v>5258</v>
          </cell>
          <cell r="C1834">
            <v>50041</v>
          </cell>
        </row>
        <row r="1835">
          <cell r="A1835" t="str">
            <v>5259</v>
          </cell>
          <cell r="C1835">
            <v>49949</v>
          </cell>
        </row>
        <row r="1836">
          <cell r="A1836" t="str">
            <v>5260</v>
          </cell>
          <cell r="C1836">
            <v>44866</v>
          </cell>
        </row>
        <row r="1837">
          <cell r="A1837" t="str">
            <v>5261</v>
          </cell>
          <cell r="C1837">
            <v>50771</v>
          </cell>
        </row>
        <row r="1838">
          <cell r="A1838" t="str">
            <v>5264</v>
          </cell>
          <cell r="C1838">
            <v>49461</v>
          </cell>
        </row>
        <row r="1839">
          <cell r="A1839" t="str">
            <v>5265</v>
          </cell>
          <cell r="C1839">
            <v>48792</v>
          </cell>
        </row>
        <row r="1840">
          <cell r="A1840" t="str">
            <v>5266</v>
          </cell>
          <cell r="C1840">
            <v>50314</v>
          </cell>
        </row>
        <row r="1841">
          <cell r="A1841" t="str">
            <v>5267</v>
          </cell>
          <cell r="C1841">
            <v>44866</v>
          </cell>
        </row>
        <row r="1842">
          <cell r="A1842" t="str">
            <v>5268</v>
          </cell>
          <cell r="C1842">
            <v>47119</v>
          </cell>
        </row>
        <row r="1843">
          <cell r="A1843" t="str">
            <v>5269</v>
          </cell>
          <cell r="C1843">
            <v>51196</v>
          </cell>
        </row>
        <row r="1844">
          <cell r="A1844" t="str">
            <v>5271</v>
          </cell>
          <cell r="C1844">
            <v>44866</v>
          </cell>
        </row>
        <row r="1845">
          <cell r="A1845" t="str">
            <v>5272</v>
          </cell>
          <cell r="C1845">
            <v>44866</v>
          </cell>
        </row>
        <row r="1846">
          <cell r="A1846" t="str">
            <v>5273</v>
          </cell>
          <cell r="C1846">
            <v>44866</v>
          </cell>
        </row>
        <row r="1847">
          <cell r="A1847" t="str">
            <v>5274</v>
          </cell>
          <cell r="C1847">
            <v>44866</v>
          </cell>
        </row>
        <row r="1848">
          <cell r="A1848" t="str">
            <v>5275</v>
          </cell>
          <cell r="C1848">
            <v>44866</v>
          </cell>
        </row>
        <row r="1849">
          <cell r="A1849" t="str">
            <v>5276</v>
          </cell>
          <cell r="C1849">
            <v>47027</v>
          </cell>
        </row>
        <row r="1850">
          <cell r="A1850" t="str">
            <v>5277</v>
          </cell>
          <cell r="C1850">
            <v>46174</v>
          </cell>
        </row>
        <row r="1851">
          <cell r="A1851" t="str">
            <v>5278</v>
          </cell>
          <cell r="C1851">
            <v>51683</v>
          </cell>
        </row>
        <row r="1852">
          <cell r="A1852" t="str">
            <v>5279</v>
          </cell>
          <cell r="C1852">
            <v>44896</v>
          </cell>
        </row>
        <row r="1853">
          <cell r="A1853" t="str">
            <v>5280</v>
          </cell>
          <cell r="C1853">
            <v>44896</v>
          </cell>
        </row>
        <row r="1854">
          <cell r="A1854" t="str">
            <v>5281</v>
          </cell>
          <cell r="C1854">
            <v>46722</v>
          </cell>
        </row>
        <row r="1855">
          <cell r="A1855" t="str">
            <v>5282</v>
          </cell>
          <cell r="C1855">
            <v>52505</v>
          </cell>
        </row>
        <row r="1856">
          <cell r="A1856" t="str">
            <v>5283</v>
          </cell>
          <cell r="C1856">
            <v>49919</v>
          </cell>
        </row>
        <row r="1857">
          <cell r="A1857" t="str">
            <v>5284</v>
          </cell>
          <cell r="C1857">
            <v>47818</v>
          </cell>
        </row>
        <row r="1858">
          <cell r="A1858" t="str">
            <v>5285</v>
          </cell>
          <cell r="C1858">
            <v>46235</v>
          </cell>
        </row>
        <row r="1859">
          <cell r="A1859" t="str">
            <v>5287</v>
          </cell>
          <cell r="C1859">
            <v>50983</v>
          </cell>
        </row>
        <row r="1860">
          <cell r="A1860" t="str">
            <v>5288</v>
          </cell>
          <cell r="C1860">
            <v>45474</v>
          </cell>
        </row>
        <row r="1861">
          <cell r="A1861" t="str">
            <v>5289</v>
          </cell>
          <cell r="C1861">
            <v>48274</v>
          </cell>
        </row>
        <row r="1862">
          <cell r="A1862" t="str">
            <v>5293</v>
          </cell>
          <cell r="C1862">
            <v>45627</v>
          </cell>
        </row>
        <row r="1863">
          <cell r="A1863" t="str">
            <v>5295</v>
          </cell>
          <cell r="C1863">
            <v>49949</v>
          </cell>
        </row>
        <row r="1864">
          <cell r="A1864" t="str">
            <v>5298</v>
          </cell>
          <cell r="C1864">
            <v>48458</v>
          </cell>
        </row>
        <row r="1865">
          <cell r="A1865" t="str">
            <v>5299</v>
          </cell>
          <cell r="C1865">
            <v>50253</v>
          </cell>
        </row>
        <row r="1866">
          <cell r="A1866" t="str">
            <v>5300</v>
          </cell>
          <cell r="C1866">
            <v>46753</v>
          </cell>
        </row>
        <row r="1867">
          <cell r="A1867" t="str">
            <v>5302</v>
          </cell>
          <cell r="C1867">
            <v>51136</v>
          </cell>
        </row>
        <row r="1868">
          <cell r="A1868" t="str">
            <v>5303</v>
          </cell>
          <cell r="C1868">
            <v>46143</v>
          </cell>
        </row>
        <row r="1869">
          <cell r="A1869" t="str">
            <v>5305</v>
          </cell>
          <cell r="C1869">
            <v>44927</v>
          </cell>
        </row>
        <row r="1870">
          <cell r="A1870" t="str">
            <v>5306</v>
          </cell>
          <cell r="C1870">
            <v>45292</v>
          </cell>
        </row>
        <row r="1871">
          <cell r="A1871" t="str">
            <v>5307</v>
          </cell>
          <cell r="C1871">
            <v>44927</v>
          </cell>
        </row>
        <row r="1872">
          <cell r="A1872" t="str">
            <v>5308</v>
          </cell>
          <cell r="C1872">
            <v>44927</v>
          </cell>
        </row>
        <row r="1873">
          <cell r="A1873" t="str">
            <v>5310</v>
          </cell>
          <cell r="C1873">
            <v>44927</v>
          </cell>
        </row>
        <row r="1874">
          <cell r="A1874" t="str">
            <v>5312</v>
          </cell>
          <cell r="C1874">
            <v>51044</v>
          </cell>
        </row>
        <row r="1875">
          <cell r="A1875" t="str">
            <v>5314</v>
          </cell>
          <cell r="C1875">
            <v>44927</v>
          </cell>
        </row>
        <row r="1876">
          <cell r="A1876" t="str">
            <v>5317</v>
          </cell>
          <cell r="C1876">
            <v>50771</v>
          </cell>
        </row>
        <row r="1877">
          <cell r="A1877" t="str">
            <v>5318</v>
          </cell>
          <cell r="C1877">
            <v>50922</v>
          </cell>
        </row>
        <row r="1878">
          <cell r="A1878" t="str">
            <v>5323</v>
          </cell>
          <cell r="C1878">
            <v>44927</v>
          </cell>
        </row>
        <row r="1879">
          <cell r="A1879" t="str">
            <v>5324</v>
          </cell>
          <cell r="C1879">
            <v>44927</v>
          </cell>
        </row>
        <row r="1880">
          <cell r="A1880" t="str">
            <v>5330</v>
          </cell>
          <cell r="C1880">
            <v>44927</v>
          </cell>
        </row>
        <row r="1881">
          <cell r="A1881" t="str">
            <v>5331</v>
          </cell>
          <cell r="C1881">
            <v>48092</v>
          </cell>
        </row>
        <row r="1882">
          <cell r="A1882" t="str">
            <v>5332</v>
          </cell>
          <cell r="C1882">
            <v>50010</v>
          </cell>
        </row>
        <row r="1883">
          <cell r="A1883" t="str">
            <v>5333</v>
          </cell>
          <cell r="C1883">
            <v>45292</v>
          </cell>
        </row>
        <row r="1884">
          <cell r="A1884" t="str">
            <v>5334</v>
          </cell>
          <cell r="C1884">
            <v>46631</v>
          </cell>
        </row>
        <row r="1885">
          <cell r="A1885" t="str">
            <v>5335</v>
          </cell>
          <cell r="C1885">
            <v>50222</v>
          </cell>
        </row>
        <row r="1886">
          <cell r="A1886" t="str">
            <v>5336</v>
          </cell>
          <cell r="C1886">
            <v>48274</v>
          </cell>
        </row>
        <row r="1887">
          <cell r="A1887" t="str">
            <v>5338</v>
          </cell>
          <cell r="C1887">
            <v>50710</v>
          </cell>
        </row>
        <row r="1888">
          <cell r="A1888" t="str">
            <v>5339</v>
          </cell>
          <cell r="C1888">
            <v>51196</v>
          </cell>
        </row>
        <row r="1889">
          <cell r="A1889" t="str">
            <v>5340</v>
          </cell>
          <cell r="C1889">
            <v>50465</v>
          </cell>
        </row>
        <row r="1890">
          <cell r="A1890" t="str">
            <v>5343</v>
          </cell>
          <cell r="C1890">
            <v>48092</v>
          </cell>
        </row>
        <row r="1891">
          <cell r="A1891" t="str">
            <v>5344</v>
          </cell>
          <cell r="C1891">
            <v>49827</v>
          </cell>
        </row>
        <row r="1892">
          <cell r="A1892" t="str">
            <v>5345</v>
          </cell>
          <cell r="C1892">
            <v>47939</v>
          </cell>
        </row>
        <row r="1893">
          <cell r="A1893" t="str">
            <v>5346</v>
          </cell>
          <cell r="C1893">
            <v>45292</v>
          </cell>
        </row>
        <row r="1894">
          <cell r="A1894" t="str">
            <v>5347</v>
          </cell>
          <cell r="C1894">
            <v>47392</v>
          </cell>
        </row>
        <row r="1895">
          <cell r="A1895" t="str">
            <v>5349</v>
          </cell>
          <cell r="C1895">
            <v>45717</v>
          </cell>
        </row>
        <row r="1896">
          <cell r="A1896" t="str">
            <v>5353</v>
          </cell>
          <cell r="C1896">
            <v>49491</v>
          </cell>
        </row>
        <row r="1897">
          <cell r="A1897" t="str">
            <v>5354</v>
          </cell>
          <cell r="C1897">
            <v>51653</v>
          </cell>
        </row>
        <row r="1898">
          <cell r="A1898" t="str">
            <v>5358</v>
          </cell>
          <cell r="C1898">
            <v>45017</v>
          </cell>
        </row>
        <row r="1899">
          <cell r="A1899" t="str">
            <v>5359</v>
          </cell>
          <cell r="C1899">
            <v>46600</v>
          </cell>
        </row>
        <row r="1900">
          <cell r="A1900" t="str">
            <v>5360</v>
          </cell>
          <cell r="C1900">
            <v>45017</v>
          </cell>
        </row>
        <row r="1901">
          <cell r="A1901" t="str">
            <v>5361</v>
          </cell>
          <cell r="C1901">
            <v>51957</v>
          </cell>
        </row>
        <row r="1902">
          <cell r="A1902" t="str">
            <v>5363</v>
          </cell>
          <cell r="C1902">
            <v>49249</v>
          </cell>
        </row>
        <row r="1903">
          <cell r="A1903" t="str">
            <v>5364</v>
          </cell>
          <cell r="C1903">
            <v>49065</v>
          </cell>
        </row>
        <row r="1904">
          <cell r="A1904" t="str">
            <v>5365</v>
          </cell>
          <cell r="C1904">
            <v>45017</v>
          </cell>
        </row>
        <row r="1905">
          <cell r="A1905" t="str">
            <v>5366</v>
          </cell>
          <cell r="C1905">
            <v>47209</v>
          </cell>
        </row>
        <row r="1906">
          <cell r="A1906" t="str">
            <v>5367</v>
          </cell>
          <cell r="C1906">
            <v>45017</v>
          </cell>
        </row>
        <row r="1907">
          <cell r="A1907" t="str">
            <v>5376</v>
          </cell>
          <cell r="C1907">
            <v>47696</v>
          </cell>
        </row>
        <row r="1908">
          <cell r="A1908" t="str">
            <v>5377</v>
          </cell>
          <cell r="C1908">
            <v>45047</v>
          </cell>
        </row>
        <row r="1909">
          <cell r="A1909" t="str">
            <v>5379</v>
          </cell>
          <cell r="C1909">
            <v>47239</v>
          </cell>
        </row>
        <row r="1910">
          <cell r="A1910" t="str">
            <v>5380</v>
          </cell>
          <cell r="C1910">
            <v>50740</v>
          </cell>
        </row>
        <row r="1911">
          <cell r="A1911" t="str">
            <v>5383</v>
          </cell>
          <cell r="C1911">
            <v>46478</v>
          </cell>
        </row>
        <row r="1912">
          <cell r="A1912" t="str">
            <v>5384</v>
          </cell>
          <cell r="C1912">
            <v>45047</v>
          </cell>
        </row>
        <row r="1913">
          <cell r="A1913" t="str">
            <v>5385</v>
          </cell>
          <cell r="C1913">
            <v>45474</v>
          </cell>
        </row>
        <row r="1914">
          <cell r="A1914" t="str">
            <v>5386</v>
          </cell>
          <cell r="C1914">
            <v>50041</v>
          </cell>
        </row>
        <row r="1915">
          <cell r="A1915" t="str">
            <v>5388</v>
          </cell>
          <cell r="C1915">
            <v>47239</v>
          </cell>
        </row>
        <row r="1916">
          <cell r="A1916" t="str">
            <v>5389</v>
          </cell>
          <cell r="C1916">
            <v>45078</v>
          </cell>
        </row>
        <row r="1917">
          <cell r="A1917" t="str">
            <v>5390</v>
          </cell>
          <cell r="C1917">
            <v>50131</v>
          </cell>
        </row>
        <row r="1918">
          <cell r="A1918" t="str">
            <v>5391</v>
          </cell>
          <cell r="C1918">
            <v>45078</v>
          </cell>
        </row>
        <row r="1919">
          <cell r="A1919" t="str">
            <v>5392</v>
          </cell>
          <cell r="C1919">
            <v>45078</v>
          </cell>
        </row>
        <row r="1920">
          <cell r="A1920" t="str">
            <v>5393</v>
          </cell>
          <cell r="C1920">
            <v>48639</v>
          </cell>
        </row>
        <row r="1921">
          <cell r="A1921" t="str">
            <v>5394</v>
          </cell>
          <cell r="C1921">
            <v>50922</v>
          </cell>
        </row>
        <row r="1922">
          <cell r="A1922" t="str">
            <v>5395</v>
          </cell>
          <cell r="C1922">
            <v>52383</v>
          </cell>
        </row>
        <row r="1923">
          <cell r="A1923" t="str">
            <v>5396</v>
          </cell>
          <cell r="C1923">
            <v>45839</v>
          </cell>
        </row>
        <row r="1924">
          <cell r="A1924" t="str">
            <v>5402</v>
          </cell>
          <cell r="C1924">
            <v>46722</v>
          </cell>
        </row>
        <row r="1925">
          <cell r="A1925" t="str">
            <v>5403</v>
          </cell>
          <cell r="C1925">
            <v>45658</v>
          </cell>
        </row>
        <row r="1926">
          <cell r="A1926" t="str">
            <v>5406</v>
          </cell>
          <cell r="C1926">
            <v>45078</v>
          </cell>
        </row>
        <row r="1927">
          <cell r="A1927" t="str">
            <v>5408</v>
          </cell>
          <cell r="C1927">
            <v>49249</v>
          </cell>
        </row>
        <row r="1928">
          <cell r="A1928" t="str">
            <v>5410</v>
          </cell>
          <cell r="C1928">
            <v>48183</v>
          </cell>
        </row>
        <row r="1929">
          <cell r="A1929" t="str">
            <v>5412</v>
          </cell>
          <cell r="C1929">
            <v>49583</v>
          </cell>
        </row>
        <row r="1930">
          <cell r="A1930" t="str">
            <v>5413</v>
          </cell>
          <cell r="C1930">
            <v>45108</v>
          </cell>
        </row>
        <row r="1931">
          <cell r="A1931" t="str">
            <v>5414</v>
          </cell>
          <cell r="C1931">
            <v>49980</v>
          </cell>
        </row>
        <row r="1932">
          <cell r="A1932" t="str">
            <v>5415</v>
          </cell>
          <cell r="C1932">
            <v>45108</v>
          </cell>
        </row>
        <row r="1933">
          <cell r="A1933" t="str">
            <v>5418</v>
          </cell>
          <cell r="C1933">
            <v>47119</v>
          </cell>
        </row>
        <row r="1934">
          <cell r="A1934" t="str">
            <v>5424</v>
          </cell>
          <cell r="C1934">
            <v>45108</v>
          </cell>
        </row>
        <row r="1935">
          <cell r="A1935" t="str">
            <v>5425</v>
          </cell>
          <cell r="C1935">
            <v>46023</v>
          </cell>
        </row>
        <row r="1936">
          <cell r="A1936" t="str">
            <v>5426</v>
          </cell>
          <cell r="C1936">
            <v>50222</v>
          </cell>
        </row>
        <row r="1937">
          <cell r="A1937" t="str">
            <v>5427</v>
          </cell>
          <cell r="C1937">
            <v>51196</v>
          </cell>
        </row>
        <row r="1938">
          <cell r="A1938" t="str">
            <v>5428</v>
          </cell>
          <cell r="C1938">
            <v>45108</v>
          </cell>
        </row>
        <row r="1939">
          <cell r="A1939" t="str">
            <v>5429</v>
          </cell>
          <cell r="C1939">
            <v>45108</v>
          </cell>
        </row>
        <row r="1940">
          <cell r="A1940" t="str">
            <v>5430</v>
          </cell>
          <cell r="C1940">
            <v>50192</v>
          </cell>
        </row>
        <row r="1941">
          <cell r="A1941" t="str">
            <v>5431</v>
          </cell>
          <cell r="C1941">
            <v>47727</v>
          </cell>
        </row>
        <row r="1942">
          <cell r="A1942" t="str">
            <v>5432</v>
          </cell>
          <cell r="C1942">
            <v>51592</v>
          </cell>
        </row>
        <row r="1943">
          <cell r="A1943" t="str">
            <v>5434</v>
          </cell>
          <cell r="C1943">
            <v>47484</v>
          </cell>
        </row>
        <row r="1944">
          <cell r="A1944" t="str">
            <v>5435</v>
          </cell>
          <cell r="C1944">
            <v>48639</v>
          </cell>
        </row>
        <row r="1945">
          <cell r="A1945" t="str">
            <v>5436</v>
          </cell>
          <cell r="C1945">
            <v>49126</v>
          </cell>
        </row>
        <row r="1946">
          <cell r="A1946" t="str">
            <v>5437</v>
          </cell>
          <cell r="C1946">
            <v>49675</v>
          </cell>
        </row>
        <row r="1947">
          <cell r="A1947" t="str">
            <v>5438</v>
          </cell>
          <cell r="C1947">
            <v>49614</v>
          </cell>
        </row>
        <row r="1948">
          <cell r="A1948" t="str">
            <v>5439</v>
          </cell>
          <cell r="C1948">
            <v>45992</v>
          </cell>
        </row>
        <row r="1949">
          <cell r="A1949" t="str">
            <v>5443</v>
          </cell>
          <cell r="C1949">
            <v>46935</v>
          </cell>
        </row>
        <row r="1950">
          <cell r="A1950" t="str">
            <v>5444</v>
          </cell>
          <cell r="C1950">
            <v>49461</v>
          </cell>
        </row>
        <row r="1951">
          <cell r="A1951" t="str">
            <v>5446</v>
          </cell>
          <cell r="C1951">
            <v>45108</v>
          </cell>
        </row>
        <row r="1952">
          <cell r="A1952" t="str">
            <v>5447</v>
          </cell>
          <cell r="C1952">
            <v>52232</v>
          </cell>
        </row>
        <row r="1953">
          <cell r="A1953" t="str">
            <v>5448</v>
          </cell>
          <cell r="C1953">
            <v>49857</v>
          </cell>
        </row>
        <row r="1954">
          <cell r="A1954" t="str">
            <v>5449</v>
          </cell>
          <cell r="C1954">
            <v>48122</v>
          </cell>
        </row>
        <row r="1955">
          <cell r="A1955" t="str">
            <v>5450</v>
          </cell>
          <cell r="C1955">
            <v>45139</v>
          </cell>
        </row>
        <row r="1956">
          <cell r="A1956" t="str">
            <v>5451</v>
          </cell>
          <cell r="C1956">
            <v>49310</v>
          </cell>
        </row>
        <row r="1957">
          <cell r="A1957" t="str">
            <v>5452</v>
          </cell>
          <cell r="C1957">
            <v>48488</v>
          </cell>
        </row>
        <row r="1958">
          <cell r="A1958" t="str">
            <v>5453</v>
          </cell>
          <cell r="C1958">
            <v>51136</v>
          </cell>
        </row>
        <row r="1959">
          <cell r="A1959" t="str">
            <v>5454</v>
          </cell>
          <cell r="C1959">
            <v>45748</v>
          </cell>
        </row>
        <row r="1960">
          <cell r="A1960" t="str">
            <v>5455</v>
          </cell>
          <cell r="C1960">
            <v>50375</v>
          </cell>
        </row>
        <row r="1961">
          <cell r="A1961" t="str">
            <v>5456</v>
          </cell>
          <cell r="C1961">
            <v>45231</v>
          </cell>
        </row>
        <row r="1962">
          <cell r="A1962" t="str">
            <v>5458</v>
          </cell>
          <cell r="C1962">
            <v>48366</v>
          </cell>
        </row>
        <row r="1963">
          <cell r="A1963" t="str">
            <v>5459</v>
          </cell>
          <cell r="C1963">
            <v>48580</v>
          </cell>
        </row>
        <row r="1964">
          <cell r="A1964" t="str">
            <v>5460</v>
          </cell>
          <cell r="C1964">
            <v>47331</v>
          </cell>
        </row>
        <row r="1965">
          <cell r="A1965" t="str">
            <v>5462</v>
          </cell>
          <cell r="C1965">
            <v>47543</v>
          </cell>
        </row>
        <row r="1966">
          <cell r="A1966" t="str">
            <v>5463</v>
          </cell>
          <cell r="C1966">
            <v>48580</v>
          </cell>
        </row>
        <row r="1967">
          <cell r="A1967" t="str">
            <v>5464</v>
          </cell>
          <cell r="C1967">
            <v>45139</v>
          </cell>
        </row>
        <row r="1968">
          <cell r="A1968" t="str">
            <v>5465</v>
          </cell>
          <cell r="C1968">
            <v>52383</v>
          </cell>
        </row>
        <row r="1969">
          <cell r="A1969" t="str">
            <v>5466</v>
          </cell>
          <cell r="C1969">
            <v>47119</v>
          </cell>
        </row>
        <row r="1970">
          <cell r="A1970" t="str">
            <v>5468</v>
          </cell>
          <cell r="C1970">
            <v>48030</v>
          </cell>
        </row>
        <row r="1971">
          <cell r="A1971" t="str">
            <v>5469</v>
          </cell>
          <cell r="C1971">
            <v>50131</v>
          </cell>
        </row>
        <row r="1972">
          <cell r="A1972" t="str">
            <v>5470</v>
          </cell>
          <cell r="C1972">
            <v>52110</v>
          </cell>
        </row>
        <row r="1973">
          <cell r="A1973" t="str">
            <v>5471</v>
          </cell>
          <cell r="C1973">
            <v>52110</v>
          </cell>
        </row>
        <row r="1974">
          <cell r="A1974" t="str">
            <v>5472</v>
          </cell>
          <cell r="C1974">
            <v>52079</v>
          </cell>
        </row>
        <row r="1975">
          <cell r="A1975" t="str">
            <v>5475</v>
          </cell>
          <cell r="C1975">
            <v>50314</v>
          </cell>
        </row>
        <row r="1976">
          <cell r="A1976" t="str">
            <v>5476</v>
          </cell>
          <cell r="C1976">
            <v>47392</v>
          </cell>
        </row>
        <row r="1977">
          <cell r="A1977" t="str">
            <v>5477</v>
          </cell>
          <cell r="C1977">
            <v>45170</v>
          </cell>
        </row>
        <row r="1978">
          <cell r="A1978" t="str">
            <v>5479</v>
          </cell>
          <cell r="C1978">
            <v>51502</v>
          </cell>
        </row>
        <row r="1979">
          <cell r="A1979" t="str">
            <v>5484</v>
          </cell>
          <cell r="C1979">
            <v>47453</v>
          </cell>
        </row>
        <row r="1980">
          <cell r="A1980" t="str">
            <v>5485</v>
          </cell>
          <cell r="C1980">
            <v>49796</v>
          </cell>
        </row>
        <row r="1981">
          <cell r="A1981" t="str">
            <v>5486</v>
          </cell>
          <cell r="C1981">
            <v>49218</v>
          </cell>
        </row>
        <row r="1982">
          <cell r="A1982" t="str">
            <v>5487</v>
          </cell>
          <cell r="C1982">
            <v>45200</v>
          </cell>
        </row>
        <row r="1983">
          <cell r="A1983" t="str">
            <v>5488</v>
          </cell>
          <cell r="C1983">
            <v>47423</v>
          </cell>
        </row>
        <row r="1984">
          <cell r="A1984" t="str">
            <v>5489</v>
          </cell>
          <cell r="C1984">
            <v>45200</v>
          </cell>
        </row>
        <row r="1985">
          <cell r="A1985" t="str">
            <v>5490</v>
          </cell>
          <cell r="C1985">
            <v>49157</v>
          </cell>
        </row>
        <row r="1986">
          <cell r="A1986" t="str">
            <v>5492</v>
          </cell>
          <cell r="C1986">
            <v>45231</v>
          </cell>
        </row>
        <row r="1987">
          <cell r="A1987" t="str">
            <v>5493</v>
          </cell>
          <cell r="C1987">
            <v>45658</v>
          </cell>
        </row>
        <row r="1988">
          <cell r="A1988" t="str">
            <v>5494</v>
          </cell>
          <cell r="C1988">
            <v>45200</v>
          </cell>
        </row>
        <row r="1989">
          <cell r="A1989" t="str">
            <v>5496</v>
          </cell>
          <cell r="C1989">
            <v>47392</v>
          </cell>
        </row>
        <row r="1990">
          <cell r="A1990" t="str">
            <v>5497</v>
          </cell>
          <cell r="C1990">
            <v>45231</v>
          </cell>
        </row>
        <row r="1991">
          <cell r="A1991" t="str">
            <v>5498</v>
          </cell>
          <cell r="C1991">
            <v>45231</v>
          </cell>
        </row>
        <row r="1992">
          <cell r="A1992" t="str">
            <v>5499</v>
          </cell>
          <cell r="C1992">
            <v>50496</v>
          </cell>
        </row>
        <row r="1993">
          <cell r="A1993" t="str">
            <v>5503</v>
          </cell>
          <cell r="C1993">
            <v>48761</v>
          </cell>
        </row>
        <row r="1994">
          <cell r="A1994" t="str">
            <v>5504</v>
          </cell>
          <cell r="C1994">
            <v>45383</v>
          </cell>
        </row>
        <row r="1995">
          <cell r="A1995" t="str">
            <v>5506</v>
          </cell>
          <cell r="C1995">
            <v>45231</v>
          </cell>
        </row>
        <row r="1996">
          <cell r="A1996" t="str">
            <v>5507</v>
          </cell>
          <cell r="C1996">
            <v>48670</v>
          </cell>
        </row>
        <row r="1997">
          <cell r="A1997" t="str">
            <v>5508</v>
          </cell>
          <cell r="C1997">
            <v>45231</v>
          </cell>
        </row>
        <row r="1998">
          <cell r="A1998" t="str">
            <v>5509</v>
          </cell>
          <cell r="C1998">
            <v>47484</v>
          </cell>
        </row>
        <row r="1999">
          <cell r="A1999" t="str">
            <v>5510</v>
          </cell>
          <cell r="C1999">
            <v>50496</v>
          </cell>
        </row>
        <row r="2000">
          <cell r="A2000" t="str">
            <v>5511</v>
          </cell>
          <cell r="C2000">
            <v>45261</v>
          </cell>
        </row>
        <row r="2001">
          <cell r="A2001" t="str">
            <v>5512</v>
          </cell>
          <cell r="C2001">
            <v>48305</v>
          </cell>
        </row>
        <row r="2002">
          <cell r="A2002" t="str">
            <v>5513</v>
          </cell>
          <cell r="C2002">
            <v>48153</v>
          </cell>
        </row>
        <row r="2003">
          <cell r="A2003" t="str">
            <v>5514</v>
          </cell>
          <cell r="C2003">
            <v>45231</v>
          </cell>
        </row>
        <row r="2004">
          <cell r="A2004" t="str">
            <v>5515</v>
          </cell>
          <cell r="C2004">
            <v>45231</v>
          </cell>
        </row>
        <row r="2005">
          <cell r="A2005" t="str">
            <v>5516</v>
          </cell>
          <cell r="C2005">
            <v>50710</v>
          </cell>
        </row>
        <row r="2006">
          <cell r="A2006" t="str">
            <v>5518</v>
          </cell>
          <cell r="C2006">
            <v>49249</v>
          </cell>
        </row>
        <row r="2007">
          <cell r="A2007" t="str">
            <v>5519</v>
          </cell>
          <cell r="C2007">
            <v>46447</v>
          </cell>
        </row>
        <row r="2008">
          <cell r="A2008" t="str">
            <v>5520</v>
          </cell>
          <cell r="C2008">
            <v>47423</v>
          </cell>
        </row>
        <row r="2009">
          <cell r="A2009" t="str">
            <v>5521</v>
          </cell>
          <cell r="C2009">
            <v>46082</v>
          </cell>
        </row>
        <row r="2010">
          <cell r="A2010" t="str">
            <v>5522</v>
          </cell>
          <cell r="C2010">
            <v>46204</v>
          </cell>
        </row>
        <row r="2011">
          <cell r="A2011" t="str">
            <v>5523</v>
          </cell>
          <cell r="C2011">
            <v>45261</v>
          </cell>
        </row>
        <row r="2012">
          <cell r="A2012" t="str">
            <v>5525</v>
          </cell>
          <cell r="C2012">
            <v>50406</v>
          </cell>
        </row>
        <row r="2013">
          <cell r="A2013" t="str">
            <v>5527</v>
          </cell>
          <cell r="C2013">
            <v>49157</v>
          </cell>
        </row>
        <row r="2014">
          <cell r="A2014" t="str">
            <v>5528</v>
          </cell>
          <cell r="C2014">
            <v>45261</v>
          </cell>
        </row>
        <row r="2015">
          <cell r="A2015" t="str">
            <v>5529</v>
          </cell>
          <cell r="C2015">
            <v>49919</v>
          </cell>
        </row>
        <row r="2016">
          <cell r="A2016" t="str">
            <v>5531</v>
          </cell>
          <cell r="C2016">
            <v>50740</v>
          </cell>
        </row>
        <row r="2017">
          <cell r="A2017" t="str">
            <v>5532</v>
          </cell>
          <cell r="C2017">
            <v>48458</v>
          </cell>
        </row>
        <row r="2018">
          <cell r="A2018" t="str">
            <v>5533</v>
          </cell>
          <cell r="C2018">
            <v>45292</v>
          </cell>
        </row>
        <row r="2019">
          <cell r="A2019" t="str">
            <v>5534</v>
          </cell>
          <cell r="C2019">
            <v>46388</v>
          </cell>
        </row>
        <row r="2020">
          <cell r="A2020" t="str">
            <v>5535</v>
          </cell>
          <cell r="C2020">
            <v>45292</v>
          </cell>
        </row>
        <row r="2021">
          <cell r="A2021" t="str">
            <v>5536</v>
          </cell>
          <cell r="C2021">
            <v>48214</v>
          </cell>
        </row>
        <row r="2022">
          <cell r="A2022" t="str">
            <v>5537</v>
          </cell>
          <cell r="C2022">
            <v>45292</v>
          </cell>
        </row>
        <row r="2023">
          <cell r="A2023" t="str">
            <v>5538</v>
          </cell>
          <cell r="C2023">
            <v>45292</v>
          </cell>
        </row>
        <row r="2024">
          <cell r="A2024" t="str">
            <v>5539</v>
          </cell>
          <cell r="C2024">
            <v>50345</v>
          </cell>
        </row>
        <row r="2025">
          <cell r="A2025" t="str">
            <v>5540</v>
          </cell>
          <cell r="C2025">
            <v>47727</v>
          </cell>
        </row>
        <row r="2026">
          <cell r="A2026" t="str">
            <v>5541</v>
          </cell>
          <cell r="C2026">
            <v>51136</v>
          </cell>
        </row>
        <row r="2027">
          <cell r="A2027" t="str">
            <v>5542</v>
          </cell>
          <cell r="C2027">
            <v>46905</v>
          </cell>
        </row>
        <row r="2028">
          <cell r="A2028" t="str">
            <v>5544</v>
          </cell>
          <cell r="C2028">
            <v>45292</v>
          </cell>
        </row>
        <row r="2029">
          <cell r="A2029" t="str">
            <v>5545</v>
          </cell>
          <cell r="C2029">
            <v>45292</v>
          </cell>
        </row>
        <row r="2030">
          <cell r="A2030" t="str">
            <v>5546</v>
          </cell>
          <cell r="C2030">
            <v>45292</v>
          </cell>
        </row>
        <row r="2031">
          <cell r="A2031" t="str">
            <v>5549</v>
          </cell>
          <cell r="C2031">
            <v>45292</v>
          </cell>
        </row>
        <row r="2032">
          <cell r="A2032" t="str">
            <v>5551</v>
          </cell>
          <cell r="C2032">
            <v>52291</v>
          </cell>
        </row>
        <row r="2033">
          <cell r="A2033" t="str">
            <v>5552</v>
          </cell>
          <cell r="C2033">
            <v>45292</v>
          </cell>
        </row>
        <row r="2034">
          <cell r="A2034" t="str">
            <v>5554</v>
          </cell>
          <cell r="C2034">
            <v>52597</v>
          </cell>
        </row>
        <row r="2035">
          <cell r="A2035" t="str">
            <v>5556</v>
          </cell>
          <cell r="C2035">
            <v>49188</v>
          </cell>
        </row>
        <row r="2036">
          <cell r="A2036" t="str">
            <v>5557</v>
          </cell>
          <cell r="C2036">
            <v>50041</v>
          </cell>
        </row>
        <row r="2037">
          <cell r="A2037" t="str">
            <v>5559</v>
          </cell>
          <cell r="C2037">
            <v>50526</v>
          </cell>
        </row>
        <row r="2038">
          <cell r="A2038" t="str">
            <v>5561</v>
          </cell>
          <cell r="C2038">
            <v>46539</v>
          </cell>
        </row>
        <row r="2039">
          <cell r="A2039" t="str">
            <v>5562</v>
          </cell>
          <cell r="C2039">
            <v>47484</v>
          </cell>
        </row>
        <row r="2040">
          <cell r="A2040" t="str">
            <v>5563</v>
          </cell>
          <cell r="C2040">
            <v>45352</v>
          </cell>
        </row>
        <row r="2041">
          <cell r="A2041" t="str">
            <v>5564</v>
          </cell>
          <cell r="C2041">
            <v>45352</v>
          </cell>
        </row>
        <row r="2042">
          <cell r="A2042" t="str">
            <v>5567</v>
          </cell>
          <cell r="C2042">
            <v>52657</v>
          </cell>
        </row>
        <row r="2043">
          <cell r="A2043" t="str">
            <v>5568</v>
          </cell>
          <cell r="C2043">
            <v>45352</v>
          </cell>
        </row>
        <row r="2044">
          <cell r="A2044" t="str">
            <v>5569</v>
          </cell>
          <cell r="C2044">
            <v>45352</v>
          </cell>
        </row>
        <row r="2045">
          <cell r="A2045" t="str">
            <v>5570</v>
          </cell>
          <cell r="C2045">
            <v>47331</v>
          </cell>
        </row>
        <row r="2046">
          <cell r="A2046" t="str">
            <v>5572</v>
          </cell>
          <cell r="C2046">
            <v>49857</v>
          </cell>
        </row>
        <row r="2047">
          <cell r="A2047" t="str">
            <v>5573</v>
          </cell>
          <cell r="C2047">
            <v>51441</v>
          </cell>
        </row>
        <row r="2048">
          <cell r="A2048" t="str">
            <v>5574</v>
          </cell>
          <cell r="C2048">
            <v>49980</v>
          </cell>
        </row>
        <row r="2049">
          <cell r="A2049" t="str">
            <v>5575</v>
          </cell>
          <cell r="C2049">
            <v>46874</v>
          </cell>
        </row>
        <row r="2050">
          <cell r="A2050" t="str">
            <v>5576</v>
          </cell>
          <cell r="C2050">
            <v>47300</v>
          </cell>
        </row>
        <row r="2051">
          <cell r="A2051" t="str">
            <v>5577</v>
          </cell>
          <cell r="C2051">
            <v>49980</v>
          </cell>
        </row>
        <row r="2052">
          <cell r="A2052" t="str">
            <v>5578</v>
          </cell>
          <cell r="C2052">
            <v>47727</v>
          </cell>
        </row>
        <row r="2053">
          <cell r="A2053" t="str">
            <v>5580</v>
          </cell>
          <cell r="C2053">
            <v>45383</v>
          </cell>
        </row>
        <row r="2054">
          <cell r="A2054" t="str">
            <v>5581</v>
          </cell>
          <cell r="C2054">
            <v>48092</v>
          </cell>
        </row>
        <row r="2055">
          <cell r="A2055" t="str">
            <v>5583</v>
          </cell>
          <cell r="C2055">
            <v>51349</v>
          </cell>
        </row>
        <row r="2056">
          <cell r="A2056" t="str">
            <v>5584</v>
          </cell>
          <cell r="C2056">
            <v>51410</v>
          </cell>
        </row>
        <row r="2057">
          <cell r="A2057" t="str">
            <v>5585</v>
          </cell>
          <cell r="C2057">
            <v>45413</v>
          </cell>
        </row>
        <row r="2058">
          <cell r="A2058" t="str">
            <v>5586</v>
          </cell>
          <cell r="C2058">
            <v>47818</v>
          </cell>
        </row>
        <row r="2059">
          <cell r="A2059" t="str">
            <v>5587</v>
          </cell>
          <cell r="C2059">
            <v>46143</v>
          </cell>
        </row>
        <row r="2060">
          <cell r="A2060" t="str">
            <v>5588</v>
          </cell>
          <cell r="C2060">
            <v>41275</v>
          </cell>
        </row>
        <row r="2061">
          <cell r="A2061" t="str">
            <v>5590</v>
          </cell>
          <cell r="C2061">
            <v>47239</v>
          </cell>
        </row>
        <row r="2062">
          <cell r="A2062" t="str">
            <v>5591</v>
          </cell>
          <cell r="C2062">
            <v>50375</v>
          </cell>
        </row>
        <row r="2063">
          <cell r="A2063" t="str">
            <v>5592</v>
          </cell>
          <cell r="C2063">
            <v>51561</v>
          </cell>
        </row>
        <row r="2064">
          <cell r="A2064" t="str">
            <v>5593</v>
          </cell>
          <cell r="C2064">
            <v>45413</v>
          </cell>
        </row>
        <row r="2065">
          <cell r="A2065" t="str">
            <v>5594</v>
          </cell>
          <cell r="C2065">
            <v>46692</v>
          </cell>
        </row>
        <row r="2066">
          <cell r="A2066" t="str">
            <v>5596</v>
          </cell>
          <cell r="C2066">
            <v>45413</v>
          </cell>
        </row>
        <row r="2067">
          <cell r="A2067" t="str">
            <v>5597</v>
          </cell>
          <cell r="C2067">
            <v>47300</v>
          </cell>
        </row>
        <row r="2068">
          <cell r="A2068" t="str">
            <v>5598</v>
          </cell>
          <cell r="C2068">
            <v>49218</v>
          </cell>
        </row>
        <row r="2069">
          <cell r="A2069" t="str">
            <v>5600</v>
          </cell>
          <cell r="C2069">
            <v>49766</v>
          </cell>
        </row>
        <row r="2070">
          <cell r="A2070" t="str">
            <v>5601</v>
          </cell>
          <cell r="C2070">
            <v>51257</v>
          </cell>
        </row>
        <row r="2071">
          <cell r="A2071" t="str">
            <v>5602</v>
          </cell>
          <cell r="C2071">
            <v>49249</v>
          </cell>
        </row>
        <row r="2072">
          <cell r="A2072" t="str">
            <v>5603</v>
          </cell>
          <cell r="C2072">
            <v>45444</v>
          </cell>
        </row>
        <row r="2073">
          <cell r="A2073" t="str">
            <v>5604</v>
          </cell>
          <cell r="C2073">
            <v>48945</v>
          </cell>
        </row>
        <row r="2074">
          <cell r="A2074" t="str">
            <v>5605</v>
          </cell>
          <cell r="C2074">
            <v>50679</v>
          </cell>
        </row>
        <row r="2075">
          <cell r="A2075" t="str">
            <v>5606</v>
          </cell>
          <cell r="C2075">
            <v>46935</v>
          </cell>
        </row>
        <row r="2076">
          <cell r="A2076" t="str">
            <v>5608</v>
          </cell>
          <cell r="C2076">
            <v>47818</v>
          </cell>
        </row>
        <row r="2077">
          <cell r="A2077" t="str">
            <v>5609</v>
          </cell>
          <cell r="C2077">
            <v>48853</v>
          </cell>
        </row>
        <row r="2078">
          <cell r="A2078" t="str">
            <v>5610</v>
          </cell>
          <cell r="C2078">
            <v>48823</v>
          </cell>
        </row>
        <row r="2079">
          <cell r="A2079" t="str">
            <v>5611</v>
          </cell>
          <cell r="C2079">
            <v>51653</v>
          </cell>
        </row>
        <row r="2080">
          <cell r="A2080" t="str">
            <v>5612</v>
          </cell>
          <cell r="C2080">
            <v>51136</v>
          </cell>
        </row>
        <row r="2081">
          <cell r="A2081" t="str">
            <v>5613</v>
          </cell>
          <cell r="C2081">
            <v>45444</v>
          </cell>
        </row>
        <row r="2082">
          <cell r="A2082" t="str">
            <v>5614</v>
          </cell>
          <cell r="C2082">
            <v>45444</v>
          </cell>
        </row>
        <row r="2083">
          <cell r="A2083" t="str">
            <v>5615</v>
          </cell>
          <cell r="C2083">
            <v>47849</v>
          </cell>
        </row>
        <row r="2084">
          <cell r="A2084" t="str">
            <v>5618</v>
          </cell>
          <cell r="C2084">
            <v>46235</v>
          </cell>
        </row>
        <row r="2085">
          <cell r="A2085" t="str">
            <v>5620</v>
          </cell>
          <cell r="C2085">
            <v>45444</v>
          </cell>
        </row>
        <row r="2086">
          <cell r="A2086" t="str">
            <v>5621</v>
          </cell>
          <cell r="C2086">
            <v>50557</v>
          </cell>
        </row>
        <row r="2087">
          <cell r="A2087" t="str">
            <v>5622</v>
          </cell>
          <cell r="C2087">
            <v>45444</v>
          </cell>
        </row>
        <row r="2088">
          <cell r="A2088" t="str">
            <v>5623</v>
          </cell>
          <cell r="C2088">
            <v>45474</v>
          </cell>
        </row>
        <row r="2089">
          <cell r="A2089" t="str">
            <v>5624</v>
          </cell>
          <cell r="C2089">
            <v>45474</v>
          </cell>
        </row>
        <row r="2090">
          <cell r="A2090" t="str">
            <v>5626</v>
          </cell>
          <cell r="C2090">
            <v>46753</v>
          </cell>
        </row>
        <row r="2091">
          <cell r="A2091" t="str">
            <v>5628</v>
          </cell>
          <cell r="C2091">
            <v>50041</v>
          </cell>
        </row>
        <row r="2092">
          <cell r="A2092" t="str">
            <v>5630</v>
          </cell>
          <cell r="C2092">
            <v>47635</v>
          </cell>
        </row>
        <row r="2093">
          <cell r="A2093" t="str">
            <v>5631</v>
          </cell>
          <cell r="C2093">
            <v>45748</v>
          </cell>
        </row>
        <row r="2094">
          <cell r="A2094" t="str">
            <v>5633</v>
          </cell>
          <cell r="C2094">
            <v>47362</v>
          </cell>
        </row>
        <row r="2095">
          <cell r="A2095" t="str">
            <v>5635</v>
          </cell>
          <cell r="C2095">
            <v>45474</v>
          </cell>
        </row>
        <row r="2096">
          <cell r="A2096" t="str">
            <v>5637</v>
          </cell>
          <cell r="C2096">
            <v>50771</v>
          </cell>
        </row>
        <row r="2097">
          <cell r="A2097" t="str">
            <v>5638</v>
          </cell>
          <cell r="C2097">
            <v>45474</v>
          </cell>
        </row>
        <row r="2098">
          <cell r="A2098" t="str">
            <v>5640</v>
          </cell>
          <cell r="C2098">
            <v>45474</v>
          </cell>
        </row>
        <row r="2099">
          <cell r="A2099" t="str">
            <v>5641</v>
          </cell>
          <cell r="C2099">
            <v>52505</v>
          </cell>
        </row>
        <row r="2100">
          <cell r="A2100" t="str">
            <v>5642</v>
          </cell>
          <cell r="C2100">
            <v>50406</v>
          </cell>
        </row>
        <row r="2101">
          <cell r="A2101" t="str">
            <v>5643</v>
          </cell>
          <cell r="C2101">
            <v>50192</v>
          </cell>
        </row>
        <row r="2102">
          <cell r="A2102" t="str">
            <v>5644</v>
          </cell>
          <cell r="C2102">
            <v>49310</v>
          </cell>
        </row>
        <row r="2103">
          <cell r="A2103" t="str">
            <v>5645</v>
          </cell>
          <cell r="C2103">
            <v>45505</v>
          </cell>
        </row>
        <row r="2104">
          <cell r="A2104" t="str">
            <v>5646</v>
          </cell>
          <cell r="C2104">
            <v>47270</v>
          </cell>
        </row>
        <row r="2105">
          <cell r="A2105" t="str">
            <v>5648</v>
          </cell>
          <cell r="C2105">
            <v>47484</v>
          </cell>
        </row>
        <row r="2106">
          <cell r="A2106" t="str">
            <v>5649</v>
          </cell>
          <cell r="C2106">
            <v>45505</v>
          </cell>
        </row>
        <row r="2107">
          <cell r="A2107" t="str">
            <v>5650</v>
          </cell>
          <cell r="C2107">
            <v>45505</v>
          </cell>
        </row>
        <row r="2108">
          <cell r="A2108" t="str">
            <v>5651</v>
          </cell>
          <cell r="C2108">
            <v>45778</v>
          </cell>
        </row>
        <row r="2109">
          <cell r="A2109" t="str">
            <v>5652</v>
          </cell>
          <cell r="C2109">
            <v>51136</v>
          </cell>
        </row>
        <row r="2110">
          <cell r="A2110" t="str">
            <v>5659</v>
          </cell>
          <cell r="C2110">
            <v>45536</v>
          </cell>
        </row>
        <row r="2111">
          <cell r="A2111" t="str">
            <v>5660</v>
          </cell>
          <cell r="C2111">
            <v>51957</v>
          </cell>
        </row>
        <row r="2112">
          <cell r="A2112" t="str">
            <v>5661</v>
          </cell>
          <cell r="C2112">
            <v>45536</v>
          </cell>
        </row>
        <row r="2113">
          <cell r="A2113" t="str">
            <v>5662</v>
          </cell>
          <cell r="C2113">
            <v>45536</v>
          </cell>
        </row>
        <row r="2114">
          <cell r="A2114" t="str">
            <v>5663</v>
          </cell>
          <cell r="C2114">
            <v>50557</v>
          </cell>
        </row>
        <row r="2115">
          <cell r="A2115" t="str">
            <v>5664</v>
          </cell>
          <cell r="C2115">
            <v>52871</v>
          </cell>
        </row>
        <row r="2116">
          <cell r="A2116" t="str">
            <v>5665</v>
          </cell>
          <cell r="C2116">
            <v>47696</v>
          </cell>
        </row>
        <row r="2117">
          <cell r="A2117" t="str">
            <v>5666</v>
          </cell>
          <cell r="C2117">
            <v>45566</v>
          </cell>
        </row>
        <row r="2118">
          <cell r="A2118" t="str">
            <v>5668</v>
          </cell>
          <cell r="C2118">
            <v>46692</v>
          </cell>
        </row>
        <row r="2119">
          <cell r="A2119" t="str">
            <v>5669</v>
          </cell>
          <cell r="C2119">
            <v>52322</v>
          </cell>
        </row>
        <row r="2120">
          <cell r="A2120" t="str">
            <v>5670</v>
          </cell>
          <cell r="C2120">
            <v>45566</v>
          </cell>
        </row>
        <row r="2121">
          <cell r="A2121" t="str">
            <v>5672</v>
          </cell>
          <cell r="C2121">
            <v>46296</v>
          </cell>
        </row>
        <row r="2122">
          <cell r="A2122" t="str">
            <v>5673</v>
          </cell>
          <cell r="C2122">
            <v>49249</v>
          </cell>
        </row>
        <row r="2123">
          <cell r="A2123" t="str">
            <v>5675</v>
          </cell>
          <cell r="C2123">
            <v>45566</v>
          </cell>
        </row>
        <row r="2124">
          <cell r="A2124" t="str">
            <v>5678</v>
          </cell>
          <cell r="C2124">
            <v>45597</v>
          </cell>
        </row>
        <row r="2125">
          <cell r="A2125" t="str">
            <v>5679</v>
          </cell>
          <cell r="C2125">
            <v>45597</v>
          </cell>
        </row>
        <row r="2126">
          <cell r="A2126" t="str">
            <v>5683</v>
          </cell>
          <cell r="C2126">
            <v>50983</v>
          </cell>
        </row>
        <row r="2127">
          <cell r="A2127" t="str">
            <v>5684</v>
          </cell>
          <cell r="C2127">
            <v>47939</v>
          </cell>
        </row>
        <row r="2128">
          <cell r="A2128" t="str">
            <v>5685</v>
          </cell>
          <cell r="C2128">
            <v>45597</v>
          </cell>
        </row>
        <row r="2129">
          <cell r="A2129" t="str">
            <v>5686</v>
          </cell>
          <cell r="C2129">
            <v>45597</v>
          </cell>
        </row>
        <row r="2130">
          <cell r="A2130" t="str">
            <v>5687</v>
          </cell>
          <cell r="C2130">
            <v>45597</v>
          </cell>
        </row>
        <row r="2131">
          <cell r="A2131" t="str">
            <v>5688</v>
          </cell>
          <cell r="C2131">
            <v>49735</v>
          </cell>
        </row>
        <row r="2132">
          <cell r="A2132" t="str">
            <v>5689</v>
          </cell>
          <cell r="C2132">
            <v>50830</v>
          </cell>
        </row>
        <row r="2133">
          <cell r="A2133" t="str">
            <v>5690</v>
          </cell>
          <cell r="C2133">
            <v>45627</v>
          </cell>
        </row>
        <row r="2134">
          <cell r="A2134" t="str">
            <v>5691</v>
          </cell>
          <cell r="C2134">
            <v>45627</v>
          </cell>
        </row>
        <row r="2135">
          <cell r="A2135" t="str">
            <v>5692</v>
          </cell>
          <cell r="C2135">
            <v>47969</v>
          </cell>
        </row>
        <row r="2136">
          <cell r="A2136" t="str">
            <v>5693</v>
          </cell>
          <cell r="C2136">
            <v>45627</v>
          </cell>
        </row>
        <row r="2137">
          <cell r="A2137" t="str">
            <v>5695</v>
          </cell>
          <cell r="C2137">
            <v>45627</v>
          </cell>
        </row>
        <row r="2138">
          <cell r="A2138" t="str">
            <v>5696</v>
          </cell>
          <cell r="C2138">
            <v>48274</v>
          </cell>
        </row>
        <row r="2139">
          <cell r="A2139" t="str">
            <v>5697</v>
          </cell>
          <cell r="C2139">
            <v>49035</v>
          </cell>
        </row>
        <row r="2140">
          <cell r="A2140" t="str">
            <v>5698</v>
          </cell>
          <cell r="C2140">
            <v>47119</v>
          </cell>
        </row>
        <row r="2141">
          <cell r="A2141" t="str">
            <v>5699</v>
          </cell>
          <cell r="C2141">
            <v>51653</v>
          </cell>
        </row>
        <row r="2142">
          <cell r="A2142" t="str">
            <v>5700</v>
          </cell>
          <cell r="C2142">
            <v>45627</v>
          </cell>
        </row>
        <row r="2143">
          <cell r="A2143" t="str">
            <v>5701</v>
          </cell>
          <cell r="C2143">
            <v>46753</v>
          </cell>
        </row>
        <row r="2144">
          <cell r="A2144" t="str">
            <v>5702</v>
          </cell>
          <cell r="C2144">
            <v>47604</v>
          </cell>
        </row>
        <row r="2145">
          <cell r="A2145" t="str">
            <v>5703</v>
          </cell>
          <cell r="C2145">
            <v>52018</v>
          </cell>
        </row>
        <row r="2146">
          <cell r="A2146" t="str">
            <v>5704</v>
          </cell>
          <cell r="C2146">
            <v>50649</v>
          </cell>
        </row>
        <row r="2147">
          <cell r="A2147" t="str">
            <v>5705</v>
          </cell>
          <cell r="C2147">
            <v>47209</v>
          </cell>
        </row>
        <row r="2148">
          <cell r="A2148" t="str">
            <v>5708</v>
          </cell>
          <cell r="C2148">
            <v>45658</v>
          </cell>
        </row>
        <row r="2149">
          <cell r="A2149" t="str">
            <v>5709</v>
          </cell>
          <cell r="C2149">
            <v>45658</v>
          </cell>
        </row>
        <row r="2150">
          <cell r="A2150" t="str">
            <v>5710</v>
          </cell>
          <cell r="C2150">
            <v>46235</v>
          </cell>
        </row>
        <row r="2151">
          <cell r="A2151" t="str">
            <v>5711</v>
          </cell>
          <cell r="C2151">
            <v>50345</v>
          </cell>
        </row>
        <row r="2152">
          <cell r="A2152" t="str">
            <v>5712</v>
          </cell>
          <cell r="C2152">
            <v>50891</v>
          </cell>
        </row>
        <row r="2153">
          <cell r="A2153" t="str">
            <v>5713</v>
          </cell>
          <cell r="C2153">
            <v>45992</v>
          </cell>
        </row>
        <row r="2154">
          <cell r="A2154" t="str">
            <v>5714</v>
          </cell>
          <cell r="C2154">
            <v>48549</v>
          </cell>
        </row>
        <row r="2155">
          <cell r="A2155" t="str">
            <v>5715</v>
          </cell>
          <cell r="C2155">
            <v>49949</v>
          </cell>
        </row>
        <row r="2156">
          <cell r="A2156" t="str">
            <v>5716</v>
          </cell>
          <cell r="C2156">
            <v>46661</v>
          </cell>
        </row>
        <row r="2157">
          <cell r="A2157" t="str">
            <v>5717</v>
          </cell>
          <cell r="C2157">
            <v>50679</v>
          </cell>
        </row>
      </sheetData>
      <sheetData sheetId="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cation Value"/>
      <sheetName val="Sorted By ID"/>
    </sheetNames>
    <sheetDataSet>
      <sheetData sheetId="0" refreshError="1"/>
      <sheetData sheetId="1">
        <row r="1">
          <cell r="A1" t="str">
            <v>EMPID</v>
          </cell>
          <cell r="B1" t="str">
            <v>RULE80</v>
          </cell>
          <cell r="C1" t="str">
            <v>EARLIESTRD</v>
          </cell>
        </row>
        <row r="2">
          <cell r="A2" t="str">
            <v>0231</v>
          </cell>
          <cell r="C2">
            <v>40269</v>
          </cell>
        </row>
        <row r="3">
          <cell r="A3" t="str">
            <v>0275</v>
          </cell>
          <cell r="B3">
            <v>40269</v>
          </cell>
          <cell r="C3">
            <v>40269</v>
          </cell>
        </row>
        <row r="4">
          <cell r="A4" t="str">
            <v>0276</v>
          </cell>
          <cell r="B4">
            <v>40269</v>
          </cell>
          <cell r="C4">
            <v>40269</v>
          </cell>
        </row>
        <row r="5">
          <cell r="A5" t="str">
            <v>0286</v>
          </cell>
          <cell r="B5">
            <v>40269</v>
          </cell>
          <cell r="C5">
            <v>40269</v>
          </cell>
        </row>
        <row r="6">
          <cell r="A6" t="str">
            <v>0288</v>
          </cell>
          <cell r="B6">
            <v>40269</v>
          </cell>
          <cell r="C6">
            <v>40269</v>
          </cell>
        </row>
        <row r="7">
          <cell r="A7" t="str">
            <v>0298</v>
          </cell>
          <cell r="B7">
            <v>40269</v>
          </cell>
          <cell r="C7">
            <v>40269</v>
          </cell>
        </row>
        <row r="8">
          <cell r="A8" t="str">
            <v>0318</v>
          </cell>
          <cell r="C8">
            <v>40269</v>
          </cell>
        </row>
        <row r="9">
          <cell r="A9" t="str">
            <v>0319</v>
          </cell>
          <cell r="B9">
            <v>40269</v>
          </cell>
          <cell r="C9">
            <v>40269</v>
          </cell>
        </row>
        <row r="10">
          <cell r="A10" t="str">
            <v>0329</v>
          </cell>
          <cell r="C10">
            <v>40269</v>
          </cell>
        </row>
        <row r="11">
          <cell r="A11" t="str">
            <v>0344</v>
          </cell>
          <cell r="B11">
            <v>40269</v>
          </cell>
          <cell r="C11">
            <v>40269</v>
          </cell>
        </row>
        <row r="12">
          <cell r="A12" t="str">
            <v>0346</v>
          </cell>
          <cell r="B12">
            <v>40269</v>
          </cell>
          <cell r="C12">
            <v>40269</v>
          </cell>
        </row>
        <row r="13">
          <cell r="A13" t="str">
            <v>0352</v>
          </cell>
          <cell r="C13">
            <v>40269</v>
          </cell>
        </row>
        <row r="14">
          <cell r="A14" t="str">
            <v>0353</v>
          </cell>
          <cell r="B14">
            <v>40269</v>
          </cell>
          <cell r="C14">
            <v>40269</v>
          </cell>
        </row>
        <row r="15">
          <cell r="A15" t="str">
            <v>0358</v>
          </cell>
          <cell r="C15">
            <v>40269</v>
          </cell>
        </row>
        <row r="16">
          <cell r="A16" t="str">
            <v>0366</v>
          </cell>
          <cell r="B16">
            <v>40269</v>
          </cell>
          <cell r="C16">
            <v>40269</v>
          </cell>
        </row>
        <row r="17">
          <cell r="A17" t="str">
            <v>0367</v>
          </cell>
          <cell r="B17">
            <v>40269</v>
          </cell>
          <cell r="C17">
            <v>40269</v>
          </cell>
        </row>
        <row r="18">
          <cell r="A18" t="str">
            <v>0368</v>
          </cell>
          <cell r="B18">
            <v>40269</v>
          </cell>
          <cell r="C18">
            <v>40269</v>
          </cell>
        </row>
        <row r="19">
          <cell r="A19" t="str">
            <v>0379</v>
          </cell>
          <cell r="B19">
            <v>40269</v>
          </cell>
          <cell r="C19">
            <v>40269</v>
          </cell>
        </row>
        <row r="20">
          <cell r="A20" t="str">
            <v>0395</v>
          </cell>
          <cell r="B20">
            <v>40269</v>
          </cell>
          <cell r="C20">
            <v>40269</v>
          </cell>
        </row>
        <row r="21">
          <cell r="A21" t="str">
            <v>0402</v>
          </cell>
          <cell r="B21">
            <v>40269</v>
          </cell>
          <cell r="C21">
            <v>40269</v>
          </cell>
        </row>
        <row r="22">
          <cell r="A22" t="str">
            <v>0405</v>
          </cell>
          <cell r="B22">
            <v>40269</v>
          </cell>
          <cell r="C22">
            <v>40269</v>
          </cell>
        </row>
        <row r="23">
          <cell r="A23" t="str">
            <v>0411</v>
          </cell>
          <cell r="B23">
            <v>40269</v>
          </cell>
          <cell r="C23">
            <v>40269</v>
          </cell>
        </row>
        <row r="24">
          <cell r="A24" t="str">
            <v>0415</v>
          </cell>
          <cell r="C24">
            <v>40269</v>
          </cell>
        </row>
        <row r="25">
          <cell r="A25" t="str">
            <v>0421</v>
          </cell>
          <cell r="B25">
            <v>40269</v>
          </cell>
          <cell r="C25">
            <v>40269</v>
          </cell>
        </row>
        <row r="26">
          <cell r="A26" t="str">
            <v>0432</v>
          </cell>
          <cell r="B26">
            <v>40269</v>
          </cell>
          <cell r="C26">
            <v>40269</v>
          </cell>
        </row>
        <row r="27">
          <cell r="A27" t="str">
            <v>0433</v>
          </cell>
          <cell r="B27">
            <v>40269</v>
          </cell>
          <cell r="C27">
            <v>40269</v>
          </cell>
        </row>
        <row r="28">
          <cell r="A28" t="str">
            <v>0438</v>
          </cell>
          <cell r="B28">
            <v>40269</v>
          </cell>
          <cell r="C28">
            <v>40269</v>
          </cell>
        </row>
        <row r="29">
          <cell r="A29" t="str">
            <v>0444</v>
          </cell>
          <cell r="B29">
            <v>40269</v>
          </cell>
          <cell r="C29">
            <v>40269</v>
          </cell>
        </row>
        <row r="30">
          <cell r="A30" t="str">
            <v>0449</v>
          </cell>
          <cell r="C30">
            <v>40269</v>
          </cell>
        </row>
        <row r="31">
          <cell r="A31" t="str">
            <v>0454</v>
          </cell>
          <cell r="C31">
            <v>40269</v>
          </cell>
        </row>
        <row r="32">
          <cell r="A32" t="str">
            <v>0464</v>
          </cell>
          <cell r="B32">
            <v>40269</v>
          </cell>
          <cell r="C32">
            <v>40269</v>
          </cell>
        </row>
        <row r="33">
          <cell r="A33" t="str">
            <v>0465</v>
          </cell>
          <cell r="B33">
            <v>40269</v>
          </cell>
          <cell r="C33">
            <v>40269</v>
          </cell>
        </row>
        <row r="34">
          <cell r="A34" t="str">
            <v>0470</v>
          </cell>
          <cell r="B34">
            <v>40269</v>
          </cell>
          <cell r="C34">
            <v>40269</v>
          </cell>
        </row>
        <row r="35">
          <cell r="A35" t="str">
            <v>0471</v>
          </cell>
          <cell r="B35">
            <v>40269</v>
          </cell>
          <cell r="C35">
            <v>40269</v>
          </cell>
        </row>
        <row r="36">
          <cell r="A36" t="str">
            <v>0480</v>
          </cell>
          <cell r="B36">
            <v>40269</v>
          </cell>
          <cell r="C36">
            <v>40269</v>
          </cell>
        </row>
        <row r="37">
          <cell r="A37" t="str">
            <v>0481</v>
          </cell>
          <cell r="B37">
            <v>40269</v>
          </cell>
          <cell r="C37">
            <v>40269</v>
          </cell>
        </row>
        <row r="38">
          <cell r="A38" t="str">
            <v>0482</v>
          </cell>
          <cell r="B38">
            <v>40269</v>
          </cell>
          <cell r="C38">
            <v>40269</v>
          </cell>
        </row>
        <row r="39">
          <cell r="A39" t="str">
            <v>0484</v>
          </cell>
          <cell r="B39">
            <v>40269</v>
          </cell>
          <cell r="C39">
            <v>40269</v>
          </cell>
        </row>
        <row r="40">
          <cell r="A40" t="str">
            <v>0486</v>
          </cell>
          <cell r="B40">
            <v>40422</v>
          </cell>
          <cell r="C40">
            <v>40422</v>
          </cell>
        </row>
        <row r="41">
          <cell r="A41" t="str">
            <v>0490</v>
          </cell>
          <cell r="B41">
            <v>40269</v>
          </cell>
          <cell r="C41">
            <v>40269</v>
          </cell>
        </row>
        <row r="42">
          <cell r="A42" t="str">
            <v>0491</v>
          </cell>
          <cell r="B42">
            <v>40269</v>
          </cell>
          <cell r="C42">
            <v>40269</v>
          </cell>
        </row>
        <row r="43">
          <cell r="A43" t="str">
            <v>0492</v>
          </cell>
          <cell r="C43">
            <v>40664</v>
          </cell>
        </row>
        <row r="44">
          <cell r="A44" t="str">
            <v>0495</v>
          </cell>
          <cell r="B44">
            <v>40330</v>
          </cell>
          <cell r="C44">
            <v>40330</v>
          </cell>
        </row>
        <row r="45">
          <cell r="A45" t="str">
            <v>0497</v>
          </cell>
          <cell r="B45">
            <v>40269</v>
          </cell>
          <cell r="C45">
            <v>40269</v>
          </cell>
        </row>
        <row r="46">
          <cell r="A46" t="str">
            <v>0498</v>
          </cell>
          <cell r="B46">
            <v>40269</v>
          </cell>
          <cell r="C46">
            <v>40269</v>
          </cell>
        </row>
        <row r="47">
          <cell r="A47" t="str">
            <v>0499</v>
          </cell>
          <cell r="B47">
            <v>40269</v>
          </cell>
          <cell r="C47">
            <v>40269</v>
          </cell>
        </row>
        <row r="48">
          <cell r="A48" t="str">
            <v>0501</v>
          </cell>
          <cell r="B48">
            <v>40269</v>
          </cell>
          <cell r="C48">
            <v>40269</v>
          </cell>
        </row>
        <row r="49">
          <cell r="A49" t="str">
            <v>0503</v>
          </cell>
          <cell r="B49">
            <v>40269</v>
          </cell>
          <cell r="C49">
            <v>40269</v>
          </cell>
        </row>
        <row r="50">
          <cell r="A50" t="str">
            <v>0505</v>
          </cell>
          <cell r="B50">
            <v>40269</v>
          </cell>
          <cell r="C50">
            <v>40269</v>
          </cell>
        </row>
        <row r="51">
          <cell r="A51" t="str">
            <v>0508</v>
          </cell>
          <cell r="B51">
            <v>40269</v>
          </cell>
          <cell r="C51">
            <v>40269</v>
          </cell>
        </row>
        <row r="52">
          <cell r="A52" t="str">
            <v>0509</v>
          </cell>
          <cell r="B52">
            <v>40269</v>
          </cell>
          <cell r="C52">
            <v>40269</v>
          </cell>
        </row>
        <row r="53">
          <cell r="A53" t="str">
            <v>0518</v>
          </cell>
          <cell r="B53">
            <v>40269</v>
          </cell>
          <cell r="C53">
            <v>40269</v>
          </cell>
        </row>
        <row r="54">
          <cell r="A54" t="str">
            <v>0521</v>
          </cell>
          <cell r="B54">
            <v>40269</v>
          </cell>
          <cell r="C54">
            <v>40269</v>
          </cell>
        </row>
        <row r="55">
          <cell r="A55" t="str">
            <v>0527</v>
          </cell>
          <cell r="B55">
            <v>40269</v>
          </cell>
          <cell r="C55">
            <v>40269</v>
          </cell>
        </row>
        <row r="56">
          <cell r="A56" t="str">
            <v>0539</v>
          </cell>
          <cell r="B56">
            <v>40269</v>
          </cell>
          <cell r="C56">
            <v>40269</v>
          </cell>
        </row>
        <row r="57">
          <cell r="A57" t="str">
            <v>0547</v>
          </cell>
          <cell r="B57">
            <v>40269</v>
          </cell>
          <cell r="C57">
            <v>40269</v>
          </cell>
        </row>
        <row r="58">
          <cell r="A58" t="str">
            <v>0550</v>
          </cell>
          <cell r="B58">
            <v>40269</v>
          </cell>
          <cell r="C58">
            <v>40269</v>
          </cell>
        </row>
        <row r="59">
          <cell r="A59" t="str">
            <v>0551</v>
          </cell>
          <cell r="B59">
            <v>40269</v>
          </cell>
          <cell r="C59">
            <v>40269</v>
          </cell>
        </row>
        <row r="60">
          <cell r="A60" t="str">
            <v>0560</v>
          </cell>
          <cell r="B60">
            <v>40269</v>
          </cell>
          <cell r="C60">
            <v>40269</v>
          </cell>
        </row>
        <row r="61">
          <cell r="A61" t="str">
            <v>0563</v>
          </cell>
          <cell r="B61">
            <v>40269</v>
          </cell>
          <cell r="C61">
            <v>40269</v>
          </cell>
        </row>
        <row r="62">
          <cell r="A62" t="str">
            <v>0565</v>
          </cell>
          <cell r="B62">
            <v>40269</v>
          </cell>
          <cell r="C62">
            <v>40269</v>
          </cell>
        </row>
        <row r="63">
          <cell r="A63" t="str">
            <v>0568</v>
          </cell>
          <cell r="B63">
            <v>40269</v>
          </cell>
          <cell r="C63">
            <v>40269</v>
          </cell>
        </row>
        <row r="64">
          <cell r="A64" t="str">
            <v>0569</v>
          </cell>
          <cell r="B64">
            <v>40269</v>
          </cell>
          <cell r="C64">
            <v>40269</v>
          </cell>
        </row>
        <row r="65">
          <cell r="A65" t="str">
            <v>0572</v>
          </cell>
          <cell r="B65">
            <v>40269</v>
          </cell>
          <cell r="C65">
            <v>40269</v>
          </cell>
        </row>
        <row r="66">
          <cell r="A66" t="str">
            <v>0577</v>
          </cell>
          <cell r="B66">
            <v>40269</v>
          </cell>
          <cell r="C66">
            <v>40269</v>
          </cell>
        </row>
        <row r="67">
          <cell r="A67" t="str">
            <v>0578</v>
          </cell>
          <cell r="B67">
            <v>40269</v>
          </cell>
          <cell r="C67">
            <v>40269</v>
          </cell>
        </row>
        <row r="68">
          <cell r="A68" t="str">
            <v>0580</v>
          </cell>
          <cell r="B68">
            <v>40269</v>
          </cell>
          <cell r="C68">
            <v>40269</v>
          </cell>
        </row>
        <row r="69">
          <cell r="A69" t="str">
            <v>0588</v>
          </cell>
          <cell r="B69">
            <v>40269</v>
          </cell>
          <cell r="C69">
            <v>40269</v>
          </cell>
        </row>
        <row r="70">
          <cell r="A70" t="str">
            <v>0589</v>
          </cell>
          <cell r="B70">
            <v>40269</v>
          </cell>
          <cell r="C70">
            <v>40269</v>
          </cell>
        </row>
        <row r="71">
          <cell r="A71" t="str">
            <v>0591</v>
          </cell>
          <cell r="B71">
            <v>40269</v>
          </cell>
          <cell r="C71">
            <v>40269</v>
          </cell>
        </row>
        <row r="72">
          <cell r="A72" t="str">
            <v>0592</v>
          </cell>
          <cell r="B72">
            <v>40269</v>
          </cell>
          <cell r="C72">
            <v>40269</v>
          </cell>
        </row>
        <row r="73">
          <cell r="A73" t="str">
            <v>0598</v>
          </cell>
          <cell r="B73">
            <v>40664</v>
          </cell>
          <cell r="C73">
            <v>40664</v>
          </cell>
        </row>
        <row r="74">
          <cell r="A74" t="str">
            <v>0602</v>
          </cell>
          <cell r="B74">
            <v>40269</v>
          </cell>
          <cell r="C74">
            <v>40269</v>
          </cell>
        </row>
        <row r="75">
          <cell r="A75" t="str">
            <v>0606</v>
          </cell>
          <cell r="B75">
            <v>40269</v>
          </cell>
          <cell r="C75">
            <v>40269</v>
          </cell>
        </row>
        <row r="76">
          <cell r="A76" t="str">
            <v>0609</v>
          </cell>
          <cell r="B76">
            <v>40269</v>
          </cell>
          <cell r="C76">
            <v>40269</v>
          </cell>
        </row>
        <row r="77">
          <cell r="A77" t="str">
            <v>0611</v>
          </cell>
          <cell r="B77">
            <v>40269</v>
          </cell>
          <cell r="C77">
            <v>40269</v>
          </cell>
        </row>
        <row r="78">
          <cell r="A78" t="str">
            <v>0613</v>
          </cell>
          <cell r="B78">
            <v>40269</v>
          </cell>
          <cell r="C78">
            <v>40269</v>
          </cell>
        </row>
        <row r="79">
          <cell r="A79" t="str">
            <v>0623</v>
          </cell>
          <cell r="B79">
            <v>40269</v>
          </cell>
          <cell r="C79">
            <v>40269</v>
          </cell>
        </row>
        <row r="80">
          <cell r="A80" t="str">
            <v>0625</v>
          </cell>
          <cell r="B80">
            <v>40269</v>
          </cell>
          <cell r="C80">
            <v>40269</v>
          </cell>
        </row>
        <row r="81">
          <cell r="A81" t="str">
            <v>0628</v>
          </cell>
          <cell r="B81">
            <v>40269</v>
          </cell>
          <cell r="C81">
            <v>40269</v>
          </cell>
        </row>
        <row r="82">
          <cell r="A82" t="str">
            <v>0631</v>
          </cell>
          <cell r="B82">
            <v>40269</v>
          </cell>
          <cell r="C82">
            <v>40269</v>
          </cell>
        </row>
        <row r="83">
          <cell r="A83" t="str">
            <v>0632</v>
          </cell>
          <cell r="B83">
            <v>40269</v>
          </cell>
          <cell r="C83">
            <v>40269</v>
          </cell>
        </row>
        <row r="84">
          <cell r="A84" t="str">
            <v>0633</v>
          </cell>
          <cell r="B84">
            <v>40269</v>
          </cell>
          <cell r="C84">
            <v>40269</v>
          </cell>
        </row>
        <row r="85">
          <cell r="A85" t="str">
            <v>0635</v>
          </cell>
          <cell r="B85">
            <v>40269</v>
          </cell>
          <cell r="C85">
            <v>40269</v>
          </cell>
        </row>
        <row r="86">
          <cell r="A86" t="str">
            <v>0638</v>
          </cell>
          <cell r="B86">
            <v>40269</v>
          </cell>
          <cell r="C86">
            <v>40269</v>
          </cell>
        </row>
        <row r="87">
          <cell r="A87" t="str">
            <v>0639</v>
          </cell>
          <cell r="B87">
            <v>40269</v>
          </cell>
          <cell r="C87">
            <v>40269</v>
          </cell>
        </row>
        <row r="88">
          <cell r="A88" t="str">
            <v>0642</v>
          </cell>
          <cell r="B88">
            <v>40269</v>
          </cell>
          <cell r="C88">
            <v>40269</v>
          </cell>
        </row>
        <row r="89">
          <cell r="A89" t="str">
            <v>0644</v>
          </cell>
          <cell r="B89">
            <v>40269</v>
          </cell>
          <cell r="C89">
            <v>40269</v>
          </cell>
        </row>
        <row r="90">
          <cell r="A90" t="str">
            <v>0645</v>
          </cell>
          <cell r="B90">
            <v>40269</v>
          </cell>
          <cell r="C90">
            <v>40269</v>
          </cell>
        </row>
        <row r="91">
          <cell r="A91" t="str">
            <v>0648</v>
          </cell>
          <cell r="B91">
            <v>40269</v>
          </cell>
          <cell r="C91">
            <v>40269</v>
          </cell>
        </row>
        <row r="92">
          <cell r="A92" t="str">
            <v>0649</v>
          </cell>
          <cell r="B92">
            <v>40269</v>
          </cell>
          <cell r="C92">
            <v>40269</v>
          </cell>
        </row>
        <row r="93">
          <cell r="A93" t="str">
            <v>0650</v>
          </cell>
          <cell r="B93">
            <v>40269</v>
          </cell>
          <cell r="C93">
            <v>40269</v>
          </cell>
        </row>
        <row r="94">
          <cell r="A94" t="str">
            <v>0652</v>
          </cell>
          <cell r="B94">
            <v>40269</v>
          </cell>
          <cell r="C94">
            <v>40269</v>
          </cell>
        </row>
        <row r="95">
          <cell r="A95" t="str">
            <v>0653</v>
          </cell>
          <cell r="B95">
            <v>40269</v>
          </cell>
          <cell r="C95">
            <v>40269</v>
          </cell>
        </row>
        <row r="96">
          <cell r="A96" t="str">
            <v>0656</v>
          </cell>
          <cell r="B96">
            <v>40269</v>
          </cell>
          <cell r="C96">
            <v>40269</v>
          </cell>
        </row>
        <row r="97">
          <cell r="A97" t="str">
            <v>0657</v>
          </cell>
          <cell r="B97">
            <v>40269</v>
          </cell>
          <cell r="C97">
            <v>40269</v>
          </cell>
        </row>
        <row r="98">
          <cell r="A98" t="str">
            <v>0659</v>
          </cell>
          <cell r="B98">
            <v>40269</v>
          </cell>
          <cell r="C98">
            <v>40269</v>
          </cell>
        </row>
        <row r="99">
          <cell r="A99" t="str">
            <v>0665</v>
          </cell>
          <cell r="B99">
            <v>40269</v>
          </cell>
          <cell r="C99">
            <v>40269</v>
          </cell>
        </row>
        <row r="100">
          <cell r="A100" t="str">
            <v>0666</v>
          </cell>
          <cell r="B100">
            <v>40269</v>
          </cell>
          <cell r="C100">
            <v>40269</v>
          </cell>
        </row>
        <row r="101">
          <cell r="A101" t="str">
            <v>0668</v>
          </cell>
          <cell r="B101">
            <v>40269</v>
          </cell>
          <cell r="C101">
            <v>40269</v>
          </cell>
        </row>
        <row r="102">
          <cell r="A102" t="str">
            <v>0674</v>
          </cell>
          <cell r="B102">
            <v>40269</v>
          </cell>
          <cell r="C102">
            <v>40269</v>
          </cell>
        </row>
        <row r="103">
          <cell r="A103" t="str">
            <v>0683</v>
          </cell>
          <cell r="B103">
            <v>40269</v>
          </cell>
          <cell r="C103">
            <v>40269</v>
          </cell>
        </row>
        <row r="104">
          <cell r="A104" t="str">
            <v>0685</v>
          </cell>
          <cell r="B104">
            <v>40269</v>
          </cell>
          <cell r="C104">
            <v>40269</v>
          </cell>
        </row>
        <row r="105">
          <cell r="A105" t="str">
            <v>0696</v>
          </cell>
          <cell r="B105">
            <v>40269</v>
          </cell>
          <cell r="C105">
            <v>40269</v>
          </cell>
        </row>
        <row r="106">
          <cell r="A106" t="str">
            <v>0699</v>
          </cell>
          <cell r="B106">
            <v>40269</v>
          </cell>
          <cell r="C106">
            <v>40269</v>
          </cell>
        </row>
        <row r="107">
          <cell r="A107" t="str">
            <v>0703</v>
          </cell>
          <cell r="B107">
            <v>40269</v>
          </cell>
          <cell r="C107">
            <v>40269</v>
          </cell>
        </row>
        <row r="108">
          <cell r="A108" t="str">
            <v>0706</v>
          </cell>
          <cell r="B108">
            <v>40269</v>
          </cell>
          <cell r="C108">
            <v>40269</v>
          </cell>
        </row>
        <row r="109">
          <cell r="A109" t="str">
            <v>0717</v>
          </cell>
          <cell r="B109">
            <v>40269</v>
          </cell>
          <cell r="C109">
            <v>40269</v>
          </cell>
        </row>
        <row r="110">
          <cell r="A110" t="str">
            <v>0718</v>
          </cell>
          <cell r="B110">
            <v>40299</v>
          </cell>
          <cell r="C110">
            <v>40299</v>
          </cell>
        </row>
        <row r="111">
          <cell r="A111" t="str">
            <v>0719</v>
          </cell>
          <cell r="B111">
            <v>40269</v>
          </cell>
          <cell r="C111">
            <v>40269</v>
          </cell>
        </row>
        <row r="112">
          <cell r="A112" t="str">
            <v>0722</v>
          </cell>
          <cell r="B112">
            <v>40269</v>
          </cell>
          <cell r="C112">
            <v>40269</v>
          </cell>
        </row>
        <row r="113">
          <cell r="A113" t="str">
            <v>0727</v>
          </cell>
          <cell r="B113">
            <v>40269</v>
          </cell>
          <cell r="C113">
            <v>40269</v>
          </cell>
        </row>
        <row r="114">
          <cell r="A114" t="str">
            <v>0728</v>
          </cell>
          <cell r="B114">
            <v>40269</v>
          </cell>
          <cell r="C114">
            <v>40269</v>
          </cell>
        </row>
        <row r="115">
          <cell r="A115" t="str">
            <v>0734</v>
          </cell>
          <cell r="B115">
            <v>40269</v>
          </cell>
          <cell r="C115">
            <v>40269</v>
          </cell>
        </row>
        <row r="116">
          <cell r="A116" t="str">
            <v>0735</v>
          </cell>
          <cell r="B116">
            <v>40269</v>
          </cell>
          <cell r="C116">
            <v>40269</v>
          </cell>
        </row>
        <row r="117">
          <cell r="A117" t="str">
            <v>0738</v>
          </cell>
          <cell r="B117">
            <v>40269</v>
          </cell>
          <cell r="C117">
            <v>40269</v>
          </cell>
        </row>
        <row r="118">
          <cell r="A118" t="str">
            <v>0744</v>
          </cell>
          <cell r="B118">
            <v>40269</v>
          </cell>
          <cell r="C118">
            <v>40269</v>
          </cell>
        </row>
        <row r="119">
          <cell r="A119" t="str">
            <v>0746</v>
          </cell>
          <cell r="B119">
            <v>40452</v>
          </cell>
          <cell r="C119">
            <v>40452</v>
          </cell>
        </row>
        <row r="120">
          <cell r="A120" t="str">
            <v>0748</v>
          </cell>
          <cell r="B120">
            <v>40269</v>
          </cell>
          <cell r="C120">
            <v>40269</v>
          </cell>
        </row>
        <row r="121">
          <cell r="A121" t="str">
            <v>0750</v>
          </cell>
          <cell r="B121">
            <v>40269</v>
          </cell>
          <cell r="C121">
            <v>40269</v>
          </cell>
        </row>
        <row r="122">
          <cell r="A122" t="str">
            <v>0754</v>
          </cell>
          <cell r="B122">
            <v>40269</v>
          </cell>
          <cell r="C122">
            <v>40269</v>
          </cell>
        </row>
        <row r="123">
          <cell r="A123" t="str">
            <v>0756</v>
          </cell>
          <cell r="B123">
            <v>40269</v>
          </cell>
          <cell r="C123">
            <v>40269</v>
          </cell>
        </row>
        <row r="124">
          <cell r="A124" t="str">
            <v>0758</v>
          </cell>
          <cell r="B124">
            <v>40940</v>
          </cell>
          <cell r="C124">
            <v>40940</v>
          </cell>
        </row>
        <row r="125">
          <cell r="A125" t="str">
            <v>0760</v>
          </cell>
          <cell r="B125">
            <v>40269</v>
          </cell>
          <cell r="C125">
            <v>40269</v>
          </cell>
        </row>
        <row r="126">
          <cell r="A126" t="str">
            <v>0761</v>
          </cell>
          <cell r="B126">
            <v>40269</v>
          </cell>
          <cell r="C126">
            <v>40269</v>
          </cell>
        </row>
        <row r="127">
          <cell r="A127" t="str">
            <v>0762</v>
          </cell>
          <cell r="B127">
            <v>40269</v>
          </cell>
          <cell r="C127">
            <v>40269</v>
          </cell>
        </row>
        <row r="128">
          <cell r="A128" t="str">
            <v>0764</v>
          </cell>
          <cell r="B128">
            <v>40269</v>
          </cell>
          <cell r="C128">
            <v>40269</v>
          </cell>
        </row>
        <row r="129">
          <cell r="A129" t="str">
            <v>0765</v>
          </cell>
          <cell r="B129">
            <v>40483</v>
          </cell>
          <cell r="C129">
            <v>40483</v>
          </cell>
        </row>
        <row r="130">
          <cell r="A130" t="str">
            <v>0768</v>
          </cell>
          <cell r="B130">
            <v>40452</v>
          </cell>
          <cell r="C130">
            <v>40452</v>
          </cell>
        </row>
        <row r="131">
          <cell r="A131" t="str">
            <v>0773</v>
          </cell>
          <cell r="B131">
            <v>40452</v>
          </cell>
          <cell r="C131">
            <v>40452</v>
          </cell>
        </row>
        <row r="132">
          <cell r="A132" t="str">
            <v>0781</v>
          </cell>
          <cell r="B132">
            <v>40391</v>
          </cell>
          <cell r="C132">
            <v>40391</v>
          </cell>
        </row>
        <row r="133">
          <cell r="A133" t="str">
            <v>0782</v>
          </cell>
          <cell r="B133">
            <v>40269</v>
          </cell>
          <cell r="C133">
            <v>40269</v>
          </cell>
        </row>
        <row r="134">
          <cell r="A134" t="str">
            <v>0783</v>
          </cell>
          <cell r="B134">
            <v>40269</v>
          </cell>
          <cell r="C134">
            <v>40269</v>
          </cell>
        </row>
        <row r="135">
          <cell r="A135" t="str">
            <v>0784</v>
          </cell>
          <cell r="B135">
            <v>40269</v>
          </cell>
          <cell r="C135">
            <v>40269</v>
          </cell>
        </row>
        <row r="136">
          <cell r="A136" t="str">
            <v>0785</v>
          </cell>
          <cell r="B136">
            <v>40269</v>
          </cell>
          <cell r="C136">
            <v>40269</v>
          </cell>
        </row>
        <row r="137">
          <cell r="A137" t="str">
            <v>0786</v>
          </cell>
          <cell r="B137">
            <v>40452</v>
          </cell>
          <cell r="C137">
            <v>40452</v>
          </cell>
        </row>
        <row r="138">
          <cell r="A138" t="str">
            <v>0788</v>
          </cell>
          <cell r="B138">
            <v>40756</v>
          </cell>
          <cell r="C138">
            <v>40756</v>
          </cell>
        </row>
        <row r="139">
          <cell r="A139" t="str">
            <v>0790</v>
          </cell>
          <cell r="B139">
            <v>40269</v>
          </cell>
          <cell r="C139">
            <v>40269</v>
          </cell>
        </row>
        <row r="140">
          <cell r="A140" t="str">
            <v>0791</v>
          </cell>
          <cell r="B140">
            <v>40725</v>
          </cell>
          <cell r="C140">
            <v>40725</v>
          </cell>
        </row>
        <row r="141">
          <cell r="A141" t="str">
            <v>0797</v>
          </cell>
          <cell r="B141">
            <v>40269</v>
          </cell>
          <cell r="C141">
            <v>40269</v>
          </cell>
        </row>
        <row r="142">
          <cell r="A142" t="str">
            <v>0798</v>
          </cell>
          <cell r="B142">
            <v>40269</v>
          </cell>
          <cell r="C142">
            <v>40269</v>
          </cell>
        </row>
        <row r="143">
          <cell r="A143" t="str">
            <v>0799</v>
          </cell>
          <cell r="B143">
            <v>40269</v>
          </cell>
          <cell r="C143">
            <v>40269</v>
          </cell>
        </row>
        <row r="144">
          <cell r="A144" t="str">
            <v>0801</v>
          </cell>
          <cell r="B144">
            <v>40269</v>
          </cell>
          <cell r="C144">
            <v>40269</v>
          </cell>
        </row>
        <row r="145">
          <cell r="A145" t="str">
            <v>0804</v>
          </cell>
          <cell r="B145">
            <v>40269</v>
          </cell>
          <cell r="C145">
            <v>40269</v>
          </cell>
        </row>
        <row r="146">
          <cell r="A146" t="str">
            <v>0805</v>
          </cell>
          <cell r="B146">
            <v>40725</v>
          </cell>
          <cell r="C146">
            <v>40725</v>
          </cell>
        </row>
        <row r="147">
          <cell r="A147" t="str">
            <v>0806</v>
          </cell>
          <cell r="B147">
            <v>40483</v>
          </cell>
          <cell r="C147">
            <v>40483</v>
          </cell>
        </row>
        <row r="148">
          <cell r="A148" t="str">
            <v>0807</v>
          </cell>
          <cell r="B148">
            <v>40269</v>
          </cell>
          <cell r="C148">
            <v>40269</v>
          </cell>
        </row>
        <row r="149">
          <cell r="A149" t="str">
            <v>0811</v>
          </cell>
          <cell r="B149">
            <v>40269</v>
          </cell>
          <cell r="C149">
            <v>40269</v>
          </cell>
        </row>
        <row r="150">
          <cell r="A150" t="str">
            <v>0817</v>
          </cell>
          <cell r="B150">
            <v>40909</v>
          </cell>
          <cell r="C150">
            <v>40909</v>
          </cell>
        </row>
        <row r="151">
          <cell r="A151" t="str">
            <v>0820</v>
          </cell>
          <cell r="B151">
            <v>40544</v>
          </cell>
          <cell r="C151">
            <v>40544</v>
          </cell>
        </row>
        <row r="152">
          <cell r="A152" t="str">
            <v>0821</v>
          </cell>
          <cell r="B152">
            <v>40269</v>
          </cell>
          <cell r="C152">
            <v>40269</v>
          </cell>
        </row>
        <row r="153">
          <cell r="A153" t="str">
            <v>0830</v>
          </cell>
          <cell r="B153">
            <v>40634</v>
          </cell>
          <cell r="C153">
            <v>40634</v>
          </cell>
        </row>
        <row r="154">
          <cell r="A154" t="str">
            <v>0840</v>
          </cell>
          <cell r="B154">
            <v>40725</v>
          </cell>
          <cell r="C154">
            <v>40725</v>
          </cell>
        </row>
        <row r="155">
          <cell r="A155" t="str">
            <v>0845</v>
          </cell>
          <cell r="B155">
            <v>40269</v>
          </cell>
          <cell r="C155">
            <v>40269</v>
          </cell>
        </row>
        <row r="156">
          <cell r="A156" t="str">
            <v>0847</v>
          </cell>
          <cell r="B156">
            <v>40269</v>
          </cell>
          <cell r="C156">
            <v>40269</v>
          </cell>
        </row>
        <row r="157">
          <cell r="A157" t="str">
            <v>0849</v>
          </cell>
          <cell r="C157">
            <v>42095</v>
          </cell>
        </row>
        <row r="158">
          <cell r="A158" t="str">
            <v>0854</v>
          </cell>
          <cell r="B158">
            <v>40269</v>
          </cell>
          <cell r="C158">
            <v>40269</v>
          </cell>
        </row>
        <row r="159">
          <cell r="A159" t="str">
            <v>0855</v>
          </cell>
          <cell r="B159">
            <v>40269</v>
          </cell>
          <cell r="C159">
            <v>40269</v>
          </cell>
        </row>
        <row r="160">
          <cell r="A160" t="str">
            <v>0856</v>
          </cell>
          <cell r="B160">
            <v>40269</v>
          </cell>
          <cell r="C160">
            <v>40269</v>
          </cell>
        </row>
        <row r="161">
          <cell r="A161" t="str">
            <v>0859</v>
          </cell>
          <cell r="B161">
            <v>40269</v>
          </cell>
          <cell r="C161">
            <v>40269</v>
          </cell>
        </row>
        <row r="162">
          <cell r="A162" t="str">
            <v>0863</v>
          </cell>
          <cell r="B162">
            <v>40603</v>
          </cell>
          <cell r="C162">
            <v>40603</v>
          </cell>
        </row>
        <row r="163">
          <cell r="A163" t="str">
            <v>0864</v>
          </cell>
          <cell r="B163">
            <v>42948</v>
          </cell>
          <cell r="C163">
            <v>41671</v>
          </cell>
        </row>
        <row r="164">
          <cell r="A164" t="str">
            <v>0867</v>
          </cell>
          <cell r="B164">
            <v>40269</v>
          </cell>
          <cell r="C164">
            <v>40269</v>
          </cell>
        </row>
        <row r="165">
          <cell r="A165" t="str">
            <v>0868</v>
          </cell>
          <cell r="B165">
            <v>41183</v>
          </cell>
          <cell r="C165">
            <v>41183</v>
          </cell>
        </row>
        <row r="166">
          <cell r="A166" t="str">
            <v>0869</v>
          </cell>
          <cell r="B166">
            <v>40695</v>
          </cell>
          <cell r="C166">
            <v>40695</v>
          </cell>
        </row>
        <row r="167">
          <cell r="A167" t="str">
            <v>0873</v>
          </cell>
          <cell r="B167">
            <v>40756</v>
          </cell>
          <cell r="C167">
            <v>40756</v>
          </cell>
        </row>
        <row r="168">
          <cell r="A168" t="str">
            <v>0874</v>
          </cell>
          <cell r="B168">
            <v>40634</v>
          </cell>
          <cell r="C168">
            <v>40634</v>
          </cell>
        </row>
        <row r="169">
          <cell r="A169" t="str">
            <v>0876</v>
          </cell>
          <cell r="B169">
            <v>40513</v>
          </cell>
          <cell r="C169">
            <v>40513</v>
          </cell>
        </row>
        <row r="170">
          <cell r="A170" t="str">
            <v>0878</v>
          </cell>
          <cell r="B170">
            <v>41153</v>
          </cell>
          <cell r="C170">
            <v>41153</v>
          </cell>
        </row>
        <row r="171">
          <cell r="A171" t="str">
            <v>0879</v>
          </cell>
          <cell r="B171">
            <v>41306</v>
          </cell>
          <cell r="C171">
            <v>41306</v>
          </cell>
        </row>
        <row r="172">
          <cell r="A172" t="str">
            <v>0881</v>
          </cell>
          <cell r="C172">
            <v>42948</v>
          </cell>
        </row>
        <row r="173">
          <cell r="A173" t="str">
            <v>0884</v>
          </cell>
          <cell r="B173">
            <v>40269</v>
          </cell>
          <cell r="C173">
            <v>40269</v>
          </cell>
        </row>
        <row r="174">
          <cell r="A174" t="str">
            <v>0885</v>
          </cell>
          <cell r="B174">
            <v>40269</v>
          </cell>
          <cell r="C174">
            <v>40269</v>
          </cell>
        </row>
        <row r="175">
          <cell r="A175" t="str">
            <v>0890</v>
          </cell>
          <cell r="B175">
            <v>40269</v>
          </cell>
          <cell r="C175">
            <v>40269</v>
          </cell>
        </row>
        <row r="176">
          <cell r="A176" t="str">
            <v>0894</v>
          </cell>
          <cell r="B176">
            <v>40513</v>
          </cell>
          <cell r="C176">
            <v>40513</v>
          </cell>
        </row>
        <row r="177">
          <cell r="A177" t="str">
            <v>0895</v>
          </cell>
          <cell r="B177">
            <v>40878</v>
          </cell>
          <cell r="C177">
            <v>40878</v>
          </cell>
        </row>
        <row r="178">
          <cell r="A178" t="str">
            <v>0896</v>
          </cell>
          <cell r="B178">
            <v>40269</v>
          </cell>
          <cell r="C178">
            <v>40269</v>
          </cell>
        </row>
        <row r="179">
          <cell r="A179" t="str">
            <v>0898</v>
          </cell>
          <cell r="B179">
            <v>40269</v>
          </cell>
          <cell r="C179">
            <v>40269</v>
          </cell>
        </row>
        <row r="180">
          <cell r="A180" t="str">
            <v>0899</v>
          </cell>
          <cell r="B180">
            <v>40269</v>
          </cell>
          <cell r="C180">
            <v>40269</v>
          </cell>
        </row>
        <row r="181">
          <cell r="A181" t="str">
            <v>0904</v>
          </cell>
          <cell r="B181">
            <v>40787</v>
          </cell>
          <cell r="C181">
            <v>40787</v>
          </cell>
        </row>
        <row r="182">
          <cell r="A182" t="str">
            <v>0905</v>
          </cell>
          <cell r="B182">
            <v>40848</v>
          </cell>
          <cell r="C182">
            <v>40848</v>
          </cell>
        </row>
        <row r="183">
          <cell r="A183" t="str">
            <v>0906</v>
          </cell>
          <cell r="B183">
            <v>40422</v>
          </cell>
          <cell r="C183">
            <v>40422</v>
          </cell>
        </row>
        <row r="184">
          <cell r="A184" t="str">
            <v>0907</v>
          </cell>
          <cell r="B184">
            <v>41153</v>
          </cell>
          <cell r="C184">
            <v>41153</v>
          </cell>
        </row>
        <row r="185">
          <cell r="A185" t="str">
            <v>0908</v>
          </cell>
          <cell r="B185">
            <v>40269</v>
          </cell>
          <cell r="C185">
            <v>40269</v>
          </cell>
        </row>
        <row r="186">
          <cell r="A186" t="str">
            <v>0910</v>
          </cell>
          <cell r="B186">
            <v>40269</v>
          </cell>
          <cell r="C186">
            <v>40269</v>
          </cell>
        </row>
        <row r="187">
          <cell r="A187" t="str">
            <v>0911</v>
          </cell>
          <cell r="C187">
            <v>43070</v>
          </cell>
        </row>
        <row r="188">
          <cell r="A188" t="str">
            <v>0913</v>
          </cell>
          <cell r="B188">
            <v>40544</v>
          </cell>
          <cell r="C188">
            <v>40544</v>
          </cell>
        </row>
        <row r="189">
          <cell r="A189" t="str">
            <v>0915</v>
          </cell>
          <cell r="B189">
            <v>40969</v>
          </cell>
          <cell r="C189">
            <v>40969</v>
          </cell>
        </row>
        <row r="190">
          <cell r="A190" t="str">
            <v>0918</v>
          </cell>
          <cell r="B190">
            <v>41000</v>
          </cell>
          <cell r="C190">
            <v>41000</v>
          </cell>
        </row>
        <row r="191">
          <cell r="A191" t="str">
            <v>0919</v>
          </cell>
          <cell r="B191">
            <v>40513</v>
          </cell>
          <cell r="C191">
            <v>40513</v>
          </cell>
        </row>
        <row r="192">
          <cell r="A192" t="str">
            <v>0920</v>
          </cell>
          <cell r="B192">
            <v>41091</v>
          </cell>
          <cell r="C192">
            <v>41091</v>
          </cell>
        </row>
        <row r="193">
          <cell r="A193" t="str">
            <v>0926</v>
          </cell>
          <cell r="B193">
            <v>40269</v>
          </cell>
          <cell r="C193">
            <v>40269</v>
          </cell>
        </row>
        <row r="194">
          <cell r="A194" t="str">
            <v>0929</v>
          </cell>
          <cell r="B194">
            <v>40664</v>
          </cell>
          <cell r="C194">
            <v>40664</v>
          </cell>
        </row>
        <row r="195">
          <cell r="A195" t="str">
            <v>0930</v>
          </cell>
          <cell r="B195">
            <v>40695</v>
          </cell>
          <cell r="C195">
            <v>40695</v>
          </cell>
        </row>
        <row r="196">
          <cell r="A196" t="str">
            <v>0932</v>
          </cell>
          <cell r="C196">
            <v>41214</v>
          </cell>
        </row>
        <row r="197">
          <cell r="A197" t="str">
            <v>0939</v>
          </cell>
          <cell r="B197">
            <v>41275</v>
          </cell>
          <cell r="C197">
            <v>41275</v>
          </cell>
        </row>
        <row r="198">
          <cell r="A198" t="str">
            <v>0941</v>
          </cell>
          <cell r="B198">
            <v>40269</v>
          </cell>
          <cell r="C198">
            <v>40269</v>
          </cell>
        </row>
        <row r="199">
          <cell r="A199" t="str">
            <v>0943</v>
          </cell>
          <cell r="B199">
            <v>40269</v>
          </cell>
          <cell r="C199">
            <v>40269</v>
          </cell>
        </row>
        <row r="200">
          <cell r="A200" t="str">
            <v>0944</v>
          </cell>
          <cell r="B200">
            <v>40269</v>
          </cell>
          <cell r="C200">
            <v>40269</v>
          </cell>
        </row>
        <row r="201">
          <cell r="A201" t="str">
            <v>0949</v>
          </cell>
          <cell r="B201">
            <v>40269</v>
          </cell>
          <cell r="C201">
            <v>40269</v>
          </cell>
        </row>
        <row r="202">
          <cell r="A202" t="str">
            <v>0950</v>
          </cell>
          <cell r="B202">
            <v>40269</v>
          </cell>
          <cell r="C202">
            <v>40269</v>
          </cell>
        </row>
        <row r="203">
          <cell r="A203" t="str">
            <v>0952</v>
          </cell>
          <cell r="B203">
            <v>40848</v>
          </cell>
          <cell r="C203">
            <v>40848</v>
          </cell>
        </row>
        <row r="204">
          <cell r="A204" t="str">
            <v>0954</v>
          </cell>
          <cell r="B204">
            <v>40969</v>
          </cell>
          <cell r="C204">
            <v>40969</v>
          </cell>
        </row>
        <row r="205">
          <cell r="A205" t="str">
            <v>0955</v>
          </cell>
          <cell r="B205">
            <v>41214</v>
          </cell>
          <cell r="C205">
            <v>41214</v>
          </cell>
        </row>
        <row r="206">
          <cell r="A206" t="str">
            <v>0959</v>
          </cell>
          <cell r="B206">
            <v>40269</v>
          </cell>
          <cell r="C206">
            <v>40269</v>
          </cell>
        </row>
        <row r="207">
          <cell r="A207" t="str">
            <v>0960</v>
          </cell>
          <cell r="B207">
            <v>40269</v>
          </cell>
          <cell r="C207">
            <v>40269</v>
          </cell>
        </row>
        <row r="208">
          <cell r="A208" t="str">
            <v>0961</v>
          </cell>
          <cell r="B208">
            <v>40575</v>
          </cell>
          <cell r="C208">
            <v>40575</v>
          </cell>
        </row>
        <row r="209">
          <cell r="A209" t="str">
            <v>0962</v>
          </cell>
          <cell r="B209">
            <v>40269</v>
          </cell>
          <cell r="C209">
            <v>40269</v>
          </cell>
        </row>
        <row r="210">
          <cell r="A210" t="str">
            <v>0963</v>
          </cell>
          <cell r="B210">
            <v>40269</v>
          </cell>
          <cell r="C210">
            <v>40269</v>
          </cell>
        </row>
        <row r="211">
          <cell r="A211" t="str">
            <v>0964</v>
          </cell>
          <cell r="B211">
            <v>40695</v>
          </cell>
          <cell r="C211">
            <v>40695</v>
          </cell>
        </row>
        <row r="212">
          <cell r="A212" t="str">
            <v>0969</v>
          </cell>
          <cell r="B212">
            <v>40483</v>
          </cell>
          <cell r="C212">
            <v>40483</v>
          </cell>
        </row>
        <row r="213">
          <cell r="A213" t="str">
            <v>0970</v>
          </cell>
          <cell r="B213">
            <v>40269</v>
          </cell>
          <cell r="C213">
            <v>40269</v>
          </cell>
        </row>
        <row r="214">
          <cell r="A214" t="str">
            <v>0973</v>
          </cell>
          <cell r="B214">
            <v>41275</v>
          </cell>
          <cell r="C214">
            <v>41275</v>
          </cell>
        </row>
        <row r="215">
          <cell r="A215" t="str">
            <v>0976</v>
          </cell>
          <cell r="B215">
            <v>40299</v>
          </cell>
          <cell r="C215">
            <v>40299</v>
          </cell>
        </row>
        <row r="216">
          <cell r="A216" t="str">
            <v>0977</v>
          </cell>
          <cell r="B216">
            <v>41030</v>
          </cell>
          <cell r="C216">
            <v>41030</v>
          </cell>
        </row>
        <row r="217">
          <cell r="A217" t="str">
            <v>0978</v>
          </cell>
          <cell r="B217">
            <v>40483</v>
          </cell>
          <cell r="C217">
            <v>40483</v>
          </cell>
        </row>
        <row r="218">
          <cell r="A218" t="str">
            <v>0983</v>
          </cell>
          <cell r="B218">
            <v>40787</v>
          </cell>
          <cell r="C218">
            <v>40787</v>
          </cell>
        </row>
        <row r="219">
          <cell r="A219" t="str">
            <v>0984</v>
          </cell>
          <cell r="B219">
            <v>41030</v>
          </cell>
          <cell r="C219">
            <v>41030</v>
          </cell>
        </row>
        <row r="220">
          <cell r="A220" t="str">
            <v>0991</v>
          </cell>
          <cell r="B220">
            <v>40330</v>
          </cell>
          <cell r="C220">
            <v>40330</v>
          </cell>
        </row>
        <row r="221">
          <cell r="A221" t="str">
            <v>0993</v>
          </cell>
          <cell r="B221">
            <v>41306</v>
          </cell>
          <cell r="C221">
            <v>41306</v>
          </cell>
        </row>
        <row r="222">
          <cell r="A222" t="str">
            <v>0995</v>
          </cell>
          <cell r="B222">
            <v>40269</v>
          </cell>
          <cell r="C222">
            <v>40269</v>
          </cell>
        </row>
        <row r="223">
          <cell r="A223" t="str">
            <v>0996</v>
          </cell>
          <cell r="B223">
            <v>40391</v>
          </cell>
          <cell r="C223">
            <v>40391</v>
          </cell>
        </row>
        <row r="224">
          <cell r="A224" t="str">
            <v>0997</v>
          </cell>
          <cell r="B224">
            <v>41306</v>
          </cell>
          <cell r="C224">
            <v>41306</v>
          </cell>
        </row>
        <row r="225">
          <cell r="A225" t="str">
            <v>0998</v>
          </cell>
          <cell r="B225">
            <v>40817</v>
          </cell>
          <cell r="C225">
            <v>40817</v>
          </cell>
        </row>
        <row r="226">
          <cell r="A226" t="str">
            <v>1033</v>
          </cell>
          <cell r="B226">
            <v>40603</v>
          </cell>
          <cell r="C226">
            <v>40603</v>
          </cell>
        </row>
        <row r="227">
          <cell r="A227" t="str">
            <v>1039</v>
          </cell>
          <cell r="B227">
            <v>40634</v>
          </cell>
          <cell r="C227">
            <v>40634</v>
          </cell>
        </row>
        <row r="228">
          <cell r="A228" t="str">
            <v>1041</v>
          </cell>
          <cell r="B228">
            <v>40299</v>
          </cell>
          <cell r="C228">
            <v>40299</v>
          </cell>
        </row>
        <row r="229">
          <cell r="A229" t="str">
            <v>1043</v>
          </cell>
          <cell r="B229">
            <v>40269</v>
          </cell>
          <cell r="C229">
            <v>40269</v>
          </cell>
        </row>
        <row r="230">
          <cell r="A230" t="str">
            <v>1045</v>
          </cell>
          <cell r="B230">
            <v>40513</v>
          </cell>
          <cell r="C230">
            <v>40513</v>
          </cell>
        </row>
        <row r="231">
          <cell r="A231" t="str">
            <v>1046</v>
          </cell>
          <cell r="B231">
            <v>40269</v>
          </cell>
          <cell r="C231">
            <v>40269</v>
          </cell>
        </row>
        <row r="232">
          <cell r="A232" t="str">
            <v>1048</v>
          </cell>
          <cell r="B232">
            <v>41334</v>
          </cell>
          <cell r="C232">
            <v>41334</v>
          </cell>
        </row>
        <row r="233">
          <cell r="A233" t="str">
            <v>1058</v>
          </cell>
          <cell r="B233">
            <v>40695</v>
          </cell>
          <cell r="C233">
            <v>40695</v>
          </cell>
        </row>
        <row r="234">
          <cell r="A234" t="str">
            <v>1059</v>
          </cell>
          <cell r="B234">
            <v>40269</v>
          </cell>
          <cell r="C234">
            <v>40269</v>
          </cell>
        </row>
        <row r="235">
          <cell r="A235" t="str">
            <v>1062</v>
          </cell>
          <cell r="B235">
            <v>40269</v>
          </cell>
          <cell r="C235">
            <v>40269</v>
          </cell>
        </row>
        <row r="236">
          <cell r="A236" t="str">
            <v>1063</v>
          </cell>
          <cell r="B236">
            <v>40269</v>
          </cell>
          <cell r="C236">
            <v>40269</v>
          </cell>
        </row>
        <row r="237">
          <cell r="A237" t="str">
            <v>1064</v>
          </cell>
          <cell r="B237">
            <v>40725</v>
          </cell>
          <cell r="C237">
            <v>40725</v>
          </cell>
        </row>
        <row r="238">
          <cell r="A238" t="str">
            <v>1065</v>
          </cell>
          <cell r="B238">
            <v>40575</v>
          </cell>
          <cell r="C238">
            <v>40575</v>
          </cell>
        </row>
        <row r="239">
          <cell r="A239" t="str">
            <v>1066</v>
          </cell>
          <cell r="B239">
            <v>41306</v>
          </cell>
          <cell r="C239">
            <v>41306</v>
          </cell>
        </row>
        <row r="240">
          <cell r="A240" t="str">
            <v>1073</v>
          </cell>
          <cell r="B240">
            <v>40269</v>
          </cell>
          <cell r="C240">
            <v>40269</v>
          </cell>
        </row>
        <row r="241">
          <cell r="A241" t="str">
            <v>1075</v>
          </cell>
          <cell r="B241">
            <v>41791</v>
          </cell>
          <cell r="C241">
            <v>41791</v>
          </cell>
        </row>
        <row r="242">
          <cell r="A242" t="str">
            <v>1076</v>
          </cell>
          <cell r="B242">
            <v>40603</v>
          </cell>
          <cell r="C242">
            <v>40603</v>
          </cell>
        </row>
        <row r="243">
          <cell r="A243" t="str">
            <v>1077</v>
          </cell>
          <cell r="B243">
            <v>40269</v>
          </cell>
          <cell r="C243">
            <v>40269</v>
          </cell>
        </row>
        <row r="244">
          <cell r="A244" t="str">
            <v>1079</v>
          </cell>
          <cell r="B244">
            <v>40269</v>
          </cell>
          <cell r="C244">
            <v>40269</v>
          </cell>
        </row>
        <row r="245">
          <cell r="A245" t="str">
            <v>1080</v>
          </cell>
          <cell r="B245">
            <v>40269</v>
          </cell>
          <cell r="C245">
            <v>40269</v>
          </cell>
        </row>
        <row r="246">
          <cell r="A246" t="str">
            <v>1081</v>
          </cell>
          <cell r="B246">
            <v>41791</v>
          </cell>
          <cell r="C246">
            <v>41791</v>
          </cell>
        </row>
        <row r="247">
          <cell r="A247" t="str">
            <v>1082</v>
          </cell>
          <cell r="B247">
            <v>41518</v>
          </cell>
          <cell r="C247">
            <v>41518</v>
          </cell>
        </row>
        <row r="248">
          <cell r="A248" t="str">
            <v>1087</v>
          </cell>
          <cell r="C248">
            <v>42736</v>
          </cell>
        </row>
        <row r="249">
          <cell r="A249" t="str">
            <v>1094</v>
          </cell>
          <cell r="B249">
            <v>41791</v>
          </cell>
          <cell r="C249">
            <v>41791</v>
          </cell>
        </row>
        <row r="250">
          <cell r="A250" t="str">
            <v>1095</v>
          </cell>
          <cell r="B250">
            <v>40269</v>
          </cell>
          <cell r="C250">
            <v>40269</v>
          </cell>
        </row>
        <row r="251">
          <cell r="A251" t="str">
            <v>1096</v>
          </cell>
          <cell r="B251">
            <v>40269</v>
          </cell>
          <cell r="C251">
            <v>40269</v>
          </cell>
        </row>
        <row r="252">
          <cell r="A252" t="str">
            <v>1097</v>
          </cell>
          <cell r="B252">
            <v>42064</v>
          </cell>
          <cell r="C252">
            <v>42064</v>
          </cell>
        </row>
        <row r="253">
          <cell r="A253" t="str">
            <v>1099</v>
          </cell>
          <cell r="B253">
            <v>40330</v>
          </cell>
          <cell r="C253">
            <v>40330</v>
          </cell>
        </row>
        <row r="254">
          <cell r="A254" t="str">
            <v>1104</v>
          </cell>
          <cell r="B254">
            <v>40909</v>
          </cell>
          <cell r="C254">
            <v>40909</v>
          </cell>
        </row>
        <row r="255">
          <cell r="A255" t="str">
            <v>1105</v>
          </cell>
          <cell r="B255">
            <v>41640</v>
          </cell>
          <cell r="C255">
            <v>41640</v>
          </cell>
        </row>
        <row r="256">
          <cell r="A256" t="str">
            <v>1108</v>
          </cell>
          <cell r="B256">
            <v>40269</v>
          </cell>
          <cell r="C256">
            <v>40269</v>
          </cell>
        </row>
        <row r="257">
          <cell r="A257" t="str">
            <v>1109</v>
          </cell>
          <cell r="B257">
            <v>40269</v>
          </cell>
          <cell r="C257">
            <v>40269</v>
          </cell>
        </row>
        <row r="258">
          <cell r="A258" t="str">
            <v>1113</v>
          </cell>
          <cell r="B258">
            <v>40269</v>
          </cell>
          <cell r="C258">
            <v>40269</v>
          </cell>
        </row>
        <row r="259">
          <cell r="A259" t="str">
            <v>1116</v>
          </cell>
          <cell r="B259">
            <v>40544</v>
          </cell>
          <cell r="C259">
            <v>40544</v>
          </cell>
        </row>
        <row r="260">
          <cell r="A260" t="str">
            <v>1117</v>
          </cell>
          <cell r="B260">
            <v>40269</v>
          </cell>
          <cell r="C260">
            <v>40269</v>
          </cell>
        </row>
        <row r="261">
          <cell r="A261" t="str">
            <v>1122</v>
          </cell>
          <cell r="B261">
            <v>41760</v>
          </cell>
          <cell r="C261">
            <v>41760</v>
          </cell>
        </row>
        <row r="262">
          <cell r="A262" t="str">
            <v>1123</v>
          </cell>
          <cell r="B262">
            <v>41426</v>
          </cell>
          <cell r="C262">
            <v>41426</v>
          </cell>
        </row>
        <row r="263">
          <cell r="A263" t="str">
            <v>1153</v>
          </cell>
          <cell r="B263">
            <v>41214</v>
          </cell>
          <cell r="C263">
            <v>41214</v>
          </cell>
        </row>
        <row r="264">
          <cell r="A264" t="str">
            <v>1170</v>
          </cell>
          <cell r="B264">
            <v>40269</v>
          </cell>
          <cell r="C264">
            <v>40269</v>
          </cell>
        </row>
        <row r="265">
          <cell r="A265" t="str">
            <v>1171</v>
          </cell>
          <cell r="B265">
            <v>41183</v>
          </cell>
          <cell r="C265">
            <v>41183</v>
          </cell>
        </row>
        <row r="266">
          <cell r="A266" t="str">
            <v>1173</v>
          </cell>
          <cell r="B266">
            <v>41153</v>
          </cell>
          <cell r="C266">
            <v>41153</v>
          </cell>
        </row>
        <row r="267">
          <cell r="A267" t="str">
            <v>1174</v>
          </cell>
          <cell r="B267">
            <v>41487</v>
          </cell>
          <cell r="C267">
            <v>41487</v>
          </cell>
        </row>
        <row r="268">
          <cell r="A268" t="str">
            <v>1177</v>
          </cell>
          <cell r="B268">
            <v>40269</v>
          </cell>
          <cell r="C268">
            <v>40269</v>
          </cell>
        </row>
        <row r="269">
          <cell r="A269" t="str">
            <v>1179</v>
          </cell>
          <cell r="B269">
            <v>40575</v>
          </cell>
          <cell r="C269">
            <v>40575</v>
          </cell>
        </row>
        <row r="270">
          <cell r="A270" t="str">
            <v>1180</v>
          </cell>
          <cell r="B270">
            <v>41030</v>
          </cell>
          <cell r="C270">
            <v>41030</v>
          </cell>
        </row>
        <row r="271">
          <cell r="A271" t="str">
            <v>1181</v>
          </cell>
          <cell r="B271">
            <v>40787</v>
          </cell>
          <cell r="C271">
            <v>40787</v>
          </cell>
        </row>
        <row r="272">
          <cell r="A272" t="str">
            <v>1182</v>
          </cell>
          <cell r="B272">
            <v>40269</v>
          </cell>
          <cell r="C272">
            <v>40269</v>
          </cell>
        </row>
        <row r="273">
          <cell r="A273" t="str">
            <v>1183</v>
          </cell>
          <cell r="B273">
            <v>41275</v>
          </cell>
          <cell r="C273">
            <v>41275</v>
          </cell>
        </row>
        <row r="274">
          <cell r="A274" t="str">
            <v>1184</v>
          </cell>
          <cell r="B274">
            <v>40452</v>
          </cell>
          <cell r="C274">
            <v>40452</v>
          </cell>
        </row>
        <row r="275">
          <cell r="A275" t="str">
            <v>1185</v>
          </cell>
          <cell r="B275">
            <v>40969</v>
          </cell>
          <cell r="C275">
            <v>40969</v>
          </cell>
        </row>
        <row r="276">
          <cell r="A276" t="str">
            <v>1187</v>
          </cell>
          <cell r="B276">
            <v>40269</v>
          </cell>
          <cell r="C276">
            <v>40269</v>
          </cell>
        </row>
        <row r="277">
          <cell r="A277" t="str">
            <v>1188</v>
          </cell>
          <cell r="B277">
            <v>40269</v>
          </cell>
          <cell r="C277">
            <v>40269</v>
          </cell>
        </row>
        <row r="278">
          <cell r="A278" t="str">
            <v>1190</v>
          </cell>
          <cell r="B278">
            <v>41974</v>
          </cell>
          <cell r="C278">
            <v>41974</v>
          </cell>
        </row>
        <row r="279">
          <cell r="A279" t="str">
            <v>1192</v>
          </cell>
          <cell r="B279">
            <v>40269</v>
          </cell>
          <cell r="C279">
            <v>40269</v>
          </cell>
        </row>
        <row r="280">
          <cell r="A280" t="str">
            <v>1194</v>
          </cell>
          <cell r="B280">
            <v>41153</v>
          </cell>
          <cell r="C280">
            <v>41153</v>
          </cell>
        </row>
        <row r="281">
          <cell r="A281" t="str">
            <v>1195</v>
          </cell>
          <cell r="B281">
            <v>40725</v>
          </cell>
          <cell r="C281">
            <v>40725</v>
          </cell>
        </row>
        <row r="282">
          <cell r="A282" t="str">
            <v>1197</v>
          </cell>
          <cell r="B282">
            <v>41153</v>
          </cell>
          <cell r="C282">
            <v>41153</v>
          </cell>
        </row>
        <row r="283">
          <cell r="A283" t="str">
            <v>1198</v>
          </cell>
          <cell r="B283">
            <v>41913</v>
          </cell>
          <cell r="C283">
            <v>41913</v>
          </cell>
        </row>
        <row r="284">
          <cell r="A284" t="str">
            <v>1200</v>
          </cell>
          <cell r="B284">
            <v>40575</v>
          </cell>
          <cell r="C284">
            <v>40575</v>
          </cell>
        </row>
        <row r="285">
          <cell r="A285" t="str">
            <v>1203</v>
          </cell>
          <cell r="B285">
            <v>41760</v>
          </cell>
          <cell r="C285">
            <v>41760</v>
          </cell>
        </row>
        <row r="286">
          <cell r="A286" t="str">
            <v>1205</v>
          </cell>
          <cell r="B286">
            <v>41974</v>
          </cell>
          <cell r="C286">
            <v>41974</v>
          </cell>
        </row>
        <row r="287">
          <cell r="A287" t="str">
            <v>1210</v>
          </cell>
          <cell r="B287">
            <v>41153</v>
          </cell>
          <cell r="C287">
            <v>41153</v>
          </cell>
        </row>
        <row r="288">
          <cell r="A288" t="str">
            <v>1214</v>
          </cell>
          <cell r="B288">
            <v>41671</v>
          </cell>
          <cell r="C288">
            <v>41671</v>
          </cell>
        </row>
        <row r="289">
          <cell r="A289" t="str">
            <v>1215</v>
          </cell>
          <cell r="B289">
            <v>41518</v>
          </cell>
          <cell r="C289">
            <v>41518</v>
          </cell>
        </row>
        <row r="290">
          <cell r="A290" t="str">
            <v>1216</v>
          </cell>
          <cell r="B290">
            <v>41365</v>
          </cell>
          <cell r="C290">
            <v>41365</v>
          </cell>
        </row>
        <row r="291">
          <cell r="A291" t="str">
            <v>1220</v>
          </cell>
          <cell r="B291">
            <v>40269</v>
          </cell>
          <cell r="C291">
            <v>40269</v>
          </cell>
        </row>
        <row r="292">
          <cell r="A292" t="str">
            <v>1222</v>
          </cell>
          <cell r="B292">
            <v>41275</v>
          </cell>
          <cell r="C292">
            <v>41275</v>
          </cell>
        </row>
        <row r="293">
          <cell r="A293" t="str">
            <v>1223</v>
          </cell>
          <cell r="B293">
            <v>41579</v>
          </cell>
          <cell r="C293">
            <v>41579</v>
          </cell>
        </row>
        <row r="294">
          <cell r="A294" t="str">
            <v>1224</v>
          </cell>
          <cell r="B294">
            <v>41730</v>
          </cell>
          <cell r="C294">
            <v>41730</v>
          </cell>
        </row>
        <row r="295">
          <cell r="A295" t="str">
            <v>1226</v>
          </cell>
          <cell r="B295">
            <v>41000</v>
          </cell>
          <cell r="C295">
            <v>41000</v>
          </cell>
        </row>
        <row r="296">
          <cell r="A296" t="str">
            <v>1227</v>
          </cell>
          <cell r="B296">
            <v>41183</v>
          </cell>
          <cell r="C296">
            <v>41183</v>
          </cell>
        </row>
        <row r="297">
          <cell r="A297" t="str">
            <v>1228</v>
          </cell>
          <cell r="B297">
            <v>40848</v>
          </cell>
          <cell r="C297">
            <v>40848</v>
          </cell>
        </row>
        <row r="298">
          <cell r="A298" t="str">
            <v>1231</v>
          </cell>
          <cell r="B298">
            <v>41030</v>
          </cell>
          <cell r="C298">
            <v>41030</v>
          </cell>
        </row>
        <row r="299">
          <cell r="A299" t="str">
            <v>1234</v>
          </cell>
          <cell r="B299">
            <v>41548</v>
          </cell>
          <cell r="C299">
            <v>41548</v>
          </cell>
        </row>
        <row r="300">
          <cell r="A300" t="str">
            <v>1235</v>
          </cell>
          <cell r="B300">
            <v>40269</v>
          </cell>
          <cell r="C300">
            <v>40269</v>
          </cell>
        </row>
        <row r="301">
          <cell r="A301" t="str">
            <v>1236</v>
          </cell>
          <cell r="B301">
            <v>40269</v>
          </cell>
          <cell r="C301">
            <v>40269</v>
          </cell>
        </row>
        <row r="302">
          <cell r="A302" t="str">
            <v>1237</v>
          </cell>
          <cell r="B302">
            <v>42156</v>
          </cell>
          <cell r="C302">
            <v>42156</v>
          </cell>
        </row>
        <row r="303">
          <cell r="A303" t="str">
            <v>1238</v>
          </cell>
          <cell r="B303">
            <v>41000</v>
          </cell>
          <cell r="C303">
            <v>41000</v>
          </cell>
        </row>
        <row r="304">
          <cell r="A304" t="str">
            <v>1239</v>
          </cell>
          <cell r="B304">
            <v>41214</v>
          </cell>
          <cell r="C304">
            <v>41214</v>
          </cell>
        </row>
        <row r="305">
          <cell r="A305" t="str">
            <v>1240</v>
          </cell>
          <cell r="B305">
            <v>40269</v>
          </cell>
          <cell r="C305">
            <v>40269</v>
          </cell>
        </row>
        <row r="306">
          <cell r="A306" t="str">
            <v>1241</v>
          </cell>
          <cell r="B306">
            <v>40725</v>
          </cell>
          <cell r="C306">
            <v>40725</v>
          </cell>
        </row>
        <row r="307">
          <cell r="A307" t="str">
            <v>1242</v>
          </cell>
          <cell r="B307">
            <v>42401</v>
          </cell>
          <cell r="C307">
            <v>42401</v>
          </cell>
        </row>
        <row r="308">
          <cell r="A308" t="str">
            <v>1243</v>
          </cell>
          <cell r="B308">
            <v>41183</v>
          </cell>
          <cell r="C308">
            <v>41183</v>
          </cell>
        </row>
        <row r="309">
          <cell r="A309" t="str">
            <v>1244</v>
          </cell>
          <cell r="B309">
            <v>41699</v>
          </cell>
          <cell r="C309">
            <v>41699</v>
          </cell>
        </row>
        <row r="310">
          <cell r="A310" t="str">
            <v>1245</v>
          </cell>
          <cell r="B310">
            <v>40269</v>
          </cell>
          <cell r="C310">
            <v>40269</v>
          </cell>
        </row>
        <row r="311">
          <cell r="A311" t="str">
            <v>1248</v>
          </cell>
          <cell r="B311">
            <v>41365</v>
          </cell>
          <cell r="C311">
            <v>41365</v>
          </cell>
        </row>
        <row r="312">
          <cell r="A312" t="str">
            <v>1251</v>
          </cell>
          <cell r="B312">
            <v>41730</v>
          </cell>
          <cell r="C312">
            <v>41730</v>
          </cell>
        </row>
        <row r="313">
          <cell r="A313" t="str">
            <v>1253</v>
          </cell>
          <cell r="B313">
            <v>41426</v>
          </cell>
          <cell r="C313">
            <v>41426</v>
          </cell>
        </row>
        <row r="314">
          <cell r="A314" t="str">
            <v>1254</v>
          </cell>
          <cell r="B314">
            <v>41456</v>
          </cell>
          <cell r="C314">
            <v>41456</v>
          </cell>
        </row>
        <row r="315">
          <cell r="A315" t="str">
            <v>1255</v>
          </cell>
          <cell r="B315">
            <v>40269</v>
          </cell>
          <cell r="C315">
            <v>40269</v>
          </cell>
        </row>
        <row r="316">
          <cell r="A316" t="str">
            <v>1259</v>
          </cell>
          <cell r="B316">
            <v>40269</v>
          </cell>
          <cell r="C316">
            <v>40269</v>
          </cell>
        </row>
        <row r="317">
          <cell r="A317" t="str">
            <v>1262</v>
          </cell>
          <cell r="B317">
            <v>40634</v>
          </cell>
          <cell r="C317">
            <v>40634</v>
          </cell>
        </row>
        <row r="318">
          <cell r="A318" t="str">
            <v>1264</v>
          </cell>
          <cell r="B318">
            <v>40664</v>
          </cell>
          <cell r="C318">
            <v>40664</v>
          </cell>
        </row>
        <row r="319">
          <cell r="A319" t="str">
            <v>1267</v>
          </cell>
          <cell r="B319">
            <v>40269</v>
          </cell>
          <cell r="C319">
            <v>40269</v>
          </cell>
        </row>
        <row r="320">
          <cell r="A320" t="str">
            <v>1268</v>
          </cell>
          <cell r="B320">
            <v>40269</v>
          </cell>
          <cell r="C320">
            <v>40269</v>
          </cell>
        </row>
        <row r="321">
          <cell r="A321" t="str">
            <v>1269</v>
          </cell>
          <cell r="B321">
            <v>40269</v>
          </cell>
          <cell r="C321">
            <v>40269</v>
          </cell>
        </row>
        <row r="322">
          <cell r="A322" t="str">
            <v>1276</v>
          </cell>
          <cell r="B322">
            <v>40969</v>
          </cell>
          <cell r="C322">
            <v>40969</v>
          </cell>
        </row>
        <row r="323">
          <cell r="A323" t="str">
            <v>1277</v>
          </cell>
          <cell r="B323">
            <v>41275</v>
          </cell>
          <cell r="C323">
            <v>41275</v>
          </cell>
        </row>
        <row r="324">
          <cell r="A324" t="str">
            <v>1279</v>
          </cell>
          <cell r="B324">
            <v>40725</v>
          </cell>
          <cell r="C324">
            <v>40725</v>
          </cell>
        </row>
        <row r="325">
          <cell r="A325" t="str">
            <v>1280</v>
          </cell>
          <cell r="B325">
            <v>41122</v>
          </cell>
          <cell r="C325">
            <v>41122</v>
          </cell>
        </row>
        <row r="326">
          <cell r="A326" t="str">
            <v>1283</v>
          </cell>
          <cell r="B326">
            <v>41760</v>
          </cell>
          <cell r="C326">
            <v>41760</v>
          </cell>
        </row>
        <row r="327">
          <cell r="A327" t="str">
            <v>1285</v>
          </cell>
          <cell r="B327">
            <v>40269</v>
          </cell>
          <cell r="C327">
            <v>40269</v>
          </cell>
        </row>
        <row r="328">
          <cell r="A328" t="str">
            <v>1286</v>
          </cell>
          <cell r="B328">
            <v>41395</v>
          </cell>
          <cell r="C328">
            <v>41395</v>
          </cell>
        </row>
        <row r="329">
          <cell r="A329" t="str">
            <v>1287</v>
          </cell>
          <cell r="B329">
            <v>40725</v>
          </cell>
          <cell r="C329">
            <v>40725</v>
          </cell>
        </row>
        <row r="330">
          <cell r="A330" t="str">
            <v>1291</v>
          </cell>
          <cell r="B330">
            <v>40483</v>
          </cell>
          <cell r="C330">
            <v>40483</v>
          </cell>
        </row>
        <row r="331">
          <cell r="A331" t="str">
            <v>1292</v>
          </cell>
          <cell r="B331">
            <v>40269</v>
          </cell>
          <cell r="C331">
            <v>40269</v>
          </cell>
        </row>
        <row r="332">
          <cell r="A332" t="str">
            <v>1294</v>
          </cell>
          <cell r="B332">
            <v>41640</v>
          </cell>
          <cell r="C332">
            <v>41640</v>
          </cell>
        </row>
        <row r="333">
          <cell r="A333" t="str">
            <v>1295</v>
          </cell>
          <cell r="B333">
            <v>41791</v>
          </cell>
          <cell r="C333">
            <v>41791</v>
          </cell>
        </row>
        <row r="334">
          <cell r="A334" t="str">
            <v>1296</v>
          </cell>
          <cell r="B334">
            <v>40575</v>
          </cell>
          <cell r="C334">
            <v>40575</v>
          </cell>
        </row>
        <row r="335">
          <cell r="A335" t="str">
            <v>1298</v>
          </cell>
          <cell r="B335">
            <v>40817</v>
          </cell>
          <cell r="C335">
            <v>40817</v>
          </cell>
        </row>
        <row r="336">
          <cell r="A336" t="str">
            <v>1299</v>
          </cell>
          <cell r="B336">
            <v>40269</v>
          </cell>
          <cell r="C336">
            <v>40269</v>
          </cell>
        </row>
        <row r="337">
          <cell r="A337" t="str">
            <v>1300</v>
          </cell>
          <cell r="B337">
            <v>41548</v>
          </cell>
          <cell r="C337">
            <v>41548</v>
          </cell>
        </row>
        <row r="338">
          <cell r="A338" t="str">
            <v>1304</v>
          </cell>
          <cell r="B338">
            <v>41214</v>
          </cell>
          <cell r="C338">
            <v>41214</v>
          </cell>
        </row>
        <row r="339">
          <cell r="A339" t="str">
            <v>1305</v>
          </cell>
          <cell r="B339">
            <v>40848</v>
          </cell>
          <cell r="C339">
            <v>40848</v>
          </cell>
        </row>
        <row r="340">
          <cell r="A340" t="str">
            <v>1306</v>
          </cell>
          <cell r="B340">
            <v>41306</v>
          </cell>
          <cell r="C340">
            <v>41306</v>
          </cell>
        </row>
        <row r="341">
          <cell r="A341" t="str">
            <v>1308</v>
          </cell>
          <cell r="B341">
            <v>42370</v>
          </cell>
          <cell r="C341">
            <v>42370</v>
          </cell>
        </row>
        <row r="342">
          <cell r="A342" t="str">
            <v>1314</v>
          </cell>
          <cell r="B342">
            <v>42461</v>
          </cell>
          <cell r="C342">
            <v>42461</v>
          </cell>
        </row>
        <row r="343">
          <cell r="A343" t="str">
            <v>1315</v>
          </cell>
          <cell r="B343">
            <v>40848</v>
          </cell>
          <cell r="C343">
            <v>40848</v>
          </cell>
        </row>
        <row r="344">
          <cell r="A344" t="str">
            <v>1318</v>
          </cell>
          <cell r="B344">
            <v>41091</v>
          </cell>
          <cell r="C344">
            <v>41091</v>
          </cell>
        </row>
        <row r="345">
          <cell r="A345" t="str">
            <v>1321</v>
          </cell>
          <cell r="B345">
            <v>41426</v>
          </cell>
          <cell r="C345">
            <v>41426</v>
          </cell>
        </row>
        <row r="346">
          <cell r="A346" t="str">
            <v>1322</v>
          </cell>
          <cell r="B346">
            <v>40269</v>
          </cell>
          <cell r="C346">
            <v>40269</v>
          </cell>
        </row>
        <row r="347">
          <cell r="A347" t="str">
            <v>1323</v>
          </cell>
          <cell r="B347">
            <v>40269</v>
          </cell>
          <cell r="C347">
            <v>40269</v>
          </cell>
        </row>
        <row r="348">
          <cell r="A348" t="str">
            <v>1324</v>
          </cell>
          <cell r="B348">
            <v>41214</v>
          </cell>
          <cell r="C348">
            <v>41214</v>
          </cell>
        </row>
        <row r="349">
          <cell r="A349" t="str">
            <v>1325</v>
          </cell>
          <cell r="B349">
            <v>40848</v>
          </cell>
          <cell r="C349">
            <v>40848</v>
          </cell>
        </row>
        <row r="350">
          <cell r="A350" t="str">
            <v>1326</v>
          </cell>
          <cell r="B350">
            <v>40575</v>
          </cell>
          <cell r="C350">
            <v>40575</v>
          </cell>
        </row>
        <row r="351">
          <cell r="A351" t="str">
            <v>1328</v>
          </cell>
          <cell r="B351">
            <v>41244</v>
          </cell>
          <cell r="C351">
            <v>41244</v>
          </cell>
        </row>
        <row r="352">
          <cell r="A352" t="str">
            <v>1329</v>
          </cell>
          <cell r="B352">
            <v>41426</v>
          </cell>
          <cell r="C352">
            <v>41426</v>
          </cell>
        </row>
        <row r="353">
          <cell r="A353" t="str">
            <v>1331</v>
          </cell>
          <cell r="B353">
            <v>41944</v>
          </cell>
          <cell r="C353">
            <v>41944</v>
          </cell>
        </row>
        <row r="354">
          <cell r="A354" t="str">
            <v>1332</v>
          </cell>
          <cell r="B354">
            <v>42278</v>
          </cell>
          <cell r="C354">
            <v>42278</v>
          </cell>
        </row>
        <row r="355">
          <cell r="A355" t="str">
            <v>1333</v>
          </cell>
          <cell r="B355">
            <v>41275</v>
          </cell>
          <cell r="C355">
            <v>41275</v>
          </cell>
        </row>
        <row r="356">
          <cell r="A356" t="str">
            <v>1334</v>
          </cell>
          <cell r="B356">
            <v>40603</v>
          </cell>
          <cell r="C356">
            <v>40603</v>
          </cell>
        </row>
        <row r="357">
          <cell r="A357" t="str">
            <v>1335</v>
          </cell>
          <cell r="B357">
            <v>42186</v>
          </cell>
          <cell r="C357">
            <v>42186</v>
          </cell>
        </row>
        <row r="358">
          <cell r="A358" t="str">
            <v>1338</v>
          </cell>
          <cell r="B358">
            <v>40603</v>
          </cell>
          <cell r="C358">
            <v>40330</v>
          </cell>
        </row>
        <row r="359">
          <cell r="A359" t="str">
            <v>1340</v>
          </cell>
          <cell r="B359">
            <v>40391</v>
          </cell>
          <cell r="C359">
            <v>40360</v>
          </cell>
        </row>
        <row r="360">
          <cell r="A360" t="str">
            <v>1342</v>
          </cell>
          <cell r="B360">
            <v>41426</v>
          </cell>
          <cell r="C360">
            <v>41426</v>
          </cell>
        </row>
        <row r="361">
          <cell r="A361" t="str">
            <v>1343</v>
          </cell>
          <cell r="B361">
            <v>41913</v>
          </cell>
          <cell r="C361">
            <v>41913</v>
          </cell>
        </row>
        <row r="362">
          <cell r="A362" t="str">
            <v>1344</v>
          </cell>
          <cell r="B362">
            <v>42339</v>
          </cell>
          <cell r="C362">
            <v>42339</v>
          </cell>
        </row>
        <row r="363">
          <cell r="A363" t="str">
            <v>1348</v>
          </cell>
          <cell r="B363">
            <v>42370</v>
          </cell>
          <cell r="C363">
            <v>42370</v>
          </cell>
        </row>
        <row r="364">
          <cell r="A364" t="str">
            <v>1349</v>
          </cell>
          <cell r="B364">
            <v>40634</v>
          </cell>
          <cell r="C364">
            <v>40634</v>
          </cell>
        </row>
        <row r="365">
          <cell r="A365" t="str">
            <v>1351</v>
          </cell>
          <cell r="B365">
            <v>40269</v>
          </cell>
          <cell r="C365">
            <v>40269</v>
          </cell>
        </row>
        <row r="366">
          <cell r="A366" t="str">
            <v>1354</v>
          </cell>
          <cell r="B366">
            <v>40269</v>
          </cell>
          <cell r="C366">
            <v>40269</v>
          </cell>
        </row>
        <row r="367">
          <cell r="A367" t="str">
            <v>1355</v>
          </cell>
          <cell r="B367">
            <v>40269</v>
          </cell>
          <cell r="C367">
            <v>40269</v>
          </cell>
        </row>
        <row r="368">
          <cell r="A368" t="str">
            <v>1358</v>
          </cell>
          <cell r="B368">
            <v>41944</v>
          </cell>
          <cell r="C368">
            <v>41944</v>
          </cell>
        </row>
        <row r="369">
          <cell r="A369" t="str">
            <v>1363</v>
          </cell>
          <cell r="B369">
            <v>42430</v>
          </cell>
          <cell r="C369">
            <v>42430</v>
          </cell>
        </row>
        <row r="370">
          <cell r="A370" t="str">
            <v>1364</v>
          </cell>
          <cell r="B370">
            <v>41365</v>
          </cell>
          <cell r="C370">
            <v>41365</v>
          </cell>
        </row>
        <row r="371">
          <cell r="A371" t="str">
            <v>1365</v>
          </cell>
          <cell r="B371">
            <v>40909</v>
          </cell>
          <cell r="C371">
            <v>40909</v>
          </cell>
        </row>
        <row r="372">
          <cell r="A372" t="str">
            <v>1366</v>
          </cell>
          <cell r="B372">
            <v>40756</v>
          </cell>
          <cell r="C372">
            <v>40756</v>
          </cell>
        </row>
        <row r="373">
          <cell r="A373" t="str">
            <v>1368</v>
          </cell>
          <cell r="B373">
            <v>41791</v>
          </cell>
          <cell r="C373">
            <v>41791</v>
          </cell>
        </row>
        <row r="374">
          <cell r="A374" t="str">
            <v>1369</v>
          </cell>
          <cell r="B374">
            <v>40664</v>
          </cell>
          <cell r="C374">
            <v>40664</v>
          </cell>
        </row>
        <row r="375">
          <cell r="A375" t="str">
            <v>1370</v>
          </cell>
          <cell r="B375">
            <v>42522</v>
          </cell>
          <cell r="C375">
            <v>42522</v>
          </cell>
        </row>
        <row r="376">
          <cell r="A376" t="str">
            <v>1372</v>
          </cell>
          <cell r="B376">
            <v>41760</v>
          </cell>
          <cell r="C376">
            <v>41760</v>
          </cell>
        </row>
        <row r="377">
          <cell r="A377" t="str">
            <v>1374</v>
          </cell>
          <cell r="B377">
            <v>42217</v>
          </cell>
          <cell r="C377">
            <v>42217</v>
          </cell>
        </row>
        <row r="378">
          <cell r="A378" t="str">
            <v>1377</v>
          </cell>
          <cell r="B378">
            <v>40299</v>
          </cell>
          <cell r="C378">
            <v>40269</v>
          </cell>
        </row>
        <row r="379">
          <cell r="A379" t="str">
            <v>1379</v>
          </cell>
          <cell r="B379">
            <v>41699</v>
          </cell>
          <cell r="C379">
            <v>41699</v>
          </cell>
        </row>
        <row r="380">
          <cell r="A380" t="str">
            <v>1380</v>
          </cell>
          <cell r="B380">
            <v>41030</v>
          </cell>
          <cell r="C380">
            <v>41030</v>
          </cell>
        </row>
        <row r="381">
          <cell r="A381" t="str">
            <v>1381</v>
          </cell>
          <cell r="C381">
            <v>41275</v>
          </cell>
        </row>
        <row r="382">
          <cell r="A382" t="str">
            <v>1382</v>
          </cell>
          <cell r="B382">
            <v>40269</v>
          </cell>
          <cell r="C382">
            <v>40269</v>
          </cell>
        </row>
        <row r="383">
          <cell r="A383" t="str">
            <v>1384</v>
          </cell>
          <cell r="B383">
            <v>41061</v>
          </cell>
          <cell r="C383">
            <v>41061</v>
          </cell>
        </row>
        <row r="384">
          <cell r="A384" t="str">
            <v>1386</v>
          </cell>
          <cell r="B384">
            <v>42461</v>
          </cell>
          <cell r="C384">
            <v>42461</v>
          </cell>
        </row>
        <row r="385">
          <cell r="A385" t="str">
            <v>1388</v>
          </cell>
          <cell r="B385">
            <v>42095</v>
          </cell>
          <cell r="C385">
            <v>42095</v>
          </cell>
        </row>
        <row r="386">
          <cell r="A386" t="str">
            <v>1390</v>
          </cell>
          <cell r="B386">
            <v>40269</v>
          </cell>
          <cell r="C386">
            <v>40269</v>
          </cell>
        </row>
        <row r="387">
          <cell r="A387" t="str">
            <v>1391</v>
          </cell>
          <cell r="B387">
            <v>40269</v>
          </cell>
          <cell r="C387">
            <v>40269</v>
          </cell>
        </row>
        <row r="388">
          <cell r="A388" t="str">
            <v>1392</v>
          </cell>
          <cell r="B388">
            <v>40909</v>
          </cell>
          <cell r="C388">
            <v>40909</v>
          </cell>
        </row>
        <row r="389">
          <cell r="A389" t="str">
            <v>1395</v>
          </cell>
          <cell r="B389">
            <v>40269</v>
          </cell>
          <cell r="C389">
            <v>40269</v>
          </cell>
        </row>
        <row r="390">
          <cell r="A390" t="str">
            <v>1398</v>
          </cell>
          <cell r="B390">
            <v>40817</v>
          </cell>
          <cell r="C390">
            <v>40817</v>
          </cell>
        </row>
        <row r="391">
          <cell r="A391" t="str">
            <v>1399</v>
          </cell>
          <cell r="B391">
            <v>41760</v>
          </cell>
          <cell r="C391">
            <v>41760</v>
          </cell>
        </row>
        <row r="392">
          <cell r="A392" t="str">
            <v>1400</v>
          </cell>
          <cell r="B392">
            <v>41061</v>
          </cell>
          <cell r="C392">
            <v>41061</v>
          </cell>
        </row>
        <row r="393">
          <cell r="A393" t="str">
            <v>1402</v>
          </cell>
          <cell r="B393">
            <v>41183</v>
          </cell>
          <cell r="C393">
            <v>41183</v>
          </cell>
        </row>
        <row r="394">
          <cell r="A394" t="str">
            <v>1403</v>
          </cell>
          <cell r="B394">
            <v>40269</v>
          </cell>
          <cell r="C394">
            <v>40269</v>
          </cell>
        </row>
        <row r="395">
          <cell r="A395" t="str">
            <v>1407</v>
          </cell>
          <cell r="B395">
            <v>41244</v>
          </cell>
          <cell r="C395">
            <v>41244</v>
          </cell>
        </row>
        <row r="396">
          <cell r="A396" t="str">
            <v>1408</v>
          </cell>
          <cell r="B396">
            <v>40269</v>
          </cell>
          <cell r="C396">
            <v>40269</v>
          </cell>
        </row>
        <row r="397">
          <cell r="A397" t="str">
            <v>1412</v>
          </cell>
          <cell r="B397">
            <v>40269</v>
          </cell>
          <cell r="C397">
            <v>40269</v>
          </cell>
        </row>
        <row r="398">
          <cell r="A398" t="str">
            <v>1414</v>
          </cell>
          <cell r="B398">
            <v>40269</v>
          </cell>
          <cell r="C398">
            <v>40269</v>
          </cell>
        </row>
        <row r="399">
          <cell r="A399" t="str">
            <v>1415</v>
          </cell>
          <cell r="B399">
            <v>40269</v>
          </cell>
          <cell r="C399">
            <v>40269</v>
          </cell>
        </row>
        <row r="400">
          <cell r="A400" t="str">
            <v>1416</v>
          </cell>
          <cell r="B400">
            <v>40452</v>
          </cell>
          <cell r="C400">
            <v>40330</v>
          </cell>
        </row>
        <row r="401">
          <cell r="A401" t="str">
            <v>1418</v>
          </cell>
          <cell r="B401">
            <v>42278</v>
          </cell>
          <cell r="C401">
            <v>42278</v>
          </cell>
        </row>
        <row r="402">
          <cell r="A402" t="str">
            <v>1419</v>
          </cell>
          <cell r="B402">
            <v>42005</v>
          </cell>
          <cell r="C402">
            <v>42005</v>
          </cell>
        </row>
        <row r="403">
          <cell r="A403" t="str">
            <v>1420</v>
          </cell>
          <cell r="B403">
            <v>41821</v>
          </cell>
          <cell r="C403">
            <v>41821</v>
          </cell>
        </row>
        <row r="404">
          <cell r="A404" t="str">
            <v>1421</v>
          </cell>
          <cell r="B404">
            <v>41030</v>
          </cell>
          <cell r="C404">
            <v>41030</v>
          </cell>
        </row>
        <row r="405">
          <cell r="A405" t="str">
            <v>1422</v>
          </cell>
          <cell r="B405">
            <v>40269</v>
          </cell>
          <cell r="C405">
            <v>40269</v>
          </cell>
        </row>
        <row r="406">
          <cell r="A406" t="str">
            <v>1423</v>
          </cell>
          <cell r="B406">
            <v>40575</v>
          </cell>
          <cell r="C406">
            <v>40575</v>
          </cell>
        </row>
        <row r="407">
          <cell r="A407" t="str">
            <v>1424</v>
          </cell>
          <cell r="B407">
            <v>41791</v>
          </cell>
          <cell r="C407">
            <v>41791</v>
          </cell>
        </row>
        <row r="408">
          <cell r="A408" t="str">
            <v>1425</v>
          </cell>
          <cell r="B408">
            <v>40269</v>
          </cell>
          <cell r="C408">
            <v>40269</v>
          </cell>
        </row>
        <row r="409">
          <cell r="A409" t="str">
            <v>1426</v>
          </cell>
          <cell r="B409">
            <v>41183</v>
          </cell>
          <cell r="C409">
            <v>41183</v>
          </cell>
        </row>
        <row r="410">
          <cell r="A410" t="str">
            <v>1429</v>
          </cell>
          <cell r="B410">
            <v>40269</v>
          </cell>
          <cell r="C410">
            <v>40269</v>
          </cell>
        </row>
        <row r="411">
          <cell r="A411" t="str">
            <v>1430</v>
          </cell>
          <cell r="B411">
            <v>41579</v>
          </cell>
          <cell r="C411">
            <v>41579</v>
          </cell>
        </row>
        <row r="412">
          <cell r="A412" t="str">
            <v>1431</v>
          </cell>
          <cell r="B412">
            <v>42370</v>
          </cell>
          <cell r="C412">
            <v>42370</v>
          </cell>
        </row>
        <row r="413">
          <cell r="A413" t="str">
            <v>1434</v>
          </cell>
          <cell r="B413">
            <v>40269</v>
          </cell>
          <cell r="C413">
            <v>40269</v>
          </cell>
        </row>
        <row r="414">
          <cell r="A414" t="str">
            <v>1436</v>
          </cell>
          <cell r="B414">
            <v>40940</v>
          </cell>
          <cell r="C414">
            <v>40940</v>
          </cell>
        </row>
        <row r="415">
          <cell r="A415" t="str">
            <v>1439</v>
          </cell>
          <cell r="B415">
            <v>40269</v>
          </cell>
          <cell r="C415">
            <v>40269</v>
          </cell>
        </row>
        <row r="416">
          <cell r="A416" t="str">
            <v>1440</v>
          </cell>
          <cell r="B416">
            <v>40269</v>
          </cell>
          <cell r="C416">
            <v>40269</v>
          </cell>
        </row>
        <row r="417">
          <cell r="A417" t="str">
            <v>1442</v>
          </cell>
          <cell r="B417">
            <v>40575</v>
          </cell>
          <cell r="C417">
            <v>40483</v>
          </cell>
        </row>
        <row r="418">
          <cell r="A418" t="str">
            <v>1444</v>
          </cell>
          <cell r="B418">
            <v>42125</v>
          </cell>
          <cell r="C418">
            <v>42125</v>
          </cell>
        </row>
        <row r="419">
          <cell r="A419" t="str">
            <v>1446</v>
          </cell>
          <cell r="B419">
            <v>41000</v>
          </cell>
          <cell r="C419">
            <v>41000</v>
          </cell>
        </row>
        <row r="420">
          <cell r="A420" t="str">
            <v>1451</v>
          </cell>
          <cell r="B420">
            <v>42156</v>
          </cell>
          <cell r="C420">
            <v>42156</v>
          </cell>
        </row>
        <row r="421">
          <cell r="A421" t="str">
            <v>1452</v>
          </cell>
          <cell r="B421">
            <v>41548</v>
          </cell>
          <cell r="C421">
            <v>41548</v>
          </cell>
        </row>
        <row r="422">
          <cell r="A422" t="str">
            <v>1454</v>
          </cell>
          <cell r="B422">
            <v>42278</v>
          </cell>
          <cell r="C422">
            <v>42278</v>
          </cell>
        </row>
        <row r="423">
          <cell r="A423" t="str">
            <v>1455</v>
          </cell>
          <cell r="B423">
            <v>40725</v>
          </cell>
          <cell r="C423">
            <v>40725</v>
          </cell>
        </row>
        <row r="424">
          <cell r="A424" t="str">
            <v>1457</v>
          </cell>
          <cell r="B424">
            <v>42644</v>
          </cell>
          <cell r="C424">
            <v>42644</v>
          </cell>
        </row>
        <row r="425">
          <cell r="A425" t="str">
            <v>1458</v>
          </cell>
          <cell r="B425">
            <v>42064</v>
          </cell>
          <cell r="C425">
            <v>42064</v>
          </cell>
        </row>
        <row r="426">
          <cell r="A426" t="str">
            <v>1459</v>
          </cell>
          <cell r="C426">
            <v>42736</v>
          </cell>
        </row>
        <row r="427">
          <cell r="A427" t="str">
            <v>1460</v>
          </cell>
          <cell r="B427">
            <v>42309</v>
          </cell>
          <cell r="C427">
            <v>42309</v>
          </cell>
        </row>
        <row r="428">
          <cell r="A428" t="str">
            <v>1462</v>
          </cell>
          <cell r="B428">
            <v>40513</v>
          </cell>
          <cell r="C428">
            <v>40269</v>
          </cell>
        </row>
        <row r="429">
          <cell r="A429" t="str">
            <v>1465</v>
          </cell>
          <cell r="B429">
            <v>41671</v>
          </cell>
          <cell r="C429">
            <v>41671</v>
          </cell>
        </row>
        <row r="430">
          <cell r="A430" t="str">
            <v>1466</v>
          </cell>
          <cell r="B430">
            <v>41061</v>
          </cell>
          <cell r="C430">
            <v>41061</v>
          </cell>
        </row>
        <row r="431">
          <cell r="A431" t="str">
            <v>1467</v>
          </cell>
          <cell r="B431">
            <v>40483</v>
          </cell>
          <cell r="C431">
            <v>40269</v>
          </cell>
        </row>
        <row r="432">
          <cell r="A432" t="str">
            <v>1469</v>
          </cell>
          <cell r="B432">
            <v>42491</v>
          </cell>
          <cell r="C432">
            <v>42491</v>
          </cell>
        </row>
        <row r="433">
          <cell r="A433" t="str">
            <v>1472</v>
          </cell>
          <cell r="B433">
            <v>41730</v>
          </cell>
          <cell r="C433">
            <v>41730</v>
          </cell>
        </row>
        <row r="434">
          <cell r="A434" t="str">
            <v>1474</v>
          </cell>
          <cell r="B434">
            <v>41244</v>
          </cell>
          <cell r="C434">
            <v>41244</v>
          </cell>
        </row>
        <row r="435">
          <cell r="A435" t="str">
            <v>1477</v>
          </cell>
          <cell r="B435">
            <v>41365</v>
          </cell>
          <cell r="C435">
            <v>41365</v>
          </cell>
        </row>
        <row r="436">
          <cell r="A436" t="str">
            <v>1479</v>
          </cell>
          <cell r="B436">
            <v>41699</v>
          </cell>
          <cell r="C436">
            <v>41699</v>
          </cell>
        </row>
        <row r="437">
          <cell r="A437" t="str">
            <v>1480</v>
          </cell>
          <cell r="B437">
            <v>40391</v>
          </cell>
          <cell r="C437">
            <v>40269</v>
          </cell>
        </row>
        <row r="438">
          <cell r="A438" t="str">
            <v>1482</v>
          </cell>
          <cell r="B438">
            <v>41183</v>
          </cell>
          <cell r="C438">
            <v>41183</v>
          </cell>
        </row>
        <row r="439">
          <cell r="A439" t="str">
            <v>1483</v>
          </cell>
          <cell r="B439">
            <v>41852</v>
          </cell>
          <cell r="C439">
            <v>41852</v>
          </cell>
        </row>
        <row r="440">
          <cell r="A440" t="str">
            <v>1484</v>
          </cell>
          <cell r="B440">
            <v>42736</v>
          </cell>
          <cell r="C440">
            <v>42736</v>
          </cell>
        </row>
        <row r="441">
          <cell r="A441" t="str">
            <v>1487</v>
          </cell>
          <cell r="B441">
            <v>41122</v>
          </cell>
          <cell r="C441">
            <v>41122</v>
          </cell>
        </row>
        <row r="442">
          <cell r="A442" t="str">
            <v>1488</v>
          </cell>
          <cell r="B442">
            <v>40513</v>
          </cell>
          <cell r="C442">
            <v>40269</v>
          </cell>
        </row>
        <row r="443">
          <cell r="A443" t="str">
            <v>1490</v>
          </cell>
          <cell r="B443">
            <v>40695</v>
          </cell>
          <cell r="C443">
            <v>40603</v>
          </cell>
        </row>
        <row r="444">
          <cell r="A444" t="str">
            <v>1491</v>
          </cell>
          <cell r="B444">
            <v>41000</v>
          </cell>
          <cell r="C444">
            <v>41000</v>
          </cell>
        </row>
        <row r="445">
          <cell r="A445" t="str">
            <v>1492</v>
          </cell>
          <cell r="B445">
            <v>41214</v>
          </cell>
          <cell r="C445">
            <v>41214</v>
          </cell>
        </row>
        <row r="446">
          <cell r="A446" t="str">
            <v>1496</v>
          </cell>
          <cell r="B446">
            <v>42309</v>
          </cell>
          <cell r="C446">
            <v>42309</v>
          </cell>
        </row>
        <row r="447">
          <cell r="A447" t="str">
            <v>1497</v>
          </cell>
          <cell r="B447">
            <v>41487</v>
          </cell>
          <cell r="C447">
            <v>41487</v>
          </cell>
        </row>
        <row r="448">
          <cell r="A448" t="str">
            <v>1498</v>
          </cell>
          <cell r="B448">
            <v>40940</v>
          </cell>
          <cell r="C448">
            <v>40940</v>
          </cell>
        </row>
        <row r="449">
          <cell r="A449" t="str">
            <v>1499</v>
          </cell>
          <cell r="B449">
            <v>42583</v>
          </cell>
          <cell r="C449">
            <v>42583</v>
          </cell>
        </row>
        <row r="450">
          <cell r="A450" t="str">
            <v>1500</v>
          </cell>
          <cell r="B450">
            <v>40452</v>
          </cell>
          <cell r="C450">
            <v>40269</v>
          </cell>
        </row>
        <row r="451">
          <cell r="A451" t="str">
            <v>1501</v>
          </cell>
          <cell r="B451">
            <v>41974</v>
          </cell>
          <cell r="C451">
            <v>41974</v>
          </cell>
        </row>
        <row r="452">
          <cell r="A452" t="str">
            <v>1502</v>
          </cell>
          <cell r="B452">
            <v>42430</v>
          </cell>
          <cell r="C452">
            <v>42430</v>
          </cell>
        </row>
        <row r="453">
          <cell r="A453" t="str">
            <v>1503</v>
          </cell>
          <cell r="B453">
            <v>40269</v>
          </cell>
          <cell r="C453">
            <v>40269</v>
          </cell>
        </row>
        <row r="454">
          <cell r="A454" t="str">
            <v>1505</v>
          </cell>
          <cell r="B454">
            <v>41974</v>
          </cell>
          <cell r="C454">
            <v>41974</v>
          </cell>
        </row>
        <row r="455">
          <cell r="A455" t="str">
            <v>1508</v>
          </cell>
          <cell r="B455">
            <v>41244</v>
          </cell>
          <cell r="C455">
            <v>41244</v>
          </cell>
        </row>
        <row r="456">
          <cell r="A456" t="str">
            <v>1512</v>
          </cell>
          <cell r="B456">
            <v>42583</v>
          </cell>
          <cell r="C456">
            <v>42583</v>
          </cell>
        </row>
        <row r="457">
          <cell r="A457" t="str">
            <v>1514</v>
          </cell>
          <cell r="B457">
            <v>40391</v>
          </cell>
          <cell r="C457">
            <v>40269</v>
          </cell>
        </row>
        <row r="458">
          <cell r="A458" t="str">
            <v>1516</v>
          </cell>
          <cell r="B458">
            <v>40269</v>
          </cell>
          <cell r="C458">
            <v>40269</v>
          </cell>
        </row>
        <row r="459">
          <cell r="A459" t="str">
            <v>1523</v>
          </cell>
          <cell r="B459">
            <v>41913</v>
          </cell>
          <cell r="C459">
            <v>41913</v>
          </cell>
        </row>
        <row r="460">
          <cell r="A460" t="str">
            <v>1525</v>
          </cell>
          <cell r="B460">
            <v>40269</v>
          </cell>
          <cell r="C460">
            <v>40269</v>
          </cell>
        </row>
        <row r="461">
          <cell r="A461" t="str">
            <v>1526</v>
          </cell>
          <cell r="B461">
            <v>40969</v>
          </cell>
          <cell r="C461">
            <v>40969</v>
          </cell>
        </row>
        <row r="462">
          <cell r="A462" t="str">
            <v>1527</v>
          </cell>
          <cell r="B462">
            <v>40969</v>
          </cell>
          <cell r="C462">
            <v>40969</v>
          </cell>
        </row>
        <row r="463">
          <cell r="A463" t="str">
            <v>1528</v>
          </cell>
          <cell r="B463">
            <v>40909</v>
          </cell>
          <cell r="C463">
            <v>40909</v>
          </cell>
        </row>
        <row r="464">
          <cell r="A464" t="str">
            <v>1532</v>
          </cell>
          <cell r="B464">
            <v>41365</v>
          </cell>
          <cell r="C464">
            <v>41365</v>
          </cell>
        </row>
        <row r="465">
          <cell r="A465" t="str">
            <v>1533</v>
          </cell>
          <cell r="B465">
            <v>40269</v>
          </cell>
          <cell r="C465">
            <v>40269</v>
          </cell>
        </row>
        <row r="466">
          <cell r="A466" t="str">
            <v>1535</v>
          </cell>
          <cell r="B466">
            <v>41183</v>
          </cell>
          <cell r="C466">
            <v>41183</v>
          </cell>
        </row>
        <row r="467">
          <cell r="A467" t="str">
            <v>1536</v>
          </cell>
          <cell r="B467">
            <v>40269</v>
          </cell>
          <cell r="C467">
            <v>40269</v>
          </cell>
        </row>
        <row r="468">
          <cell r="A468" t="str">
            <v>1541</v>
          </cell>
          <cell r="B468">
            <v>41030</v>
          </cell>
          <cell r="C468">
            <v>41030</v>
          </cell>
        </row>
        <row r="469">
          <cell r="A469" t="str">
            <v>1543</v>
          </cell>
          <cell r="B469">
            <v>40544</v>
          </cell>
          <cell r="C469">
            <v>40269</v>
          </cell>
        </row>
        <row r="470">
          <cell r="A470" t="str">
            <v>1545</v>
          </cell>
          <cell r="B470">
            <v>40269</v>
          </cell>
          <cell r="C470">
            <v>40269</v>
          </cell>
        </row>
        <row r="471">
          <cell r="A471" t="str">
            <v>1548</v>
          </cell>
          <cell r="B471">
            <v>40483</v>
          </cell>
          <cell r="C471">
            <v>40269</v>
          </cell>
        </row>
        <row r="472">
          <cell r="A472" t="str">
            <v>1549</v>
          </cell>
          <cell r="B472">
            <v>41334</v>
          </cell>
          <cell r="C472">
            <v>41334</v>
          </cell>
        </row>
        <row r="473">
          <cell r="A473" t="str">
            <v>1551</v>
          </cell>
          <cell r="B473">
            <v>42705</v>
          </cell>
          <cell r="C473">
            <v>42705</v>
          </cell>
        </row>
        <row r="474">
          <cell r="A474" t="str">
            <v>1552</v>
          </cell>
          <cell r="B474">
            <v>40909</v>
          </cell>
          <cell r="C474">
            <v>40909</v>
          </cell>
        </row>
        <row r="475">
          <cell r="A475" t="str">
            <v>1553</v>
          </cell>
          <cell r="B475">
            <v>41821</v>
          </cell>
          <cell r="C475">
            <v>41821</v>
          </cell>
        </row>
        <row r="476">
          <cell r="A476" t="str">
            <v>1555</v>
          </cell>
          <cell r="B476">
            <v>42125</v>
          </cell>
          <cell r="C476">
            <v>42125</v>
          </cell>
        </row>
        <row r="477">
          <cell r="A477" t="str">
            <v>1556</v>
          </cell>
          <cell r="B477">
            <v>42644</v>
          </cell>
          <cell r="C477">
            <v>42644</v>
          </cell>
        </row>
        <row r="478">
          <cell r="A478" t="str">
            <v>1558</v>
          </cell>
          <cell r="B478">
            <v>41944</v>
          </cell>
          <cell r="C478">
            <v>41944</v>
          </cell>
        </row>
        <row r="479">
          <cell r="A479" t="str">
            <v>1559</v>
          </cell>
          <cell r="B479">
            <v>40391</v>
          </cell>
          <cell r="C479">
            <v>40269</v>
          </cell>
        </row>
        <row r="480">
          <cell r="A480" t="str">
            <v>1560</v>
          </cell>
          <cell r="B480">
            <v>41699</v>
          </cell>
          <cell r="C480">
            <v>41699</v>
          </cell>
        </row>
        <row r="481">
          <cell r="A481" t="str">
            <v>1562</v>
          </cell>
          <cell r="B481">
            <v>41214</v>
          </cell>
          <cell r="C481">
            <v>41214</v>
          </cell>
        </row>
        <row r="482">
          <cell r="A482" t="str">
            <v>1563</v>
          </cell>
          <cell r="B482">
            <v>41426</v>
          </cell>
          <cell r="C482">
            <v>41426</v>
          </cell>
        </row>
        <row r="483">
          <cell r="A483" t="str">
            <v>1570</v>
          </cell>
          <cell r="B483">
            <v>40940</v>
          </cell>
          <cell r="C483">
            <v>40940</v>
          </cell>
        </row>
        <row r="484">
          <cell r="A484" t="str">
            <v>1572</v>
          </cell>
          <cell r="B484">
            <v>41306</v>
          </cell>
          <cell r="C484">
            <v>41306</v>
          </cell>
        </row>
        <row r="485">
          <cell r="A485" t="str">
            <v>1574</v>
          </cell>
          <cell r="B485">
            <v>40269</v>
          </cell>
          <cell r="C485">
            <v>40269</v>
          </cell>
        </row>
        <row r="486">
          <cell r="A486" t="str">
            <v>1575</v>
          </cell>
          <cell r="B486">
            <v>42156</v>
          </cell>
          <cell r="C486">
            <v>42156</v>
          </cell>
        </row>
        <row r="487">
          <cell r="A487" t="str">
            <v>1580</v>
          </cell>
          <cell r="B487">
            <v>41760</v>
          </cell>
          <cell r="C487">
            <v>41760</v>
          </cell>
        </row>
        <row r="488">
          <cell r="A488" t="str">
            <v>1581</v>
          </cell>
          <cell r="B488">
            <v>41579</v>
          </cell>
          <cell r="C488">
            <v>41579</v>
          </cell>
        </row>
        <row r="489">
          <cell r="A489" t="str">
            <v>1583</v>
          </cell>
          <cell r="B489">
            <v>40422</v>
          </cell>
          <cell r="C489">
            <v>40269</v>
          </cell>
        </row>
        <row r="490">
          <cell r="A490" t="str">
            <v>1585</v>
          </cell>
          <cell r="B490">
            <v>41579</v>
          </cell>
          <cell r="C490">
            <v>41579</v>
          </cell>
        </row>
        <row r="491">
          <cell r="A491" t="str">
            <v>1586</v>
          </cell>
          <cell r="B491">
            <v>42005</v>
          </cell>
          <cell r="C491">
            <v>42005</v>
          </cell>
        </row>
        <row r="492">
          <cell r="A492" t="str">
            <v>1587</v>
          </cell>
          <cell r="B492">
            <v>41671</v>
          </cell>
          <cell r="C492">
            <v>41671</v>
          </cell>
        </row>
        <row r="493">
          <cell r="A493" t="str">
            <v>1588</v>
          </cell>
          <cell r="B493">
            <v>40269</v>
          </cell>
          <cell r="C493">
            <v>40269</v>
          </cell>
        </row>
        <row r="494">
          <cell r="A494" t="str">
            <v>1589</v>
          </cell>
          <cell r="B494">
            <v>40299</v>
          </cell>
          <cell r="C494">
            <v>40269</v>
          </cell>
        </row>
        <row r="495">
          <cell r="A495" t="str">
            <v>1590</v>
          </cell>
          <cell r="B495">
            <v>42036</v>
          </cell>
          <cell r="C495">
            <v>42036</v>
          </cell>
        </row>
        <row r="496">
          <cell r="A496" t="str">
            <v>1592</v>
          </cell>
          <cell r="B496">
            <v>40269</v>
          </cell>
          <cell r="C496">
            <v>40269</v>
          </cell>
        </row>
        <row r="497">
          <cell r="A497" t="str">
            <v>1594</v>
          </cell>
          <cell r="B497">
            <v>41730</v>
          </cell>
          <cell r="C497">
            <v>41730</v>
          </cell>
        </row>
        <row r="498">
          <cell r="A498" t="str">
            <v>1597</v>
          </cell>
          <cell r="B498">
            <v>40269</v>
          </cell>
          <cell r="C498">
            <v>40269</v>
          </cell>
        </row>
        <row r="499">
          <cell r="A499" t="str">
            <v>1602</v>
          </cell>
          <cell r="B499">
            <v>42491</v>
          </cell>
          <cell r="C499">
            <v>42491</v>
          </cell>
        </row>
        <row r="500">
          <cell r="A500" t="str">
            <v>1608</v>
          </cell>
          <cell r="B500">
            <v>40360</v>
          </cell>
          <cell r="C500">
            <v>40269</v>
          </cell>
        </row>
        <row r="501">
          <cell r="A501" t="str">
            <v>1609</v>
          </cell>
          <cell r="B501">
            <v>41122</v>
          </cell>
          <cell r="C501">
            <v>41122</v>
          </cell>
        </row>
        <row r="502">
          <cell r="A502" t="str">
            <v>1612</v>
          </cell>
          <cell r="B502">
            <v>42856</v>
          </cell>
          <cell r="C502">
            <v>42856</v>
          </cell>
        </row>
        <row r="503">
          <cell r="A503" t="str">
            <v>1613</v>
          </cell>
          <cell r="B503">
            <v>40756</v>
          </cell>
          <cell r="C503">
            <v>40452</v>
          </cell>
        </row>
        <row r="504">
          <cell r="A504" t="str">
            <v>1614</v>
          </cell>
          <cell r="B504">
            <v>41183</v>
          </cell>
          <cell r="C504">
            <v>41183</v>
          </cell>
        </row>
        <row r="505">
          <cell r="A505" t="str">
            <v>1621</v>
          </cell>
          <cell r="B505">
            <v>41791</v>
          </cell>
          <cell r="C505">
            <v>41791</v>
          </cell>
        </row>
        <row r="506">
          <cell r="A506" t="str">
            <v>1622</v>
          </cell>
          <cell r="B506">
            <v>41671</v>
          </cell>
          <cell r="C506">
            <v>41671</v>
          </cell>
        </row>
        <row r="507">
          <cell r="A507" t="str">
            <v>1623</v>
          </cell>
          <cell r="B507">
            <v>40940</v>
          </cell>
          <cell r="C507">
            <v>40756</v>
          </cell>
        </row>
        <row r="508">
          <cell r="A508" t="str">
            <v>1626</v>
          </cell>
          <cell r="B508">
            <v>41699</v>
          </cell>
          <cell r="C508">
            <v>41699</v>
          </cell>
        </row>
        <row r="509">
          <cell r="A509" t="str">
            <v>1629</v>
          </cell>
          <cell r="B509">
            <v>40269</v>
          </cell>
          <cell r="C509">
            <v>40269</v>
          </cell>
        </row>
        <row r="510">
          <cell r="A510" t="str">
            <v>1630</v>
          </cell>
          <cell r="B510">
            <v>40269</v>
          </cell>
          <cell r="C510">
            <v>40269</v>
          </cell>
        </row>
        <row r="511">
          <cell r="A511" t="str">
            <v>1631</v>
          </cell>
          <cell r="B511">
            <v>42370</v>
          </cell>
          <cell r="C511">
            <v>42370</v>
          </cell>
        </row>
        <row r="512">
          <cell r="A512" t="str">
            <v>1635</v>
          </cell>
          <cell r="B512">
            <v>42095</v>
          </cell>
          <cell r="C512">
            <v>42095</v>
          </cell>
        </row>
        <row r="513">
          <cell r="A513" t="str">
            <v>1636</v>
          </cell>
          <cell r="B513">
            <v>41000</v>
          </cell>
          <cell r="C513">
            <v>40817</v>
          </cell>
        </row>
        <row r="514">
          <cell r="A514" t="str">
            <v>1637</v>
          </cell>
          <cell r="B514">
            <v>41183</v>
          </cell>
          <cell r="C514">
            <v>41183</v>
          </cell>
        </row>
        <row r="515">
          <cell r="A515" t="str">
            <v>1638</v>
          </cell>
          <cell r="B515">
            <v>42887</v>
          </cell>
          <cell r="C515">
            <v>42887</v>
          </cell>
        </row>
        <row r="516">
          <cell r="A516" t="str">
            <v>1640</v>
          </cell>
          <cell r="B516">
            <v>40269</v>
          </cell>
          <cell r="C516">
            <v>40269</v>
          </cell>
        </row>
        <row r="517">
          <cell r="A517" t="str">
            <v>1641</v>
          </cell>
          <cell r="B517">
            <v>42430</v>
          </cell>
          <cell r="C517">
            <v>42430</v>
          </cell>
        </row>
        <row r="518">
          <cell r="A518" t="str">
            <v>1646</v>
          </cell>
          <cell r="B518">
            <v>40269</v>
          </cell>
          <cell r="C518">
            <v>40269</v>
          </cell>
        </row>
        <row r="519">
          <cell r="A519" t="str">
            <v>1648</v>
          </cell>
          <cell r="B519">
            <v>42370</v>
          </cell>
          <cell r="C519">
            <v>42370</v>
          </cell>
        </row>
        <row r="520">
          <cell r="A520" t="str">
            <v>1651</v>
          </cell>
          <cell r="B520">
            <v>41275</v>
          </cell>
          <cell r="C520">
            <v>41275</v>
          </cell>
        </row>
        <row r="521">
          <cell r="A521" t="str">
            <v>1654</v>
          </cell>
          <cell r="B521">
            <v>41122</v>
          </cell>
          <cell r="C521">
            <v>40969</v>
          </cell>
        </row>
        <row r="522">
          <cell r="A522" t="str">
            <v>1659</v>
          </cell>
          <cell r="B522">
            <v>40360</v>
          </cell>
          <cell r="C522">
            <v>40269</v>
          </cell>
        </row>
        <row r="523">
          <cell r="A523" t="str">
            <v>1660</v>
          </cell>
          <cell r="B523">
            <v>42278</v>
          </cell>
          <cell r="C523">
            <v>42278</v>
          </cell>
        </row>
        <row r="524">
          <cell r="A524" t="str">
            <v>1661</v>
          </cell>
          <cell r="B524">
            <v>42461</v>
          </cell>
          <cell r="C524">
            <v>41671</v>
          </cell>
        </row>
        <row r="525">
          <cell r="A525" t="str">
            <v>1662</v>
          </cell>
          <cell r="B525">
            <v>43647</v>
          </cell>
          <cell r="C525">
            <v>42005</v>
          </cell>
        </row>
        <row r="526">
          <cell r="A526" t="str">
            <v>1663</v>
          </cell>
          <cell r="B526">
            <v>41730</v>
          </cell>
          <cell r="C526">
            <v>41730</v>
          </cell>
        </row>
        <row r="527">
          <cell r="A527" t="str">
            <v>1664</v>
          </cell>
          <cell r="B527">
            <v>42186</v>
          </cell>
          <cell r="C527">
            <v>42186</v>
          </cell>
        </row>
        <row r="528">
          <cell r="A528" t="str">
            <v>1665</v>
          </cell>
          <cell r="B528">
            <v>40269</v>
          </cell>
          <cell r="C528">
            <v>40269</v>
          </cell>
        </row>
        <row r="529">
          <cell r="A529" t="str">
            <v>1669</v>
          </cell>
          <cell r="B529">
            <v>42217</v>
          </cell>
          <cell r="C529">
            <v>42217</v>
          </cell>
        </row>
        <row r="530">
          <cell r="A530" t="str">
            <v>1671</v>
          </cell>
          <cell r="B530">
            <v>42491</v>
          </cell>
          <cell r="C530">
            <v>42491</v>
          </cell>
        </row>
        <row r="531">
          <cell r="A531" t="str">
            <v>1672</v>
          </cell>
          <cell r="B531">
            <v>41671</v>
          </cell>
          <cell r="C531">
            <v>41671</v>
          </cell>
        </row>
        <row r="532">
          <cell r="A532" t="str">
            <v>1673</v>
          </cell>
          <cell r="B532">
            <v>40269</v>
          </cell>
          <cell r="C532">
            <v>40269</v>
          </cell>
        </row>
        <row r="533">
          <cell r="A533" t="str">
            <v>1674</v>
          </cell>
          <cell r="B533">
            <v>43160</v>
          </cell>
          <cell r="C533">
            <v>43160</v>
          </cell>
        </row>
        <row r="534">
          <cell r="A534" t="str">
            <v>1677</v>
          </cell>
          <cell r="B534">
            <v>40269</v>
          </cell>
          <cell r="C534">
            <v>40269</v>
          </cell>
        </row>
        <row r="535">
          <cell r="A535" t="str">
            <v>1679</v>
          </cell>
          <cell r="B535">
            <v>40909</v>
          </cell>
          <cell r="C535">
            <v>40391</v>
          </cell>
        </row>
        <row r="536">
          <cell r="A536" t="str">
            <v>1680</v>
          </cell>
          <cell r="B536">
            <v>41609</v>
          </cell>
          <cell r="C536">
            <v>41609</v>
          </cell>
        </row>
        <row r="537">
          <cell r="A537" t="str">
            <v>1681</v>
          </cell>
          <cell r="B537">
            <v>42095</v>
          </cell>
          <cell r="C537">
            <v>42095</v>
          </cell>
        </row>
        <row r="538">
          <cell r="A538" t="str">
            <v>1682</v>
          </cell>
          <cell r="B538">
            <v>43191</v>
          </cell>
          <cell r="C538">
            <v>43191</v>
          </cell>
        </row>
        <row r="539">
          <cell r="A539" t="str">
            <v>1683</v>
          </cell>
          <cell r="B539">
            <v>40422</v>
          </cell>
          <cell r="C539">
            <v>40269</v>
          </cell>
        </row>
        <row r="540">
          <cell r="A540" t="str">
            <v>1684</v>
          </cell>
          <cell r="B540">
            <v>42186</v>
          </cell>
          <cell r="C540">
            <v>42186</v>
          </cell>
        </row>
        <row r="541">
          <cell r="A541" t="str">
            <v>1686</v>
          </cell>
          <cell r="B541">
            <v>41000</v>
          </cell>
          <cell r="C541">
            <v>40575</v>
          </cell>
        </row>
        <row r="542">
          <cell r="A542" t="str">
            <v>1688</v>
          </cell>
          <cell r="B542">
            <v>41306</v>
          </cell>
          <cell r="C542">
            <v>41122</v>
          </cell>
        </row>
        <row r="543">
          <cell r="A543" t="str">
            <v>1689</v>
          </cell>
          <cell r="B543">
            <v>41852</v>
          </cell>
          <cell r="C543">
            <v>41852</v>
          </cell>
        </row>
        <row r="544">
          <cell r="A544" t="str">
            <v>1692</v>
          </cell>
          <cell r="B544">
            <v>42736</v>
          </cell>
          <cell r="C544">
            <v>42736</v>
          </cell>
        </row>
        <row r="545">
          <cell r="A545" t="str">
            <v>1693</v>
          </cell>
          <cell r="B545">
            <v>43252</v>
          </cell>
          <cell r="C545">
            <v>43252</v>
          </cell>
        </row>
        <row r="546">
          <cell r="A546" t="str">
            <v>1699</v>
          </cell>
          <cell r="B546">
            <v>41548</v>
          </cell>
          <cell r="C546">
            <v>41426</v>
          </cell>
        </row>
        <row r="547">
          <cell r="A547" t="str">
            <v>1701</v>
          </cell>
          <cell r="B547">
            <v>41275</v>
          </cell>
          <cell r="C547">
            <v>40969</v>
          </cell>
        </row>
        <row r="548">
          <cell r="A548" t="str">
            <v>1703</v>
          </cell>
          <cell r="B548">
            <v>41091</v>
          </cell>
          <cell r="C548">
            <v>40603</v>
          </cell>
        </row>
        <row r="549">
          <cell r="A549" t="str">
            <v>1705</v>
          </cell>
          <cell r="B549">
            <v>42064</v>
          </cell>
          <cell r="C549">
            <v>42064</v>
          </cell>
        </row>
        <row r="550">
          <cell r="A550" t="str">
            <v>1706</v>
          </cell>
          <cell r="B550">
            <v>41760</v>
          </cell>
          <cell r="C550">
            <v>41760</v>
          </cell>
        </row>
        <row r="551">
          <cell r="A551" t="str">
            <v>1708</v>
          </cell>
          <cell r="B551">
            <v>42064</v>
          </cell>
          <cell r="C551">
            <v>42064</v>
          </cell>
        </row>
        <row r="552">
          <cell r="A552" t="str">
            <v>1712</v>
          </cell>
          <cell r="B552">
            <v>42005</v>
          </cell>
          <cell r="C552">
            <v>42005</v>
          </cell>
        </row>
        <row r="553">
          <cell r="A553" t="str">
            <v>1716</v>
          </cell>
          <cell r="B553">
            <v>42430</v>
          </cell>
          <cell r="C553">
            <v>42430</v>
          </cell>
        </row>
        <row r="554">
          <cell r="A554" t="str">
            <v>1718</v>
          </cell>
          <cell r="B554">
            <v>40575</v>
          </cell>
          <cell r="C554">
            <v>40269</v>
          </cell>
        </row>
        <row r="555">
          <cell r="A555" t="str">
            <v>1723</v>
          </cell>
          <cell r="B555">
            <v>40575</v>
          </cell>
          <cell r="C555">
            <v>40269</v>
          </cell>
        </row>
        <row r="556">
          <cell r="A556" t="str">
            <v>1724</v>
          </cell>
          <cell r="B556">
            <v>43040</v>
          </cell>
          <cell r="C556">
            <v>43040</v>
          </cell>
        </row>
        <row r="557">
          <cell r="A557" t="str">
            <v>1725</v>
          </cell>
          <cell r="B557">
            <v>41487</v>
          </cell>
          <cell r="C557">
            <v>41214</v>
          </cell>
        </row>
        <row r="558">
          <cell r="A558" t="str">
            <v>1728</v>
          </cell>
          <cell r="B558">
            <v>41030</v>
          </cell>
          <cell r="C558">
            <v>40269</v>
          </cell>
        </row>
        <row r="559">
          <cell r="A559" t="str">
            <v>1729</v>
          </cell>
          <cell r="B559">
            <v>43770</v>
          </cell>
          <cell r="C559">
            <v>43770</v>
          </cell>
        </row>
        <row r="560">
          <cell r="A560" t="str">
            <v>1731</v>
          </cell>
          <cell r="B560">
            <v>41244</v>
          </cell>
          <cell r="C560">
            <v>40664</v>
          </cell>
        </row>
        <row r="561">
          <cell r="A561" t="str">
            <v>1732</v>
          </cell>
          <cell r="B561">
            <v>41913</v>
          </cell>
          <cell r="C561">
            <v>41913</v>
          </cell>
        </row>
        <row r="562">
          <cell r="A562" t="str">
            <v>1733</v>
          </cell>
          <cell r="B562">
            <v>41061</v>
          </cell>
          <cell r="C562">
            <v>40603</v>
          </cell>
        </row>
        <row r="563">
          <cell r="A563" t="str">
            <v>1734</v>
          </cell>
          <cell r="B563">
            <v>43344</v>
          </cell>
          <cell r="C563">
            <v>43344</v>
          </cell>
        </row>
        <row r="564">
          <cell r="A564" t="str">
            <v>1738</v>
          </cell>
          <cell r="B564">
            <v>41913</v>
          </cell>
          <cell r="C564">
            <v>41913</v>
          </cell>
        </row>
        <row r="565">
          <cell r="A565" t="str">
            <v>1743</v>
          </cell>
          <cell r="B565">
            <v>43101</v>
          </cell>
          <cell r="C565">
            <v>43101</v>
          </cell>
        </row>
        <row r="566">
          <cell r="A566" t="str">
            <v>1745</v>
          </cell>
          <cell r="C566">
            <v>41944</v>
          </cell>
        </row>
        <row r="567">
          <cell r="A567" t="str">
            <v>1746</v>
          </cell>
          <cell r="B567">
            <v>40634</v>
          </cell>
          <cell r="C567">
            <v>40269</v>
          </cell>
        </row>
        <row r="568">
          <cell r="A568" t="str">
            <v>1747</v>
          </cell>
          <cell r="B568">
            <v>43922</v>
          </cell>
          <cell r="C568">
            <v>43922</v>
          </cell>
        </row>
        <row r="569">
          <cell r="A569" t="str">
            <v>1752</v>
          </cell>
          <cell r="B569">
            <v>42675</v>
          </cell>
          <cell r="C569">
            <v>42675</v>
          </cell>
        </row>
        <row r="570">
          <cell r="A570" t="str">
            <v>1754</v>
          </cell>
          <cell r="B570">
            <v>41122</v>
          </cell>
          <cell r="C570">
            <v>40269</v>
          </cell>
        </row>
        <row r="571">
          <cell r="A571" t="str">
            <v>1759</v>
          </cell>
          <cell r="B571">
            <v>42583</v>
          </cell>
          <cell r="C571">
            <v>42583</v>
          </cell>
        </row>
        <row r="572">
          <cell r="A572" t="str">
            <v>1761</v>
          </cell>
          <cell r="C572">
            <v>43891</v>
          </cell>
        </row>
        <row r="573">
          <cell r="A573" t="str">
            <v>1764</v>
          </cell>
          <cell r="B573">
            <v>42430</v>
          </cell>
          <cell r="C573">
            <v>42430</v>
          </cell>
        </row>
        <row r="574">
          <cell r="A574" t="str">
            <v>1765</v>
          </cell>
          <cell r="B574">
            <v>40269</v>
          </cell>
          <cell r="C574">
            <v>40269</v>
          </cell>
        </row>
        <row r="575">
          <cell r="A575" t="str">
            <v>1768</v>
          </cell>
          <cell r="C575">
            <v>44317</v>
          </cell>
        </row>
        <row r="576">
          <cell r="A576" t="str">
            <v>1770</v>
          </cell>
          <cell r="B576">
            <v>40269</v>
          </cell>
          <cell r="C576">
            <v>40269</v>
          </cell>
        </row>
        <row r="577">
          <cell r="A577" t="str">
            <v>1771</v>
          </cell>
          <cell r="B577">
            <v>42491</v>
          </cell>
          <cell r="C577">
            <v>42491</v>
          </cell>
        </row>
        <row r="578">
          <cell r="A578" t="str">
            <v>1773</v>
          </cell>
          <cell r="B578">
            <v>42552</v>
          </cell>
          <cell r="C578">
            <v>42552</v>
          </cell>
        </row>
        <row r="579">
          <cell r="A579" t="str">
            <v>1778</v>
          </cell>
          <cell r="B579">
            <v>42491</v>
          </cell>
          <cell r="C579">
            <v>42491</v>
          </cell>
        </row>
        <row r="580">
          <cell r="A580" t="str">
            <v>1779</v>
          </cell>
          <cell r="B580">
            <v>41487</v>
          </cell>
          <cell r="C580">
            <v>40909</v>
          </cell>
        </row>
        <row r="581">
          <cell r="A581" t="str">
            <v>1781</v>
          </cell>
          <cell r="B581">
            <v>43983</v>
          </cell>
          <cell r="C581">
            <v>43983</v>
          </cell>
        </row>
        <row r="582">
          <cell r="A582" t="str">
            <v>1788</v>
          </cell>
          <cell r="B582">
            <v>42430</v>
          </cell>
          <cell r="C582">
            <v>42430</v>
          </cell>
        </row>
        <row r="583">
          <cell r="A583" t="str">
            <v>1790</v>
          </cell>
          <cell r="B583">
            <v>40269</v>
          </cell>
          <cell r="C583">
            <v>40269</v>
          </cell>
        </row>
        <row r="584">
          <cell r="A584" t="str">
            <v>1791</v>
          </cell>
          <cell r="B584">
            <v>41821</v>
          </cell>
          <cell r="C584">
            <v>41518</v>
          </cell>
        </row>
        <row r="585">
          <cell r="A585" t="str">
            <v>1792</v>
          </cell>
          <cell r="B585">
            <v>40269</v>
          </cell>
          <cell r="C585">
            <v>40269</v>
          </cell>
        </row>
        <row r="586">
          <cell r="A586" t="str">
            <v>1794</v>
          </cell>
          <cell r="B586">
            <v>40756</v>
          </cell>
          <cell r="C586">
            <v>40269</v>
          </cell>
        </row>
        <row r="587">
          <cell r="A587" t="str">
            <v>1799</v>
          </cell>
          <cell r="B587">
            <v>40483</v>
          </cell>
          <cell r="C587">
            <v>40269</v>
          </cell>
        </row>
        <row r="588">
          <cell r="A588" t="str">
            <v>1800</v>
          </cell>
          <cell r="B588">
            <v>42826</v>
          </cell>
          <cell r="C588">
            <v>42826</v>
          </cell>
        </row>
        <row r="589">
          <cell r="A589" t="str">
            <v>1802</v>
          </cell>
          <cell r="B589">
            <v>41671</v>
          </cell>
          <cell r="C589">
            <v>41091</v>
          </cell>
        </row>
        <row r="590">
          <cell r="A590" t="str">
            <v>1803</v>
          </cell>
          <cell r="B590">
            <v>41974</v>
          </cell>
          <cell r="C590">
            <v>41699</v>
          </cell>
        </row>
        <row r="591">
          <cell r="A591" t="str">
            <v>1805</v>
          </cell>
          <cell r="B591">
            <v>42522</v>
          </cell>
          <cell r="C591">
            <v>42522</v>
          </cell>
        </row>
        <row r="592">
          <cell r="A592" t="str">
            <v>1806</v>
          </cell>
          <cell r="B592">
            <v>43374</v>
          </cell>
          <cell r="C592">
            <v>43374</v>
          </cell>
        </row>
        <row r="593">
          <cell r="A593" t="str">
            <v>1807</v>
          </cell>
          <cell r="B593">
            <v>40269</v>
          </cell>
          <cell r="C593">
            <v>40269</v>
          </cell>
        </row>
        <row r="594">
          <cell r="A594" t="str">
            <v>1812</v>
          </cell>
          <cell r="B594">
            <v>41579</v>
          </cell>
          <cell r="C594">
            <v>40848</v>
          </cell>
        </row>
        <row r="595">
          <cell r="A595" t="str">
            <v>1813</v>
          </cell>
          <cell r="B595">
            <v>42430</v>
          </cell>
          <cell r="C595">
            <v>42430</v>
          </cell>
        </row>
        <row r="596">
          <cell r="A596" t="str">
            <v>1814</v>
          </cell>
          <cell r="B596">
            <v>43070</v>
          </cell>
          <cell r="C596">
            <v>43070</v>
          </cell>
        </row>
        <row r="597">
          <cell r="A597" t="str">
            <v>1820</v>
          </cell>
          <cell r="B597">
            <v>42217</v>
          </cell>
          <cell r="C597">
            <v>42125</v>
          </cell>
        </row>
        <row r="598">
          <cell r="A598" t="str">
            <v>1821</v>
          </cell>
          <cell r="B598">
            <v>43405</v>
          </cell>
          <cell r="C598">
            <v>43405</v>
          </cell>
        </row>
        <row r="599">
          <cell r="A599" t="str">
            <v>1822</v>
          </cell>
          <cell r="B599">
            <v>41852</v>
          </cell>
          <cell r="C599">
            <v>41395</v>
          </cell>
        </row>
        <row r="600">
          <cell r="A600" t="str">
            <v>1824</v>
          </cell>
          <cell r="B600">
            <v>40452</v>
          </cell>
          <cell r="C600">
            <v>40269</v>
          </cell>
        </row>
        <row r="601">
          <cell r="A601" t="str">
            <v>1827</v>
          </cell>
          <cell r="B601">
            <v>40391</v>
          </cell>
          <cell r="C601">
            <v>40269</v>
          </cell>
        </row>
        <row r="602">
          <cell r="A602" t="str">
            <v>1835</v>
          </cell>
          <cell r="B602">
            <v>40269</v>
          </cell>
          <cell r="C602">
            <v>40269</v>
          </cell>
        </row>
        <row r="603">
          <cell r="A603" t="str">
            <v>1836</v>
          </cell>
          <cell r="B603">
            <v>40269</v>
          </cell>
          <cell r="C603">
            <v>40269</v>
          </cell>
        </row>
        <row r="604">
          <cell r="A604" t="str">
            <v>1842</v>
          </cell>
          <cell r="B604">
            <v>41122</v>
          </cell>
          <cell r="C604">
            <v>40269</v>
          </cell>
        </row>
        <row r="605">
          <cell r="A605" t="str">
            <v>1845</v>
          </cell>
          <cell r="B605">
            <v>41760</v>
          </cell>
          <cell r="C605">
            <v>40969</v>
          </cell>
        </row>
        <row r="606">
          <cell r="A606" t="str">
            <v>1846</v>
          </cell>
          <cell r="B606">
            <v>40269</v>
          </cell>
          <cell r="C606">
            <v>40269</v>
          </cell>
        </row>
        <row r="607">
          <cell r="A607" t="str">
            <v>1850</v>
          </cell>
          <cell r="B607">
            <v>40452</v>
          </cell>
          <cell r="C607">
            <v>40269</v>
          </cell>
        </row>
        <row r="608">
          <cell r="A608" t="str">
            <v>1853</v>
          </cell>
          <cell r="B608">
            <v>42339</v>
          </cell>
          <cell r="C608">
            <v>42036</v>
          </cell>
        </row>
        <row r="609">
          <cell r="A609" t="str">
            <v>1870</v>
          </cell>
          <cell r="B609">
            <v>41183</v>
          </cell>
          <cell r="C609">
            <v>40269</v>
          </cell>
        </row>
        <row r="610">
          <cell r="A610" t="str">
            <v>1871</v>
          </cell>
          <cell r="C610">
            <v>44197</v>
          </cell>
        </row>
        <row r="611">
          <cell r="A611" t="str">
            <v>1874</v>
          </cell>
          <cell r="B611">
            <v>44287</v>
          </cell>
          <cell r="C611">
            <v>44287</v>
          </cell>
        </row>
        <row r="612">
          <cell r="A612" t="str">
            <v>1876</v>
          </cell>
          <cell r="C612">
            <v>44927</v>
          </cell>
        </row>
        <row r="613">
          <cell r="A613" t="str">
            <v>1879</v>
          </cell>
          <cell r="B613">
            <v>42552</v>
          </cell>
          <cell r="C613">
            <v>42217</v>
          </cell>
        </row>
        <row r="614">
          <cell r="A614" t="str">
            <v>1884</v>
          </cell>
          <cell r="B614">
            <v>40725</v>
          </cell>
          <cell r="C614">
            <v>40269</v>
          </cell>
        </row>
        <row r="615">
          <cell r="A615" t="str">
            <v>1894</v>
          </cell>
          <cell r="B615">
            <v>42461</v>
          </cell>
          <cell r="C615">
            <v>41974</v>
          </cell>
        </row>
        <row r="616">
          <cell r="A616" t="str">
            <v>1901</v>
          </cell>
          <cell r="B616">
            <v>43009</v>
          </cell>
          <cell r="C616">
            <v>42491</v>
          </cell>
        </row>
        <row r="617">
          <cell r="A617" t="str">
            <v>1902</v>
          </cell>
          <cell r="B617">
            <v>41426</v>
          </cell>
          <cell r="C617">
            <v>40269</v>
          </cell>
        </row>
        <row r="618">
          <cell r="A618" t="str">
            <v>1905</v>
          </cell>
          <cell r="B618">
            <v>42705</v>
          </cell>
          <cell r="C618">
            <v>42430</v>
          </cell>
        </row>
        <row r="619">
          <cell r="A619" t="str">
            <v>1910</v>
          </cell>
          <cell r="B619">
            <v>41334</v>
          </cell>
          <cell r="C619">
            <v>41334</v>
          </cell>
        </row>
        <row r="620">
          <cell r="A620" t="str">
            <v>1920</v>
          </cell>
          <cell r="B620">
            <v>41671</v>
          </cell>
          <cell r="C620">
            <v>40269</v>
          </cell>
        </row>
        <row r="621">
          <cell r="A621" t="str">
            <v>1924</v>
          </cell>
          <cell r="B621">
            <v>43678</v>
          </cell>
          <cell r="C621">
            <v>43678</v>
          </cell>
        </row>
        <row r="622">
          <cell r="A622" t="str">
            <v>1932</v>
          </cell>
          <cell r="B622">
            <v>41487</v>
          </cell>
          <cell r="C622">
            <v>40269</v>
          </cell>
        </row>
        <row r="623">
          <cell r="A623" t="str">
            <v>1933</v>
          </cell>
          <cell r="B623">
            <v>41518</v>
          </cell>
          <cell r="C623">
            <v>40269</v>
          </cell>
        </row>
        <row r="624">
          <cell r="A624" t="str">
            <v>1935</v>
          </cell>
          <cell r="B624">
            <v>42430</v>
          </cell>
          <cell r="C624">
            <v>41609</v>
          </cell>
        </row>
        <row r="625">
          <cell r="A625" t="str">
            <v>1938</v>
          </cell>
          <cell r="C625">
            <v>44986</v>
          </cell>
        </row>
        <row r="626">
          <cell r="A626" t="str">
            <v>1947</v>
          </cell>
          <cell r="C626">
            <v>43831</v>
          </cell>
        </row>
        <row r="627">
          <cell r="A627" t="str">
            <v>1948</v>
          </cell>
          <cell r="B627">
            <v>44774</v>
          </cell>
          <cell r="C627">
            <v>44774</v>
          </cell>
        </row>
        <row r="628">
          <cell r="A628" t="str">
            <v>1949</v>
          </cell>
          <cell r="B628">
            <v>45170</v>
          </cell>
          <cell r="C628">
            <v>45170</v>
          </cell>
        </row>
        <row r="629">
          <cell r="A629" t="str">
            <v>1954</v>
          </cell>
          <cell r="B629">
            <v>40269</v>
          </cell>
          <cell r="C629">
            <v>40269</v>
          </cell>
        </row>
        <row r="630">
          <cell r="A630" t="str">
            <v>1956</v>
          </cell>
          <cell r="B630">
            <v>44470</v>
          </cell>
          <cell r="C630">
            <v>44470</v>
          </cell>
        </row>
        <row r="631">
          <cell r="A631" t="str">
            <v>1958</v>
          </cell>
          <cell r="B631">
            <v>43313</v>
          </cell>
          <cell r="C631">
            <v>43282</v>
          </cell>
        </row>
        <row r="632">
          <cell r="A632" t="str">
            <v>1959</v>
          </cell>
          <cell r="B632">
            <v>43678</v>
          </cell>
          <cell r="C632">
            <v>43678</v>
          </cell>
        </row>
        <row r="633">
          <cell r="A633" t="str">
            <v>1962</v>
          </cell>
          <cell r="B633">
            <v>43739</v>
          </cell>
          <cell r="C633">
            <v>43739</v>
          </cell>
        </row>
        <row r="634">
          <cell r="A634" t="str">
            <v>1965</v>
          </cell>
          <cell r="B634">
            <v>45597</v>
          </cell>
          <cell r="C634">
            <v>45597</v>
          </cell>
        </row>
        <row r="635">
          <cell r="A635" t="str">
            <v>1970</v>
          </cell>
          <cell r="B635">
            <v>43678</v>
          </cell>
          <cell r="C635">
            <v>43678</v>
          </cell>
        </row>
        <row r="636">
          <cell r="A636" t="str">
            <v>1974</v>
          </cell>
          <cell r="B636">
            <v>44075</v>
          </cell>
          <cell r="C636">
            <v>44075</v>
          </cell>
        </row>
        <row r="637">
          <cell r="A637" t="str">
            <v>1977</v>
          </cell>
          <cell r="B637">
            <v>41244</v>
          </cell>
          <cell r="C637">
            <v>40269</v>
          </cell>
        </row>
        <row r="638">
          <cell r="A638" t="str">
            <v>1984</v>
          </cell>
          <cell r="B638">
            <v>40269</v>
          </cell>
          <cell r="C638">
            <v>40269</v>
          </cell>
        </row>
        <row r="639">
          <cell r="A639" t="str">
            <v>1989</v>
          </cell>
          <cell r="B639">
            <v>42705</v>
          </cell>
          <cell r="C639">
            <v>41852</v>
          </cell>
        </row>
        <row r="640">
          <cell r="A640" t="str">
            <v>1992</v>
          </cell>
          <cell r="B640">
            <v>43101</v>
          </cell>
          <cell r="C640">
            <v>42675</v>
          </cell>
        </row>
        <row r="641">
          <cell r="A641" t="str">
            <v>1994</v>
          </cell>
          <cell r="B641">
            <v>42614</v>
          </cell>
          <cell r="C641">
            <v>41699</v>
          </cell>
        </row>
        <row r="642">
          <cell r="A642" t="str">
            <v>2004</v>
          </cell>
          <cell r="B642">
            <v>43497</v>
          </cell>
          <cell r="C642">
            <v>43405</v>
          </cell>
        </row>
        <row r="643">
          <cell r="A643" t="str">
            <v>2006</v>
          </cell>
          <cell r="B643">
            <v>40269</v>
          </cell>
          <cell r="C643">
            <v>40269</v>
          </cell>
        </row>
        <row r="644">
          <cell r="A644" t="str">
            <v>2009</v>
          </cell>
          <cell r="B644">
            <v>43831</v>
          </cell>
          <cell r="C644">
            <v>43831</v>
          </cell>
        </row>
        <row r="645">
          <cell r="A645" t="str">
            <v>2018</v>
          </cell>
          <cell r="C645">
            <v>44562</v>
          </cell>
        </row>
        <row r="646">
          <cell r="A646" t="str">
            <v>2027</v>
          </cell>
          <cell r="B646">
            <v>42005</v>
          </cell>
          <cell r="C646">
            <v>40360</v>
          </cell>
        </row>
        <row r="647">
          <cell r="A647" t="str">
            <v>2031</v>
          </cell>
          <cell r="B647">
            <v>44835</v>
          </cell>
          <cell r="C647">
            <v>44835</v>
          </cell>
        </row>
        <row r="648">
          <cell r="A648" t="str">
            <v>2032</v>
          </cell>
          <cell r="B648">
            <v>45658</v>
          </cell>
          <cell r="C648">
            <v>45658</v>
          </cell>
        </row>
        <row r="649">
          <cell r="A649" t="str">
            <v>2035</v>
          </cell>
          <cell r="B649">
            <v>44958</v>
          </cell>
          <cell r="C649">
            <v>44958</v>
          </cell>
        </row>
        <row r="650">
          <cell r="A650" t="str">
            <v>2038</v>
          </cell>
          <cell r="B650">
            <v>44440</v>
          </cell>
          <cell r="C650">
            <v>44440</v>
          </cell>
        </row>
        <row r="651">
          <cell r="A651" t="str">
            <v>2042</v>
          </cell>
          <cell r="B651">
            <v>41153</v>
          </cell>
          <cell r="C651">
            <v>40269</v>
          </cell>
        </row>
        <row r="652">
          <cell r="A652" t="str">
            <v>2045</v>
          </cell>
          <cell r="B652">
            <v>41061</v>
          </cell>
          <cell r="C652">
            <v>40269</v>
          </cell>
        </row>
        <row r="653">
          <cell r="A653" t="str">
            <v>2049</v>
          </cell>
          <cell r="C653">
            <v>44044</v>
          </cell>
        </row>
        <row r="654">
          <cell r="A654" t="str">
            <v>2052</v>
          </cell>
          <cell r="B654">
            <v>42675</v>
          </cell>
          <cell r="C654">
            <v>41671</v>
          </cell>
        </row>
        <row r="655">
          <cell r="A655" t="str">
            <v>2054</v>
          </cell>
          <cell r="B655">
            <v>44105</v>
          </cell>
          <cell r="C655">
            <v>44105</v>
          </cell>
        </row>
        <row r="656">
          <cell r="A656" t="str">
            <v>2066</v>
          </cell>
          <cell r="B656">
            <v>42278</v>
          </cell>
          <cell r="C656">
            <v>40817</v>
          </cell>
        </row>
        <row r="657">
          <cell r="A657" t="str">
            <v>2067</v>
          </cell>
          <cell r="B657">
            <v>41671</v>
          </cell>
          <cell r="C657">
            <v>41579</v>
          </cell>
        </row>
        <row r="658">
          <cell r="A658" t="str">
            <v>2073</v>
          </cell>
          <cell r="B658">
            <v>42036</v>
          </cell>
          <cell r="C658">
            <v>40360</v>
          </cell>
        </row>
        <row r="659">
          <cell r="A659" t="str">
            <v>2076</v>
          </cell>
          <cell r="B659">
            <v>43617</v>
          </cell>
          <cell r="C659">
            <v>43525</v>
          </cell>
        </row>
        <row r="660">
          <cell r="A660" t="str">
            <v>2081</v>
          </cell>
          <cell r="C660">
            <v>45597</v>
          </cell>
        </row>
        <row r="661">
          <cell r="A661" t="str">
            <v>2085</v>
          </cell>
          <cell r="B661">
            <v>41153</v>
          </cell>
          <cell r="C661">
            <v>40269</v>
          </cell>
        </row>
        <row r="662">
          <cell r="A662" t="str">
            <v>2090</v>
          </cell>
          <cell r="C662">
            <v>44348</v>
          </cell>
        </row>
        <row r="663">
          <cell r="A663" t="str">
            <v>2097</v>
          </cell>
          <cell r="B663">
            <v>42644</v>
          </cell>
          <cell r="C663">
            <v>41487</v>
          </cell>
        </row>
        <row r="664">
          <cell r="A664" t="str">
            <v>2104</v>
          </cell>
          <cell r="B664">
            <v>42370</v>
          </cell>
          <cell r="C664">
            <v>40940</v>
          </cell>
        </row>
        <row r="665">
          <cell r="A665" t="str">
            <v>2115</v>
          </cell>
          <cell r="B665">
            <v>43800</v>
          </cell>
          <cell r="C665">
            <v>43739</v>
          </cell>
        </row>
        <row r="666">
          <cell r="A666" t="str">
            <v>2121</v>
          </cell>
          <cell r="B666">
            <v>41699</v>
          </cell>
          <cell r="C666">
            <v>40269</v>
          </cell>
        </row>
        <row r="667">
          <cell r="A667" t="str">
            <v>2125</v>
          </cell>
          <cell r="C667">
            <v>41153</v>
          </cell>
        </row>
        <row r="668">
          <cell r="A668" t="str">
            <v>2126</v>
          </cell>
          <cell r="B668">
            <v>44440</v>
          </cell>
          <cell r="C668">
            <v>44440</v>
          </cell>
        </row>
        <row r="669">
          <cell r="A669" t="str">
            <v>2136</v>
          </cell>
          <cell r="B669">
            <v>40269</v>
          </cell>
          <cell r="C669">
            <v>40269</v>
          </cell>
        </row>
        <row r="670">
          <cell r="A670" t="str">
            <v>2141</v>
          </cell>
          <cell r="B670">
            <v>42767</v>
          </cell>
          <cell r="C670">
            <v>41640</v>
          </cell>
        </row>
        <row r="671">
          <cell r="A671" t="str">
            <v>2144</v>
          </cell>
          <cell r="B671">
            <v>42095</v>
          </cell>
          <cell r="C671">
            <v>40299</v>
          </cell>
        </row>
        <row r="672">
          <cell r="A672" t="str">
            <v>2151</v>
          </cell>
          <cell r="B672">
            <v>44593</v>
          </cell>
          <cell r="C672">
            <v>43891</v>
          </cell>
        </row>
        <row r="673">
          <cell r="A673" t="str">
            <v>2157</v>
          </cell>
          <cell r="B673">
            <v>42552</v>
          </cell>
          <cell r="C673">
            <v>41183</v>
          </cell>
        </row>
        <row r="674">
          <cell r="A674" t="str">
            <v>2164</v>
          </cell>
          <cell r="B674">
            <v>42309</v>
          </cell>
          <cell r="C674">
            <v>40634</v>
          </cell>
        </row>
        <row r="675">
          <cell r="A675" t="str">
            <v>2166</v>
          </cell>
          <cell r="B675">
            <v>42583</v>
          </cell>
          <cell r="C675">
            <v>41183</v>
          </cell>
        </row>
        <row r="676">
          <cell r="A676" t="str">
            <v>2169</v>
          </cell>
          <cell r="B676">
            <v>42461</v>
          </cell>
          <cell r="C676">
            <v>40848</v>
          </cell>
        </row>
        <row r="677">
          <cell r="A677" t="str">
            <v>2170</v>
          </cell>
          <cell r="B677">
            <v>44927</v>
          </cell>
          <cell r="C677">
            <v>44166</v>
          </cell>
        </row>
        <row r="678">
          <cell r="A678" t="str">
            <v>2171</v>
          </cell>
          <cell r="B678">
            <v>45017</v>
          </cell>
          <cell r="C678">
            <v>45017</v>
          </cell>
        </row>
        <row r="679">
          <cell r="A679" t="str">
            <v>2201</v>
          </cell>
          <cell r="B679">
            <v>43344</v>
          </cell>
          <cell r="C679">
            <v>42644</v>
          </cell>
        </row>
        <row r="680">
          <cell r="A680" t="str">
            <v>2203</v>
          </cell>
          <cell r="B680">
            <v>43101</v>
          </cell>
          <cell r="C680">
            <v>42156</v>
          </cell>
        </row>
        <row r="681">
          <cell r="A681" t="str">
            <v>2204</v>
          </cell>
          <cell r="C681">
            <v>44835</v>
          </cell>
        </row>
        <row r="682">
          <cell r="A682" t="str">
            <v>2205</v>
          </cell>
          <cell r="B682">
            <v>42217</v>
          </cell>
          <cell r="C682">
            <v>40391</v>
          </cell>
        </row>
        <row r="683">
          <cell r="A683" t="str">
            <v>2206</v>
          </cell>
          <cell r="B683">
            <v>43101</v>
          </cell>
          <cell r="C683">
            <v>42125</v>
          </cell>
        </row>
        <row r="684">
          <cell r="A684" t="str">
            <v>2207</v>
          </cell>
          <cell r="B684">
            <v>43983</v>
          </cell>
          <cell r="C684">
            <v>43922</v>
          </cell>
        </row>
        <row r="685">
          <cell r="A685" t="str">
            <v>2211</v>
          </cell>
          <cell r="B685">
            <v>43101</v>
          </cell>
          <cell r="C685">
            <v>42125</v>
          </cell>
        </row>
        <row r="686">
          <cell r="A686" t="str">
            <v>2215</v>
          </cell>
          <cell r="B686">
            <v>43344</v>
          </cell>
          <cell r="C686">
            <v>42614</v>
          </cell>
        </row>
        <row r="687">
          <cell r="A687" t="str">
            <v>2221</v>
          </cell>
          <cell r="B687">
            <v>41275</v>
          </cell>
          <cell r="C687">
            <v>40422</v>
          </cell>
        </row>
        <row r="688">
          <cell r="A688" t="str">
            <v>2225</v>
          </cell>
          <cell r="B688">
            <v>44835</v>
          </cell>
          <cell r="C688">
            <v>44835</v>
          </cell>
        </row>
        <row r="689">
          <cell r="A689" t="str">
            <v>2231</v>
          </cell>
          <cell r="B689">
            <v>42522</v>
          </cell>
          <cell r="C689">
            <v>40909</v>
          </cell>
        </row>
        <row r="690">
          <cell r="A690" t="str">
            <v>2234</v>
          </cell>
          <cell r="B690">
            <v>45047</v>
          </cell>
          <cell r="C690">
            <v>45047</v>
          </cell>
        </row>
        <row r="691">
          <cell r="A691" t="str">
            <v>2235</v>
          </cell>
          <cell r="C691">
            <v>46539</v>
          </cell>
        </row>
        <row r="692">
          <cell r="A692" t="str">
            <v>2238</v>
          </cell>
          <cell r="C692">
            <v>43800</v>
          </cell>
        </row>
        <row r="693">
          <cell r="A693" t="str">
            <v>2240</v>
          </cell>
          <cell r="B693">
            <v>40422</v>
          </cell>
          <cell r="C693">
            <v>40422</v>
          </cell>
        </row>
        <row r="694">
          <cell r="A694" t="str">
            <v>2241</v>
          </cell>
          <cell r="C694">
            <v>44927</v>
          </cell>
        </row>
        <row r="695">
          <cell r="A695" t="str">
            <v>2246</v>
          </cell>
          <cell r="B695">
            <v>41091</v>
          </cell>
          <cell r="C695">
            <v>40483</v>
          </cell>
        </row>
        <row r="696">
          <cell r="A696" t="str">
            <v>2247</v>
          </cell>
          <cell r="C696">
            <v>46388</v>
          </cell>
        </row>
        <row r="697">
          <cell r="A697" t="str">
            <v>2258</v>
          </cell>
          <cell r="B697">
            <v>44805</v>
          </cell>
          <cell r="C697">
            <v>44805</v>
          </cell>
        </row>
        <row r="698">
          <cell r="A698" t="str">
            <v>2270</v>
          </cell>
          <cell r="B698">
            <v>42125</v>
          </cell>
          <cell r="C698">
            <v>40544</v>
          </cell>
        </row>
        <row r="699">
          <cell r="A699" t="str">
            <v>2272</v>
          </cell>
          <cell r="B699">
            <v>44013</v>
          </cell>
          <cell r="C699">
            <v>43800</v>
          </cell>
        </row>
        <row r="700">
          <cell r="A700" t="str">
            <v>2273</v>
          </cell>
          <cell r="B700">
            <v>45931</v>
          </cell>
          <cell r="C700">
            <v>45931</v>
          </cell>
        </row>
        <row r="701">
          <cell r="A701" t="str">
            <v>2274</v>
          </cell>
          <cell r="C701">
            <v>45474</v>
          </cell>
        </row>
        <row r="702">
          <cell r="A702" t="str">
            <v>2279</v>
          </cell>
          <cell r="B702">
            <v>43282</v>
          </cell>
          <cell r="C702">
            <v>42370</v>
          </cell>
        </row>
        <row r="703">
          <cell r="A703" t="str">
            <v>2282</v>
          </cell>
          <cell r="B703">
            <v>42064</v>
          </cell>
          <cell r="C703">
            <v>40575</v>
          </cell>
        </row>
        <row r="704">
          <cell r="A704" t="str">
            <v>2298</v>
          </cell>
          <cell r="B704">
            <v>44593</v>
          </cell>
          <cell r="C704">
            <v>44593</v>
          </cell>
        </row>
        <row r="705">
          <cell r="A705" t="str">
            <v>2301</v>
          </cell>
          <cell r="B705">
            <v>42005</v>
          </cell>
          <cell r="C705">
            <v>40603</v>
          </cell>
        </row>
        <row r="706">
          <cell r="A706" t="str">
            <v>2304</v>
          </cell>
          <cell r="B706">
            <v>41000</v>
          </cell>
          <cell r="C706">
            <v>40634</v>
          </cell>
        </row>
        <row r="707">
          <cell r="A707" t="str">
            <v>2315</v>
          </cell>
          <cell r="B707">
            <v>45139</v>
          </cell>
          <cell r="C707">
            <v>45139</v>
          </cell>
        </row>
        <row r="708">
          <cell r="A708" t="str">
            <v>2320</v>
          </cell>
          <cell r="B708">
            <v>41913</v>
          </cell>
          <cell r="C708">
            <v>40664</v>
          </cell>
        </row>
        <row r="709">
          <cell r="A709" t="str">
            <v>2323</v>
          </cell>
          <cell r="C709">
            <v>45962</v>
          </cell>
        </row>
        <row r="710">
          <cell r="A710" t="str">
            <v>2329</v>
          </cell>
          <cell r="B710">
            <v>42125</v>
          </cell>
          <cell r="C710">
            <v>40695</v>
          </cell>
        </row>
        <row r="711">
          <cell r="A711" t="str">
            <v>2333</v>
          </cell>
          <cell r="B711">
            <v>42948</v>
          </cell>
          <cell r="C711">
            <v>41579</v>
          </cell>
        </row>
        <row r="712">
          <cell r="A712" t="str">
            <v>2335</v>
          </cell>
          <cell r="B712">
            <v>47088</v>
          </cell>
          <cell r="C712">
            <v>47088</v>
          </cell>
        </row>
        <row r="713">
          <cell r="A713" t="str">
            <v>2338</v>
          </cell>
          <cell r="B713">
            <v>41244</v>
          </cell>
          <cell r="C713">
            <v>40695</v>
          </cell>
        </row>
        <row r="714">
          <cell r="A714" t="str">
            <v>2349</v>
          </cell>
          <cell r="B714">
            <v>46753</v>
          </cell>
          <cell r="C714">
            <v>46753</v>
          </cell>
        </row>
        <row r="715">
          <cell r="A715" t="str">
            <v>2353</v>
          </cell>
          <cell r="B715">
            <v>43009</v>
          </cell>
          <cell r="C715">
            <v>41671</v>
          </cell>
        </row>
        <row r="716">
          <cell r="A716" t="str">
            <v>2355</v>
          </cell>
          <cell r="B716">
            <v>42979</v>
          </cell>
          <cell r="C716">
            <v>41609</v>
          </cell>
        </row>
        <row r="717">
          <cell r="A717" t="str">
            <v>2356</v>
          </cell>
          <cell r="B717">
            <v>46844</v>
          </cell>
          <cell r="C717">
            <v>46844</v>
          </cell>
        </row>
        <row r="718">
          <cell r="A718" t="str">
            <v>2368</v>
          </cell>
          <cell r="B718">
            <v>44866</v>
          </cell>
          <cell r="C718">
            <v>44866</v>
          </cell>
        </row>
        <row r="719">
          <cell r="A719" t="str">
            <v>2376</v>
          </cell>
          <cell r="C719">
            <v>46753</v>
          </cell>
        </row>
        <row r="720">
          <cell r="A720" t="str">
            <v>2378</v>
          </cell>
          <cell r="B720">
            <v>44228</v>
          </cell>
          <cell r="C720">
            <v>44013</v>
          </cell>
        </row>
        <row r="721">
          <cell r="A721" t="str">
            <v>2387</v>
          </cell>
          <cell r="C721">
            <v>43739</v>
          </cell>
        </row>
        <row r="722">
          <cell r="A722" t="str">
            <v>2389</v>
          </cell>
          <cell r="B722">
            <v>43374</v>
          </cell>
          <cell r="C722">
            <v>42309</v>
          </cell>
        </row>
        <row r="723">
          <cell r="A723" t="str">
            <v>2402</v>
          </cell>
          <cell r="B723">
            <v>45962</v>
          </cell>
          <cell r="C723">
            <v>45962</v>
          </cell>
        </row>
        <row r="724">
          <cell r="A724" t="str">
            <v>2406</v>
          </cell>
          <cell r="B724">
            <v>45597</v>
          </cell>
          <cell r="C724">
            <v>45597</v>
          </cell>
        </row>
        <row r="725">
          <cell r="A725" t="str">
            <v>2411</v>
          </cell>
          <cell r="B725">
            <v>43525</v>
          </cell>
          <cell r="C725">
            <v>41821</v>
          </cell>
        </row>
        <row r="726">
          <cell r="A726" t="str">
            <v>2412</v>
          </cell>
          <cell r="B726">
            <v>42339</v>
          </cell>
          <cell r="C726">
            <v>40817</v>
          </cell>
        </row>
        <row r="727">
          <cell r="A727" t="str">
            <v>2415</v>
          </cell>
          <cell r="C727">
            <v>43160</v>
          </cell>
        </row>
        <row r="728">
          <cell r="A728" t="str">
            <v>2416</v>
          </cell>
          <cell r="B728">
            <v>45748</v>
          </cell>
          <cell r="C728">
            <v>45748</v>
          </cell>
        </row>
        <row r="729">
          <cell r="A729" t="str">
            <v>2417</v>
          </cell>
          <cell r="B729">
            <v>45778</v>
          </cell>
          <cell r="C729">
            <v>45778</v>
          </cell>
        </row>
        <row r="730">
          <cell r="A730" t="str">
            <v>2418</v>
          </cell>
          <cell r="B730">
            <v>43497</v>
          </cell>
          <cell r="C730">
            <v>42491</v>
          </cell>
        </row>
        <row r="731">
          <cell r="A731" t="str">
            <v>2419</v>
          </cell>
          <cell r="B731">
            <v>43831</v>
          </cell>
          <cell r="C731">
            <v>42979</v>
          </cell>
        </row>
        <row r="732">
          <cell r="A732" t="str">
            <v>2421</v>
          </cell>
          <cell r="B732">
            <v>41306</v>
          </cell>
          <cell r="C732">
            <v>40848</v>
          </cell>
        </row>
        <row r="733">
          <cell r="A733" t="str">
            <v>2423</v>
          </cell>
          <cell r="B733">
            <v>46327</v>
          </cell>
          <cell r="C733">
            <v>46327</v>
          </cell>
        </row>
        <row r="734">
          <cell r="A734" t="str">
            <v>2424</v>
          </cell>
          <cell r="B734">
            <v>44986</v>
          </cell>
          <cell r="C734">
            <v>44986</v>
          </cell>
        </row>
        <row r="735">
          <cell r="A735" t="str">
            <v>2427</v>
          </cell>
          <cell r="B735">
            <v>41944</v>
          </cell>
          <cell r="C735">
            <v>40878</v>
          </cell>
        </row>
        <row r="736">
          <cell r="A736" t="str">
            <v>2429</v>
          </cell>
          <cell r="B736">
            <v>44317</v>
          </cell>
          <cell r="C736">
            <v>44105</v>
          </cell>
        </row>
        <row r="737">
          <cell r="A737" t="str">
            <v>2430</v>
          </cell>
          <cell r="C737">
            <v>43922</v>
          </cell>
        </row>
        <row r="738">
          <cell r="A738" t="str">
            <v>2431</v>
          </cell>
          <cell r="B738">
            <v>44531</v>
          </cell>
          <cell r="C738">
            <v>44501</v>
          </cell>
        </row>
        <row r="739">
          <cell r="A739" t="str">
            <v>2437</v>
          </cell>
          <cell r="C739">
            <v>42309</v>
          </cell>
        </row>
        <row r="740">
          <cell r="A740" t="str">
            <v>2442</v>
          </cell>
          <cell r="B740">
            <v>46266</v>
          </cell>
          <cell r="C740">
            <v>46266</v>
          </cell>
        </row>
        <row r="741">
          <cell r="A741" t="str">
            <v>2443</v>
          </cell>
          <cell r="C741">
            <v>43101</v>
          </cell>
        </row>
        <row r="742">
          <cell r="A742" t="str">
            <v>2446</v>
          </cell>
          <cell r="B742">
            <v>45292</v>
          </cell>
          <cell r="C742">
            <v>45292</v>
          </cell>
        </row>
        <row r="743">
          <cell r="A743" t="str">
            <v>2449</v>
          </cell>
          <cell r="C743">
            <v>44013</v>
          </cell>
        </row>
        <row r="744">
          <cell r="A744" t="str">
            <v>2453</v>
          </cell>
          <cell r="B744">
            <v>45383</v>
          </cell>
          <cell r="C744">
            <v>45383</v>
          </cell>
        </row>
        <row r="745">
          <cell r="A745" t="str">
            <v>2456</v>
          </cell>
          <cell r="B745">
            <v>45108</v>
          </cell>
          <cell r="C745">
            <v>45108</v>
          </cell>
        </row>
        <row r="746">
          <cell r="A746" t="str">
            <v>2458</v>
          </cell>
          <cell r="B746">
            <v>41974</v>
          </cell>
          <cell r="C746">
            <v>40969</v>
          </cell>
        </row>
        <row r="747">
          <cell r="A747" t="str">
            <v>2459</v>
          </cell>
          <cell r="B747">
            <v>42675</v>
          </cell>
          <cell r="C747">
            <v>40969</v>
          </cell>
        </row>
        <row r="748">
          <cell r="A748" t="str">
            <v>2464</v>
          </cell>
          <cell r="B748">
            <v>45292</v>
          </cell>
          <cell r="C748">
            <v>45292</v>
          </cell>
        </row>
        <row r="749">
          <cell r="A749" t="str">
            <v>2473</v>
          </cell>
          <cell r="B749">
            <v>44774</v>
          </cell>
          <cell r="C749">
            <v>44774</v>
          </cell>
        </row>
        <row r="750">
          <cell r="A750" t="str">
            <v>2476</v>
          </cell>
          <cell r="C750">
            <v>43040</v>
          </cell>
        </row>
        <row r="751">
          <cell r="A751" t="str">
            <v>2485</v>
          </cell>
          <cell r="B751">
            <v>44317</v>
          </cell>
          <cell r="C751">
            <v>43983</v>
          </cell>
        </row>
        <row r="752">
          <cell r="A752" t="str">
            <v>2487</v>
          </cell>
          <cell r="B752">
            <v>45170</v>
          </cell>
          <cell r="C752">
            <v>45170</v>
          </cell>
        </row>
        <row r="753">
          <cell r="A753" t="str">
            <v>2490</v>
          </cell>
          <cell r="B753">
            <v>43709</v>
          </cell>
          <cell r="C753">
            <v>42736</v>
          </cell>
        </row>
        <row r="754">
          <cell r="A754" t="str">
            <v>2492</v>
          </cell>
          <cell r="B754">
            <v>41883</v>
          </cell>
          <cell r="C754">
            <v>41030</v>
          </cell>
        </row>
        <row r="755">
          <cell r="A755" t="str">
            <v>2493</v>
          </cell>
          <cell r="C755">
            <v>45931</v>
          </cell>
        </row>
        <row r="756">
          <cell r="A756" t="str">
            <v>2496</v>
          </cell>
          <cell r="B756">
            <v>43922</v>
          </cell>
          <cell r="C756">
            <v>43132</v>
          </cell>
        </row>
        <row r="757">
          <cell r="A757" t="str">
            <v>2500</v>
          </cell>
          <cell r="B757">
            <v>43525</v>
          </cell>
          <cell r="C757">
            <v>42339</v>
          </cell>
        </row>
        <row r="758">
          <cell r="A758" t="str">
            <v>2504</v>
          </cell>
          <cell r="B758">
            <v>42309</v>
          </cell>
          <cell r="C758">
            <v>41061</v>
          </cell>
        </row>
        <row r="759">
          <cell r="A759" t="str">
            <v>2521</v>
          </cell>
          <cell r="B759">
            <v>44317</v>
          </cell>
          <cell r="C759">
            <v>43891</v>
          </cell>
        </row>
        <row r="760">
          <cell r="A760" t="str">
            <v>2529</v>
          </cell>
          <cell r="B760">
            <v>43770</v>
          </cell>
          <cell r="C760">
            <v>42795</v>
          </cell>
        </row>
        <row r="761">
          <cell r="A761" t="str">
            <v>2531</v>
          </cell>
          <cell r="B761">
            <v>45870</v>
          </cell>
          <cell r="C761">
            <v>45870</v>
          </cell>
        </row>
        <row r="762">
          <cell r="A762" t="str">
            <v>2535</v>
          </cell>
          <cell r="C762">
            <v>46935</v>
          </cell>
        </row>
        <row r="763">
          <cell r="A763" t="str">
            <v>2545</v>
          </cell>
          <cell r="B763">
            <v>42370</v>
          </cell>
          <cell r="C763">
            <v>41091</v>
          </cell>
        </row>
        <row r="764">
          <cell r="A764" t="str">
            <v>2551</v>
          </cell>
          <cell r="B764">
            <v>43132</v>
          </cell>
          <cell r="C764">
            <v>41487</v>
          </cell>
        </row>
        <row r="765">
          <cell r="A765" t="str">
            <v>2553</v>
          </cell>
          <cell r="C765">
            <v>47849</v>
          </cell>
        </row>
        <row r="766">
          <cell r="A766" t="str">
            <v>2558</v>
          </cell>
          <cell r="B766">
            <v>43497</v>
          </cell>
          <cell r="C766">
            <v>42248</v>
          </cell>
        </row>
        <row r="767">
          <cell r="A767" t="str">
            <v>2560</v>
          </cell>
          <cell r="B767">
            <v>43952</v>
          </cell>
          <cell r="C767">
            <v>43160</v>
          </cell>
        </row>
        <row r="768">
          <cell r="A768" t="str">
            <v>2562</v>
          </cell>
          <cell r="B768">
            <v>45352</v>
          </cell>
          <cell r="C768">
            <v>45352</v>
          </cell>
        </row>
        <row r="769">
          <cell r="A769" t="str">
            <v>2563</v>
          </cell>
          <cell r="C769">
            <v>44287</v>
          </cell>
        </row>
        <row r="770">
          <cell r="A770" t="str">
            <v>2566</v>
          </cell>
          <cell r="B770">
            <v>40269</v>
          </cell>
          <cell r="C770">
            <v>40269</v>
          </cell>
        </row>
        <row r="771">
          <cell r="A771" t="str">
            <v>2576</v>
          </cell>
          <cell r="B771">
            <v>45778</v>
          </cell>
          <cell r="C771">
            <v>45778</v>
          </cell>
        </row>
        <row r="772">
          <cell r="A772" t="str">
            <v>2577</v>
          </cell>
          <cell r="B772">
            <v>46447</v>
          </cell>
          <cell r="C772">
            <v>46447</v>
          </cell>
        </row>
        <row r="773">
          <cell r="A773" t="str">
            <v>2578</v>
          </cell>
          <cell r="B773">
            <v>45444</v>
          </cell>
          <cell r="C773">
            <v>45444</v>
          </cell>
        </row>
        <row r="774">
          <cell r="A774" t="str">
            <v>2582</v>
          </cell>
          <cell r="B774">
            <v>43252</v>
          </cell>
          <cell r="C774">
            <v>41699</v>
          </cell>
        </row>
        <row r="775">
          <cell r="A775" t="str">
            <v>2587</v>
          </cell>
          <cell r="B775">
            <v>45047</v>
          </cell>
          <cell r="C775">
            <v>45047</v>
          </cell>
        </row>
        <row r="776">
          <cell r="A776" t="str">
            <v>2593</v>
          </cell>
          <cell r="B776">
            <v>44958</v>
          </cell>
          <cell r="C776">
            <v>44958</v>
          </cell>
        </row>
        <row r="777">
          <cell r="A777" t="str">
            <v>2595</v>
          </cell>
          <cell r="B777">
            <v>42979</v>
          </cell>
          <cell r="C777">
            <v>41153</v>
          </cell>
        </row>
        <row r="778">
          <cell r="A778" t="str">
            <v>2612</v>
          </cell>
          <cell r="B778">
            <v>45901</v>
          </cell>
          <cell r="C778">
            <v>45901</v>
          </cell>
        </row>
        <row r="779">
          <cell r="A779" t="str">
            <v>2614</v>
          </cell>
          <cell r="B779">
            <v>45292</v>
          </cell>
          <cell r="C779">
            <v>45292</v>
          </cell>
        </row>
        <row r="780">
          <cell r="A780" t="str">
            <v>2621</v>
          </cell>
          <cell r="B780">
            <v>43282</v>
          </cell>
          <cell r="C780">
            <v>41699</v>
          </cell>
        </row>
        <row r="781">
          <cell r="A781" t="str">
            <v>2624</v>
          </cell>
          <cell r="C781">
            <v>46508</v>
          </cell>
        </row>
        <row r="782">
          <cell r="A782" t="str">
            <v>2628</v>
          </cell>
          <cell r="B782">
            <v>45870</v>
          </cell>
          <cell r="C782">
            <v>45870</v>
          </cell>
        </row>
        <row r="783">
          <cell r="A783" t="str">
            <v>2629</v>
          </cell>
          <cell r="B783">
            <v>44409</v>
          </cell>
          <cell r="C783">
            <v>43891</v>
          </cell>
        </row>
        <row r="784">
          <cell r="A784" t="str">
            <v>2630</v>
          </cell>
          <cell r="C784">
            <v>46722</v>
          </cell>
        </row>
        <row r="785">
          <cell r="A785" t="str">
            <v>2635</v>
          </cell>
          <cell r="C785">
            <v>43525</v>
          </cell>
        </row>
        <row r="786">
          <cell r="A786" t="str">
            <v>2638</v>
          </cell>
          <cell r="B786">
            <v>43831</v>
          </cell>
          <cell r="C786">
            <v>42736</v>
          </cell>
        </row>
        <row r="787">
          <cell r="A787" t="str">
            <v>2644</v>
          </cell>
          <cell r="B787">
            <v>45566</v>
          </cell>
          <cell r="C787">
            <v>45566</v>
          </cell>
        </row>
        <row r="788">
          <cell r="A788" t="str">
            <v>2647</v>
          </cell>
          <cell r="B788">
            <v>43952</v>
          </cell>
          <cell r="C788">
            <v>42979</v>
          </cell>
        </row>
        <row r="789">
          <cell r="A789" t="str">
            <v>2648</v>
          </cell>
          <cell r="B789">
            <v>44958</v>
          </cell>
          <cell r="C789">
            <v>44958</v>
          </cell>
        </row>
        <row r="790">
          <cell r="A790" t="str">
            <v>2655</v>
          </cell>
          <cell r="B790">
            <v>45444</v>
          </cell>
          <cell r="C790">
            <v>45444</v>
          </cell>
        </row>
        <row r="791">
          <cell r="A791" t="str">
            <v>2675</v>
          </cell>
          <cell r="B791">
            <v>46905</v>
          </cell>
          <cell r="C791">
            <v>46905</v>
          </cell>
        </row>
        <row r="792">
          <cell r="A792" t="str">
            <v>2677</v>
          </cell>
          <cell r="B792">
            <v>43831</v>
          </cell>
          <cell r="C792">
            <v>42705</v>
          </cell>
        </row>
        <row r="793">
          <cell r="A793" t="str">
            <v>2681</v>
          </cell>
          <cell r="B793">
            <v>43435</v>
          </cell>
          <cell r="C793">
            <v>41883</v>
          </cell>
        </row>
        <row r="794">
          <cell r="A794" t="str">
            <v>2682</v>
          </cell>
          <cell r="B794">
            <v>41821</v>
          </cell>
          <cell r="C794">
            <v>41334</v>
          </cell>
        </row>
        <row r="795">
          <cell r="A795" t="str">
            <v>2686</v>
          </cell>
          <cell r="B795">
            <v>45047</v>
          </cell>
          <cell r="C795">
            <v>45047</v>
          </cell>
        </row>
        <row r="796">
          <cell r="A796" t="str">
            <v>2691</v>
          </cell>
          <cell r="C796">
            <v>45658</v>
          </cell>
        </row>
        <row r="797">
          <cell r="A797" t="str">
            <v>2692</v>
          </cell>
          <cell r="B797">
            <v>43497</v>
          </cell>
          <cell r="C797">
            <v>41671</v>
          </cell>
        </row>
        <row r="798">
          <cell r="A798" t="str">
            <v>2693</v>
          </cell>
          <cell r="B798">
            <v>42979</v>
          </cell>
          <cell r="C798">
            <v>41671</v>
          </cell>
        </row>
        <row r="799">
          <cell r="A799" t="str">
            <v>2694</v>
          </cell>
          <cell r="B799">
            <v>41426</v>
          </cell>
          <cell r="C799">
            <v>41365</v>
          </cell>
        </row>
        <row r="800">
          <cell r="A800" t="str">
            <v>2696</v>
          </cell>
          <cell r="B800">
            <v>43617</v>
          </cell>
          <cell r="C800">
            <v>42248</v>
          </cell>
        </row>
        <row r="801">
          <cell r="A801" t="str">
            <v>2701</v>
          </cell>
          <cell r="B801">
            <v>46874</v>
          </cell>
          <cell r="C801">
            <v>46874</v>
          </cell>
        </row>
        <row r="802">
          <cell r="A802" t="str">
            <v>2704</v>
          </cell>
          <cell r="B802">
            <v>41913</v>
          </cell>
          <cell r="C802">
            <v>41395</v>
          </cell>
        </row>
        <row r="803">
          <cell r="A803" t="str">
            <v>2706</v>
          </cell>
          <cell r="B803">
            <v>45689</v>
          </cell>
          <cell r="C803">
            <v>45689</v>
          </cell>
        </row>
        <row r="804">
          <cell r="A804" t="str">
            <v>2707</v>
          </cell>
          <cell r="B804">
            <v>40817</v>
          </cell>
          <cell r="C804">
            <v>40817</v>
          </cell>
        </row>
        <row r="805">
          <cell r="A805" t="str">
            <v>2710</v>
          </cell>
          <cell r="B805">
            <v>46204</v>
          </cell>
          <cell r="C805">
            <v>46204</v>
          </cell>
        </row>
        <row r="806">
          <cell r="A806" t="str">
            <v>2721</v>
          </cell>
          <cell r="B806">
            <v>43160</v>
          </cell>
          <cell r="C806">
            <v>41426</v>
          </cell>
        </row>
        <row r="807">
          <cell r="A807" t="str">
            <v>2726</v>
          </cell>
          <cell r="B807">
            <v>45809</v>
          </cell>
          <cell r="C807">
            <v>45809</v>
          </cell>
        </row>
        <row r="808">
          <cell r="A808" t="str">
            <v>2728</v>
          </cell>
          <cell r="B808">
            <v>44866</v>
          </cell>
          <cell r="C808">
            <v>44652</v>
          </cell>
        </row>
        <row r="809">
          <cell r="A809" t="str">
            <v>2732</v>
          </cell>
          <cell r="B809">
            <v>44866</v>
          </cell>
          <cell r="C809">
            <v>44621</v>
          </cell>
        </row>
        <row r="810">
          <cell r="A810" t="str">
            <v>2736</v>
          </cell>
          <cell r="C810">
            <v>47788</v>
          </cell>
        </row>
        <row r="811">
          <cell r="A811" t="str">
            <v>2739</v>
          </cell>
          <cell r="B811">
            <v>47300</v>
          </cell>
          <cell r="C811">
            <v>47300</v>
          </cell>
        </row>
        <row r="812">
          <cell r="A812" t="str">
            <v>2742</v>
          </cell>
          <cell r="C812">
            <v>46235</v>
          </cell>
        </row>
        <row r="813">
          <cell r="A813" t="str">
            <v>2743</v>
          </cell>
          <cell r="C813">
            <v>49583</v>
          </cell>
        </row>
        <row r="814">
          <cell r="A814" t="str">
            <v>2745</v>
          </cell>
          <cell r="C814">
            <v>49919</v>
          </cell>
        </row>
        <row r="815">
          <cell r="A815" t="str">
            <v>2752</v>
          </cell>
          <cell r="C815">
            <v>46844</v>
          </cell>
        </row>
        <row r="816">
          <cell r="A816" t="str">
            <v>2753</v>
          </cell>
          <cell r="C816">
            <v>46935</v>
          </cell>
        </row>
        <row r="817">
          <cell r="A817" t="str">
            <v>2754</v>
          </cell>
          <cell r="B817">
            <v>43800</v>
          </cell>
          <cell r="C817">
            <v>42522</v>
          </cell>
        </row>
        <row r="818">
          <cell r="A818" t="str">
            <v>2760</v>
          </cell>
          <cell r="B818">
            <v>40269</v>
          </cell>
          <cell r="C818">
            <v>40269</v>
          </cell>
        </row>
        <row r="819">
          <cell r="A819" t="str">
            <v>2766</v>
          </cell>
          <cell r="B819">
            <v>44835</v>
          </cell>
          <cell r="C819">
            <v>44562</v>
          </cell>
        </row>
        <row r="820">
          <cell r="A820" t="str">
            <v>2767</v>
          </cell>
          <cell r="C820">
            <v>47635</v>
          </cell>
        </row>
        <row r="821">
          <cell r="A821" t="str">
            <v>2770</v>
          </cell>
          <cell r="C821">
            <v>47969</v>
          </cell>
        </row>
        <row r="822">
          <cell r="A822" t="str">
            <v>2779</v>
          </cell>
          <cell r="C822">
            <v>47209</v>
          </cell>
        </row>
        <row r="823">
          <cell r="A823" t="str">
            <v>2784</v>
          </cell>
          <cell r="B823">
            <v>41944</v>
          </cell>
          <cell r="C823">
            <v>41518</v>
          </cell>
        </row>
        <row r="824">
          <cell r="A824" t="str">
            <v>2785</v>
          </cell>
          <cell r="B824">
            <v>45323</v>
          </cell>
          <cell r="C824">
            <v>45323</v>
          </cell>
        </row>
        <row r="825">
          <cell r="A825" t="str">
            <v>2791</v>
          </cell>
          <cell r="B825">
            <v>43405</v>
          </cell>
          <cell r="C825">
            <v>41609</v>
          </cell>
        </row>
        <row r="826">
          <cell r="A826" t="str">
            <v>2794</v>
          </cell>
          <cell r="B826">
            <v>44256</v>
          </cell>
          <cell r="C826">
            <v>43313</v>
          </cell>
        </row>
        <row r="827">
          <cell r="A827" t="str">
            <v>2801</v>
          </cell>
          <cell r="C827">
            <v>43831</v>
          </cell>
        </row>
        <row r="828">
          <cell r="A828" t="str">
            <v>2805</v>
          </cell>
          <cell r="C828">
            <v>42856</v>
          </cell>
        </row>
        <row r="829">
          <cell r="A829" t="str">
            <v>2806</v>
          </cell>
          <cell r="B829">
            <v>46023</v>
          </cell>
          <cell r="C829">
            <v>46023</v>
          </cell>
        </row>
        <row r="830">
          <cell r="A830" t="str">
            <v>2809</v>
          </cell>
          <cell r="C830">
            <v>44531</v>
          </cell>
        </row>
        <row r="831">
          <cell r="A831" t="str">
            <v>2812</v>
          </cell>
          <cell r="B831">
            <v>43525</v>
          </cell>
          <cell r="C831">
            <v>41821</v>
          </cell>
        </row>
        <row r="832">
          <cell r="A832" t="str">
            <v>2815</v>
          </cell>
          <cell r="C832">
            <v>45931</v>
          </cell>
        </row>
        <row r="833">
          <cell r="A833" t="str">
            <v>2816</v>
          </cell>
          <cell r="B833">
            <v>41699</v>
          </cell>
          <cell r="C833">
            <v>41579</v>
          </cell>
        </row>
        <row r="834">
          <cell r="A834" t="str">
            <v>2818</v>
          </cell>
          <cell r="B834">
            <v>47150</v>
          </cell>
          <cell r="C834">
            <v>47150</v>
          </cell>
        </row>
        <row r="835">
          <cell r="A835" t="str">
            <v>2819</v>
          </cell>
          <cell r="B835">
            <v>47088</v>
          </cell>
          <cell r="C835">
            <v>47088</v>
          </cell>
        </row>
        <row r="836">
          <cell r="A836" t="str">
            <v>2820</v>
          </cell>
          <cell r="B836">
            <v>46296</v>
          </cell>
          <cell r="C836">
            <v>46296</v>
          </cell>
        </row>
        <row r="837">
          <cell r="A837" t="str">
            <v>2822</v>
          </cell>
          <cell r="C837">
            <v>41579</v>
          </cell>
        </row>
        <row r="838">
          <cell r="A838" t="str">
            <v>2823</v>
          </cell>
          <cell r="B838">
            <v>45323</v>
          </cell>
          <cell r="C838">
            <v>45323</v>
          </cell>
        </row>
        <row r="839">
          <cell r="A839" t="str">
            <v>2828</v>
          </cell>
          <cell r="B839">
            <v>44440</v>
          </cell>
          <cell r="C839">
            <v>43617</v>
          </cell>
        </row>
        <row r="840">
          <cell r="A840" t="str">
            <v>2830</v>
          </cell>
          <cell r="B840">
            <v>43647</v>
          </cell>
          <cell r="C840">
            <v>42064</v>
          </cell>
        </row>
        <row r="841">
          <cell r="A841" t="str">
            <v>2833</v>
          </cell>
          <cell r="B841">
            <v>42856</v>
          </cell>
          <cell r="C841">
            <v>41609</v>
          </cell>
        </row>
        <row r="842">
          <cell r="A842" t="str">
            <v>2835</v>
          </cell>
          <cell r="B842">
            <v>45474</v>
          </cell>
          <cell r="C842">
            <v>45474</v>
          </cell>
        </row>
        <row r="843">
          <cell r="A843" t="str">
            <v>2836</v>
          </cell>
          <cell r="B843">
            <v>43009</v>
          </cell>
          <cell r="C843">
            <v>41609</v>
          </cell>
        </row>
        <row r="844">
          <cell r="A844" t="str">
            <v>2845</v>
          </cell>
          <cell r="C844">
            <v>47331</v>
          </cell>
        </row>
        <row r="845">
          <cell r="A845" t="str">
            <v>2848</v>
          </cell>
          <cell r="B845">
            <v>42309</v>
          </cell>
          <cell r="C845">
            <v>41640</v>
          </cell>
        </row>
        <row r="846">
          <cell r="A846" t="str">
            <v>2850</v>
          </cell>
          <cell r="B846">
            <v>43739</v>
          </cell>
          <cell r="C846">
            <v>41974</v>
          </cell>
        </row>
        <row r="847">
          <cell r="A847" t="str">
            <v>2855</v>
          </cell>
          <cell r="B847">
            <v>46569</v>
          </cell>
          <cell r="C847">
            <v>46569</v>
          </cell>
        </row>
        <row r="848">
          <cell r="A848" t="str">
            <v>2857</v>
          </cell>
          <cell r="B848">
            <v>45474</v>
          </cell>
          <cell r="C848">
            <v>45474</v>
          </cell>
        </row>
        <row r="849">
          <cell r="A849" t="str">
            <v>2858</v>
          </cell>
          <cell r="B849">
            <v>42339</v>
          </cell>
          <cell r="C849">
            <v>41671</v>
          </cell>
        </row>
        <row r="850">
          <cell r="A850" t="str">
            <v>2860</v>
          </cell>
          <cell r="B850">
            <v>43435</v>
          </cell>
          <cell r="C850">
            <v>41671</v>
          </cell>
        </row>
        <row r="851">
          <cell r="A851" t="str">
            <v>2865</v>
          </cell>
          <cell r="B851">
            <v>42583</v>
          </cell>
          <cell r="C851">
            <v>41671</v>
          </cell>
        </row>
        <row r="852">
          <cell r="A852" t="str">
            <v>2868</v>
          </cell>
          <cell r="B852">
            <v>46357</v>
          </cell>
          <cell r="C852">
            <v>46357</v>
          </cell>
        </row>
        <row r="853">
          <cell r="A853" t="str">
            <v>2871</v>
          </cell>
          <cell r="B853">
            <v>44075</v>
          </cell>
          <cell r="C853">
            <v>42826</v>
          </cell>
        </row>
        <row r="854">
          <cell r="A854" t="str">
            <v>2873</v>
          </cell>
          <cell r="B854">
            <v>45292</v>
          </cell>
          <cell r="C854">
            <v>45261</v>
          </cell>
        </row>
        <row r="855">
          <cell r="A855" t="str">
            <v>2878</v>
          </cell>
          <cell r="B855">
            <v>44986</v>
          </cell>
          <cell r="C855">
            <v>44652</v>
          </cell>
        </row>
        <row r="856">
          <cell r="A856" t="str">
            <v>2879</v>
          </cell>
          <cell r="B856">
            <v>42217</v>
          </cell>
          <cell r="C856">
            <v>41699</v>
          </cell>
        </row>
        <row r="857">
          <cell r="A857" t="str">
            <v>2886</v>
          </cell>
          <cell r="B857">
            <v>46722</v>
          </cell>
          <cell r="C857">
            <v>46722</v>
          </cell>
        </row>
        <row r="858">
          <cell r="A858" t="str">
            <v>2887</v>
          </cell>
          <cell r="B858">
            <v>47119</v>
          </cell>
          <cell r="C858">
            <v>47119</v>
          </cell>
        </row>
        <row r="859">
          <cell r="A859" t="str">
            <v>2888</v>
          </cell>
          <cell r="C859">
            <v>45108</v>
          </cell>
        </row>
        <row r="860">
          <cell r="A860" t="str">
            <v>2893</v>
          </cell>
          <cell r="B860">
            <v>42979</v>
          </cell>
          <cell r="C860">
            <v>41730</v>
          </cell>
        </row>
        <row r="861">
          <cell r="A861" t="str">
            <v>2895</v>
          </cell>
          <cell r="B861">
            <v>46478</v>
          </cell>
          <cell r="C861">
            <v>46478</v>
          </cell>
        </row>
        <row r="862">
          <cell r="A862" t="str">
            <v>2896</v>
          </cell>
          <cell r="B862">
            <v>42186</v>
          </cell>
          <cell r="C862">
            <v>41730</v>
          </cell>
        </row>
        <row r="863">
          <cell r="A863" t="str">
            <v>2900</v>
          </cell>
          <cell r="B863">
            <v>43313</v>
          </cell>
          <cell r="C863">
            <v>41730</v>
          </cell>
        </row>
        <row r="864">
          <cell r="A864" t="str">
            <v>2902</v>
          </cell>
          <cell r="B864">
            <v>44256</v>
          </cell>
          <cell r="C864">
            <v>43101</v>
          </cell>
        </row>
        <row r="865">
          <cell r="A865" t="str">
            <v>2905</v>
          </cell>
          <cell r="C865">
            <v>46661</v>
          </cell>
        </row>
        <row r="866">
          <cell r="A866" t="str">
            <v>2907</v>
          </cell>
          <cell r="B866">
            <v>45017</v>
          </cell>
          <cell r="C866">
            <v>44652</v>
          </cell>
        </row>
        <row r="867">
          <cell r="A867" t="str">
            <v>2911</v>
          </cell>
          <cell r="C867">
            <v>46661</v>
          </cell>
        </row>
        <row r="868">
          <cell r="A868" t="str">
            <v>2913</v>
          </cell>
          <cell r="B868">
            <v>45717</v>
          </cell>
          <cell r="C868">
            <v>45717</v>
          </cell>
        </row>
        <row r="869">
          <cell r="A869" t="str">
            <v>2915</v>
          </cell>
          <cell r="B869">
            <v>42767</v>
          </cell>
          <cell r="C869">
            <v>41760</v>
          </cell>
        </row>
        <row r="870">
          <cell r="A870" t="str">
            <v>2918</v>
          </cell>
          <cell r="B870">
            <v>43891</v>
          </cell>
          <cell r="C870">
            <v>42339</v>
          </cell>
        </row>
        <row r="871">
          <cell r="A871" t="str">
            <v>3005</v>
          </cell>
          <cell r="B871">
            <v>42430</v>
          </cell>
          <cell r="C871">
            <v>41791</v>
          </cell>
        </row>
        <row r="872">
          <cell r="A872" t="str">
            <v>3007</v>
          </cell>
          <cell r="C872">
            <v>49491</v>
          </cell>
        </row>
        <row r="873">
          <cell r="A873" t="str">
            <v>3019</v>
          </cell>
          <cell r="B873">
            <v>44348</v>
          </cell>
          <cell r="C873">
            <v>43221</v>
          </cell>
        </row>
        <row r="874">
          <cell r="A874" t="str">
            <v>3022</v>
          </cell>
          <cell r="C874">
            <v>47119</v>
          </cell>
        </row>
        <row r="875">
          <cell r="A875" t="str">
            <v>3032</v>
          </cell>
          <cell r="B875">
            <v>42309</v>
          </cell>
          <cell r="C875">
            <v>41791</v>
          </cell>
        </row>
        <row r="876">
          <cell r="A876" t="str">
            <v>3034</v>
          </cell>
          <cell r="B876">
            <v>43313</v>
          </cell>
          <cell r="C876">
            <v>41791</v>
          </cell>
        </row>
        <row r="877">
          <cell r="A877" t="str">
            <v>3036</v>
          </cell>
          <cell r="C877">
            <v>46935</v>
          </cell>
        </row>
        <row r="878">
          <cell r="A878" t="str">
            <v>3037</v>
          </cell>
          <cell r="C878">
            <v>49491</v>
          </cell>
        </row>
        <row r="879">
          <cell r="A879" t="str">
            <v>3038</v>
          </cell>
          <cell r="B879">
            <v>45962</v>
          </cell>
          <cell r="C879">
            <v>45962</v>
          </cell>
        </row>
        <row r="880">
          <cell r="A880" t="str">
            <v>3040</v>
          </cell>
          <cell r="C880">
            <v>42856</v>
          </cell>
        </row>
        <row r="881">
          <cell r="A881" t="str">
            <v>3047</v>
          </cell>
          <cell r="B881">
            <v>40269</v>
          </cell>
          <cell r="C881">
            <v>40269</v>
          </cell>
        </row>
        <row r="882">
          <cell r="A882" t="str">
            <v>3055</v>
          </cell>
          <cell r="C882">
            <v>48580</v>
          </cell>
        </row>
        <row r="883">
          <cell r="A883" t="str">
            <v>3059</v>
          </cell>
          <cell r="B883">
            <v>46266</v>
          </cell>
          <cell r="C883">
            <v>46266</v>
          </cell>
        </row>
        <row r="884">
          <cell r="A884" t="str">
            <v>3064</v>
          </cell>
          <cell r="B884">
            <v>44652</v>
          </cell>
          <cell r="C884">
            <v>43831</v>
          </cell>
        </row>
        <row r="885">
          <cell r="A885" t="str">
            <v>3069</v>
          </cell>
          <cell r="B885">
            <v>44287</v>
          </cell>
          <cell r="C885">
            <v>43070</v>
          </cell>
        </row>
        <row r="886">
          <cell r="A886" t="str">
            <v>3070</v>
          </cell>
          <cell r="B886">
            <v>41091</v>
          </cell>
          <cell r="C886">
            <v>41091</v>
          </cell>
        </row>
        <row r="887">
          <cell r="A887" t="str">
            <v>3077</v>
          </cell>
          <cell r="B887">
            <v>42156</v>
          </cell>
          <cell r="C887">
            <v>41821</v>
          </cell>
        </row>
        <row r="888">
          <cell r="A888" t="str">
            <v>3078</v>
          </cell>
          <cell r="B888">
            <v>46327</v>
          </cell>
          <cell r="C888">
            <v>46327</v>
          </cell>
        </row>
        <row r="889">
          <cell r="A889" t="str">
            <v>3081</v>
          </cell>
          <cell r="B889">
            <v>44044</v>
          </cell>
          <cell r="C889">
            <v>42278</v>
          </cell>
        </row>
        <row r="890">
          <cell r="A890" t="str">
            <v>3082</v>
          </cell>
          <cell r="B890">
            <v>45870</v>
          </cell>
          <cell r="C890">
            <v>45870</v>
          </cell>
        </row>
        <row r="891">
          <cell r="A891" t="str">
            <v>3085</v>
          </cell>
          <cell r="C891">
            <v>46722</v>
          </cell>
        </row>
        <row r="892">
          <cell r="A892" t="str">
            <v>3090</v>
          </cell>
          <cell r="B892">
            <v>43556</v>
          </cell>
          <cell r="C892">
            <v>41852</v>
          </cell>
        </row>
        <row r="893">
          <cell r="A893" t="str">
            <v>3092</v>
          </cell>
          <cell r="B893">
            <v>43466</v>
          </cell>
          <cell r="C893">
            <v>41852</v>
          </cell>
        </row>
        <row r="894">
          <cell r="A894" t="str">
            <v>3093</v>
          </cell>
          <cell r="C894">
            <v>46388</v>
          </cell>
        </row>
        <row r="895">
          <cell r="A895" t="str">
            <v>3098</v>
          </cell>
          <cell r="B895">
            <v>43435</v>
          </cell>
          <cell r="C895">
            <v>41852</v>
          </cell>
        </row>
        <row r="896">
          <cell r="A896" t="str">
            <v>3103</v>
          </cell>
          <cell r="C896">
            <v>44105</v>
          </cell>
        </row>
        <row r="897">
          <cell r="A897" t="str">
            <v>3106</v>
          </cell>
          <cell r="B897">
            <v>41244</v>
          </cell>
          <cell r="C897">
            <v>41244</v>
          </cell>
        </row>
        <row r="898">
          <cell r="A898" t="str">
            <v>3107</v>
          </cell>
          <cell r="C898">
            <v>44986</v>
          </cell>
        </row>
        <row r="899">
          <cell r="A899" t="str">
            <v>3109</v>
          </cell>
          <cell r="B899">
            <v>44927</v>
          </cell>
          <cell r="C899">
            <v>44317</v>
          </cell>
        </row>
        <row r="900">
          <cell r="A900" t="str">
            <v>3112</v>
          </cell>
          <cell r="B900">
            <v>42795</v>
          </cell>
          <cell r="C900">
            <v>41883</v>
          </cell>
        </row>
        <row r="901">
          <cell r="A901" t="str">
            <v>3113</v>
          </cell>
          <cell r="B901">
            <v>44593</v>
          </cell>
          <cell r="C901">
            <v>43678</v>
          </cell>
        </row>
        <row r="902">
          <cell r="A902" t="str">
            <v>3114</v>
          </cell>
          <cell r="B902">
            <v>41153</v>
          </cell>
          <cell r="C902">
            <v>41153</v>
          </cell>
        </row>
        <row r="903">
          <cell r="A903" t="str">
            <v>3115</v>
          </cell>
          <cell r="B903">
            <v>42430</v>
          </cell>
          <cell r="C903">
            <v>41883</v>
          </cell>
        </row>
        <row r="904">
          <cell r="A904" t="str">
            <v>3117</v>
          </cell>
          <cell r="B904">
            <v>43647</v>
          </cell>
          <cell r="C904">
            <v>41883</v>
          </cell>
        </row>
        <row r="905">
          <cell r="A905" t="str">
            <v>3121</v>
          </cell>
          <cell r="C905">
            <v>47849</v>
          </cell>
        </row>
        <row r="906">
          <cell r="A906" t="str">
            <v>3124</v>
          </cell>
          <cell r="B906">
            <v>44228</v>
          </cell>
          <cell r="C906">
            <v>42887</v>
          </cell>
        </row>
        <row r="907">
          <cell r="A907" t="str">
            <v>3130</v>
          </cell>
          <cell r="B907">
            <v>47392</v>
          </cell>
          <cell r="C907">
            <v>47392</v>
          </cell>
        </row>
        <row r="908">
          <cell r="A908" t="str">
            <v>3131</v>
          </cell>
          <cell r="B908">
            <v>40603</v>
          </cell>
          <cell r="C908">
            <v>40603</v>
          </cell>
        </row>
        <row r="909">
          <cell r="A909" t="str">
            <v>3136</v>
          </cell>
          <cell r="B909">
            <v>45689</v>
          </cell>
          <cell r="C909">
            <v>45689</v>
          </cell>
        </row>
        <row r="910">
          <cell r="A910" t="str">
            <v>3137</v>
          </cell>
          <cell r="B910">
            <v>46204</v>
          </cell>
          <cell r="C910">
            <v>46204</v>
          </cell>
        </row>
        <row r="911">
          <cell r="A911" t="str">
            <v>3138</v>
          </cell>
          <cell r="B911">
            <v>42309</v>
          </cell>
          <cell r="C911">
            <v>41913</v>
          </cell>
        </row>
        <row r="912">
          <cell r="A912" t="str">
            <v>3145</v>
          </cell>
          <cell r="B912">
            <v>43221</v>
          </cell>
          <cell r="C912">
            <v>41944</v>
          </cell>
        </row>
        <row r="913">
          <cell r="A913" t="str">
            <v>3149</v>
          </cell>
          <cell r="B913">
            <v>40269</v>
          </cell>
          <cell r="C913">
            <v>40269</v>
          </cell>
        </row>
        <row r="914">
          <cell r="A914" t="str">
            <v>3151</v>
          </cell>
          <cell r="B914">
            <v>44166</v>
          </cell>
          <cell r="C914">
            <v>42736</v>
          </cell>
        </row>
        <row r="915">
          <cell r="A915" t="str">
            <v>3152</v>
          </cell>
          <cell r="B915">
            <v>44013</v>
          </cell>
          <cell r="C915">
            <v>42401</v>
          </cell>
        </row>
        <row r="916">
          <cell r="A916" t="str">
            <v>3160</v>
          </cell>
          <cell r="B916">
            <v>43466</v>
          </cell>
          <cell r="C916">
            <v>41944</v>
          </cell>
        </row>
        <row r="917">
          <cell r="A917" t="str">
            <v>3165</v>
          </cell>
          <cell r="B917">
            <v>44682</v>
          </cell>
          <cell r="C917">
            <v>43739</v>
          </cell>
        </row>
        <row r="918">
          <cell r="A918" t="str">
            <v>3166</v>
          </cell>
          <cell r="C918">
            <v>42644</v>
          </cell>
        </row>
        <row r="919">
          <cell r="A919" t="str">
            <v>3167</v>
          </cell>
          <cell r="C919">
            <v>43374</v>
          </cell>
        </row>
        <row r="920">
          <cell r="A920" t="str">
            <v>3168</v>
          </cell>
          <cell r="B920">
            <v>45566</v>
          </cell>
          <cell r="C920">
            <v>45536</v>
          </cell>
        </row>
        <row r="921">
          <cell r="A921" t="str">
            <v>3171</v>
          </cell>
          <cell r="B921">
            <v>43221</v>
          </cell>
          <cell r="C921">
            <v>41974</v>
          </cell>
        </row>
        <row r="922">
          <cell r="A922" t="str">
            <v>3172</v>
          </cell>
          <cell r="B922">
            <v>44228</v>
          </cell>
          <cell r="C922">
            <v>42826</v>
          </cell>
        </row>
        <row r="923">
          <cell r="A923" t="str">
            <v>3173</v>
          </cell>
          <cell r="C923">
            <v>42705</v>
          </cell>
        </row>
        <row r="924">
          <cell r="A924" t="str">
            <v>3177</v>
          </cell>
          <cell r="C924">
            <v>42005</v>
          </cell>
        </row>
        <row r="925">
          <cell r="A925" t="str">
            <v>3180</v>
          </cell>
          <cell r="B925">
            <v>42614</v>
          </cell>
          <cell r="C925">
            <v>42005</v>
          </cell>
        </row>
        <row r="926">
          <cell r="A926" t="str">
            <v>3183</v>
          </cell>
          <cell r="B926">
            <v>43221</v>
          </cell>
          <cell r="C926">
            <v>42005</v>
          </cell>
        </row>
        <row r="927">
          <cell r="A927" t="str">
            <v>3186</v>
          </cell>
          <cell r="B927">
            <v>47423</v>
          </cell>
          <cell r="C927">
            <v>47423</v>
          </cell>
        </row>
        <row r="928">
          <cell r="A928" t="str">
            <v>3190</v>
          </cell>
          <cell r="C928">
            <v>47665</v>
          </cell>
        </row>
        <row r="929">
          <cell r="A929" t="str">
            <v>3192</v>
          </cell>
          <cell r="B929">
            <v>42675</v>
          </cell>
          <cell r="C929">
            <v>42036</v>
          </cell>
        </row>
        <row r="930">
          <cell r="A930" t="str">
            <v>3194</v>
          </cell>
          <cell r="C930">
            <v>44378</v>
          </cell>
        </row>
        <row r="931">
          <cell r="A931" t="str">
            <v>3196</v>
          </cell>
          <cell r="C931">
            <v>43252</v>
          </cell>
        </row>
        <row r="932">
          <cell r="A932" t="str">
            <v>3200</v>
          </cell>
          <cell r="B932">
            <v>47696</v>
          </cell>
          <cell r="C932">
            <v>47696</v>
          </cell>
        </row>
        <row r="933">
          <cell r="A933" t="str">
            <v>3202</v>
          </cell>
          <cell r="C933">
            <v>45505</v>
          </cell>
        </row>
        <row r="934">
          <cell r="A934" t="str">
            <v>3203</v>
          </cell>
          <cell r="B934">
            <v>44621</v>
          </cell>
          <cell r="C934">
            <v>43556</v>
          </cell>
        </row>
        <row r="935">
          <cell r="A935" t="str">
            <v>3207</v>
          </cell>
          <cell r="B935">
            <v>42767</v>
          </cell>
          <cell r="C935">
            <v>42036</v>
          </cell>
        </row>
        <row r="936">
          <cell r="A936" t="str">
            <v>3209</v>
          </cell>
          <cell r="B936">
            <v>44835</v>
          </cell>
          <cell r="C936">
            <v>43983</v>
          </cell>
        </row>
        <row r="937">
          <cell r="A937" t="str">
            <v>3211</v>
          </cell>
          <cell r="C937">
            <v>48427</v>
          </cell>
        </row>
        <row r="938">
          <cell r="A938" t="str">
            <v>3218</v>
          </cell>
          <cell r="C938">
            <v>43313</v>
          </cell>
        </row>
        <row r="939">
          <cell r="A939" t="str">
            <v>3219</v>
          </cell>
          <cell r="B939">
            <v>47392</v>
          </cell>
          <cell r="C939">
            <v>47392</v>
          </cell>
        </row>
        <row r="940">
          <cell r="A940" t="str">
            <v>3220</v>
          </cell>
          <cell r="C940">
            <v>47300</v>
          </cell>
        </row>
        <row r="941">
          <cell r="A941" t="str">
            <v>3226</v>
          </cell>
          <cell r="C941">
            <v>46997</v>
          </cell>
        </row>
        <row r="942">
          <cell r="A942" t="str">
            <v>3228</v>
          </cell>
          <cell r="C942">
            <v>42064</v>
          </cell>
        </row>
        <row r="943">
          <cell r="A943" t="str">
            <v>3230</v>
          </cell>
          <cell r="B943">
            <v>42491</v>
          </cell>
          <cell r="C943">
            <v>42064</v>
          </cell>
        </row>
        <row r="944">
          <cell r="A944" t="str">
            <v>3231</v>
          </cell>
          <cell r="C944">
            <v>43739</v>
          </cell>
        </row>
        <row r="945">
          <cell r="A945" t="str">
            <v>3233</v>
          </cell>
          <cell r="B945">
            <v>46023</v>
          </cell>
          <cell r="C945">
            <v>46023</v>
          </cell>
        </row>
        <row r="946">
          <cell r="A946" t="str">
            <v>3236</v>
          </cell>
          <cell r="B946">
            <v>40269</v>
          </cell>
          <cell r="C946">
            <v>40269</v>
          </cell>
        </row>
        <row r="947">
          <cell r="A947" t="str">
            <v>3239</v>
          </cell>
          <cell r="C947">
            <v>47818</v>
          </cell>
        </row>
        <row r="948">
          <cell r="A948" t="str">
            <v>3242</v>
          </cell>
          <cell r="B948">
            <v>45505</v>
          </cell>
          <cell r="C948">
            <v>45261</v>
          </cell>
        </row>
        <row r="949">
          <cell r="A949" t="str">
            <v>3243</v>
          </cell>
          <cell r="B949">
            <v>45383</v>
          </cell>
          <cell r="C949">
            <v>44986</v>
          </cell>
        </row>
        <row r="950">
          <cell r="A950" t="str">
            <v>3244</v>
          </cell>
          <cell r="B950">
            <v>41730</v>
          </cell>
          <cell r="C950">
            <v>41730</v>
          </cell>
        </row>
        <row r="951">
          <cell r="A951" t="str">
            <v>3245</v>
          </cell>
          <cell r="B951">
            <v>44105</v>
          </cell>
          <cell r="C951">
            <v>42430</v>
          </cell>
        </row>
        <row r="952">
          <cell r="A952" t="str">
            <v>3254</v>
          </cell>
          <cell r="B952">
            <v>47392</v>
          </cell>
          <cell r="C952">
            <v>47392</v>
          </cell>
        </row>
        <row r="953">
          <cell r="A953" t="str">
            <v>3256</v>
          </cell>
          <cell r="B953">
            <v>42826</v>
          </cell>
          <cell r="C953">
            <v>42125</v>
          </cell>
        </row>
        <row r="954">
          <cell r="A954" t="str">
            <v>3257</v>
          </cell>
          <cell r="C954">
            <v>42125</v>
          </cell>
        </row>
        <row r="955">
          <cell r="A955" t="str">
            <v>3265</v>
          </cell>
          <cell r="B955">
            <v>43009</v>
          </cell>
          <cell r="C955">
            <v>42125</v>
          </cell>
        </row>
        <row r="956">
          <cell r="A956" t="str">
            <v>3268</v>
          </cell>
          <cell r="B956">
            <v>47119</v>
          </cell>
          <cell r="C956">
            <v>47119</v>
          </cell>
        </row>
        <row r="957">
          <cell r="A957" t="str">
            <v>3269</v>
          </cell>
          <cell r="B957">
            <v>46844</v>
          </cell>
          <cell r="C957">
            <v>46844</v>
          </cell>
        </row>
        <row r="958">
          <cell r="A958" t="str">
            <v>3272</v>
          </cell>
          <cell r="B958">
            <v>45717</v>
          </cell>
          <cell r="C958">
            <v>45627</v>
          </cell>
        </row>
        <row r="959">
          <cell r="A959" t="str">
            <v>3274</v>
          </cell>
          <cell r="B959">
            <v>45566</v>
          </cell>
          <cell r="C959">
            <v>45323</v>
          </cell>
        </row>
        <row r="960">
          <cell r="A960" t="str">
            <v>3277</v>
          </cell>
          <cell r="B960">
            <v>45231</v>
          </cell>
          <cell r="C960">
            <v>44682</v>
          </cell>
        </row>
        <row r="961">
          <cell r="A961" t="str">
            <v>3278</v>
          </cell>
          <cell r="B961">
            <v>41730</v>
          </cell>
          <cell r="C961">
            <v>41730</v>
          </cell>
        </row>
        <row r="962">
          <cell r="A962" t="str">
            <v>3279</v>
          </cell>
          <cell r="C962">
            <v>40269</v>
          </cell>
        </row>
        <row r="963">
          <cell r="A963" t="str">
            <v>3280</v>
          </cell>
          <cell r="C963">
            <v>44197</v>
          </cell>
        </row>
        <row r="964">
          <cell r="A964" t="str">
            <v>3285</v>
          </cell>
          <cell r="B964">
            <v>47849</v>
          </cell>
          <cell r="C964">
            <v>47849</v>
          </cell>
        </row>
        <row r="965">
          <cell r="A965" t="str">
            <v>3287</v>
          </cell>
          <cell r="C965">
            <v>49766</v>
          </cell>
        </row>
        <row r="966">
          <cell r="A966" t="str">
            <v>3289</v>
          </cell>
          <cell r="C966">
            <v>49400</v>
          </cell>
        </row>
        <row r="967">
          <cell r="A967" t="str">
            <v>3291</v>
          </cell>
          <cell r="C967">
            <v>47849</v>
          </cell>
        </row>
        <row r="968">
          <cell r="A968" t="str">
            <v>3292</v>
          </cell>
          <cell r="C968">
            <v>45992</v>
          </cell>
        </row>
        <row r="969">
          <cell r="A969" t="str">
            <v>3297</v>
          </cell>
          <cell r="C969">
            <v>49218</v>
          </cell>
        </row>
        <row r="970">
          <cell r="A970" t="str">
            <v>3300</v>
          </cell>
          <cell r="C970">
            <v>49279</v>
          </cell>
        </row>
        <row r="971">
          <cell r="A971" t="str">
            <v>3301</v>
          </cell>
          <cell r="B971">
            <v>46661</v>
          </cell>
          <cell r="C971">
            <v>46661</v>
          </cell>
        </row>
        <row r="972">
          <cell r="A972" t="str">
            <v>3304</v>
          </cell>
          <cell r="B972">
            <v>42186</v>
          </cell>
          <cell r="C972">
            <v>42156</v>
          </cell>
        </row>
        <row r="973">
          <cell r="A973" t="str">
            <v>3305</v>
          </cell>
          <cell r="C973">
            <v>47696</v>
          </cell>
        </row>
        <row r="974">
          <cell r="A974" t="str">
            <v>3308</v>
          </cell>
          <cell r="C974">
            <v>49980</v>
          </cell>
        </row>
        <row r="975">
          <cell r="A975" t="str">
            <v>3310</v>
          </cell>
          <cell r="B975">
            <v>42248</v>
          </cell>
          <cell r="C975">
            <v>42186</v>
          </cell>
        </row>
        <row r="976">
          <cell r="A976" t="str">
            <v>3313</v>
          </cell>
          <cell r="C976">
            <v>48427</v>
          </cell>
        </row>
        <row r="977">
          <cell r="A977" t="str">
            <v>3317</v>
          </cell>
          <cell r="B977">
            <v>44531</v>
          </cell>
          <cell r="C977">
            <v>43252</v>
          </cell>
        </row>
        <row r="978">
          <cell r="A978" t="str">
            <v>3320</v>
          </cell>
          <cell r="C978">
            <v>43922</v>
          </cell>
        </row>
        <row r="979">
          <cell r="A979" t="str">
            <v>3321</v>
          </cell>
          <cell r="B979">
            <v>43160</v>
          </cell>
          <cell r="C979">
            <v>42186</v>
          </cell>
        </row>
        <row r="980">
          <cell r="A980" t="str">
            <v>3323</v>
          </cell>
          <cell r="B980">
            <v>43739</v>
          </cell>
          <cell r="C980">
            <v>42186</v>
          </cell>
        </row>
        <row r="981">
          <cell r="A981" t="str">
            <v>3327</v>
          </cell>
          <cell r="B981">
            <v>43922</v>
          </cell>
          <cell r="C981">
            <v>42186</v>
          </cell>
        </row>
        <row r="982">
          <cell r="A982" t="str">
            <v>3328</v>
          </cell>
          <cell r="C982">
            <v>48519</v>
          </cell>
        </row>
        <row r="983">
          <cell r="A983" t="str">
            <v>3330</v>
          </cell>
          <cell r="B983">
            <v>47543</v>
          </cell>
          <cell r="C983">
            <v>47543</v>
          </cell>
        </row>
        <row r="984">
          <cell r="A984" t="str">
            <v>3331</v>
          </cell>
          <cell r="B984">
            <v>47908</v>
          </cell>
          <cell r="C984">
            <v>47908</v>
          </cell>
        </row>
        <row r="985">
          <cell r="A985" t="str">
            <v>3332</v>
          </cell>
          <cell r="B985">
            <v>47939</v>
          </cell>
          <cell r="C985">
            <v>47939</v>
          </cell>
        </row>
        <row r="986">
          <cell r="A986" t="str">
            <v>3333</v>
          </cell>
          <cell r="C986">
            <v>47849</v>
          </cell>
        </row>
        <row r="987">
          <cell r="A987" t="str">
            <v>3341</v>
          </cell>
          <cell r="C987">
            <v>44835</v>
          </cell>
        </row>
        <row r="988">
          <cell r="A988" t="str">
            <v>3345</v>
          </cell>
          <cell r="C988">
            <v>42522</v>
          </cell>
        </row>
        <row r="989">
          <cell r="A989" t="str">
            <v>3346</v>
          </cell>
          <cell r="B989">
            <v>42339</v>
          </cell>
          <cell r="C989">
            <v>42064</v>
          </cell>
        </row>
        <row r="990">
          <cell r="A990" t="str">
            <v>3355</v>
          </cell>
          <cell r="B990">
            <v>46113</v>
          </cell>
          <cell r="C990">
            <v>46113</v>
          </cell>
        </row>
        <row r="991">
          <cell r="A991" t="str">
            <v>3356</v>
          </cell>
          <cell r="B991">
            <v>45597</v>
          </cell>
          <cell r="C991">
            <v>45323</v>
          </cell>
        </row>
        <row r="992">
          <cell r="A992" t="str">
            <v>3362</v>
          </cell>
          <cell r="B992">
            <v>46266</v>
          </cell>
          <cell r="C992">
            <v>46266</v>
          </cell>
        </row>
        <row r="993">
          <cell r="A993" t="str">
            <v>3366</v>
          </cell>
          <cell r="B993">
            <v>43862</v>
          </cell>
          <cell r="C993">
            <v>42217</v>
          </cell>
        </row>
        <row r="994">
          <cell r="A994" t="str">
            <v>3367</v>
          </cell>
          <cell r="B994">
            <v>44896</v>
          </cell>
          <cell r="C994">
            <v>43891</v>
          </cell>
        </row>
        <row r="995">
          <cell r="A995" t="str">
            <v>3369</v>
          </cell>
          <cell r="B995">
            <v>43497</v>
          </cell>
          <cell r="C995">
            <v>42217</v>
          </cell>
        </row>
        <row r="996">
          <cell r="A996" t="str">
            <v>3370</v>
          </cell>
          <cell r="C996">
            <v>48030</v>
          </cell>
        </row>
        <row r="997">
          <cell r="A997" t="str">
            <v>3376</v>
          </cell>
          <cell r="B997">
            <v>45474</v>
          </cell>
          <cell r="C997">
            <v>45078</v>
          </cell>
        </row>
        <row r="998">
          <cell r="A998" t="str">
            <v>3377</v>
          </cell>
          <cell r="B998">
            <v>45778</v>
          </cell>
          <cell r="C998">
            <v>45689</v>
          </cell>
        </row>
        <row r="999">
          <cell r="A999" t="str">
            <v>3382</v>
          </cell>
          <cell r="B999">
            <v>45170</v>
          </cell>
          <cell r="C999">
            <v>44470</v>
          </cell>
        </row>
        <row r="1000">
          <cell r="A1000" t="str">
            <v>3384</v>
          </cell>
          <cell r="C1000">
            <v>44562</v>
          </cell>
        </row>
        <row r="1001">
          <cell r="A1001" t="str">
            <v>3386</v>
          </cell>
          <cell r="B1001">
            <v>45536</v>
          </cell>
          <cell r="C1001">
            <v>45139</v>
          </cell>
        </row>
        <row r="1002">
          <cell r="A1002" t="str">
            <v>3388</v>
          </cell>
          <cell r="B1002">
            <v>45931</v>
          </cell>
          <cell r="C1002">
            <v>45931</v>
          </cell>
        </row>
        <row r="1003">
          <cell r="A1003" t="str">
            <v>3389</v>
          </cell>
          <cell r="B1003">
            <v>42948</v>
          </cell>
          <cell r="C1003">
            <v>42248</v>
          </cell>
        </row>
        <row r="1004">
          <cell r="A1004" t="str">
            <v>3390</v>
          </cell>
          <cell r="B1004">
            <v>40969</v>
          </cell>
          <cell r="C1004">
            <v>40969</v>
          </cell>
        </row>
        <row r="1005">
          <cell r="A1005" t="str">
            <v>3391</v>
          </cell>
          <cell r="C1005">
            <v>42248</v>
          </cell>
        </row>
        <row r="1006">
          <cell r="A1006" t="str">
            <v>3393</v>
          </cell>
          <cell r="C1006">
            <v>45992</v>
          </cell>
        </row>
        <row r="1007">
          <cell r="A1007" t="str">
            <v>3395</v>
          </cell>
          <cell r="B1007">
            <v>42430</v>
          </cell>
          <cell r="C1007">
            <v>42278</v>
          </cell>
        </row>
        <row r="1008">
          <cell r="A1008" t="str">
            <v>3397</v>
          </cell>
          <cell r="B1008">
            <v>45231</v>
          </cell>
          <cell r="C1008">
            <v>44562</v>
          </cell>
        </row>
        <row r="1009">
          <cell r="A1009" t="str">
            <v>3399</v>
          </cell>
          <cell r="C1009">
            <v>44348</v>
          </cell>
        </row>
        <row r="1010">
          <cell r="A1010" t="str">
            <v>3402</v>
          </cell>
          <cell r="B1010">
            <v>42278</v>
          </cell>
          <cell r="C1010">
            <v>42278</v>
          </cell>
        </row>
        <row r="1011">
          <cell r="A1011" t="str">
            <v>3404</v>
          </cell>
          <cell r="B1011">
            <v>45658</v>
          </cell>
          <cell r="C1011">
            <v>45383</v>
          </cell>
        </row>
        <row r="1012">
          <cell r="A1012" t="str">
            <v>3407</v>
          </cell>
          <cell r="B1012">
            <v>45717</v>
          </cell>
          <cell r="C1012">
            <v>45505</v>
          </cell>
        </row>
        <row r="1013">
          <cell r="A1013" t="str">
            <v>3410</v>
          </cell>
          <cell r="B1013">
            <v>47757</v>
          </cell>
          <cell r="C1013">
            <v>47757</v>
          </cell>
        </row>
        <row r="1014">
          <cell r="A1014" t="str">
            <v>3414</v>
          </cell>
          <cell r="B1014">
            <v>44136</v>
          </cell>
          <cell r="C1014">
            <v>42309</v>
          </cell>
        </row>
        <row r="1015">
          <cell r="A1015" t="str">
            <v>3415</v>
          </cell>
          <cell r="B1015">
            <v>47088</v>
          </cell>
          <cell r="C1015">
            <v>47088</v>
          </cell>
        </row>
        <row r="1016">
          <cell r="A1016" t="str">
            <v>3418</v>
          </cell>
          <cell r="B1016">
            <v>46327</v>
          </cell>
          <cell r="C1016">
            <v>46327</v>
          </cell>
        </row>
        <row r="1017">
          <cell r="A1017" t="str">
            <v>3419</v>
          </cell>
          <cell r="C1017">
            <v>46905</v>
          </cell>
        </row>
        <row r="1018">
          <cell r="A1018" t="str">
            <v>3420</v>
          </cell>
          <cell r="C1018">
            <v>47604</v>
          </cell>
        </row>
        <row r="1019">
          <cell r="A1019" t="str">
            <v>3421</v>
          </cell>
          <cell r="B1019">
            <v>47119</v>
          </cell>
          <cell r="C1019">
            <v>47119</v>
          </cell>
        </row>
        <row r="1020">
          <cell r="A1020" t="str">
            <v>3422</v>
          </cell>
          <cell r="B1020">
            <v>45536</v>
          </cell>
          <cell r="C1020">
            <v>45108</v>
          </cell>
        </row>
        <row r="1021">
          <cell r="A1021" t="str">
            <v>3424</v>
          </cell>
          <cell r="B1021">
            <v>42979</v>
          </cell>
          <cell r="C1021">
            <v>42309</v>
          </cell>
        </row>
        <row r="1022">
          <cell r="A1022" t="str">
            <v>3425</v>
          </cell>
          <cell r="B1022">
            <v>44986</v>
          </cell>
          <cell r="C1022">
            <v>44044</v>
          </cell>
        </row>
        <row r="1023">
          <cell r="A1023" t="str">
            <v>3427</v>
          </cell>
          <cell r="B1023">
            <v>44621</v>
          </cell>
          <cell r="C1023">
            <v>43282</v>
          </cell>
        </row>
        <row r="1024">
          <cell r="A1024" t="str">
            <v>3430</v>
          </cell>
          <cell r="B1024">
            <v>43556</v>
          </cell>
          <cell r="C1024">
            <v>42309</v>
          </cell>
        </row>
        <row r="1025">
          <cell r="A1025" t="str">
            <v>3432</v>
          </cell>
          <cell r="B1025">
            <v>44044</v>
          </cell>
          <cell r="C1025">
            <v>42309</v>
          </cell>
        </row>
        <row r="1026">
          <cell r="A1026" t="str">
            <v>3438</v>
          </cell>
          <cell r="B1026">
            <v>43831</v>
          </cell>
          <cell r="C1026">
            <v>42309</v>
          </cell>
        </row>
        <row r="1027">
          <cell r="A1027" t="str">
            <v>3442</v>
          </cell>
          <cell r="B1027">
            <v>42552</v>
          </cell>
          <cell r="C1027">
            <v>42339</v>
          </cell>
        </row>
        <row r="1028">
          <cell r="A1028" t="str">
            <v>3447</v>
          </cell>
          <cell r="B1028">
            <v>43070</v>
          </cell>
          <cell r="C1028">
            <v>42339</v>
          </cell>
        </row>
        <row r="1029">
          <cell r="A1029" t="str">
            <v>3452</v>
          </cell>
          <cell r="C1029">
            <v>48519</v>
          </cell>
        </row>
        <row r="1030">
          <cell r="A1030" t="str">
            <v>3453</v>
          </cell>
          <cell r="C1030">
            <v>48396</v>
          </cell>
        </row>
        <row r="1031">
          <cell r="A1031" t="str">
            <v>3454</v>
          </cell>
          <cell r="B1031">
            <v>45566</v>
          </cell>
          <cell r="C1031">
            <v>45108</v>
          </cell>
        </row>
        <row r="1032">
          <cell r="A1032" t="str">
            <v>3455</v>
          </cell>
          <cell r="B1032">
            <v>45444</v>
          </cell>
          <cell r="C1032">
            <v>44896</v>
          </cell>
        </row>
        <row r="1033">
          <cell r="A1033" t="str">
            <v>3458</v>
          </cell>
          <cell r="B1033">
            <v>46692</v>
          </cell>
          <cell r="C1033">
            <v>46692</v>
          </cell>
        </row>
        <row r="1034">
          <cell r="A1034" t="str">
            <v>3463</v>
          </cell>
          <cell r="B1034">
            <v>47058</v>
          </cell>
          <cell r="C1034">
            <v>47058</v>
          </cell>
        </row>
        <row r="1035">
          <cell r="A1035" t="str">
            <v>3465</v>
          </cell>
          <cell r="B1035">
            <v>45170</v>
          </cell>
          <cell r="C1035">
            <v>44317</v>
          </cell>
        </row>
        <row r="1036">
          <cell r="A1036" t="str">
            <v>3466</v>
          </cell>
          <cell r="B1036">
            <v>47969</v>
          </cell>
          <cell r="C1036">
            <v>47969</v>
          </cell>
        </row>
        <row r="1037">
          <cell r="A1037" t="str">
            <v>3467</v>
          </cell>
          <cell r="B1037">
            <v>45778</v>
          </cell>
          <cell r="C1037">
            <v>45536</v>
          </cell>
        </row>
        <row r="1038">
          <cell r="A1038" t="str">
            <v>3468</v>
          </cell>
          <cell r="B1038">
            <v>43556</v>
          </cell>
          <cell r="C1038">
            <v>42370</v>
          </cell>
        </row>
        <row r="1039">
          <cell r="A1039" t="str">
            <v>3469</v>
          </cell>
          <cell r="B1039">
            <v>47362</v>
          </cell>
          <cell r="C1039">
            <v>47362</v>
          </cell>
        </row>
        <row r="1040">
          <cell r="A1040" t="str">
            <v>3470</v>
          </cell>
          <cell r="C1040">
            <v>49522</v>
          </cell>
        </row>
        <row r="1041">
          <cell r="A1041" t="str">
            <v>3474</v>
          </cell>
          <cell r="B1041">
            <v>43070</v>
          </cell>
          <cell r="C1041">
            <v>42370</v>
          </cell>
        </row>
        <row r="1042">
          <cell r="A1042" t="str">
            <v>3476</v>
          </cell>
          <cell r="B1042">
            <v>46023</v>
          </cell>
          <cell r="C1042">
            <v>46023</v>
          </cell>
        </row>
        <row r="1043">
          <cell r="A1043" t="str">
            <v>3479</v>
          </cell>
          <cell r="B1043">
            <v>41518</v>
          </cell>
          <cell r="C1043">
            <v>41518</v>
          </cell>
        </row>
        <row r="1044">
          <cell r="A1044" t="str">
            <v>3480</v>
          </cell>
          <cell r="C1044">
            <v>47027</v>
          </cell>
        </row>
        <row r="1045">
          <cell r="A1045" t="str">
            <v>3481</v>
          </cell>
          <cell r="C1045">
            <v>47969</v>
          </cell>
        </row>
        <row r="1046">
          <cell r="A1046" t="str">
            <v>3482</v>
          </cell>
          <cell r="C1046">
            <v>42491</v>
          </cell>
        </row>
        <row r="1047">
          <cell r="A1047" t="str">
            <v>3485</v>
          </cell>
          <cell r="B1047">
            <v>48092</v>
          </cell>
          <cell r="C1047">
            <v>48092</v>
          </cell>
        </row>
        <row r="1048">
          <cell r="A1048" t="str">
            <v>3486</v>
          </cell>
          <cell r="C1048">
            <v>45047</v>
          </cell>
        </row>
        <row r="1049">
          <cell r="A1049" t="str">
            <v>3490</v>
          </cell>
          <cell r="C1049">
            <v>45139</v>
          </cell>
        </row>
        <row r="1050">
          <cell r="A1050" t="str">
            <v>3492</v>
          </cell>
          <cell r="C1050">
            <v>48214</v>
          </cell>
        </row>
        <row r="1051">
          <cell r="A1051" t="str">
            <v>3493</v>
          </cell>
          <cell r="B1051">
            <v>46296</v>
          </cell>
          <cell r="C1051">
            <v>46296</v>
          </cell>
        </row>
        <row r="1052">
          <cell r="A1052" t="str">
            <v>3499</v>
          </cell>
          <cell r="C1052">
            <v>42370</v>
          </cell>
        </row>
        <row r="1053">
          <cell r="A1053" t="str">
            <v>3502</v>
          </cell>
          <cell r="C1053">
            <v>49004</v>
          </cell>
        </row>
        <row r="1054">
          <cell r="A1054" t="str">
            <v>3506</v>
          </cell>
          <cell r="C1054">
            <v>42370</v>
          </cell>
        </row>
        <row r="1055">
          <cell r="A1055" t="str">
            <v>3513</v>
          </cell>
          <cell r="B1055">
            <v>46600</v>
          </cell>
          <cell r="C1055">
            <v>46600</v>
          </cell>
        </row>
        <row r="1056">
          <cell r="A1056" t="str">
            <v>3515</v>
          </cell>
          <cell r="B1056">
            <v>44440</v>
          </cell>
          <cell r="C1056">
            <v>42826</v>
          </cell>
        </row>
        <row r="1057">
          <cell r="A1057" t="str">
            <v>3516</v>
          </cell>
          <cell r="C1057">
            <v>43070</v>
          </cell>
        </row>
        <row r="1058">
          <cell r="A1058" t="str">
            <v>3520</v>
          </cell>
          <cell r="B1058">
            <v>45839</v>
          </cell>
          <cell r="C1058">
            <v>45597</v>
          </cell>
        </row>
        <row r="1059">
          <cell r="A1059" t="str">
            <v>3521</v>
          </cell>
          <cell r="B1059">
            <v>45047</v>
          </cell>
          <cell r="C1059">
            <v>44044</v>
          </cell>
        </row>
        <row r="1060">
          <cell r="A1060" t="str">
            <v>3526</v>
          </cell>
          <cell r="B1060">
            <v>46631</v>
          </cell>
          <cell r="C1060">
            <v>46631</v>
          </cell>
        </row>
        <row r="1061">
          <cell r="A1061" t="str">
            <v>3527</v>
          </cell>
          <cell r="B1061">
            <v>43191</v>
          </cell>
          <cell r="C1061">
            <v>42401</v>
          </cell>
        </row>
        <row r="1062">
          <cell r="A1062" t="str">
            <v>3529</v>
          </cell>
          <cell r="C1062">
            <v>47027</v>
          </cell>
        </row>
        <row r="1063">
          <cell r="A1063" t="str">
            <v>3531</v>
          </cell>
          <cell r="B1063">
            <v>47027</v>
          </cell>
          <cell r="C1063">
            <v>47027</v>
          </cell>
        </row>
        <row r="1064">
          <cell r="A1064" t="str">
            <v>3533</v>
          </cell>
          <cell r="B1064">
            <v>47515</v>
          </cell>
          <cell r="C1064">
            <v>47515</v>
          </cell>
        </row>
        <row r="1065">
          <cell r="A1065" t="str">
            <v>3534</v>
          </cell>
          <cell r="B1065">
            <v>45717</v>
          </cell>
          <cell r="C1065">
            <v>45383</v>
          </cell>
        </row>
        <row r="1066">
          <cell r="A1066" t="str">
            <v>3536</v>
          </cell>
          <cell r="B1066">
            <v>45658</v>
          </cell>
          <cell r="C1066">
            <v>45261</v>
          </cell>
        </row>
        <row r="1067">
          <cell r="A1067" t="str">
            <v>3537</v>
          </cell>
          <cell r="B1067">
            <v>44317</v>
          </cell>
          <cell r="C1067">
            <v>42583</v>
          </cell>
        </row>
        <row r="1068">
          <cell r="A1068" t="str">
            <v>3538</v>
          </cell>
          <cell r="B1068">
            <v>42339</v>
          </cell>
          <cell r="C1068">
            <v>42339</v>
          </cell>
        </row>
        <row r="1069">
          <cell r="A1069" t="str">
            <v>3539</v>
          </cell>
          <cell r="B1069">
            <v>44378</v>
          </cell>
          <cell r="C1069">
            <v>42675</v>
          </cell>
        </row>
        <row r="1070">
          <cell r="A1070" t="str">
            <v>3543</v>
          </cell>
          <cell r="C1070">
            <v>48061</v>
          </cell>
        </row>
        <row r="1071">
          <cell r="A1071" t="str">
            <v>3544</v>
          </cell>
          <cell r="B1071">
            <v>47453</v>
          </cell>
          <cell r="C1071">
            <v>47453</v>
          </cell>
        </row>
        <row r="1072">
          <cell r="A1072" t="str">
            <v>3546</v>
          </cell>
          <cell r="B1072">
            <v>41456</v>
          </cell>
          <cell r="C1072">
            <v>41456</v>
          </cell>
        </row>
        <row r="1073">
          <cell r="A1073" t="str">
            <v>3548</v>
          </cell>
          <cell r="B1073">
            <v>43191</v>
          </cell>
          <cell r="C1073">
            <v>42430</v>
          </cell>
        </row>
        <row r="1074">
          <cell r="A1074" t="str">
            <v>3556</v>
          </cell>
          <cell r="B1074">
            <v>46905</v>
          </cell>
          <cell r="C1074">
            <v>46905</v>
          </cell>
        </row>
        <row r="1075">
          <cell r="A1075" t="str">
            <v>3559</v>
          </cell>
          <cell r="B1075">
            <v>47757</v>
          </cell>
          <cell r="C1075">
            <v>47757</v>
          </cell>
        </row>
        <row r="1076">
          <cell r="A1076" t="str">
            <v>3560</v>
          </cell>
          <cell r="C1076">
            <v>47239</v>
          </cell>
        </row>
        <row r="1077">
          <cell r="A1077" t="str">
            <v>3561</v>
          </cell>
          <cell r="B1077">
            <v>47484</v>
          </cell>
          <cell r="C1077">
            <v>47484</v>
          </cell>
        </row>
        <row r="1078">
          <cell r="A1078" t="str">
            <v>3572</v>
          </cell>
          <cell r="B1078">
            <v>43952</v>
          </cell>
          <cell r="C1078">
            <v>42461</v>
          </cell>
        </row>
        <row r="1079">
          <cell r="A1079" t="str">
            <v>3574</v>
          </cell>
          <cell r="B1079">
            <v>43101</v>
          </cell>
          <cell r="C1079">
            <v>42461</v>
          </cell>
        </row>
        <row r="1080">
          <cell r="A1080" t="str">
            <v>3577</v>
          </cell>
          <cell r="B1080">
            <v>43983</v>
          </cell>
          <cell r="C1080">
            <v>42461</v>
          </cell>
        </row>
        <row r="1081">
          <cell r="A1081" t="str">
            <v>3581</v>
          </cell>
          <cell r="B1081">
            <v>47515</v>
          </cell>
          <cell r="C1081">
            <v>47515</v>
          </cell>
        </row>
        <row r="1082">
          <cell r="A1082" t="str">
            <v>3583</v>
          </cell>
          <cell r="C1082">
            <v>46023</v>
          </cell>
        </row>
        <row r="1083">
          <cell r="A1083" t="str">
            <v>3584</v>
          </cell>
          <cell r="B1083">
            <v>43586</v>
          </cell>
          <cell r="C1083">
            <v>42461</v>
          </cell>
        </row>
        <row r="1084">
          <cell r="A1084" t="str">
            <v>3585</v>
          </cell>
          <cell r="B1084">
            <v>43497</v>
          </cell>
          <cell r="C1084">
            <v>42461</v>
          </cell>
        </row>
        <row r="1085">
          <cell r="A1085" t="str">
            <v>3586</v>
          </cell>
          <cell r="C1085">
            <v>44713</v>
          </cell>
        </row>
        <row r="1086">
          <cell r="A1086" t="str">
            <v>3592</v>
          </cell>
          <cell r="B1086">
            <v>45992</v>
          </cell>
          <cell r="C1086">
            <v>45870</v>
          </cell>
        </row>
        <row r="1087">
          <cell r="A1087" t="str">
            <v>3598</v>
          </cell>
          <cell r="B1087">
            <v>42552</v>
          </cell>
          <cell r="C1087">
            <v>42491</v>
          </cell>
        </row>
        <row r="1088">
          <cell r="A1088" t="str">
            <v>3600</v>
          </cell>
          <cell r="C1088">
            <v>42491</v>
          </cell>
        </row>
        <row r="1089">
          <cell r="A1089" t="str">
            <v>3602</v>
          </cell>
          <cell r="C1089">
            <v>45292</v>
          </cell>
        </row>
        <row r="1090">
          <cell r="A1090" t="str">
            <v>3604</v>
          </cell>
          <cell r="C1090">
            <v>42491</v>
          </cell>
        </row>
        <row r="1091">
          <cell r="A1091" t="str">
            <v>3605</v>
          </cell>
          <cell r="B1091">
            <v>46296</v>
          </cell>
          <cell r="C1091">
            <v>46296</v>
          </cell>
        </row>
        <row r="1092">
          <cell r="A1092" t="str">
            <v>3608</v>
          </cell>
          <cell r="B1092">
            <v>46905</v>
          </cell>
          <cell r="C1092">
            <v>46905</v>
          </cell>
        </row>
        <row r="1093">
          <cell r="A1093" t="str">
            <v>3614</v>
          </cell>
          <cell r="C1093">
            <v>48274</v>
          </cell>
        </row>
        <row r="1094">
          <cell r="A1094" t="str">
            <v>3615</v>
          </cell>
          <cell r="C1094">
            <v>44197</v>
          </cell>
        </row>
        <row r="1095">
          <cell r="A1095" t="str">
            <v>3617</v>
          </cell>
          <cell r="B1095">
            <v>47058</v>
          </cell>
          <cell r="C1095">
            <v>47058</v>
          </cell>
        </row>
        <row r="1096">
          <cell r="A1096" t="str">
            <v>3618</v>
          </cell>
          <cell r="C1096">
            <v>42675</v>
          </cell>
        </row>
        <row r="1097">
          <cell r="A1097" t="str">
            <v>3619</v>
          </cell>
          <cell r="B1097">
            <v>47635</v>
          </cell>
          <cell r="C1097">
            <v>47635</v>
          </cell>
        </row>
        <row r="1098">
          <cell r="A1098" t="str">
            <v>3622</v>
          </cell>
          <cell r="B1098">
            <v>47908</v>
          </cell>
          <cell r="C1098">
            <v>47908</v>
          </cell>
        </row>
        <row r="1099">
          <cell r="A1099" t="str">
            <v>3623</v>
          </cell>
          <cell r="C1099">
            <v>43405</v>
          </cell>
        </row>
        <row r="1100">
          <cell r="A1100" t="str">
            <v>3625</v>
          </cell>
          <cell r="B1100">
            <v>42339</v>
          </cell>
          <cell r="C1100">
            <v>42339</v>
          </cell>
        </row>
        <row r="1101">
          <cell r="A1101" t="str">
            <v>3626</v>
          </cell>
          <cell r="C1101">
            <v>47696</v>
          </cell>
        </row>
        <row r="1102">
          <cell r="A1102" t="str">
            <v>3627</v>
          </cell>
          <cell r="C1102">
            <v>44440</v>
          </cell>
        </row>
        <row r="1103">
          <cell r="A1103" t="str">
            <v>3629</v>
          </cell>
          <cell r="B1103">
            <v>43374</v>
          </cell>
          <cell r="C1103">
            <v>42491</v>
          </cell>
        </row>
        <row r="1104">
          <cell r="A1104" t="str">
            <v>3630</v>
          </cell>
          <cell r="B1104">
            <v>44105</v>
          </cell>
          <cell r="C1104">
            <v>42491</v>
          </cell>
        </row>
        <row r="1105">
          <cell r="A1105" t="str">
            <v>3631</v>
          </cell>
          <cell r="B1105">
            <v>46905</v>
          </cell>
          <cell r="C1105">
            <v>46905</v>
          </cell>
        </row>
        <row r="1106">
          <cell r="A1106" t="str">
            <v>3632</v>
          </cell>
          <cell r="B1106">
            <v>43466</v>
          </cell>
          <cell r="C1106">
            <v>42491</v>
          </cell>
        </row>
        <row r="1107">
          <cell r="A1107" t="str">
            <v>3639</v>
          </cell>
          <cell r="B1107">
            <v>47239</v>
          </cell>
          <cell r="C1107">
            <v>47239</v>
          </cell>
        </row>
        <row r="1108">
          <cell r="A1108" t="str">
            <v>3640</v>
          </cell>
          <cell r="C1108">
            <v>48214</v>
          </cell>
        </row>
        <row r="1109">
          <cell r="A1109" t="str">
            <v>3641</v>
          </cell>
          <cell r="C1109">
            <v>48000</v>
          </cell>
        </row>
        <row r="1110">
          <cell r="A1110" t="str">
            <v>3642</v>
          </cell>
          <cell r="C1110">
            <v>47239</v>
          </cell>
        </row>
        <row r="1111">
          <cell r="A1111" t="str">
            <v>3645</v>
          </cell>
          <cell r="B1111">
            <v>47423</v>
          </cell>
          <cell r="C1111">
            <v>47423</v>
          </cell>
        </row>
        <row r="1112">
          <cell r="A1112" t="str">
            <v>3651</v>
          </cell>
          <cell r="C1112">
            <v>47908</v>
          </cell>
        </row>
        <row r="1113">
          <cell r="A1113" t="str">
            <v>3655</v>
          </cell>
          <cell r="B1113">
            <v>43556</v>
          </cell>
          <cell r="C1113">
            <v>42522</v>
          </cell>
        </row>
        <row r="1114">
          <cell r="A1114" t="str">
            <v>3664</v>
          </cell>
          <cell r="C1114">
            <v>42522</v>
          </cell>
        </row>
        <row r="1115">
          <cell r="A1115" t="str">
            <v>3666</v>
          </cell>
          <cell r="C1115">
            <v>42522</v>
          </cell>
        </row>
        <row r="1116">
          <cell r="A1116" t="str">
            <v>3668</v>
          </cell>
          <cell r="B1116">
            <v>45809</v>
          </cell>
          <cell r="C1116">
            <v>45413</v>
          </cell>
        </row>
        <row r="1117">
          <cell r="A1117" t="str">
            <v>3671</v>
          </cell>
          <cell r="B1117">
            <v>45931</v>
          </cell>
          <cell r="C1117">
            <v>45658</v>
          </cell>
        </row>
        <row r="1118">
          <cell r="A1118" t="str">
            <v>3683</v>
          </cell>
          <cell r="C1118">
            <v>44409</v>
          </cell>
        </row>
        <row r="1119">
          <cell r="A1119" t="str">
            <v>3687</v>
          </cell>
          <cell r="B1119">
            <v>43922</v>
          </cell>
          <cell r="C1119">
            <v>42552</v>
          </cell>
        </row>
        <row r="1120">
          <cell r="A1120" t="str">
            <v>3690</v>
          </cell>
          <cell r="B1120">
            <v>45627</v>
          </cell>
          <cell r="C1120">
            <v>45078</v>
          </cell>
        </row>
        <row r="1121">
          <cell r="A1121" t="str">
            <v>3693</v>
          </cell>
          <cell r="B1121">
            <v>43435</v>
          </cell>
          <cell r="C1121">
            <v>42552</v>
          </cell>
        </row>
        <row r="1122">
          <cell r="A1122" t="str">
            <v>3694</v>
          </cell>
          <cell r="C1122">
            <v>46508</v>
          </cell>
        </row>
        <row r="1123">
          <cell r="A1123" t="str">
            <v>3696</v>
          </cell>
          <cell r="B1123">
            <v>42917</v>
          </cell>
          <cell r="C1123">
            <v>42552</v>
          </cell>
        </row>
        <row r="1124">
          <cell r="A1124" t="str">
            <v>3698</v>
          </cell>
          <cell r="B1124">
            <v>44136</v>
          </cell>
          <cell r="C1124">
            <v>42552</v>
          </cell>
        </row>
        <row r="1125">
          <cell r="A1125" t="str">
            <v>3700</v>
          </cell>
          <cell r="B1125">
            <v>43800</v>
          </cell>
          <cell r="C1125">
            <v>42552</v>
          </cell>
        </row>
        <row r="1126">
          <cell r="A1126" t="str">
            <v>3702</v>
          </cell>
          <cell r="C1126">
            <v>47727</v>
          </cell>
        </row>
        <row r="1127">
          <cell r="A1127" t="str">
            <v>3706</v>
          </cell>
          <cell r="C1127">
            <v>46023</v>
          </cell>
        </row>
        <row r="1128">
          <cell r="A1128" t="str">
            <v>3707</v>
          </cell>
          <cell r="C1128">
            <v>47088</v>
          </cell>
        </row>
        <row r="1129">
          <cell r="A1129" t="str">
            <v>3709</v>
          </cell>
          <cell r="B1129">
            <v>44501</v>
          </cell>
          <cell r="C1129">
            <v>42767</v>
          </cell>
        </row>
        <row r="1130">
          <cell r="A1130" t="str">
            <v>3711</v>
          </cell>
          <cell r="B1130">
            <v>43313</v>
          </cell>
          <cell r="C1130">
            <v>42552</v>
          </cell>
        </row>
        <row r="1131">
          <cell r="A1131" t="str">
            <v>3715</v>
          </cell>
          <cell r="B1131">
            <v>47908</v>
          </cell>
          <cell r="C1131">
            <v>47908</v>
          </cell>
        </row>
        <row r="1132">
          <cell r="A1132" t="str">
            <v>3718</v>
          </cell>
          <cell r="C1132">
            <v>42583</v>
          </cell>
        </row>
        <row r="1133">
          <cell r="A1133" t="str">
            <v>3724</v>
          </cell>
          <cell r="C1133">
            <v>46997</v>
          </cell>
        </row>
        <row r="1134">
          <cell r="A1134" t="str">
            <v>3726</v>
          </cell>
          <cell r="B1134">
            <v>42795</v>
          </cell>
          <cell r="C1134">
            <v>42583</v>
          </cell>
        </row>
        <row r="1135">
          <cell r="A1135" t="str">
            <v>3734</v>
          </cell>
          <cell r="B1135">
            <v>41791</v>
          </cell>
          <cell r="C1135">
            <v>41791</v>
          </cell>
        </row>
        <row r="1136">
          <cell r="A1136" t="str">
            <v>3736</v>
          </cell>
          <cell r="B1136">
            <v>41183</v>
          </cell>
          <cell r="C1136">
            <v>41183</v>
          </cell>
        </row>
        <row r="1137">
          <cell r="A1137" t="str">
            <v>3738</v>
          </cell>
          <cell r="B1137">
            <v>44593</v>
          </cell>
          <cell r="C1137">
            <v>42948</v>
          </cell>
        </row>
        <row r="1138">
          <cell r="A1138" t="str">
            <v>3741</v>
          </cell>
          <cell r="B1138">
            <v>46235</v>
          </cell>
          <cell r="C1138">
            <v>46235</v>
          </cell>
        </row>
        <row r="1139">
          <cell r="A1139" t="str">
            <v>3742</v>
          </cell>
          <cell r="C1139">
            <v>46935</v>
          </cell>
        </row>
        <row r="1140">
          <cell r="A1140" t="str">
            <v>3743</v>
          </cell>
          <cell r="B1140">
            <v>44075</v>
          </cell>
          <cell r="C1140">
            <v>42583</v>
          </cell>
        </row>
        <row r="1141">
          <cell r="A1141" t="str">
            <v>3745</v>
          </cell>
          <cell r="C1141">
            <v>48092</v>
          </cell>
        </row>
        <row r="1142">
          <cell r="A1142" t="str">
            <v>3747</v>
          </cell>
          <cell r="C1142">
            <v>45108</v>
          </cell>
        </row>
        <row r="1143">
          <cell r="A1143" t="str">
            <v>3751</v>
          </cell>
          <cell r="B1143">
            <v>43070</v>
          </cell>
          <cell r="C1143">
            <v>42583</v>
          </cell>
        </row>
        <row r="1144">
          <cell r="A1144" t="str">
            <v>3752</v>
          </cell>
          <cell r="B1144">
            <v>40940</v>
          </cell>
          <cell r="C1144">
            <v>40940</v>
          </cell>
        </row>
        <row r="1145">
          <cell r="A1145" t="str">
            <v>3757</v>
          </cell>
          <cell r="C1145">
            <v>44287</v>
          </cell>
        </row>
        <row r="1146">
          <cell r="A1146" t="str">
            <v>3758</v>
          </cell>
          <cell r="B1146">
            <v>44440</v>
          </cell>
          <cell r="C1146">
            <v>42644</v>
          </cell>
        </row>
        <row r="1147">
          <cell r="A1147" t="str">
            <v>3762</v>
          </cell>
          <cell r="B1147">
            <v>47150</v>
          </cell>
          <cell r="C1147">
            <v>47150</v>
          </cell>
        </row>
        <row r="1148">
          <cell r="A1148" t="str">
            <v>3768</v>
          </cell>
          <cell r="B1148">
            <v>47515</v>
          </cell>
          <cell r="C1148">
            <v>47515</v>
          </cell>
        </row>
        <row r="1149">
          <cell r="A1149" t="str">
            <v>3769</v>
          </cell>
          <cell r="B1149">
            <v>44287</v>
          </cell>
          <cell r="C1149">
            <v>42614</v>
          </cell>
        </row>
        <row r="1150">
          <cell r="A1150" t="str">
            <v>3770</v>
          </cell>
          <cell r="B1150">
            <v>47150</v>
          </cell>
          <cell r="C1150">
            <v>47150</v>
          </cell>
        </row>
        <row r="1151">
          <cell r="A1151" t="str">
            <v>3773</v>
          </cell>
          <cell r="C1151">
            <v>42614</v>
          </cell>
        </row>
        <row r="1152">
          <cell r="A1152" t="str">
            <v>3775</v>
          </cell>
          <cell r="B1152">
            <v>44409</v>
          </cell>
          <cell r="C1152">
            <v>42614</v>
          </cell>
        </row>
        <row r="1153">
          <cell r="A1153" t="str">
            <v>3778</v>
          </cell>
          <cell r="B1153">
            <v>45047</v>
          </cell>
          <cell r="C1153">
            <v>43831</v>
          </cell>
        </row>
        <row r="1154">
          <cell r="A1154" t="str">
            <v>3780</v>
          </cell>
          <cell r="B1154">
            <v>47178</v>
          </cell>
          <cell r="C1154">
            <v>47178</v>
          </cell>
        </row>
        <row r="1155">
          <cell r="A1155" t="str">
            <v>3781</v>
          </cell>
          <cell r="B1155">
            <v>44562</v>
          </cell>
          <cell r="C1155">
            <v>42887</v>
          </cell>
        </row>
        <row r="1156">
          <cell r="A1156" t="str">
            <v>3782</v>
          </cell>
          <cell r="C1156">
            <v>42705</v>
          </cell>
        </row>
        <row r="1157">
          <cell r="A1157" t="str">
            <v>3783</v>
          </cell>
          <cell r="B1157">
            <v>46753</v>
          </cell>
          <cell r="C1157">
            <v>46753</v>
          </cell>
        </row>
        <row r="1158">
          <cell r="A1158" t="str">
            <v>3784</v>
          </cell>
          <cell r="B1158">
            <v>48061</v>
          </cell>
          <cell r="C1158">
            <v>48061</v>
          </cell>
        </row>
        <row r="1159">
          <cell r="A1159" t="str">
            <v>3785</v>
          </cell>
          <cell r="B1159">
            <v>44256</v>
          </cell>
          <cell r="C1159">
            <v>42614</v>
          </cell>
        </row>
        <row r="1160">
          <cell r="A1160" t="str">
            <v>3790</v>
          </cell>
          <cell r="B1160">
            <v>42948</v>
          </cell>
          <cell r="C1160">
            <v>42614</v>
          </cell>
        </row>
        <row r="1161">
          <cell r="A1161" t="str">
            <v>3791</v>
          </cell>
          <cell r="B1161">
            <v>46174</v>
          </cell>
          <cell r="C1161">
            <v>46054</v>
          </cell>
        </row>
        <row r="1162">
          <cell r="A1162" t="str">
            <v>3792</v>
          </cell>
          <cell r="C1162">
            <v>47178</v>
          </cell>
        </row>
        <row r="1163">
          <cell r="A1163" t="str">
            <v>3793</v>
          </cell>
          <cell r="C1163">
            <v>47119</v>
          </cell>
        </row>
        <row r="1164">
          <cell r="A1164" t="str">
            <v>3799</v>
          </cell>
          <cell r="B1164">
            <v>44317</v>
          </cell>
          <cell r="C1164">
            <v>42614</v>
          </cell>
        </row>
        <row r="1165">
          <cell r="A1165" t="str">
            <v>3802</v>
          </cell>
          <cell r="C1165">
            <v>42644</v>
          </cell>
        </row>
        <row r="1166">
          <cell r="A1166" t="str">
            <v>3806</v>
          </cell>
          <cell r="C1166">
            <v>48092</v>
          </cell>
        </row>
        <row r="1167">
          <cell r="A1167" t="str">
            <v>3808</v>
          </cell>
          <cell r="B1167">
            <v>44562</v>
          </cell>
          <cell r="C1167">
            <v>42826</v>
          </cell>
        </row>
        <row r="1168">
          <cell r="A1168" t="str">
            <v>3810</v>
          </cell>
          <cell r="C1168">
            <v>49522</v>
          </cell>
        </row>
        <row r="1169">
          <cell r="A1169" t="str">
            <v>3815</v>
          </cell>
          <cell r="B1169">
            <v>42979</v>
          </cell>
          <cell r="C1169">
            <v>42644</v>
          </cell>
        </row>
        <row r="1170">
          <cell r="A1170" t="str">
            <v>3820</v>
          </cell>
          <cell r="B1170">
            <v>45139</v>
          </cell>
          <cell r="C1170">
            <v>43952</v>
          </cell>
        </row>
        <row r="1171">
          <cell r="A1171" t="str">
            <v>3821</v>
          </cell>
          <cell r="B1171">
            <v>44986</v>
          </cell>
          <cell r="C1171">
            <v>43647</v>
          </cell>
        </row>
        <row r="1172">
          <cell r="A1172" t="str">
            <v>3822</v>
          </cell>
          <cell r="B1172">
            <v>45658</v>
          </cell>
          <cell r="C1172">
            <v>45017</v>
          </cell>
        </row>
        <row r="1173">
          <cell r="A1173" t="str">
            <v>3823</v>
          </cell>
          <cell r="B1173">
            <v>46447</v>
          </cell>
          <cell r="C1173">
            <v>46447</v>
          </cell>
        </row>
        <row r="1174">
          <cell r="A1174" t="str">
            <v>3824</v>
          </cell>
          <cell r="B1174">
            <v>40787</v>
          </cell>
          <cell r="C1174">
            <v>40787</v>
          </cell>
        </row>
        <row r="1175">
          <cell r="A1175" t="str">
            <v>3826</v>
          </cell>
          <cell r="B1175">
            <v>46419</v>
          </cell>
          <cell r="C1175">
            <v>46419</v>
          </cell>
        </row>
        <row r="1176">
          <cell r="A1176" t="str">
            <v>3828</v>
          </cell>
          <cell r="B1176">
            <v>45778</v>
          </cell>
          <cell r="C1176">
            <v>45231</v>
          </cell>
        </row>
        <row r="1177">
          <cell r="A1177" t="str">
            <v>3829</v>
          </cell>
          <cell r="B1177">
            <v>42887</v>
          </cell>
          <cell r="C1177">
            <v>42644</v>
          </cell>
        </row>
        <row r="1178">
          <cell r="A1178" t="str">
            <v>3831</v>
          </cell>
          <cell r="B1178">
            <v>46174</v>
          </cell>
          <cell r="C1178">
            <v>46023</v>
          </cell>
        </row>
        <row r="1179">
          <cell r="A1179" t="str">
            <v>3832</v>
          </cell>
          <cell r="B1179">
            <v>43313</v>
          </cell>
          <cell r="C1179">
            <v>42644</v>
          </cell>
        </row>
        <row r="1180">
          <cell r="A1180" t="str">
            <v>3834</v>
          </cell>
          <cell r="B1180">
            <v>46692</v>
          </cell>
          <cell r="C1180">
            <v>46692</v>
          </cell>
        </row>
        <row r="1181">
          <cell r="A1181" t="str">
            <v>3835</v>
          </cell>
          <cell r="C1181">
            <v>42675</v>
          </cell>
        </row>
        <row r="1182">
          <cell r="A1182" t="str">
            <v>3836</v>
          </cell>
          <cell r="B1182">
            <v>43831</v>
          </cell>
          <cell r="C1182">
            <v>42644</v>
          </cell>
        </row>
        <row r="1183">
          <cell r="A1183" t="str">
            <v>3839</v>
          </cell>
          <cell r="B1183">
            <v>45658</v>
          </cell>
          <cell r="C1183">
            <v>45017</v>
          </cell>
        </row>
        <row r="1184">
          <cell r="A1184" t="str">
            <v>3840</v>
          </cell>
          <cell r="B1184">
            <v>47635</v>
          </cell>
          <cell r="C1184">
            <v>47635</v>
          </cell>
        </row>
        <row r="1185">
          <cell r="A1185" t="str">
            <v>3841</v>
          </cell>
          <cell r="B1185">
            <v>47727</v>
          </cell>
          <cell r="C1185">
            <v>47727</v>
          </cell>
        </row>
        <row r="1186">
          <cell r="A1186" t="str">
            <v>3843</v>
          </cell>
          <cell r="C1186">
            <v>47027</v>
          </cell>
        </row>
        <row r="1187">
          <cell r="A1187" t="str">
            <v>3845</v>
          </cell>
          <cell r="B1187">
            <v>44136</v>
          </cell>
          <cell r="C1187">
            <v>42644</v>
          </cell>
        </row>
        <row r="1188">
          <cell r="A1188" t="str">
            <v>3848</v>
          </cell>
          <cell r="C1188">
            <v>45566</v>
          </cell>
        </row>
        <row r="1189">
          <cell r="A1189" t="str">
            <v>3850</v>
          </cell>
          <cell r="C1189">
            <v>43525</v>
          </cell>
        </row>
        <row r="1190">
          <cell r="A1190" t="str">
            <v>3853</v>
          </cell>
          <cell r="B1190">
            <v>47331</v>
          </cell>
          <cell r="C1190">
            <v>47331</v>
          </cell>
        </row>
        <row r="1191">
          <cell r="A1191" t="str">
            <v>3854</v>
          </cell>
          <cell r="C1191">
            <v>49735</v>
          </cell>
        </row>
        <row r="1192">
          <cell r="A1192" t="str">
            <v>3855</v>
          </cell>
          <cell r="C1192">
            <v>42675</v>
          </cell>
        </row>
        <row r="1193">
          <cell r="A1193" t="str">
            <v>3861</v>
          </cell>
          <cell r="B1193">
            <v>43405</v>
          </cell>
          <cell r="C1193">
            <v>42675</v>
          </cell>
        </row>
        <row r="1194">
          <cell r="A1194" t="str">
            <v>3862</v>
          </cell>
          <cell r="C1194">
            <v>42675</v>
          </cell>
        </row>
        <row r="1195">
          <cell r="A1195" t="str">
            <v>3864</v>
          </cell>
          <cell r="B1195">
            <v>45809</v>
          </cell>
          <cell r="C1195">
            <v>45292</v>
          </cell>
        </row>
        <row r="1196">
          <cell r="A1196" t="str">
            <v>3865</v>
          </cell>
          <cell r="B1196">
            <v>41061</v>
          </cell>
          <cell r="C1196">
            <v>41061</v>
          </cell>
        </row>
        <row r="1197">
          <cell r="A1197" t="str">
            <v>3867</v>
          </cell>
          <cell r="C1197">
            <v>42675</v>
          </cell>
        </row>
        <row r="1198">
          <cell r="A1198" t="str">
            <v>3872</v>
          </cell>
          <cell r="B1198">
            <v>40269</v>
          </cell>
          <cell r="C1198">
            <v>40269</v>
          </cell>
        </row>
        <row r="1199">
          <cell r="A1199" t="str">
            <v>3874</v>
          </cell>
          <cell r="B1199">
            <v>46874</v>
          </cell>
          <cell r="C1199">
            <v>46874</v>
          </cell>
        </row>
        <row r="1200">
          <cell r="A1200" t="str">
            <v>3879</v>
          </cell>
          <cell r="C1200">
            <v>47757</v>
          </cell>
        </row>
        <row r="1201">
          <cell r="A1201" t="str">
            <v>3882</v>
          </cell>
          <cell r="C1201">
            <v>42705</v>
          </cell>
        </row>
        <row r="1202">
          <cell r="A1202" t="str">
            <v>3883</v>
          </cell>
          <cell r="B1202">
            <v>44044</v>
          </cell>
          <cell r="C1202">
            <v>42705</v>
          </cell>
        </row>
        <row r="1203">
          <cell r="A1203" t="str">
            <v>3890</v>
          </cell>
          <cell r="C1203">
            <v>46143</v>
          </cell>
        </row>
        <row r="1204">
          <cell r="A1204" t="str">
            <v>3892</v>
          </cell>
          <cell r="B1204">
            <v>46874</v>
          </cell>
          <cell r="C1204">
            <v>46874</v>
          </cell>
        </row>
        <row r="1205">
          <cell r="A1205" t="str">
            <v>3895</v>
          </cell>
          <cell r="B1205">
            <v>45839</v>
          </cell>
          <cell r="C1205">
            <v>45292</v>
          </cell>
        </row>
        <row r="1206">
          <cell r="A1206" t="str">
            <v>3896</v>
          </cell>
          <cell r="B1206">
            <v>47939</v>
          </cell>
          <cell r="C1206">
            <v>47939</v>
          </cell>
        </row>
        <row r="1207">
          <cell r="A1207" t="str">
            <v>3899</v>
          </cell>
          <cell r="B1207">
            <v>45901</v>
          </cell>
          <cell r="C1207">
            <v>45444</v>
          </cell>
        </row>
        <row r="1208">
          <cell r="A1208" t="str">
            <v>3901</v>
          </cell>
          <cell r="B1208">
            <v>41091</v>
          </cell>
          <cell r="C1208">
            <v>41091</v>
          </cell>
        </row>
        <row r="1209">
          <cell r="A1209" t="str">
            <v>3902</v>
          </cell>
          <cell r="B1209">
            <v>42401</v>
          </cell>
          <cell r="C1209">
            <v>42401</v>
          </cell>
        </row>
        <row r="1210">
          <cell r="A1210" t="str">
            <v>3904</v>
          </cell>
          <cell r="B1210">
            <v>43497</v>
          </cell>
          <cell r="C1210">
            <v>42736</v>
          </cell>
        </row>
        <row r="1211">
          <cell r="A1211" t="str">
            <v>3905</v>
          </cell>
          <cell r="B1211">
            <v>46539</v>
          </cell>
          <cell r="C1211">
            <v>46539</v>
          </cell>
        </row>
        <row r="1212">
          <cell r="A1212" t="str">
            <v>3906</v>
          </cell>
          <cell r="B1212">
            <v>43101</v>
          </cell>
          <cell r="C1212">
            <v>42736</v>
          </cell>
        </row>
        <row r="1213">
          <cell r="A1213" t="str">
            <v>3907</v>
          </cell>
          <cell r="B1213">
            <v>44835</v>
          </cell>
          <cell r="C1213">
            <v>43313</v>
          </cell>
        </row>
        <row r="1214">
          <cell r="A1214" t="str">
            <v>3911</v>
          </cell>
          <cell r="B1214">
            <v>44440</v>
          </cell>
          <cell r="C1214">
            <v>42736</v>
          </cell>
        </row>
        <row r="1215">
          <cell r="A1215" t="str">
            <v>3912</v>
          </cell>
          <cell r="C1215">
            <v>42736</v>
          </cell>
        </row>
        <row r="1216">
          <cell r="A1216" t="str">
            <v>3913</v>
          </cell>
          <cell r="B1216">
            <v>44774</v>
          </cell>
          <cell r="C1216">
            <v>43160</v>
          </cell>
        </row>
        <row r="1217">
          <cell r="A1217" t="str">
            <v>3914</v>
          </cell>
          <cell r="C1217">
            <v>48945</v>
          </cell>
        </row>
        <row r="1218">
          <cell r="A1218" t="str">
            <v>3917</v>
          </cell>
          <cell r="C1218">
            <v>46935</v>
          </cell>
        </row>
        <row r="1219">
          <cell r="A1219" t="str">
            <v>3918</v>
          </cell>
          <cell r="C1219">
            <v>49157</v>
          </cell>
        </row>
        <row r="1220">
          <cell r="A1220" t="str">
            <v>3919</v>
          </cell>
          <cell r="C1220">
            <v>46357</v>
          </cell>
        </row>
        <row r="1221">
          <cell r="A1221" t="str">
            <v>3921</v>
          </cell>
          <cell r="C1221">
            <v>44136</v>
          </cell>
        </row>
        <row r="1222">
          <cell r="A1222" t="str">
            <v>3923</v>
          </cell>
          <cell r="C1222">
            <v>42736</v>
          </cell>
        </row>
        <row r="1223">
          <cell r="A1223" t="str">
            <v>3926</v>
          </cell>
          <cell r="C1223">
            <v>42736</v>
          </cell>
        </row>
        <row r="1224">
          <cell r="A1224" t="str">
            <v>3932</v>
          </cell>
          <cell r="C1224">
            <v>42736</v>
          </cell>
        </row>
        <row r="1225">
          <cell r="A1225" t="str">
            <v>3936</v>
          </cell>
          <cell r="C1225">
            <v>47270</v>
          </cell>
        </row>
        <row r="1226">
          <cell r="A1226" t="str">
            <v>3937</v>
          </cell>
          <cell r="C1226">
            <v>44866</v>
          </cell>
        </row>
        <row r="1227">
          <cell r="A1227" t="str">
            <v>3938</v>
          </cell>
          <cell r="C1227">
            <v>42736</v>
          </cell>
        </row>
        <row r="1228">
          <cell r="A1228" t="str">
            <v>3939</v>
          </cell>
          <cell r="C1228">
            <v>42736</v>
          </cell>
        </row>
        <row r="1229">
          <cell r="A1229" t="str">
            <v>3944</v>
          </cell>
          <cell r="C1229">
            <v>45658</v>
          </cell>
        </row>
        <row r="1230">
          <cell r="A1230" t="str">
            <v>3945</v>
          </cell>
          <cell r="C1230">
            <v>42795</v>
          </cell>
        </row>
        <row r="1231">
          <cell r="A1231" t="str">
            <v>3946</v>
          </cell>
          <cell r="C1231">
            <v>43009</v>
          </cell>
        </row>
        <row r="1232">
          <cell r="A1232" t="str">
            <v>3947</v>
          </cell>
          <cell r="C1232">
            <v>44075</v>
          </cell>
        </row>
        <row r="1233">
          <cell r="A1233" t="str">
            <v>3949</v>
          </cell>
          <cell r="C1233">
            <v>42736</v>
          </cell>
        </row>
        <row r="1234">
          <cell r="A1234" t="str">
            <v>3952</v>
          </cell>
          <cell r="C1234">
            <v>42736</v>
          </cell>
        </row>
        <row r="1235">
          <cell r="A1235" t="str">
            <v>3954</v>
          </cell>
          <cell r="C1235">
            <v>47939</v>
          </cell>
        </row>
        <row r="1236">
          <cell r="A1236" t="str">
            <v>3959</v>
          </cell>
          <cell r="C1236">
            <v>42736</v>
          </cell>
        </row>
        <row r="1237">
          <cell r="A1237" t="str">
            <v>3965</v>
          </cell>
          <cell r="C1237">
            <v>48792</v>
          </cell>
        </row>
        <row r="1238">
          <cell r="A1238" t="str">
            <v>3966</v>
          </cell>
          <cell r="C1238">
            <v>43770</v>
          </cell>
        </row>
        <row r="1239">
          <cell r="A1239" t="str">
            <v>3970</v>
          </cell>
          <cell r="C1239">
            <v>45717</v>
          </cell>
        </row>
        <row r="1240">
          <cell r="A1240" t="str">
            <v>3971</v>
          </cell>
          <cell r="C1240">
            <v>46143</v>
          </cell>
        </row>
        <row r="1241">
          <cell r="A1241" t="str">
            <v>3972</v>
          </cell>
          <cell r="C1241">
            <v>44774</v>
          </cell>
        </row>
        <row r="1242">
          <cell r="A1242" t="str">
            <v>3980</v>
          </cell>
          <cell r="C1242">
            <v>48427</v>
          </cell>
        </row>
        <row r="1243">
          <cell r="A1243" t="str">
            <v>3984</v>
          </cell>
          <cell r="C1243">
            <v>42795</v>
          </cell>
        </row>
        <row r="1244">
          <cell r="A1244" t="str">
            <v>3987</v>
          </cell>
          <cell r="C1244">
            <v>44774</v>
          </cell>
        </row>
        <row r="1245">
          <cell r="A1245" t="str">
            <v>3990</v>
          </cell>
          <cell r="C1245">
            <v>42795</v>
          </cell>
        </row>
        <row r="1246">
          <cell r="A1246" t="str">
            <v>3991</v>
          </cell>
          <cell r="C1246">
            <v>42795</v>
          </cell>
        </row>
        <row r="1247">
          <cell r="A1247" t="str">
            <v>3996</v>
          </cell>
          <cell r="C1247">
            <v>42826</v>
          </cell>
        </row>
        <row r="1248">
          <cell r="A1248" t="str">
            <v>3998</v>
          </cell>
          <cell r="C1248">
            <v>49796</v>
          </cell>
        </row>
        <row r="1249">
          <cell r="A1249" t="str">
            <v>3999</v>
          </cell>
          <cell r="C1249">
            <v>46539</v>
          </cell>
        </row>
        <row r="1250">
          <cell r="A1250" t="str">
            <v>4001</v>
          </cell>
          <cell r="C1250">
            <v>46966</v>
          </cell>
        </row>
        <row r="1251">
          <cell r="A1251" t="str">
            <v>4004</v>
          </cell>
          <cell r="C1251">
            <v>42826</v>
          </cell>
        </row>
        <row r="1252">
          <cell r="A1252" t="str">
            <v>4005</v>
          </cell>
          <cell r="C1252">
            <v>47058</v>
          </cell>
        </row>
        <row r="1253">
          <cell r="A1253" t="str">
            <v>4006</v>
          </cell>
          <cell r="C1253">
            <v>47849</v>
          </cell>
        </row>
        <row r="1254">
          <cell r="A1254" t="str">
            <v>4008</v>
          </cell>
          <cell r="C1254">
            <v>42826</v>
          </cell>
        </row>
        <row r="1255">
          <cell r="A1255" t="str">
            <v>4010</v>
          </cell>
          <cell r="C1255">
            <v>42856</v>
          </cell>
        </row>
        <row r="1256">
          <cell r="A1256" t="str">
            <v>4012</v>
          </cell>
          <cell r="C1256">
            <v>47270</v>
          </cell>
        </row>
        <row r="1257">
          <cell r="A1257" t="str">
            <v>4013</v>
          </cell>
          <cell r="C1257">
            <v>44621</v>
          </cell>
        </row>
        <row r="1258">
          <cell r="A1258" t="str">
            <v>4017</v>
          </cell>
          <cell r="C1258">
            <v>42856</v>
          </cell>
        </row>
        <row r="1259">
          <cell r="A1259" t="str">
            <v>4019</v>
          </cell>
          <cell r="C1259">
            <v>45474</v>
          </cell>
        </row>
        <row r="1260">
          <cell r="A1260" t="str">
            <v>4021</v>
          </cell>
          <cell r="C1260">
            <v>49614</v>
          </cell>
        </row>
        <row r="1261">
          <cell r="A1261" t="str">
            <v>4026</v>
          </cell>
          <cell r="C1261">
            <v>45901</v>
          </cell>
        </row>
        <row r="1262">
          <cell r="A1262" t="str">
            <v>4027</v>
          </cell>
          <cell r="C1262">
            <v>46600</v>
          </cell>
        </row>
        <row r="1263">
          <cell r="A1263" t="str">
            <v>4028</v>
          </cell>
          <cell r="C1263">
            <v>42856</v>
          </cell>
        </row>
        <row r="1264">
          <cell r="A1264" t="str">
            <v>4032</v>
          </cell>
          <cell r="C1264">
            <v>42856</v>
          </cell>
        </row>
        <row r="1265">
          <cell r="A1265" t="str">
            <v>4033</v>
          </cell>
          <cell r="C1265">
            <v>47362</v>
          </cell>
        </row>
        <row r="1266">
          <cell r="A1266" t="str">
            <v>4038</v>
          </cell>
          <cell r="C1266">
            <v>42856</v>
          </cell>
        </row>
        <row r="1267">
          <cell r="A1267" t="str">
            <v>4042</v>
          </cell>
          <cell r="C1267">
            <v>46539</v>
          </cell>
        </row>
        <row r="1268">
          <cell r="A1268" t="str">
            <v>4044</v>
          </cell>
          <cell r="C1268">
            <v>42856</v>
          </cell>
        </row>
        <row r="1269">
          <cell r="A1269" t="str">
            <v>4047</v>
          </cell>
          <cell r="C1269">
            <v>44378</v>
          </cell>
        </row>
        <row r="1270">
          <cell r="A1270" t="str">
            <v>4049</v>
          </cell>
          <cell r="C1270">
            <v>46753</v>
          </cell>
        </row>
        <row r="1271">
          <cell r="A1271" t="str">
            <v>4050</v>
          </cell>
          <cell r="C1271">
            <v>45108</v>
          </cell>
        </row>
        <row r="1272">
          <cell r="A1272" t="str">
            <v>4052</v>
          </cell>
          <cell r="C1272">
            <v>47392</v>
          </cell>
        </row>
        <row r="1273">
          <cell r="A1273" t="str">
            <v>4053</v>
          </cell>
          <cell r="C1273">
            <v>49430</v>
          </cell>
        </row>
        <row r="1274">
          <cell r="A1274" t="str">
            <v>4055</v>
          </cell>
          <cell r="C1274">
            <v>44013</v>
          </cell>
        </row>
        <row r="1275">
          <cell r="A1275" t="str">
            <v>4056</v>
          </cell>
          <cell r="C1275">
            <v>43009</v>
          </cell>
        </row>
        <row r="1276">
          <cell r="A1276" t="str">
            <v>4060</v>
          </cell>
          <cell r="C1276">
            <v>45139</v>
          </cell>
        </row>
        <row r="1277">
          <cell r="A1277" t="str">
            <v>4066</v>
          </cell>
          <cell r="C1277">
            <v>45352</v>
          </cell>
        </row>
        <row r="1278">
          <cell r="A1278" t="str">
            <v>4068</v>
          </cell>
          <cell r="C1278">
            <v>48700</v>
          </cell>
        </row>
        <row r="1279">
          <cell r="A1279" t="str">
            <v>4069</v>
          </cell>
          <cell r="C1279">
            <v>49766</v>
          </cell>
        </row>
        <row r="1280">
          <cell r="A1280" t="str">
            <v>4079</v>
          </cell>
          <cell r="C1280">
            <v>45962</v>
          </cell>
        </row>
        <row r="1281">
          <cell r="A1281" t="str">
            <v>4080</v>
          </cell>
          <cell r="C1281">
            <v>42917</v>
          </cell>
        </row>
        <row r="1282">
          <cell r="A1282" t="str">
            <v>4081</v>
          </cell>
          <cell r="C1282">
            <v>49827</v>
          </cell>
        </row>
        <row r="1283">
          <cell r="A1283" t="str">
            <v>4093</v>
          </cell>
          <cell r="C1283">
            <v>42917</v>
          </cell>
        </row>
        <row r="1284">
          <cell r="A1284" t="str">
            <v>4097</v>
          </cell>
          <cell r="C1284">
            <v>48274</v>
          </cell>
        </row>
        <row r="1285">
          <cell r="A1285" t="str">
            <v>4103</v>
          </cell>
          <cell r="C1285">
            <v>43647</v>
          </cell>
        </row>
        <row r="1286">
          <cell r="A1286" t="str">
            <v>4106</v>
          </cell>
          <cell r="C1286">
            <v>42948</v>
          </cell>
        </row>
        <row r="1287">
          <cell r="A1287" t="str">
            <v>4107</v>
          </cell>
          <cell r="C1287">
            <v>48458</v>
          </cell>
        </row>
        <row r="1288">
          <cell r="A1288" t="str">
            <v>4108</v>
          </cell>
          <cell r="C1288">
            <v>42948</v>
          </cell>
        </row>
        <row r="1289">
          <cell r="A1289" t="str">
            <v>4111</v>
          </cell>
          <cell r="C1289">
            <v>47058</v>
          </cell>
        </row>
        <row r="1290">
          <cell r="A1290" t="str">
            <v>4115</v>
          </cell>
          <cell r="C1290">
            <v>42948</v>
          </cell>
        </row>
        <row r="1291">
          <cell r="A1291" t="str">
            <v>4116</v>
          </cell>
          <cell r="C1291">
            <v>47788</v>
          </cell>
        </row>
        <row r="1292">
          <cell r="A1292" t="str">
            <v>4117</v>
          </cell>
          <cell r="C1292">
            <v>48700</v>
          </cell>
        </row>
        <row r="1293">
          <cell r="A1293" t="str">
            <v>4123</v>
          </cell>
          <cell r="C1293">
            <v>45597</v>
          </cell>
        </row>
        <row r="1294">
          <cell r="A1294" t="str">
            <v>4126</v>
          </cell>
          <cell r="C1294">
            <v>47119</v>
          </cell>
        </row>
        <row r="1295">
          <cell r="A1295" t="str">
            <v>4127</v>
          </cell>
          <cell r="C1295">
            <v>45962</v>
          </cell>
        </row>
        <row r="1296">
          <cell r="A1296" t="str">
            <v>4128</v>
          </cell>
          <cell r="C1296">
            <v>44105</v>
          </cell>
        </row>
        <row r="1297">
          <cell r="A1297" t="str">
            <v>4132</v>
          </cell>
          <cell r="C1297">
            <v>45658</v>
          </cell>
        </row>
        <row r="1298">
          <cell r="A1298" t="str">
            <v>4135</v>
          </cell>
          <cell r="C1298">
            <v>47939</v>
          </cell>
        </row>
        <row r="1299">
          <cell r="A1299" t="str">
            <v>4137</v>
          </cell>
          <cell r="C1299">
            <v>43466</v>
          </cell>
        </row>
        <row r="1300">
          <cell r="A1300" t="str">
            <v>4141</v>
          </cell>
          <cell r="C1300">
            <v>47665</v>
          </cell>
        </row>
        <row r="1301">
          <cell r="A1301" t="str">
            <v>4142</v>
          </cell>
          <cell r="C1301">
            <v>43009</v>
          </cell>
        </row>
        <row r="1302">
          <cell r="A1302" t="str">
            <v>4145</v>
          </cell>
          <cell r="C1302">
            <v>43009</v>
          </cell>
        </row>
        <row r="1303">
          <cell r="A1303" t="str">
            <v>4147</v>
          </cell>
          <cell r="C1303">
            <v>44713</v>
          </cell>
        </row>
        <row r="1304">
          <cell r="A1304" t="str">
            <v>4151</v>
          </cell>
          <cell r="C1304">
            <v>43009</v>
          </cell>
        </row>
        <row r="1305">
          <cell r="A1305" t="str">
            <v>4155</v>
          </cell>
          <cell r="C1305">
            <v>45658</v>
          </cell>
        </row>
        <row r="1306">
          <cell r="A1306" t="str">
            <v>4159</v>
          </cell>
          <cell r="C1306">
            <v>43009</v>
          </cell>
        </row>
        <row r="1307">
          <cell r="A1307" t="str">
            <v>4163</v>
          </cell>
          <cell r="C1307">
            <v>47423</v>
          </cell>
        </row>
        <row r="1308">
          <cell r="A1308" t="str">
            <v>4164</v>
          </cell>
          <cell r="C1308">
            <v>44986</v>
          </cell>
        </row>
        <row r="1309">
          <cell r="A1309" t="str">
            <v>4166</v>
          </cell>
          <cell r="C1309">
            <v>48214</v>
          </cell>
        </row>
        <row r="1310">
          <cell r="A1310" t="str">
            <v>4167</v>
          </cell>
          <cell r="C1310">
            <v>49188</v>
          </cell>
        </row>
        <row r="1311">
          <cell r="A1311" t="str">
            <v>4169</v>
          </cell>
          <cell r="C1311">
            <v>43009</v>
          </cell>
        </row>
        <row r="1312">
          <cell r="A1312" t="str">
            <v>4170</v>
          </cell>
          <cell r="C1312">
            <v>43466</v>
          </cell>
        </row>
        <row r="1313">
          <cell r="A1313" t="str">
            <v>4174</v>
          </cell>
          <cell r="C1313">
            <v>45536</v>
          </cell>
        </row>
        <row r="1314">
          <cell r="A1314" t="str">
            <v>4175</v>
          </cell>
          <cell r="C1314">
            <v>49065</v>
          </cell>
        </row>
        <row r="1315">
          <cell r="A1315" t="str">
            <v>4176</v>
          </cell>
          <cell r="C1315">
            <v>43040</v>
          </cell>
        </row>
        <row r="1316">
          <cell r="A1316" t="str">
            <v>4179</v>
          </cell>
          <cell r="C1316">
            <v>45627</v>
          </cell>
        </row>
        <row r="1317">
          <cell r="A1317" t="str">
            <v>4180</v>
          </cell>
          <cell r="C1317">
            <v>44621</v>
          </cell>
        </row>
        <row r="1318">
          <cell r="A1318" t="str">
            <v>4181</v>
          </cell>
          <cell r="C1318">
            <v>45292</v>
          </cell>
        </row>
        <row r="1319">
          <cell r="A1319" t="str">
            <v>4184</v>
          </cell>
          <cell r="C1319">
            <v>45170</v>
          </cell>
        </row>
        <row r="1320">
          <cell r="A1320" t="str">
            <v>4187</v>
          </cell>
          <cell r="C1320">
            <v>47635</v>
          </cell>
        </row>
        <row r="1321">
          <cell r="A1321" t="str">
            <v>4190</v>
          </cell>
          <cell r="C1321">
            <v>47119</v>
          </cell>
        </row>
        <row r="1322">
          <cell r="A1322" t="str">
            <v>4193</v>
          </cell>
          <cell r="C1322">
            <v>43040</v>
          </cell>
        </row>
        <row r="1323">
          <cell r="A1323" t="str">
            <v>4194</v>
          </cell>
          <cell r="C1323">
            <v>48122</v>
          </cell>
        </row>
        <row r="1324">
          <cell r="A1324" t="str">
            <v>4195</v>
          </cell>
          <cell r="C1324">
            <v>49735</v>
          </cell>
        </row>
        <row r="1325">
          <cell r="A1325" t="str">
            <v>4200</v>
          </cell>
          <cell r="C1325">
            <v>49430</v>
          </cell>
        </row>
        <row r="1326">
          <cell r="A1326" t="str">
            <v>4203</v>
          </cell>
          <cell r="C1326">
            <v>43922</v>
          </cell>
        </row>
        <row r="1327">
          <cell r="A1327" t="str">
            <v>4208</v>
          </cell>
          <cell r="C1327">
            <v>43040</v>
          </cell>
        </row>
        <row r="1328">
          <cell r="A1328" t="str">
            <v>4210</v>
          </cell>
          <cell r="C1328">
            <v>43040</v>
          </cell>
        </row>
        <row r="1329">
          <cell r="A1329" t="str">
            <v>4211</v>
          </cell>
          <cell r="C1329">
            <v>46388</v>
          </cell>
        </row>
        <row r="1330">
          <cell r="A1330" t="str">
            <v>4212</v>
          </cell>
          <cell r="C1330">
            <v>46478</v>
          </cell>
        </row>
        <row r="1331">
          <cell r="A1331" t="str">
            <v>4213</v>
          </cell>
          <cell r="C1331">
            <v>43070</v>
          </cell>
        </row>
        <row r="1332">
          <cell r="A1332" t="str">
            <v>4214</v>
          </cell>
          <cell r="C1332">
            <v>46023</v>
          </cell>
        </row>
        <row r="1333">
          <cell r="A1333" t="str">
            <v>4217</v>
          </cell>
          <cell r="C1333">
            <v>48214</v>
          </cell>
        </row>
        <row r="1334">
          <cell r="A1334" t="str">
            <v>4220</v>
          </cell>
          <cell r="C1334">
            <v>43070</v>
          </cell>
        </row>
        <row r="1335">
          <cell r="A1335" t="str">
            <v>4221</v>
          </cell>
          <cell r="C1335">
            <v>46569</v>
          </cell>
        </row>
        <row r="1336">
          <cell r="A1336" t="str">
            <v>4223</v>
          </cell>
          <cell r="C1336">
            <v>48274</v>
          </cell>
        </row>
        <row r="1337">
          <cell r="A1337" t="str">
            <v>4224</v>
          </cell>
          <cell r="C1337">
            <v>46600</v>
          </cell>
        </row>
        <row r="1338">
          <cell r="A1338" t="str">
            <v>4227</v>
          </cell>
          <cell r="C1338">
            <v>44774</v>
          </cell>
        </row>
        <row r="1339">
          <cell r="A1339" t="str">
            <v>4229</v>
          </cell>
          <cell r="C1339">
            <v>46539</v>
          </cell>
        </row>
        <row r="1340">
          <cell r="A1340" t="str">
            <v>4232</v>
          </cell>
          <cell r="C1340">
            <v>46508</v>
          </cell>
        </row>
        <row r="1341">
          <cell r="A1341" t="str">
            <v>4236</v>
          </cell>
          <cell r="C1341">
            <v>46235</v>
          </cell>
        </row>
        <row r="1342">
          <cell r="A1342" t="str">
            <v>4242</v>
          </cell>
          <cell r="C1342">
            <v>45474</v>
          </cell>
        </row>
        <row r="1343">
          <cell r="A1343" t="str">
            <v>4243</v>
          </cell>
          <cell r="C1343">
            <v>47757</v>
          </cell>
        </row>
        <row r="1344">
          <cell r="A1344" t="str">
            <v>4244</v>
          </cell>
          <cell r="C1344">
            <v>48731</v>
          </cell>
        </row>
        <row r="1345">
          <cell r="A1345" t="str">
            <v>4245</v>
          </cell>
          <cell r="C1345">
            <v>46631</v>
          </cell>
        </row>
        <row r="1346">
          <cell r="A1346" t="str">
            <v>4246</v>
          </cell>
          <cell r="C1346">
            <v>44805</v>
          </cell>
        </row>
        <row r="1347">
          <cell r="A1347" t="str">
            <v>4247</v>
          </cell>
          <cell r="C1347">
            <v>49310</v>
          </cell>
        </row>
        <row r="1348">
          <cell r="A1348" t="str">
            <v>4249</v>
          </cell>
          <cell r="C1348">
            <v>49614</v>
          </cell>
        </row>
        <row r="1349">
          <cell r="A1349" t="str">
            <v>4250</v>
          </cell>
          <cell r="C1349">
            <v>43101</v>
          </cell>
        </row>
        <row r="1350">
          <cell r="A1350" t="str">
            <v>4251</v>
          </cell>
          <cell r="C1350">
            <v>46296</v>
          </cell>
        </row>
        <row r="1351">
          <cell r="A1351" t="str">
            <v>4252</v>
          </cell>
          <cell r="C1351">
            <v>43101</v>
          </cell>
        </row>
        <row r="1352">
          <cell r="A1352" t="str">
            <v>4256</v>
          </cell>
          <cell r="C1352">
            <v>49249</v>
          </cell>
        </row>
        <row r="1353">
          <cell r="A1353" t="str">
            <v>4258</v>
          </cell>
          <cell r="C1353">
            <v>45261</v>
          </cell>
        </row>
        <row r="1354">
          <cell r="A1354" t="str">
            <v>4260</v>
          </cell>
          <cell r="C1354">
            <v>44866</v>
          </cell>
        </row>
        <row r="1355">
          <cell r="A1355" t="str">
            <v>4268</v>
          </cell>
          <cell r="C1355">
            <v>43160</v>
          </cell>
        </row>
        <row r="1356">
          <cell r="A1356" t="str">
            <v>4269</v>
          </cell>
          <cell r="C1356">
            <v>45383</v>
          </cell>
        </row>
        <row r="1357">
          <cell r="A1357" t="str">
            <v>4276</v>
          </cell>
          <cell r="C1357">
            <v>48000</v>
          </cell>
        </row>
        <row r="1358">
          <cell r="A1358" t="str">
            <v>4285</v>
          </cell>
          <cell r="C1358">
            <v>45474</v>
          </cell>
        </row>
        <row r="1359">
          <cell r="A1359" t="str">
            <v>4286</v>
          </cell>
          <cell r="C1359">
            <v>43191</v>
          </cell>
        </row>
        <row r="1360">
          <cell r="A1360" t="str">
            <v>4288</v>
          </cell>
          <cell r="C1360">
            <v>48427</v>
          </cell>
        </row>
        <row r="1361">
          <cell r="A1361" t="str">
            <v>4293</v>
          </cell>
          <cell r="C1361">
            <v>46204</v>
          </cell>
        </row>
        <row r="1362">
          <cell r="A1362" t="str">
            <v>4298</v>
          </cell>
          <cell r="C1362">
            <v>47604</v>
          </cell>
        </row>
        <row r="1363">
          <cell r="A1363" t="str">
            <v>4299</v>
          </cell>
          <cell r="C1363">
            <v>44774</v>
          </cell>
        </row>
        <row r="1364">
          <cell r="A1364" t="str">
            <v>4300</v>
          </cell>
          <cell r="C1364">
            <v>43435</v>
          </cell>
        </row>
        <row r="1365">
          <cell r="A1365" t="str">
            <v>4302</v>
          </cell>
          <cell r="C1365">
            <v>46447</v>
          </cell>
        </row>
        <row r="1366">
          <cell r="A1366" t="str">
            <v>4304</v>
          </cell>
          <cell r="C1366">
            <v>49400</v>
          </cell>
        </row>
        <row r="1367">
          <cell r="A1367" t="str">
            <v>4305</v>
          </cell>
          <cell r="C1367">
            <v>43556</v>
          </cell>
        </row>
        <row r="1368">
          <cell r="A1368" t="str">
            <v>4306</v>
          </cell>
          <cell r="C1368">
            <v>43344</v>
          </cell>
        </row>
        <row r="1369">
          <cell r="A1369" t="str">
            <v>4308</v>
          </cell>
          <cell r="C1369">
            <v>43252</v>
          </cell>
        </row>
        <row r="1370">
          <cell r="A1370" t="str">
            <v>4311</v>
          </cell>
          <cell r="C1370">
            <v>47331</v>
          </cell>
        </row>
        <row r="1371">
          <cell r="A1371" t="str">
            <v>4312</v>
          </cell>
          <cell r="C1371">
            <v>46235</v>
          </cell>
        </row>
        <row r="1372">
          <cell r="A1372" t="str">
            <v>4315</v>
          </cell>
          <cell r="C1372">
            <v>45292</v>
          </cell>
        </row>
        <row r="1373">
          <cell r="A1373" t="str">
            <v>4316</v>
          </cell>
          <cell r="C1373">
            <v>45505</v>
          </cell>
        </row>
        <row r="1374">
          <cell r="A1374" t="str">
            <v>4318</v>
          </cell>
          <cell r="C1374">
            <v>43252</v>
          </cell>
        </row>
        <row r="1375">
          <cell r="A1375" t="str">
            <v>4322</v>
          </cell>
          <cell r="C1375">
            <v>45658</v>
          </cell>
        </row>
        <row r="1376">
          <cell r="A1376" t="str">
            <v>4338</v>
          </cell>
          <cell r="C1376">
            <v>46113</v>
          </cell>
        </row>
        <row r="1377">
          <cell r="A1377" t="str">
            <v>4343</v>
          </cell>
          <cell r="C1377">
            <v>49249</v>
          </cell>
        </row>
        <row r="1378">
          <cell r="A1378" t="str">
            <v>4347</v>
          </cell>
          <cell r="C1378">
            <v>43282</v>
          </cell>
        </row>
        <row r="1379">
          <cell r="A1379" t="str">
            <v>4351</v>
          </cell>
          <cell r="C1379">
            <v>43313</v>
          </cell>
        </row>
        <row r="1380">
          <cell r="A1380" t="str">
            <v>4355</v>
          </cell>
          <cell r="C1380">
            <v>43709</v>
          </cell>
        </row>
        <row r="1381">
          <cell r="A1381" t="str">
            <v>4359</v>
          </cell>
          <cell r="C1381">
            <v>47939</v>
          </cell>
        </row>
        <row r="1382">
          <cell r="A1382" t="str">
            <v>4361</v>
          </cell>
          <cell r="C1382">
            <v>43313</v>
          </cell>
        </row>
        <row r="1383">
          <cell r="A1383" t="str">
            <v>4366</v>
          </cell>
          <cell r="C1383">
            <v>49249</v>
          </cell>
        </row>
        <row r="1384">
          <cell r="A1384" t="str">
            <v>4367</v>
          </cell>
          <cell r="C1384">
            <v>48639</v>
          </cell>
        </row>
        <row r="1385">
          <cell r="A1385" t="str">
            <v>4371</v>
          </cell>
          <cell r="C1385">
            <v>46296</v>
          </cell>
        </row>
        <row r="1386">
          <cell r="A1386" t="str">
            <v>4374</v>
          </cell>
          <cell r="C1386">
            <v>43344</v>
          </cell>
        </row>
        <row r="1387">
          <cell r="A1387" t="str">
            <v>4376</v>
          </cell>
          <cell r="C1387">
            <v>47453</v>
          </cell>
        </row>
        <row r="1388">
          <cell r="A1388" t="str">
            <v>4379</v>
          </cell>
          <cell r="C1388">
            <v>43374</v>
          </cell>
        </row>
        <row r="1389">
          <cell r="A1389" t="str">
            <v>4383</v>
          </cell>
          <cell r="C1389">
            <v>46600</v>
          </cell>
        </row>
        <row r="1390">
          <cell r="A1390" t="str">
            <v>4385</v>
          </cell>
          <cell r="C1390">
            <v>47088</v>
          </cell>
        </row>
        <row r="1391">
          <cell r="A1391" t="str">
            <v>4386</v>
          </cell>
          <cell r="C1391">
            <v>48061</v>
          </cell>
        </row>
        <row r="1392">
          <cell r="A1392" t="str">
            <v>4387</v>
          </cell>
          <cell r="C1392">
            <v>48183</v>
          </cell>
        </row>
        <row r="1393">
          <cell r="A1393" t="str">
            <v>4391</v>
          </cell>
          <cell r="C1393">
            <v>48945</v>
          </cell>
        </row>
        <row r="1394">
          <cell r="A1394" t="str">
            <v>4396</v>
          </cell>
          <cell r="C1394">
            <v>46753</v>
          </cell>
        </row>
        <row r="1395">
          <cell r="A1395" t="str">
            <v>4397</v>
          </cell>
          <cell r="C1395">
            <v>45627</v>
          </cell>
        </row>
        <row r="1396">
          <cell r="A1396" t="str">
            <v>4399</v>
          </cell>
          <cell r="C1396">
            <v>43374</v>
          </cell>
        </row>
        <row r="1397">
          <cell r="A1397" t="str">
            <v>4400</v>
          </cell>
          <cell r="C1397">
            <v>49644</v>
          </cell>
        </row>
        <row r="1398">
          <cell r="A1398" t="str">
            <v>4403</v>
          </cell>
          <cell r="C1398">
            <v>46266</v>
          </cell>
        </row>
        <row r="1399">
          <cell r="A1399" t="str">
            <v>4404</v>
          </cell>
          <cell r="C1399">
            <v>43374</v>
          </cell>
        </row>
        <row r="1400">
          <cell r="A1400" t="str">
            <v>4405</v>
          </cell>
          <cell r="C1400">
            <v>49096</v>
          </cell>
        </row>
        <row r="1401">
          <cell r="A1401" t="str">
            <v>4412</v>
          </cell>
          <cell r="C1401">
            <v>43466</v>
          </cell>
        </row>
        <row r="1402">
          <cell r="A1402" t="str">
            <v>4413</v>
          </cell>
          <cell r="C1402">
            <v>48366</v>
          </cell>
        </row>
        <row r="1403">
          <cell r="A1403" t="str">
            <v>4419</v>
          </cell>
          <cell r="C1403">
            <v>47788</v>
          </cell>
        </row>
        <row r="1404">
          <cell r="A1404" t="str">
            <v>4422</v>
          </cell>
          <cell r="C1404">
            <v>47362</v>
          </cell>
        </row>
        <row r="1405">
          <cell r="A1405" t="str">
            <v>4427</v>
          </cell>
          <cell r="C1405">
            <v>44013</v>
          </cell>
        </row>
        <row r="1406">
          <cell r="A1406" t="str">
            <v>4429</v>
          </cell>
          <cell r="C1406">
            <v>43466</v>
          </cell>
        </row>
        <row r="1407">
          <cell r="A1407" t="str">
            <v>4432</v>
          </cell>
          <cell r="C1407">
            <v>47757</v>
          </cell>
        </row>
        <row r="1408">
          <cell r="A1408" t="str">
            <v>4435</v>
          </cell>
          <cell r="C1408">
            <v>47543</v>
          </cell>
        </row>
        <row r="1409">
          <cell r="A1409" t="str">
            <v>4436</v>
          </cell>
          <cell r="C1409">
            <v>43466</v>
          </cell>
        </row>
        <row r="1410">
          <cell r="A1410" t="str">
            <v>4437</v>
          </cell>
          <cell r="C1410">
            <v>43466</v>
          </cell>
        </row>
        <row r="1411">
          <cell r="A1411" t="str">
            <v>4438</v>
          </cell>
          <cell r="C1411">
            <v>45870</v>
          </cell>
        </row>
        <row r="1412">
          <cell r="A1412" t="str">
            <v>4439</v>
          </cell>
          <cell r="C1412">
            <v>45352</v>
          </cell>
        </row>
        <row r="1413">
          <cell r="A1413" t="str">
            <v>4440</v>
          </cell>
          <cell r="C1413">
            <v>44470</v>
          </cell>
        </row>
        <row r="1414">
          <cell r="A1414" t="str">
            <v>4443</v>
          </cell>
          <cell r="C1414">
            <v>43466</v>
          </cell>
        </row>
        <row r="1415">
          <cell r="A1415" t="str">
            <v>4444</v>
          </cell>
          <cell r="C1415">
            <v>43466</v>
          </cell>
        </row>
        <row r="1416">
          <cell r="A1416" t="str">
            <v>4445</v>
          </cell>
          <cell r="C1416">
            <v>45017</v>
          </cell>
        </row>
        <row r="1417">
          <cell r="A1417" t="str">
            <v>4446</v>
          </cell>
          <cell r="C1417">
            <v>49796</v>
          </cell>
        </row>
        <row r="1418">
          <cell r="A1418" t="str">
            <v>4448</v>
          </cell>
          <cell r="C1418">
            <v>43466</v>
          </cell>
        </row>
        <row r="1419">
          <cell r="A1419" t="str">
            <v>4451</v>
          </cell>
          <cell r="C1419">
            <v>45748</v>
          </cell>
        </row>
        <row r="1420">
          <cell r="A1420" t="str">
            <v>4463</v>
          </cell>
          <cell r="C1420">
            <v>49065</v>
          </cell>
        </row>
        <row r="1421">
          <cell r="A1421" t="str">
            <v>4466</v>
          </cell>
          <cell r="C1421">
            <v>45231</v>
          </cell>
        </row>
        <row r="1422">
          <cell r="A1422" t="str">
            <v>4468</v>
          </cell>
          <cell r="C1422">
            <v>44652</v>
          </cell>
        </row>
        <row r="1423">
          <cell r="A1423" t="str">
            <v>4470</v>
          </cell>
          <cell r="C1423">
            <v>43525</v>
          </cell>
        </row>
        <row r="1424">
          <cell r="A1424" t="str">
            <v>4471</v>
          </cell>
          <cell r="C1424">
            <v>45170</v>
          </cell>
        </row>
        <row r="1425">
          <cell r="A1425" t="str">
            <v>4472</v>
          </cell>
          <cell r="C1425">
            <v>46874</v>
          </cell>
        </row>
        <row r="1426">
          <cell r="A1426" t="str">
            <v>4473</v>
          </cell>
          <cell r="C1426">
            <v>44317</v>
          </cell>
        </row>
        <row r="1427">
          <cell r="A1427" t="str">
            <v>4475</v>
          </cell>
          <cell r="C1427">
            <v>51136</v>
          </cell>
        </row>
        <row r="1428">
          <cell r="A1428" t="str">
            <v>4478</v>
          </cell>
          <cell r="C1428">
            <v>48580</v>
          </cell>
        </row>
        <row r="1429">
          <cell r="A1429" t="str">
            <v>4480</v>
          </cell>
          <cell r="C1429">
            <v>49766</v>
          </cell>
        </row>
        <row r="1430">
          <cell r="A1430" t="str">
            <v>4481</v>
          </cell>
          <cell r="C1430">
            <v>44136</v>
          </cell>
        </row>
        <row r="1431">
          <cell r="A1431" t="str">
            <v>4482</v>
          </cell>
          <cell r="C1431">
            <v>44013</v>
          </cell>
        </row>
        <row r="1432">
          <cell r="A1432" t="str">
            <v>4486</v>
          </cell>
          <cell r="C1432">
            <v>46296</v>
          </cell>
        </row>
        <row r="1433">
          <cell r="A1433" t="str">
            <v>4489</v>
          </cell>
          <cell r="C1433">
            <v>43556</v>
          </cell>
        </row>
        <row r="1434">
          <cell r="A1434" t="str">
            <v>4493</v>
          </cell>
          <cell r="C1434">
            <v>43556</v>
          </cell>
        </row>
        <row r="1435">
          <cell r="A1435" t="str">
            <v>4494</v>
          </cell>
          <cell r="C1435">
            <v>43556</v>
          </cell>
        </row>
        <row r="1436">
          <cell r="A1436" t="str">
            <v>4495</v>
          </cell>
          <cell r="C1436">
            <v>49279</v>
          </cell>
        </row>
        <row r="1437">
          <cell r="A1437" t="str">
            <v>4496</v>
          </cell>
          <cell r="C1437">
            <v>43556</v>
          </cell>
        </row>
        <row r="1438">
          <cell r="A1438" t="str">
            <v>4497</v>
          </cell>
          <cell r="C1438">
            <v>50041</v>
          </cell>
        </row>
        <row r="1439">
          <cell r="A1439" t="str">
            <v>4501</v>
          </cell>
          <cell r="C1439">
            <v>51105</v>
          </cell>
        </row>
        <row r="1440">
          <cell r="A1440" t="str">
            <v>4502</v>
          </cell>
          <cell r="C1440">
            <v>43556</v>
          </cell>
        </row>
        <row r="1441">
          <cell r="A1441" t="str">
            <v>4507</v>
          </cell>
          <cell r="C1441">
            <v>49157</v>
          </cell>
        </row>
        <row r="1442">
          <cell r="A1442" t="str">
            <v>4508</v>
          </cell>
          <cell r="C1442">
            <v>47058</v>
          </cell>
        </row>
        <row r="1443">
          <cell r="A1443" t="str">
            <v>4509</v>
          </cell>
          <cell r="C1443">
            <v>44440</v>
          </cell>
        </row>
        <row r="1444">
          <cell r="A1444" t="str">
            <v>4510</v>
          </cell>
          <cell r="C1444">
            <v>43556</v>
          </cell>
        </row>
        <row r="1445">
          <cell r="A1445" t="str">
            <v>4511</v>
          </cell>
          <cell r="C1445">
            <v>44531</v>
          </cell>
        </row>
        <row r="1446">
          <cell r="A1446" t="str">
            <v>4513</v>
          </cell>
          <cell r="C1446">
            <v>50830</v>
          </cell>
        </row>
        <row r="1447">
          <cell r="A1447" t="str">
            <v>4515</v>
          </cell>
          <cell r="C1447">
            <v>46266</v>
          </cell>
        </row>
        <row r="1448">
          <cell r="A1448" t="str">
            <v>4519</v>
          </cell>
          <cell r="C1448">
            <v>44348</v>
          </cell>
        </row>
        <row r="1449">
          <cell r="A1449" t="str">
            <v>4520</v>
          </cell>
          <cell r="C1449">
            <v>49675</v>
          </cell>
        </row>
        <row r="1450">
          <cell r="A1450" t="str">
            <v>4522</v>
          </cell>
          <cell r="C1450">
            <v>43586</v>
          </cell>
        </row>
        <row r="1451">
          <cell r="A1451" t="str">
            <v>4523</v>
          </cell>
          <cell r="C1451">
            <v>43586</v>
          </cell>
        </row>
        <row r="1452">
          <cell r="A1452" t="str">
            <v>4527</v>
          </cell>
          <cell r="C1452">
            <v>50649</v>
          </cell>
        </row>
        <row r="1453">
          <cell r="A1453" t="str">
            <v>4532</v>
          </cell>
          <cell r="C1453">
            <v>46082</v>
          </cell>
        </row>
        <row r="1454">
          <cell r="A1454" t="str">
            <v>4533</v>
          </cell>
          <cell r="C1454">
            <v>47484</v>
          </cell>
        </row>
        <row r="1455">
          <cell r="A1455" t="str">
            <v>4536</v>
          </cell>
          <cell r="C1455">
            <v>47484</v>
          </cell>
        </row>
        <row r="1456">
          <cell r="A1456" t="str">
            <v>4539</v>
          </cell>
          <cell r="C1456">
            <v>49614</v>
          </cell>
        </row>
        <row r="1457">
          <cell r="A1457" t="str">
            <v>4540</v>
          </cell>
          <cell r="C1457">
            <v>48639</v>
          </cell>
        </row>
        <row r="1458">
          <cell r="A1458" t="str">
            <v>4544</v>
          </cell>
          <cell r="C1458">
            <v>43617</v>
          </cell>
        </row>
        <row r="1459">
          <cell r="A1459" t="str">
            <v>4545</v>
          </cell>
          <cell r="C1459">
            <v>43739</v>
          </cell>
        </row>
        <row r="1460">
          <cell r="A1460" t="str">
            <v>4549</v>
          </cell>
          <cell r="C1460">
            <v>47574</v>
          </cell>
        </row>
        <row r="1461">
          <cell r="A1461" t="str">
            <v>4552</v>
          </cell>
          <cell r="C1461">
            <v>48945</v>
          </cell>
        </row>
        <row r="1462">
          <cell r="A1462" t="str">
            <v>4553</v>
          </cell>
          <cell r="C1462">
            <v>50345</v>
          </cell>
        </row>
        <row r="1463">
          <cell r="A1463" t="str">
            <v>4554</v>
          </cell>
          <cell r="C1463">
            <v>50496</v>
          </cell>
        </row>
        <row r="1464">
          <cell r="A1464" t="str">
            <v>4558</v>
          </cell>
          <cell r="C1464">
            <v>50526</v>
          </cell>
        </row>
        <row r="1465">
          <cell r="A1465" t="str">
            <v>4561</v>
          </cell>
          <cell r="C1465">
            <v>47423</v>
          </cell>
        </row>
        <row r="1466">
          <cell r="A1466" t="str">
            <v>4563</v>
          </cell>
          <cell r="C1466">
            <v>50861</v>
          </cell>
        </row>
        <row r="1467">
          <cell r="A1467" t="str">
            <v>4570</v>
          </cell>
          <cell r="C1467">
            <v>46722</v>
          </cell>
        </row>
        <row r="1468">
          <cell r="A1468" t="str">
            <v>4573</v>
          </cell>
          <cell r="C1468">
            <v>45931</v>
          </cell>
        </row>
        <row r="1469">
          <cell r="A1469" t="str">
            <v>4574</v>
          </cell>
          <cell r="C1469">
            <v>49310</v>
          </cell>
        </row>
        <row r="1470">
          <cell r="A1470" t="str">
            <v>4582</v>
          </cell>
          <cell r="C1470">
            <v>46023</v>
          </cell>
        </row>
        <row r="1471">
          <cell r="A1471" t="str">
            <v>4583</v>
          </cell>
          <cell r="C1471">
            <v>47423</v>
          </cell>
        </row>
        <row r="1472">
          <cell r="A1472" t="str">
            <v>4585</v>
          </cell>
          <cell r="C1472">
            <v>45108</v>
          </cell>
        </row>
        <row r="1473">
          <cell r="A1473" t="str">
            <v>4587</v>
          </cell>
          <cell r="C1473">
            <v>43678</v>
          </cell>
        </row>
        <row r="1474">
          <cell r="A1474" t="str">
            <v>4590</v>
          </cell>
          <cell r="C1474">
            <v>45748</v>
          </cell>
        </row>
        <row r="1475">
          <cell r="A1475" t="str">
            <v>4591</v>
          </cell>
          <cell r="C1475">
            <v>49491</v>
          </cell>
        </row>
        <row r="1476">
          <cell r="A1476" t="str">
            <v>4593</v>
          </cell>
          <cell r="C1476">
            <v>43709</v>
          </cell>
        </row>
        <row r="1477">
          <cell r="A1477" t="str">
            <v>4594</v>
          </cell>
          <cell r="C1477">
            <v>48305</v>
          </cell>
        </row>
        <row r="1478">
          <cell r="A1478" t="str">
            <v>4596</v>
          </cell>
          <cell r="C1478">
            <v>50861</v>
          </cell>
        </row>
        <row r="1479">
          <cell r="A1479" t="str">
            <v>4598</v>
          </cell>
          <cell r="C1479">
            <v>43709</v>
          </cell>
        </row>
        <row r="1480">
          <cell r="A1480" t="str">
            <v>4599</v>
          </cell>
          <cell r="C1480">
            <v>43709</v>
          </cell>
        </row>
        <row r="1481">
          <cell r="A1481" t="str">
            <v>4600</v>
          </cell>
          <cell r="C1481">
            <v>47665</v>
          </cell>
        </row>
        <row r="1482">
          <cell r="A1482" t="str">
            <v>4602</v>
          </cell>
          <cell r="C1482">
            <v>43709</v>
          </cell>
        </row>
        <row r="1483">
          <cell r="A1483" t="str">
            <v>4604</v>
          </cell>
          <cell r="C1483">
            <v>46235</v>
          </cell>
        </row>
        <row r="1484">
          <cell r="A1484" t="str">
            <v>4608</v>
          </cell>
          <cell r="C1484">
            <v>43709</v>
          </cell>
        </row>
        <row r="1485">
          <cell r="A1485" t="str">
            <v>4610</v>
          </cell>
          <cell r="C1485">
            <v>43709</v>
          </cell>
        </row>
        <row r="1486">
          <cell r="A1486" t="str">
            <v>4611</v>
          </cell>
          <cell r="C1486">
            <v>46023</v>
          </cell>
        </row>
        <row r="1487">
          <cell r="A1487" t="str">
            <v>4612</v>
          </cell>
          <cell r="C1487">
            <v>43739</v>
          </cell>
        </row>
        <row r="1488">
          <cell r="A1488" t="str">
            <v>4613</v>
          </cell>
          <cell r="C1488">
            <v>48366</v>
          </cell>
        </row>
        <row r="1489">
          <cell r="A1489" t="str">
            <v>4616</v>
          </cell>
          <cell r="C1489">
            <v>48700</v>
          </cell>
        </row>
        <row r="1490">
          <cell r="A1490" t="str">
            <v>4617</v>
          </cell>
          <cell r="C1490">
            <v>48792</v>
          </cell>
        </row>
        <row r="1491">
          <cell r="A1491" t="str">
            <v>4618</v>
          </cell>
          <cell r="C1491">
            <v>43739</v>
          </cell>
        </row>
        <row r="1492">
          <cell r="A1492" t="str">
            <v>4619</v>
          </cell>
          <cell r="C1492">
            <v>43770</v>
          </cell>
        </row>
        <row r="1493">
          <cell r="A1493" t="str">
            <v>4624</v>
          </cell>
          <cell r="C1493">
            <v>44409</v>
          </cell>
        </row>
        <row r="1494">
          <cell r="A1494" t="str">
            <v>4625</v>
          </cell>
          <cell r="C1494">
            <v>49035</v>
          </cell>
        </row>
        <row r="1495">
          <cell r="A1495" t="str">
            <v>4626</v>
          </cell>
          <cell r="C1495">
            <v>47757</v>
          </cell>
        </row>
        <row r="1496">
          <cell r="A1496" t="str">
            <v>4627</v>
          </cell>
          <cell r="C1496">
            <v>47849</v>
          </cell>
        </row>
        <row r="1497">
          <cell r="A1497" t="str">
            <v>4629</v>
          </cell>
          <cell r="C1497">
            <v>43770</v>
          </cell>
        </row>
        <row r="1498">
          <cell r="A1498" t="str">
            <v>4631</v>
          </cell>
          <cell r="C1498">
            <v>43770</v>
          </cell>
        </row>
        <row r="1499">
          <cell r="A1499" t="str">
            <v>4634</v>
          </cell>
          <cell r="C1499">
            <v>43770</v>
          </cell>
        </row>
        <row r="1500">
          <cell r="A1500" t="str">
            <v>4636</v>
          </cell>
          <cell r="C1500">
            <v>49400</v>
          </cell>
        </row>
        <row r="1501">
          <cell r="A1501" t="str">
            <v>4646</v>
          </cell>
          <cell r="C1501">
            <v>43800</v>
          </cell>
        </row>
        <row r="1502">
          <cell r="A1502" t="str">
            <v>4655</v>
          </cell>
          <cell r="C1502">
            <v>46753</v>
          </cell>
        </row>
        <row r="1503">
          <cell r="A1503" t="str">
            <v>4656</v>
          </cell>
          <cell r="C1503">
            <v>43831</v>
          </cell>
        </row>
        <row r="1504">
          <cell r="A1504" t="str">
            <v>4660</v>
          </cell>
          <cell r="C1504">
            <v>44197</v>
          </cell>
        </row>
        <row r="1505">
          <cell r="A1505" t="str">
            <v>4661</v>
          </cell>
          <cell r="C1505">
            <v>43831</v>
          </cell>
        </row>
        <row r="1506">
          <cell r="A1506" t="str">
            <v>4664</v>
          </cell>
          <cell r="C1506">
            <v>48884</v>
          </cell>
        </row>
        <row r="1507">
          <cell r="A1507" t="str">
            <v>4672</v>
          </cell>
          <cell r="C1507">
            <v>46082</v>
          </cell>
        </row>
        <row r="1508">
          <cell r="A1508" t="str">
            <v>4673</v>
          </cell>
          <cell r="C1508">
            <v>49310</v>
          </cell>
        </row>
        <row r="1509">
          <cell r="A1509" t="str">
            <v>4674</v>
          </cell>
          <cell r="C1509">
            <v>43831</v>
          </cell>
        </row>
        <row r="1510">
          <cell r="A1510" t="str">
            <v>4677</v>
          </cell>
          <cell r="C1510">
            <v>43891</v>
          </cell>
        </row>
        <row r="1511">
          <cell r="A1511" t="str">
            <v>4680</v>
          </cell>
          <cell r="C1511">
            <v>43891</v>
          </cell>
        </row>
        <row r="1512">
          <cell r="A1512" t="str">
            <v>4682</v>
          </cell>
          <cell r="C1512">
            <v>50465</v>
          </cell>
        </row>
        <row r="1513">
          <cell r="A1513" t="str">
            <v>4683</v>
          </cell>
          <cell r="C1513">
            <v>48580</v>
          </cell>
        </row>
        <row r="1514">
          <cell r="A1514" t="str">
            <v>4685</v>
          </cell>
          <cell r="C1514">
            <v>41487</v>
          </cell>
        </row>
        <row r="1515">
          <cell r="A1515" t="str">
            <v>4686</v>
          </cell>
          <cell r="C1515">
            <v>46813</v>
          </cell>
        </row>
        <row r="1516">
          <cell r="A1516" t="str">
            <v>4687</v>
          </cell>
          <cell r="C1516">
            <v>49888</v>
          </cell>
        </row>
        <row r="1517">
          <cell r="A1517" t="str">
            <v>4688</v>
          </cell>
          <cell r="C1517">
            <v>49004</v>
          </cell>
        </row>
        <row r="1518">
          <cell r="A1518" t="str">
            <v>4692</v>
          </cell>
          <cell r="C1518">
            <v>44287</v>
          </cell>
        </row>
        <row r="1519">
          <cell r="A1519" t="str">
            <v>4698</v>
          </cell>
          <cell r="C1519">
            <v>45870</v>
          </cell>
        </row>
        <row r="1520">
          <cell r="A1520" t="str">
            <v>4699</v>
          </cell>
          <cell r="C1520">
            <v>43952</v>
          </cell>
        </row>
        <row r="1521">
          <cell r="A1521" t="str">
            <v>4701</v>
          </cell>
          <cell r="C1521">
            <v>44562</v>
          </cell>
        </row>
        <row r="1522">
          <cell r="A1522" t="str">
            <v>4706</v>
          </cell>
          <cell r="C1522">
            <v>45292</v>
          </cell>
        </row>
        <row r="1523">
          <cell r="A1523" t="str">
            <v>4707</v>
          </cell>
          <cell r="C1523">
            <v>43952</v>
          </cell>
        </row>
        <row r="1524">
          <cell r="A1524" t="str">
            <v>4709</v>
          </cell>
          <cell r="C1524">
            <v>47849</v>
          </cell>
        </row>
        <row r="1525">
          <cell r="A1525" t="str">
            <v>4711</v>
          </cell>
          <cell r="C1525">
            <v>50284</v>
          </cell>
        </row>
        <row r="1526">
          <cell r="A1526" t="str">
            <v>4712</v>
          </cell>
          <cell r="C1526">
            <v>45962</v>
          </cell>
        </row>
        <row r="1527">
          <cell r="A1527" t="str">
            <v>4714</v>
          </cell>
          <cell r="C1527">
            <v>49461</v>
          </cell>
        </row>
        <row r="1528">
          <cell r="A1528" t="str">
            <v>4717</v>
          </cell>
          <cell r="C1528">
            <v>43983</v>
          </cell>
        </row>
        <row r="1529">
          <cell r="A1529" t="str">
            <v>4720</v>
          </cell>
          <cell r="C1529">
            <v>49522</v>
          </cell>
        </row>
        <row r="1530">
          <cell r="A1530" t="str">
            <v>4722</v>
          </cell>
          <cell r="C1530">
            <v>46631</v>
          </cell>
        </row>
        <row r="1531">
          <cell r="A1531" t="str">
            <v>4727</v>
          </cell>
          <cell r="C1531">
            <v>49644</v>
          </cell>
        </row>
        <row r="1532">
          <cell r="A1532" t="str">
            <v>4728</v>
          </cell>
          <cell r="C1532">
            <v>48549</v>
          </cell>
        </row>
        <row r="1533">
          <cell r="A1533" t="str">
            <v>4730</v>
          </cell>
          <cell r="C1533">
            <v>50740</v>
          </cell>
        </row>
        <row r="1534">
          <cell r="A1534" t="str">
            <v>4731</v>
          </cell>
          <cell r="C1534">
            <v>43983</v>
          </cell>
        </row>
        <row r="1535">
          <cell r="A1535" t="str">
            <v>4734</v>
          </cell>
          <cell r="C1535">
            <v>48458</v>
          </cell>
        </row>
        <row r="1536">
          <cell r="A1536" t="str">
            <v>4742</v>
          </cell>
          <cell r="C1536">
            <v>44927</v>
          </cell>
        </row>
        <row r="1537">
          <cell r="A1537" t="str">
            <v>4744</v>
          </cell>
          <cell r="C1537">
            <v>45748</v>
          </cell>
        </row>
        <row r="1538">
          <cell r="A1538" t="str">
            <v>4747</v>
          </cell>
          <cell r="C1538">
            <v>46905</v>
          </cell>
        </row>
        <row r="1539">
          <cell r="A1539" t="str">
            <v>4761</v>
          </cell>
          <cell r="C1539">
            <v>44013</v>
          </cell>
        </row>
        <row r="1540">
          <cell r="A1540" t="str">
            <v>4762</v>
          </cell>
          <cell r="C1540">
            <v>48549</v>
          </cell>
        </row>
        <row r="1541">
          <cell r="A1541" t="str">
            <v>4763</v>
          </cell>
          <cell r="C1541">
            <v>47849</v>
          </cell>
        </row>
        <row r="1542">
          <cell r="A1542" t="str">
            <v>4764</v>
          </cell>
          <cell r="C1542">
            <v>47178</v>
          </cell>
        </row>
        <row r="1543">
          <cell r="A1543" t="str">
            <v>4765</v>
          </cell>
          <cell r="C1543">
            <v>49188</v>
          </cell>
        </row>
        <row r="1544">
          <cell r="A1544" t="str">
            <v>4767</v>
          </cell>
          <cell r="C1544">
            <v>47818</v>
          </cell>
        </row>
        <row r="1545">
          <cell r="A1545" t="str">
            <v>4768</v>
          </cell>
          <cell r="C1545">
            <v>44044</v>
          </cell>
        </row>
        <row r="1546">
          <cell r="A1546" t="str">
            <v>4769</v>
          </cell>
          <cell r="C1546">
            <v>44044</v>
          </cell>
        </row>
        <row r="1547">
          <cell r="A1547" t="str">
            <v>4770</v>
          </cell>
          <cell r="C1547">
            <v>44044</v>
          </cell>
        </row>
        <row r="1548">
          <cell r="A1548" t="str">
            <v>4772</v>
          </cell>
          <cell r="C1548">
            <v>44044</v>
          </cell>
        </row>
        <row r="1549">
          <cell r="A1549" t="str">
            <v>4775</v>
          </cell>
          <cell r="C1549">
            <v>48214</v>
          </cell>
        </row>
        <row r="1550">
          <cell r="A1550" t="str">
            <v>4779</v>
          </cell>
          <cell r="C1550">
            <v>50314</v>
          </cell>
        </row>
        <row r="1551">
          <cell r="A1551" t="str">
            <v>4781</v>
          </cell>
          <cell r="C1551">
            <v>44075</v>
          </cell>
        </row>
        <row r="1552">
          <cell r="A1552" t="str">
            <v>4783</v>
          </cell>
          <cell r="C1552">
            <v>44075</v>
          </cell>
        </row>
        <row r="1553">
          <cell r="A1553" t="str">
            <v>4785</v>
          </cell>
          <cell r="C1553">
            <v>46478</v>
          </cell>
        </row>
        <row r="1554">
          <cell r="A1554" t="str">
            <v>4786</v>
          </cell>
          <cell r="C1554">
            <v>46813</v>
          </cell>
        </row>
        <row r="1555">
          <cell r="A1555" t="str">
            <v>4790</v>
          </cell>
          <cell r="C1555">
            <v>44075</v>
          </cell>
        </row>
        <row r="1556">
          <cell r="A1556" t="str">
            <v>4791</v>
          </cell>
          <cell r="C1556">
            <v>44075</v>
          </cell>
        </row>
        <row r="1557">
          <cell r="A1557" t="str">
            <v>4793</v>
          </cell>
          <cell r="C1557">
            <v>44075</v>
          </cell>
        </row>
        <row r="1558">
          <cell r="A1558" t="str">
            <v>4795</v>
          </cell>
          <cell r="C1558">
            <v>44136</v>
          </cell>
        </row>
        <row r="1559">
          <cell r="A1559" t="str">
            <v>4796</v>
          </cell>
          <cell r="C1559">
            <v>44075</v>
          </cell>
        </row>
        <row r="1560">
          <cell r="A1560" t="str">
            <v>4801</v>
          </cell>
          <cell r="C1560">
            <v>48823</v>
          </cell>
        </row>
        <row r="1561">
          <cell r="A1561" t="str">
            <v>4804</v>
          </cell>
          <cell r="C1561">
            <v>44075</v>
          </cell>
        </row>
        <row r="1562">
          <cell r="A1562" t="str">
            <v>4806</v>
          </cell>
          <cell r="C1562">
            <v>44075</v>
          </cell>
        </row>
        <row r="1563">
          <cell r="A1563" t="str">
            <v>4807</v>
          </cell>
          <cell r="C1563">
            <v>50587</v>
          </cell>
        </row>
        <row r="1564">
          <cell r="A1564" t="str">
            <v>4815</v>
          </cell>
          <cell r="C1564">
            <v>46023</v>
          </cell>
        </row>
        <row r="1565">
          <cell r="A1565" t="str">
            <v>4816</v>
          </cell>
          <cell r="C1565">
            <v>45413</v>
          </cell>
        </row>
        <row r="1566">
          <cell r="A1566" t="str">
            <v>4818</v>
          </cell>
          <cell r="C1566">
            <v>50679</v>
          </cell>
        </row>
        <row r="1567">
          <cell r="A1567" t="str">
            <v>4819</v>
          </cell>
          <cell r="C1567">
            <v>44105</v>
          </cell>
        </row>
        <row r="1568">
          <cell r="A1568" t="str">
            <v>4823</v>
          </cell>
          <cell r="C1568">
            <v>50465</v>
          </cell>
        </row>
        <row r="1569">
          <cell r="A1569" t="str">
            <v>4824</v>
          </cell>
          <cell r="C1569">
            <v>44136</v>
          </cell>
        </row>
        <row r="1570">
          <cell r="A1570" t="str">
            <v>4825</v>
          </cell>
          <cell r="C1570">
            <v>48335</v>
          </cell>
        </row>
        <row r="1571">
          <cell r="A1571" t="str">
            <v>4828</v>
          </cell>
          <cell r="C1571">
            <v>50314</v>
          </cell>
        </row>
        <row r="1572">
          <cell r="A1572" t="str">
            <v>4829</v>
          </cell>
          <cell r="C1572">
            <v>49310</v>
          </cell>
        </row>
        <row r="1573">
          <cell r="A1573" t="str">
            <v>4830</v>
          </cell>
          <cell r="C1573">
            <v>50406</v>
          </cell>
        </row>
        <row r="1574">
          <cell r="A1574" t="str">
            <v>4831</v>
          </cell>
          <cell r="C1574">
            <v>51653</v>
          </cell>
        </row>
        <row r="1575">
          <cell r="A1575" t="str">
            <v>4832</v>
          </cell>
          <cell r="C1575">
            <v>45748</v>
          </cell>
        </row>
        <row r="1576">
          <cell r="A1576" t="str">
            <v>4833</v>
          </cell>
          <cell r="C1576">
            <v>48761</v>
          </cell>
        </row>
        <row r="1577">
          <cell r="A1577" t="str">
            <v>4835</v>
          </cell>
          <cell r="C1577">
            <v>48761</v>
          </cell>
        </row>
        <row r="1578">
          <cell r="A1578" t="str">
            <v>4836</v>
          </cell>
          <cell r="C1578">
            <v>48214</v>
          </cell>
        </row>
        <row r="1579">
          <cell r="A1579" t="str">
            <v>4837</v>
          </cell>
          <cell r="C1579">
            <v>48945</v>
          </cell>
        </row>
        <row r="1580">
          <cell r="A1580" t="str">
            <v>4838</v>
          </cell>
          <cell r="C1580">
            <v>49735</v>
          </cell>
        </row>
        <row r="1581">
          <cell r="A1581" t="str">
            <v>4839</v>
          </cell>
          <cell r="C1581">
            <v>49004</v>
          </cell>
        </row>
        <row r="1582">
          <cell r="A1582" t="str">
            <v>4841</v>
          </cell>
          <cell r="C1582">
            <v>44136</v>
          </cell>
        </row>
        <row r="1583">
          <cell r="A1583" t="str">
            <v>4842</v>
          </cell>
          <cell r="C1583">
            <v>48700</v>
          </cell>
        </row>
        <row r="1584">
          <cell r="A1584" t="str">
            <v>4843</v>
          </cell>
          <cell r="C1584">
            <v>51410</v>
          </cell>
        </row>
        <row r="1585">
          <cell r="A1585" t="str">
            <v>4844</v>
          </cell>
          <cell r="C1585">
            <v>51288</v>
          </cell>
        </row>
        <row r="1586">
          <cell r="A1586" t="str">
            <v>4846</v>
          </cell>
          <cell r="C1586">
            <v>46235</v>
          </cell>
        </row>
        <row r="1587">
          <cell r="A1587" t="str">
            <v>4847</v>
          </cell>
          <cell r="C1587">
            <v>44136</v>
          </cell>
        </row>
        <row r="1588">
          <cell r="A1588" t="str">
            <v>4848</v>
          </cell>
          <cell r="C1588">
            <v>44136</v>
          </cell>
        </row>
        <row r="1589">
          <cell r="A1589" t="str">
            <v>4849</v>
          </cell>
          <cell r="C1589">
            <v>50771</v>
          </cell>
        </row>
        <row r="1590">
          <cell r="A1590" t="str">
            <v>4850</v>
          </cell>
          <cell r="C1590">
            <v>48396</v>
          </cell>
        </row>
        <row r="1591">
          <cell r="A1591" t="str">
            <v>4851</v>
          </cell>
          <cell r="C1591">
            <v>44136</v>
          </cell>
        </row>
        <row r="1592">
          <cell r="A1592" t="str">
            <v>4853</v>
          </cell>
          <cell r="C1592">
            <v>48335</v>
          </cell>
        </row>
        <row r="1593">
          <cell r="A1593" t="str">
            <v>4854</v>
          </cell>
          <cell r="C1593">
            <v>49310</v>
          </cell>
        </row>
        <row r="1594">
          <cell r="A1594" t="str">
            <v>4855</v>
          </cell>
          <cell r="C1594">
            <v>48305</v>
          </cell>
        </row>
        <row r="1595">
          <cell r="A1595" t="str">
            <v>4856</v>
          </cell>
          <cell r="C1595">
            <v>50830</v>
          </cell>
        </row>
        <row r="1596">
          <cell r="A1596" t="str">
            <v>4857</v>
          </cell>
          <cell r="C1596">
            <v>46447</v>
          </cell>
        </row>
        <row r="1597">
          <cell r="A1597" t="str">
            <v>4858</v>
          </cell>
          <cell r="C1597">
            <v>49919</v>
          </cell>
        </row>
        <row r="1598">
          <cell r="A1598" t="str">
            <v>4859</v>
          </cell>
          <cell r="C1598">
            <v>48580</v>
          </cell>
        </row>
        <row r="1599">
          <cell r="A1599" t="str">
            <v>4861</v>
          </cell>
          <cell r="C1599">
            <v>49644</v>
          </cell>
        </row>
        <row r="1600">
          <cell r="A1600" t="str">
            <v>4862</v>
          </cell>
          <cell r="C1600">
            <v>46266</v>
          </cell>
        </row>
        <row r="1601">
          <cell r="A1601" t="str">
            <v>4863</v>
          </cell>
          <cell r="C1601">
            <v>44166</v>
          </cell>
        </row>
        <row r="1602">
          <cell r="A1602" t="str">
            <v>4864</v>
          </cell>
          <cell r="C1602">
            <v>44166</v>
          </cell>
        </row>
        <row r="1603">
          <cell r="A1603" t="str">
            <v>4865</v>
          </cell>
          <cell r="C1603">
            <v>49004</v>
          </cell>
        </row>
        <row r="1604">
          <cell r="A1604" t="str">
            <v>4866</v>
          </cell>
          <cell r="C1604">
            <v>47727</v>
          </cell>
        </row>
        <row r="1605">
          <cell r="A1605" t="str">
            <v>4867</v>
          </cell>
          <cell r="C1605">
            <v>44197</v>
          </cell>
        </row>
        <row r="1606">
          <cell r="A1606" t="str">
            <v>4868</v>
          </cell>
          <cell r="C1606">
            <v>44166</v>
          </cell>
        </row>
        <row r="1607">
          <cell r="A1607" t="str">
            <v>4869</v>
          </cell>
          <cell r="C1607">
            <v>44166</v>
          </cell>
        </row>
        <row r="1608">
          <cell r="A1608" t="str">
            <v>4870</v>
          </cell>
          <cell r="C1608">
            <v>46023</v>
          </cell>
        </row>
        <row r="1609">
          <cell r="A1609" t="str">
            <v>4874</v>
          </cell>
          <cell r="C1609">
            <v>46753</v>
          </cell>
        </row>
        <row r="1610">
          <cell r="A1610" t="str">
            <v>4876</v>
          </cell>
          <cell r="C1610">
            <v>44197</v>
          </cell>
        </row>
        <row r="1611">
          <cell r="A1611" t="str">
            <v>4877</v>
          </cell>
          <cell r="C1611">
            <v>44197</v>
          </cell>
        </row>
        <row r="1612">
          <cell r="A1612" t="str">
            <v>4878</v>
          </cell>
          <cell r="C1612">
            <v>42217</v>
          </cell>
        </row>
        <row r="1613">
          <cell r="A1613" t="str">
            <v>4879</v>
          </cell>
          <cell r="C1613">
            <v>46478</v>
          </cell>
        </row>
        <row r="1614">
          <cell r="A1614" t="str">
            <v>4881</v>
          </cell>
          <cell r="C1614">
            <v>49980</v>
          </cell>
        </row>
        <row r="1615">
          <cell r="A1615" t="str">
            <v>4882</v>
          </cell>
          <cell r="C1615">
            <v>50649</v>
          </cell>
        </row>
        <row r="1616">
          <cell r="A1616" t="str">
            <v>4883</v>
          </cell>
          <cell r="C1616">
            <v>48945</v>
          </cell>
        </row>
        <row r="1617">
          <cell r="A1617" t="str">
            <v>4885</v>
          </cell>
          <cell r="C1617">
            <v>50710</v>
          </cell>
        </row>
        <row r="1618">
          <cell r="A1618" t="str">
            <v>4886</v>
          </cell>
          <cell r="C1618">
            <v>49919</v>
          </cell>
        </row>
        <row r="1619">
          <cell r="A1619" t="str">
            <v>4888</v>
          </cell>
          <cell r="C1619">
            <v>49157</v>
          </cell>
        </row>
        <row r="1620">
          <cell r="A1620" t="str">
            <v>4898</v>
          </cell>
          <cell r="C1620">
            <v>49461</v>
          </cell>
        </row>
        <row r="1621">
          <cell r="A1621" t="str">
            <v>4899</v>
          </cell>
          <cell r="C1621">
            <v>51683</v>
          </cell>
        </row>
        <row r="1622">
          <cell r="A1622" t="str">
            <v>4900</v>
          </cell>
          <cell r="C1622">
            <v>50922</v>
          </cell>
        </row>
        <row r="1623">
          <cell r="A1623" t="str">
            <v>4902</v>
          </cell>
          <cell r="C1623">
            <v>48945</v>
          </cell>
        </row>
        <row r="1624">
          <cell r="A1624" t="str">
            <v>4906</v>
          </cell>
          <cell r="C1624">
            <v>44197</v>
          </cell>
        </row>
        <row r="1625">
          <cell r="A1625" t="str">
            <v>4908</v>
          </cell>
          <cell r="C1625">
            <v>44197</v>
          </cell>
        </row>
        <row r="1626">
          <cell r="A1626" t="str">
            <v>4909</v>
          </cell>
          <cell r="C1626">
            <v>44682</v>
          </cell>
        </row>
        <row r="1627">
          <cell r="A1627" t="str">
            <v>4910</v>
          </cell>
          <cell r="C1627">
            <v>47604</v>
          </cell>
        </row>
        <row r="1628">
          <cell r="A1628" t="str">
            <v>4911</v>
          </cell>
          <cell r="C1628">
            <v>47908</v>
          </cell>
        </row>
        <row r="1629">
          <cell r="A1629" t="str">
            <v>4914</v>
          </cell>
          <cell r="C1629">
            <v>44531</v>
          </cell>
        </row>
        <row r="1630">
          <cell r="A1630" t="str">
            <v>4915</v>
          </cell>
          <cell r="C1630">
            <v>44197</v>
          </cell>
        </row>
        <row r="1631">
          <cell r="A1631" t="str">
            <v>4916</v>
          </cell>
          <cell r="C1631">
            <v>45108</v>
          </cell>
        </row>
        <row r="1632">
          <cell r="A1632" t="str">
            <v>4917</v>
          </cell>
          <cell r="C1632">
            <v>46935</v>
          </cell>
        </row>
        <row r="1633">
          <cell r="A1633" t="str">
            <v>4920</v>
          </cell>
          <cell r="C1633">
            <v>49279</v>
          </cell>
        </row>
        <row r="1634">
          <cell r="A1634" t="str">
            <v>4921</v>
          </cell>
          <cell r="C1634">
            <v>44197</v>
          </cell>
        </row>
        <row r="1635">
          <cell r="A1635" t="str">
            <v>4923</v>
          </cell>
          <cell r="C1635">
            <v>44197</v>
          </cell>
        </row>
        <row r="1636">
          <cell r="A1636" t="str">
            <v>4924</v>
          </cell>
          <cell r="C1636">
            <v>44197</v>
          </cell>
        </row>
        <row r="1637">
          <cell r="A1637" t="str">
            <v>4926</v>
          </cell>
          <cell r="C1637">
            <v>45413</v>
          </cell>
        </row>
        <row r="1638">
          <cell r="A1638" t="str">
            <v>4928</v>
          </cell>
          <cell r="C1638">
            <v>44256</v>
          </cell>
        </row>
        <row r="1639">
          <cell r="A1639" t="str">
            <v>4931</v>
          </cell>
          <cell r="C1639">
            <v>49675</v>
          </cell>
        </row>
        <row r="1640">
          <cell r="A1640" t="str">
            <v>4932</v>
          </cell>
          <cell r="C1640">
            <v>44652</v>
          </cell>
        </row>
        <row r="1641">
          <cell r="A1641" t="str">
            <v>4933</v>
          </cell>
          <cell r="C1641">
            <v>46235</v>
          </cell>
        </row>
        <row r="1642">
          <cell r="A1642" t="str">
            <v>4934</v>
          </cell>
          <cell r="C1642">
            <v>44256</v>
          </cell>
        </row>
        <row r="1643">
          <cell r="A1643" t="str">
            <v>4936</v>
          </cell>
          <cell r="C1643">
            <v>50222</v>
          </cell>
        </row>
        <row r="1644">
          <cell r="A1644" t="str">
            <v>4937</v>
          </cell>
          <cell r="C1644">
            <v>48000</v>
          </cell>
        </row>
        <row r="1645">
          <cell r="A1645" t="str">
            <v>4939</v>
          </cell>
          <cell r="C1645">
            <v>48914</v>
          </cell>
        </row>
        <row r="1646">
          <cell r="A1646" t="str">
            <v>4943</v>
          </cell>
          <cell r="C1646">
            <v>46447</v>
          </cell>
        </row>
        <row r="1647">
          <cell r="A1647" t="str">
            <v>4944</v>
          </cell>
          <cell r="C1647">
            <v>44287</v>
          </cell>
        </row>
        <row r="1648">
          <cell r="A1648" t="str">
            <v>4947</v>
          </cell>
          <cell r="C1648">
            <v>45658</v>
          </cell>
        </row>
        <row r="1649">
          <cell r="A1649" t="str">
            <v>4948</v>
          </cell>
          <cell r="C1649">
            <v>46174</v>
          </cell>
        </row>
        <row r="1650">
          <cell r="A1650" t="str">
            <v>4949</v>
          </cell>
          <cell r="C1650">
            <v>45901</v>
          </cell>
        </row>
        <row r="1651">
          <cell r="A1651" t="str">
            <v>4950</v>
          </cell>
          <cell r="C1651">
            <v>49491</v>
          </cell>
        </row>
        <row r="1652">
          <cell r="A1652" t="str">
            <v>4951</v>
          </cell>
          <cell r="C1652">
            <v>44317</v>
          </cell>
        </row>
        <row r="1653">
          <cell r="A1653" t="str">
            <v>4952</v>
          </cell>
          <cell r="C1653">
            <v>44317</v>
          </cell>
        </row>
        <row r="1654">
          <cell r="A1654" t="str">
            <v>4956</v>
          </cell>
          <cell r="C1654">
            <v>46447</v>
          </cell>
        </row>
        <row r="1655">
          <cell r="A1655" t="str">
            <v>4959</v>
          </cell>
          <cell r="C1655">
            <v>47665</v>
          </cell>
        </row>
        <row r="1656">
          <cell r="A1656" t="str">
            <v>4964</v>
          </cell>
          <cell r="C1656">
            <v>44348</v>
          </cell>
        </row>
        <row r="1657">
          <cell r="A1657" t="str">
            <v>4966</v>
          </cell>
          <cell r="C1657">
            <v>44348</v>
          </cell>
        </row>
        <row r="1658">
          <cell r="A1658" t="str">
            <v>4967</v>
          </cell>
          <cell r="C1658">
            <v>44348</v>
          </cell>
        </row>
        <row r="1659">
          <cell r="A1659" t="str">
            <v>4968</v>
          </cell>
          <cell r="C1659">
            <v>46569</v>
          </cell>
        </row>
        <row r="1660">
          <cell r="A1660" t="str">
            <v>4971</v>
          </cell>
          <cell r="C1660">
            <v>47484</v>
          </cell>
        </row>
        <row r="1661">
          <cell r="A1661" t="str">
            <v>4972</v>
          </cell>
          <cell r="C1661">
            <v>49522</v>
          </cell>
        </row>
        <row r="1662">
          <cell r="A1662" t="str">
            <v>4974</v>
          </cell>
          <cell r="C1662">
            <v>46447</v>
          </cell>
        </row>
        <row r="1663">
          <cell r="A1663" t="str">
            <v>4979</v>
          </cell>
          <cell r="C1663">
            <v>50345</v>
          </cell>
        </row>
        <row r="1664">
          <cell r="A1664" t="str">
            <v>4983</v>
          </cell>
          <cell r="C1664">
            <v>44378</v>
          </cell>
        </row>
        <row r="1665">
          <cell r="A1665" t="str">
            <v>4989</v>
          </cell>
          <cell r="C1665">
            <v>51867</v>
          </cell>
        </row>
        <row r="1666">
          <cell r="A1666" t="str">
            <v>4990</v>
          </cell>
          <cell r="C1666">
            <v>52018</v>
          </cell>
        </row>
        <row r="1667">
          <cell r="A1667" t="str">
            <v>4991</v>
          </cell>
          <cell r="C1667">
            <v>50284</v>
          </cell>
        </row>
        <row r="1668">
          <cell r="A1668" t="str">
            <v>4992</v>
          </cell>
          <cell r="C1668">
            <v>45717</v>
          </cell>
        </row>
        <row r="1669">
          <cell r="A1669" t="str">
            <v>4993</v>
          </cell>
          <cell r="C1669">
            <v>50465</v>
          </cell>
        </row>
        <row r="1670">
          <cell r="A1670" t="str">
            <v>4995</v>
          </cell>
          <cell r="C1670">
            <v>49553</v>
          </cell>
        </row>
        <row r="1671">
          <cell r="A1671" t="str">
            <v>5001</v>
          </cell>
          <cell r="C1671">
            <v>46661</v>
          </cell>
        </row>
        <row r="1672">
          <cell r="A1672" t="str">
            <v>5003</v>
          </cell>
          <cell r="C1672">
            <v>47088</v>
          </cell>
        </row>
        <row r="1673">
          <cell r="A1673" t="str">
            <v>5004</v>
          </cell>
          <cell r="C1673">
            <v>49888</v>
          </cell>
        </row>
        <row r="1674">
          <cell r="A1674" t="str">
            <v>5005</v>
          </cell>
          <cell r="C1674">
            <v>44378</v>
          </cell>
        </row>
        <row r="1675">
          <cell r="A1675" t="str">
            <v>5007</v>
          </cell>
          <cell r="C1675">
            <v>49430</v>
          </cell>
        </row>
        <row r="1676">
          <cell r="A1676" t="str">
            <v>5008</v>
          </cell>
          <cell r="C1676">
            <v>45170</v>
          </cell>
        </row>
        <row r="1677">
          <cell r="A1677" t="str">
            <v>5010</v>
          </cell>
          <cell r="C1677">
            <v>49188</v>
          </cell>
        </row>
        <row r="1678">
          <cell r="A1678" t="str">
            <v>5011</v>
          </cell>
          <cell r="C1678">
            <v>44409</v>
          </cell>
        </row>
        <row r="1679">
          <cell r="A1679" t="str">
            <v>5012</v>
          </cell>
          <cell r="C1679">
            <v>44409</v>
          </cell>
        </row>
        <row r="1680">
          <cell r="A1680" t="str">
            <v>5013</v>
          </cell>
          <cell r="C1680">
            <v>44927</v>
          </cell>
        </row>
        <row r="1681">
          <cell r="A1681" t="str">
            <v>5014</v>
          </cell>
          <cell r="C1681">
            <v>47757</v>
          </cell>
        </row>
        <row r="1682">
          <cell r="A1682" t="str">
            <v>5015</v>
          </cell>
          <cell r="C1682">
            <v>44409</v>
          </cell>
        </row>
        <row r="1683">
          <cell r="A1683" t="str">
            <v>5018</v>
          </cell>
          <cell r="C1683">
            <v>46235</v>
          </cell>
        </row>
        <row r="1684">
          <cell r="A1684" t="str">
            <v>5019</v>
          </cell>
          <cell r="C1684">
            <v>44409</v>
          </cell>
        </row>
        <row r="1685">
          <cell r="A1685" t="str">
            <v>5020</v>
          </cell>
          <cell r="C1685">
            <v>44409</v>
          </cell>
        </row>
        <row r="1686">
          <cell r="A1686" t="str">
            <v>5021</v>
          </cell>
          <cell r="C1686">
            <v>47788</v>
          </cell>
        </row>
        <row r="1687">
          <cell r="A1687" t="str">
            <v>5023</v>
          </cell>
          <cell r="C1687">
            <v>44409</v>
          </cell>
        </row>
        <row r="1688">
          <cell r="A1688" t="str">
            <v>5025</v>
          </cell>
          <cell r="C1688">
            <v>49218</v>
          </cell>
        </row>
        <row r="1689">
          <cell r="A1689" t="str">
            <v>5029</v>
          </cell>
          <cell r="C1689">
            <v>45139</v>
          </cell>
        </row>
        <row r="1690">
          <cell r="A1690" t="str">
            <v>5030</v>
          </cell>
          <cell r="C1690">
            <v>49644</v>
          </cell>
        </row>
        <row r="1691">
          <cell r="A1691" t="str">
            <v>5032</v>
          </cell>
          <cell r="C1691">
            <v>52291</v>
          </cell>
        </row>
        <row r="1692">
          <cell r="A1692" t="str">
            <v>5034</v>
          </cell>
          <cell r="C1692">
            <v>50010</v>
          </cell>
        </row>
        <row r="1693">
          <cell r="A1693" t="str">
            <v>5035</v>
          </cell>
          <cell r="C1693">
            <v>44440</v>
          </cell>
        </row>
        <row r="1694">
          <cell r="A1694" t="str">
            <v>5036</v>
          </cell>
          <cell r="C1694">
            <v>50861</v>
          </cell>
        </row>
        <row r="1695">
          <cell r="A1695" t="str">
            <v>5038</v>
          </cell>
          <cell r="C1695">
            <v>49310</v>
          </cell>
        </row>
        <row r="1696">
          <cell r="A1696" t="str">
            <v>5039</v>
          </cell>
          <cell r="C1696">
            <v>43739</v>
          </cell>
        </row>
        <row r="1697">
          <cell r="A1697" t="str">
            <v>5040</v>
          </cell>
          <cell r="C1697">
            <v>49980</v>
          </cell>
        </row>
        <row r="1698">
          <cell r="A1698" t="str">
            <v>5041</v>
          </cell>
          <cell r="C1698">
            <v>44440</v>
          </cell>
        </row>
        <row r="1699">
          <cell r="A1699" t="str">
            <v>5042</v>
          </cell>
          <cell r="C1699">
            <v>48366</v>
          </cell>
        </row>
        <row r="1700">
          <cell r="A1700" t="str">
            <v>5043</v>
          </cell>
          <cell r="C1700">
            <v>50649</v>
          </cell>
        </row>
        <row r="1701">
          <cell r="A1701" t="str">
            <v>5047</v>
          </cell>
          <cell r="C1701">
            <v>47849</v>
          </cell>
        </row>
        <row r="1702">
          <cell r="A1702" t="str">
            <v>5048</v>
          </cell>
          <cell r="C1702">
            <v>44682</v>
          </cell>
        </row>
        <row r="1703">
          <cell r="A1703" t="str">
            <v>5052</v>
          </cell>
          <cell r="C1703">
            <v>47119</v>
          </cell>
        </row>
        <row r="1704">
          <cell r="A1704" t="str">
            <v>5053</v>
          </cell>
          <cell r="C1704">
            <v>47178</v>
          </cell>
        </row>
        <row r="1705">
          <cell r="A1705" t="str">
            <v>5054</v>
          </cell>
          <cell r="C1705">
            <v>45992</v>
          </cell>
        </row>
        <row r="1706">
          <cell r="A1706" t="str">
            <v>5055</v>
          </cell>
          <cell r="C1706">
            <v>47969</v>
          </cell>
        </row>
        <row r="1707">
          <cell r="A1707" t="str">
            <v>5056</v>
          </cell>
          <cell r="C1707">
            <v>51318</v>
          </cell>
        </row>
        <row r="1708">
          <cell r="A1708" t="str">
            <v>5058</v>
          </cell>
          <cell r="C1708">
            <v>47696</v>
          </cell>
        </row>
        <row r="1709">
          <cell r="A1709" t="str">
            <v>5060</v>
          </cell>
          <cell r="C1709">
            <v>44927</v>
          </cell>
        </row>
        <row r="1710">
          <cell r="A1710" t="str">
            <v>5061</v>
          </cell>
          <cell r="C1710">
            <v>49857</v>
          </cell>
        </row>
        <row r="1711">
          <cell r="A1711" t="str">
            <v>5063</v>
          </cell>
          <cell r="C1711">
            <v>47818</v>
          </cell>
        </row>
        <row r="1712">
          <cell r="A1712" t="str">
            <v>5064</v>
          </cell>
          <cell r="C1712">
            <v>50406</v>
          </cell>
        </row>
        <row r="1713">
          <cell r="A1713" t="str">
            <v>5067</v>
          </cell>
          <cell r="C1713">
            <v>46447</v>
          </cell>
        </row>
        <row r="1714">
          <cell r="A1714" t="str">
            <v>5070</v>
          </cell>
          <cell r="C1714">
            <v>50375</v>
          </cell>
        </row>
        <row r="1715">
          <cell r="A1715" t="str">
            <v>5071</v>
          </cell>
          <cell r="C1715">
            <v>49126</v>
          </cell>
        </row>
        <row r="1716">
          <cell r="A1716" t="str">
            <v>5073</v>
          </cell>
          <cell r="C1716">
            <v>49065</v>
          </cell>
        </row>
        <row r="1717">
          <cell r="A1717" t="str">
            <v>5075</v>
          </cell>
          <cell r="C1717">
            <v>44501</v>
          </cell>
        </row>
        <row r="1718">
          <cell r="A1718" t="str">
            <v>5076</v>
          </cell>
          <cell r="C1718">
            <v>51349</v>
          </cell>
        </row>
        <row r="1719">
          <cell r="A1719" t="str">
            <v>5078</v>
          </cell>
          <cell r="C1719">
            <v>47362</v>
          </cell>
        </row>
        <row r="1720">
          <cell r="A1720" t="str">
            <v>5079</v>
          </cell>
          <cell r="C1720">
            <v>44531</v>
          </cell>
        </row>
        <row r="1721">
          <cell r="A1721" t="str">
            <v>5080</v>
          </cell>
          <cell r="C1721">
            <v>45261</v>
          </cell>
        </row>
        <row r="1722">
          <cell r="A1722" t="str">
            <v>5081</v>
          </cell>
          <cell r="C1722">
            <v>45962</v>
          </cell>
        </row>
        <row r="1723">
          <cell r="A1723" t="str">
            <v>5082</v>
          </cell>
          <cell r="C1723">
            <v>44531</v>
          </cell>
        </row>
        <row r="1724">
          <cell r="A1724" t="str">
            <v>5083</v>
          </cell>
          <cell r="C1724">
            <v>50375</v>
          </cell>
        </row>
        <row r="1725">
          <cell r="A1725" t="str">
            <v>5087</v>
          </cell>
          <cell r="C1725">
            <v>44531</v>
          </cell>
        </row>
        <row r="1726">
          <cell r="A1726" t="str">
            <v>5088</v>
          </cell>
          <cell r="C1726">
            <v>46204</v>
          </cell>
        </row>
        <row r="1727">
          <cell r="A1727" t="str">
            <v>5089</v>
          </cell>
          <cell r="C1727">
            <v>50618</v>
          </cell>
        </row>
        <row r="1728">
          <cell r="A1728" t="str">
            <v>5090</v>
          </cell>
          <cell r="C1728">
            <v>49430</v>
          </cell>
        </row>
        <row r="1729">
          <cell r="A1729" t="str">
            <v>5091</v>
          </cell>
          <cell r="C1729">
            <v>44531</v>
          </cell>
        </row>
        <row r="1730">
          <cell r="A1730" t="str">
            <v>5095</v>
          </cell>
          <cell r="C1730">
            <v>44562</v>
          </cell>
        </row>
        <row r="1731">
          <cell r="A1731" t="str">
            <v>5097</v>
          </cell>
          <cell r="C1731">
            <v>51806</v>
          </cell>
        </row>
        <row r="1732">
          <cell r="A1732" t="str">
            <v>5098</v>
          </cell>
          <cell r="C1732">
            <v>51745</v>
          </cell>
        </row>
        <row r="1733">
          <cell r="A1733" t="str">
            <v>5100</v>
          </cell>
          <cell r="C1733">
            <v>51318</v>
          </cell>
        </row>
        <row r="1734">
          <cell r="A1734" t="str">
            <v>5101</v>
          </cell>
          <cell r="C1734">
            <v>48305</v>
          </cell>
        </row>
        <row r="1735">
          <cell r="A1735" t="str">
            <v>5102</v>
          </cell>
          <cell r="C1735">
            <v>48153</v>
          </cell>
        </row>
        <row r="1736">
          <cell r="A1736" t="str">
            <v>5104</v>
          </cell>
          <cell r="C1736">
            <v>44562</v>
          </cell>
        </row>
        <row r="1737">
          <cell r="A1737" t="str">
            <v>5105</v>
          </cell>
          <cell r="C1737">
            <v>45658</v>
          </cell>
        </row>
        <row r="1738">
          <cell r="A1738" t="str">
            <v>5106</v>
          </cell>
          <cell r="C1738">
            <v>45658</v>
          </cell>
        </row>
        <row r="1739">
          <cell r="A1739" t="str">
            <v>5109</v>
          </cell>
          <cell r="C1739">
            <v>47423</v>
          </cell>
        </row>
        <row r="1740">
          <cell r="A1740" t="str">
            <v>5110</v>
          </cell>
          <cell r="C1740">
            <v>47849</v>
          </cell>
        </row>
        <row r="1741">
          <cell r="A1741" t="str">
            <v>5112</v>
          </cell>
          <cell r="C1741">
            <v>50406</v>
          </cell>
        </row>
        <row r="1742">
          <cell r="A1742" t="str">
            <v>5113</v>
          </cell>
          <cell r="C1742">
            <v>47209</v>
          </cell>
        </row>
        <row r="1743">
          <cell r="A1743" t="str">
            <v>5114</v>
          </cell>
          <cell r="C1743">
            <v>46631</v>
          </cell>
        </row>
        <row r="1744">
          <cell r="A1744" t="str">
            <v>5117</v>
          </cell>
          <cell r="C1744">
            <v>50314</v>
          </cell>
        </row>
        <row r="1745">
          <cell r="A1745" t="str">
            <v>5118</v>
          </cell>
          <cell r="C1745">
            <v>44562</v>
          </cell>
        </row>
        <row r="1746">
          <cell r="A1746" t="str">
            <v>5122</v>
          </cell>
          <cell r="C1746">
            <v>44621</v>
          </cell>
        </row>
        <row r="1747">
          <cell r="A1747" t="str">
            <v>5123</v>
          </cell>
          <cell r="C1747">
            <v>48945</v>
          </cell>
        </row>
        <row r="1748">
          <cell r="A1748" t="str">
            <v>5125</v>
          </cell>
          <cell r="C1748">
            <v>44621</v>
          </cell>
        </row>
        <row r="1749">
          <cell r="A1749" t="str">
            <v>5126</v>
          </cell>
          <cell r="C1749">
            <v>48214</v>
          </cell>
        </row>
        <row r="1750">
          <cell r="A1750" t="str">
            <v>5127</v>
          </cell>
          <cell r="C1750">
            <v>49919</v>
          </cell>
        </row>
        <row r="1751">
          <cell r="A1751" t="str">
            <v>5131</v>
          </cell>
          <cell r="C1751">
            <v>48061</v>
          </cell>
        </row>
        <row r="1752">
          <cell r="A1752" t="str">
            <v>5133</v>
          </cell>
          <cell r="C1752">
            <v>47058</v>
          </cell>
        </row>
        <row r="1753">
          <cell r="A1753" t="str">
            <v>5134</v>
          </cell>
          <cell r="C1753">
            <v>50041</v>
          </cell>
        </row>
        <row r="1754">
          <cell r="A1754" t="str">
            <v>5135</v>
          </cell>
          <cell r="C1754">
            <v>46569</v>
          </cell>
        </row>
        <row r="1755">
          <cell r="A1755" t="str">
            <v>5136</v>
          </cell>
          <cell r="C1755">
            <v>48427</v>
          </cell>
        </row>
        <row r="1756">
          <cell r="A1756" t="str">
            <v>5137</v>
          </cell>
          <cell r="C1756">
            <v>50526</v>
          </cell>
        </row>
        <row r="1757">
          <cell r="A1757" t="str">
            <v>5139</v>
          </cell>
          <cell r="C1757">
            <v>44652</v>
          </cell>
        </row>
        <row r="1758">
          <cell r="A1758" t="str">
            <v>5140</v>
          </cell>
          <cell r="C1758">
            <v>49065</v>
          </cell>
        </row>
        <row r="1759">
          <cell r="A1759" t="str">
            <v>5141</v>
          </cell>
          <cell r="C1759">
            <v>44652</v>
          </cell>
        </row>
        <row r="1760">
          <cell r="A1760" t="str">
            <v>5142</v>
          </cell>
          <cell r="C1760">
            <v>44652</v>
          </cell>
        </row>
        <row r="1761">
          <cell r="A1761" t="str">
            <v>5143</v>
          </cell>
          <cell r="C1761">
            <v>49888</v>
          </cell>
        </row>
        <row r="1762">
          <cell r="A1762" t="str">
            <v>5145</v>
          </cell>
          <cell r="C1762">
            <v>45047</v>
          </cell>
        </row>
        <row r="1763">
          <cell r="A1763" t="str">
            <v>5148</v>
          </cell>
          <cell r="C1763">
            <v>47484</v>
          </cell>
        </row>
        <row r="1764">
          <cell r="A1764" t="str">
            <v>5149</v>
          </cell>
          <cell r="C1764">
            <v>44682</v>
          </cell>
        </row>
        <row r="1765">
          <cell r="A1765" t="str">
            <v>5150</v>
          </cell>
          <cell r="C1765">
            <v>49919</v>
          </cell>
        </row>
        <row r="1766">
          <cell r="A1766" t="str">
            <v>5152</v>
          </cell>
          <cell r="C1766">
            <v>49675</v>
          </cell>
        </row>
        <row r="1767">
          <cell r="A1767" t="str">
            <v>5153</v>
          </cell>
          <cell r="C1767">
            <v>49766</v>
          </cell>
        </row>
        <row r="1768">
          <cell r="A1768" t="str">
            <v>5154</v>
          </cell>
          <cell r="C1768">
            <v>50100</v>
          </cell>
        </row>
        <row r="1769">
          <cell r="A1769" t="str">
            <v>5156</v>
          </cell>
          <cell r="C1769">
            <v>50314</v>
          </cell>
        </row>
        <row r="1770">
          <cell r="A1770" t="str">
            <v>5157</v>
          </cell>
          <cell r="C1770">
            <v>48488</v>
          </cell>
        </row>
        <row r="1771">
          <cell r="A1771" t="str">
            <v>5158</v>
          </cell>
          <cell r="C1771">
            <v>49004</v>
          </cell>
        </row>
        <row r="1772">
          <cell r="A1772" t="str">
            <v>5159</v>
          </cell>
          <cell r="C1772">
            <v>48335</v>
          </cell>
        </row>
        <row r="1773">
          <cell r="A1773" t="str">
            <v>5160</v>
          </cell>
          <cell r="C1773">
            <v>51257</v>
          </cell>
        </row>
        <row r="1774">
          <cell r="A1774" t="str">
            <v>5161</v>
          </cell>
          <cell r="C1774">
            <v>44713</v>
          </cell>
        </row>
        <row r="1775">
          <cell r="A1775" t="str">
            <v>5162</v>
          </cell>
          <cell r="C1775">
            <v>44713</v>
          </cell>
        </row>
        <row r="1776">
          <cell r="A1776" t="str">
            <v>5164</v>
          </cell>
          <cell r="C1776">
            <v>50830</v>
          </cell>
        </row>
        <row r="1777">
          <cell r="A1777" t="str">
            <v>5169</v>
          </cell>
          <cell r="C1777">
            <v>47209</v>
          </cell>
        </row>
        <row r="1778">
          <cell r="A1778" t="str">
            <v>5174</v>
          </cell>
          <cell r="C1778">
            <v>44986</v>
          </cell>
        </row>
        <row r="1779">
          <cell r="A1779" t="str">
            <v>5177</v>
          </cell>
          <cell r="C1779">
            <v>47331</v>
          </cell>
        </row>
        <row r="1780">
          <cell r="A1780" t="str">
            <v>5181</v>
          </cell>
          <cell r="C1780">
            <v>44743</v>
          </cell>
        </row>
        <row r="1781">
          <cell r="A1781" t="str">
            <v>5185</v>
          </cell>
          <cell r="C1781">
            <v>50041</v>
          </cell>
        </row>
        <row r="1782">
          <cell r="A1782" t="str">
            <v>5186</v>
          </cell>
          <cell r="C1782">
            <v>50465</v>
          </cell>
        </row>
        <row r="1783">
          <cell r="A1783" t="str">
            <v>5189</v>
          </cell>
          <cell r="C1783">
            <v>46082</v>
          </cell>
        </row>
        <row r="1784">
          <cell r="A1784" t="str">
            <v>5190</v>
          </cell>
          <cell r="C1784">
            <v>44743</v>
          </cell>
        </row>
        <row r="1785">
          <cell r="A1785" t="str">
            <v>5191</v>
          </cell>
          <cell r="C1785">
            <v>44743</v>
          </cell>
        </row>
        <row r="1786">
          <cell r="A1786" t="str">
            <v>5192</v>
          </cell>
          <cell r="C1786">
            <v>49766</v>
          </cell>
        </row>
        <row r="1787">
          <cell r="A1787" t="str">
            <v>5193</v>
          </cell>
          <cell r="C1787">
            <v>48945</v>
          </cell>
        </row>
        <row r="1788">
          <cell r="A1788" t="str">
            <v>5194</v>
          </cell>
          <cell r="C1788">
            <v>44743</v>
          </cell>
        </row>
        <row r="1789">
          <cell r="A1789" t="str">
            <v>5195</v>
          </cell>
          <cell r="C1789">
            <v>44743</v>
          </cell>
        </row>
        <row r="1790">
          <cell r="A1790" t="str">
            <v>5196</v>
          </cell>
          <cell r="C1790">
            <v>45809</v>
          </cell>
        </row>
        <row r="1791">
          <cell r="A1791" t="str">
            <v>5198</v>
          </cell>
          <cell r="C1791">
            <v>44774</v>
          </cell>
        </row>
        <row r="1792">
          <cell r="A1792" t="str">
            <v>5199</v>
          </cell>
          <cell r="C1792">
            <v>45778</v>
          </cell>
        </row>
        <row r="1793">
          <cell r="A1793" t="str">
            <v>5200</v>
          </cell>
          <cell r="C1793">
            <v>45444</v>
          </cell>
        </row>
        <row r="1794">
          <cell r="A1794" t="str">
            <v>5202</v>
          </cell>
          <cell r="C1794">
            <v>44774</v>
          </cell>
        </row>
        <row r="1795">
          <cell r="A1795" t="str">
            <v>5203</v>
          </cell>
          <cell r="C1795">
            <v>50983</v>
          </cell>
        </row>
        <row r="1796">
          <cell r="A1796" t="str">
            <v>5205</v>
          </cell>
          <cell r="C1796">
            <v>44774</v>
          </cell>
        </row>
        <row r="1797">
          <cell r="A1797" t="str">
            <v>5206</v>
          </cell>
          <cell r="C1797">
            <v>48458</v>
          </cell>
        </row>
        <row r="1798">
          <cell r="A1798" t="str">
            <v>5207</v>
          </cell>
          <cell r="C1798">
            <v>49980</v>
          </cell>
        </row>
        <row r="1799">
          <cell r="A1799" t="str">
            <v>5208</v>
          </cell>
          <cell r="C1799">
            <v>44774</v>
          </cell>
        </row>
        <row r="1800">
          <cell r="A1800" t="str">
            <v>5210</v>
          </cell>
          <cell r="C1800">
            <v>51227</v>
          </cell>
        </row>
        <row r="1801">
          <cell r="A1801" t="str">
            <v>5211</v>
          </cell>
          <cell r="C1801">
            <v>48427</v>
          </cell>
        </row>
        <row r="1802">
          <cell r="A1802" t="str">
            <v>5215</v>
          </cell>
          <cell r="C1802">
            <v>49827</v>
          </cell>
        </row>
        <row r="1803">
          <cell r="A1803" t="str">
            <v>5216</v>
          </cell>
          <cell r="C1803">
            <v>49857</v>
          </cell>
        </row>
        <row r="1804">
          <cell r="A1804" t="str">
            <v>5217</v>
          </cell>
          <cell r="C1804">
            <v>50314</v>
          </cell>
        </row>
        <row r="1805">
          <cell r="A1805" t="str">
            <v>5219</v>
          </cell>
          <cell r="C1805">
            <v>49218</v>
          </cell>
        </row>
        <row r="1806">
          <cell r="A1806" t="str">
            <v>5220</v>
          </cell>
          <cell r="C1806">
            <v>44774</v>
          </cell>
        </row>
        <row r="1807">
          <cell r="A1807" t="str">
            <v>5223</v>
          </cell>
          <cell r="C1807">
            <v>49218</v>
          </cell>
        </row>
        <row r="1808">
          <cell r="A1808" t="str">
            <v>5224</v>
          </cell>
          <cell r="C1808">
            <v>50010</v>
          </cell>
        </row>
        <row r="1809">
          <cell r="A1809" t="str">
            <v>5226</v>
          </cell>
          <cell r="C1809">
            <v>48061</v>
          </cell>
        </row>
        <row r="1810">
          <cell r="A1810" t="str">
            <v>5227</v>
          </cell>
          <cell r="C1810">
            <v>52048</v>
          </cell>
        </row>
        <row r="1811">
          <cell r="A1811" t="str">
            <v>5228</v>
          </cell>
          <cell r="C1811">
            <v>44805</v>
          </cell>
        </row>
        <row r="1812">
          <cell r="A1812" t="str">
            <v>5230</v>
          </cell>
          <cell r="C1812">
            <v>50771</v>
          </cell>
        </row>
        <row r="1813">
          <cell r="A1813" t="str">
            <v>5231</v>
          </cell>
          <cell r="C1813">
            <v>48458</v>
          </cell>
        </row>
        <row r="1814">
          <cell r="A1814" t="str">
            <v>5232</v>
          </cell>
          <cell r="C1814">
            <v>48214</v>
          </cell>
        </row>
        <row r="1815">
          <cell r="A1815" t="str">
            <v>5233</v>
          </cell>
          <cell r="C1815">
            <v>45931</v>
          </cell>
        </row>
        <row r="1816">
          <cell r="A1816" t="str">
            <v>5234</v>
          </cell>
          <cell r="C1816">
            <v>49218</v>
          </cell>
        </row>
        <row r="1817">
          <cell r="A1817" t="str">
            <v>5235</v>
          </cell>
          <cell r="C1817">
            <v>44805</v>
          </cell>
        </row>
        <row r="1818">
          <cell r="A1818" t="str">
            <v>5236</v>
          </cell>
          <cell r="C1818">
            <v>49218</v>
          </cell>
        </row>
        <row r="1819">
          <cell r="A1819" t="str">
            <v>5238</v>
          </cell>
          <cell r="C1819">
            <v>48639</v>
          </cell>
        </row>
        <row r="1820">
          <cell r="A1820" t="str">
            <v>5239</v>
          </cell>
          <cell r="C1820">
            <v>44835</v>
          </cell>
        </row>
        <row r="1821">
          <cell r="A1821" t="str">
            <v>5240</v>
          </cell>
          <cell r="C1821">
            <v>45047</v>
          </cell>
        </row>
        <row r="1822">
          <cell r="A1822" t="str">
            <v>5241</v>
          </cell>
          <cell r="C1822">
            <v>44835</v>
          </cell>
        </row>
        <row r="1823">
          <cell r="A1823" t="str">
            <v>5243</v>
          </cell>
          <cell r="C1823">
            <v>49888</v>
          </cell>
        </row>
        <row r="1824">
          <cell r="A1824" t="str">
            <v>5244</v>
          </cell>
          <cell r="C1824">
            <v>44835</v>
          </cell>
        </row>
        <row r="1825">
          <cell r="A1825" t="str">
            <v>5247</v>
          </cell>
          <cell r="C1825">
            <v>51926</v>
          </cell>
        </row>
        <row r="1826">
          <cell r="A1826" t="str">
            <v>5248</v>
          </cell>
          <cell r="C1826">
            <v>50284</v>
          </cell>
        </row>
        <row r="1827">
          <cell r="A1827" t="str">
            <v>5249</v>
          </cell>
          <cell r="C1827">
            <v>44835</v>
          </cell>
        </row>
        <row r="1828">
          <cell r="A1828" t="str">
            <v>5250</v>
          </cell>
          <cell r="C1828">
            <v>45566</v>
          </cell>
        </row>
        <row r="1829">
          <cell r="A1829" t="str">
            <v>5251</v>
          </cell>
          <cell r="C1829">
            <v>45292</v>
          </cell>
        </row>
        <row r="1830">
          <cell r="A1830" t="str">
            <v>5252</v>
          </cell>
          <cell r="C1830">
            <v>44835</v>
          </cell>
        </row>
        <row r="1831">
          <cell r="A1831" t="str">
            <v>5253</v>
          </cell>
          <cell r="C1831">
            <v>44866</v>
          </cell>
        </row>
        <row r="1832">
          <cell r="A1832" t="str">
            <v>5254</v>
          </cell>
          <cell r="C1832">
            <v>44866</v>
          </cell>
        </row>
        <row r="1833">
          <cell r="A1833" t="str">
            <v>5257</v>
          </cell>
          <cell r="C1833">
            <v>50345</v>
          </cell>
        </row>
        <row r="1834">
          <cell r="A1834" t="str">
            <v>5258</v>
          </cell>
          <cell r="C1834">
            <v>50041</v>
          </cell>
        </row>
        <row r="1835">
          <cell r="A1835" t="str">
            <v>5259</v>
          </cell>
          <cell r="C1835">
            <v>49949</v>
          </cell>
        </row>
        <row r="1836">
          <cell r="A1836" t="str">
            <v>5260</v>
          </cell>
          <cell r="C1836">
            <v>44866</v>
          </cell>
        </row>
        <row r="1837">
          <cell r="A1837" t="str">
            <v>5261</v>
          </cell>
          <cell r="C1837">
            <v>50771</v>
          </cell>
        </row>
        <row r="1838">
          <cell r="A1838" t="str">
            <v>5264</v>
          </cell>
          <cell r="C1838">
            <v>49461</v>
          </cell>
        </row>
        <row r="1839">
          <cell r="A1839" t="str">
            <v>5265</v>
          </cell>
          <cell r="C1839">
            <v>48792</v>
          </cell>
        </row>
        <row r="1840">
          <cell r="A1840" t="str">
            <v>5266</v>
          </cell>
          <cell r="C1840">
            <v>50314</v>
          </cell>
        </row>
        <row r="1841">
          <cell r="A1841" t="str">
            <v>5267</v>
          </cell>
          <cell r="C1841">
            <v>44866</v>
          </cell>
        </row>
        <row r="1842">
          <cell r="A1842" t="str">
            <v>5268</v>
          </cell>
          <cell r="C1842">
            <v>47119</v>
          </cell>
        </row>
        <row r="1843">
          <cell r="A1843" t="str">
            <v>5269</v>
          </cell>
          <cell r="C1843">
            <v>51196</v>
          </cell>
        </row>
        <row r="1844">
          <cell r="A1844" t="str">
            <v>5271</v>
          </cell>
          <cell r="C1844">
            <v>44866</v>
          </cell>
        </row>
        <row r="1845">
          <cell r="A1845" t="str">
            <v>5272</v>
          </cell>
          <cell r="C1845">
            <v>44866</v>
          </cell>
        </row>
        <row r="1846">
          <cell r="A1846" t="str">
            <v>5273</v>
          </cell>
          <cell r="C1846">
            <v>44866</v>
          </cell>
        </row>
        <row r="1847">
          <cell r="A1847" t="str">
            <v>5274</v>
          </cell>
          <cell r="C1847">
            <v>44866</v>
          </cell>
        </row>
        <row r="1848">
          <cell r="A1848" t="str">
            <v>5275</v>
          </cell>
          <cell r="C1848">
            <v>44866</v>
          </cell>
        </row>
        <row r="1849">
          <cell r="A1849" t="str">
            <v>5276</v>
          </cell>
          <cell r="C1849">
            <v>47027</v>
          </cell>
        </row>
        <row r="1850">
          <cell r="A1850" t="str">
            <v>5277</v>
          </cell>
          <cell r="C1850">
            <v>46174</v>
          </cell>
        </row>
        <row r="1851">
          <cell r="A1851" t="str">
            <v>5278</v>
          </cell>
          <cell r="C1851">
            <v>51683</v>
          </cell>
        </row>
        <row r="1852">
          <cell r="A1852" t="str">
            <v>5279</v>
          </cell>
          <cell r="C1852">
            <v>44896</v>
          </cell>
        </row>
        <row r="1853">
          <cell r="A1853" t="str">
            <v>5280</v>
          </cell>
          <cell r="C1853">
            <v>44896</v>
          </cell>
        </row>
        <row r="1854">
          <cell r="A1854" t="str">
            <v>5281</v>
          </cell>
          <cell r="C1854">
            <v>46722</v>
          </cell>
        </row>
        <row r="1855">
          <cell r="A1855" t="str">
            <v>5282</v>
          </cell>
          <cell r="C1855">
            <v>52505</v>
          </cell>
        </row>
        <row r="1856">
          <cell r="A1856" t="str">
            <v>5283</v>
          </cell>
          <cell r="C1856">
            <v>49919</v>
          </cell>
        </row>
        <row r="1857">
          <cell r="A1857" t="str">
            <v>5284</v>
          </cell>
          <cell r="C1857">
            <v>47818</v>
          </cell>
        </row>
        <row r="1858">
          <cell r="A1858" t="str">
            <v>5285</v>
          </cell>
          <cell r="C1858">
            <v>46235</v>
          </cell>
        </row>
        <row r="1859">
          <cell r="A1859" t="str">
            <v>5287</v>
          </cell>
          <cell r="C1859">
            <v>50983</v>
          </cell>
        </row>
        <row r="1860">
          <cell r="A1860" t="str">
            <v>5288</v>
          </cell>
          <cell r="C1860">
            <v>45474</v>
          </cell>
        </row>
        <row r="1861">
          <cell r="A1861" t="str">
            <v>5289</v>
          </cell>
          <cell r="C1861">
            <v>48274</v>
          </cell>
        </row>
        <row r="1862">
          <cell r="A1862" t="str">
            <v>5293</v>
          </cell>
          <cell r="C1862">
            <v>45627</v>
          </cell>
        </row>
        <row r="1863">
          <cell r="A1863" t="str">
            <v>5295</v>
          </cell>
          <cell r="C1863">
            <v>49949</v>
          </cell>
        </row>
        <row r="1864">
          <cell r="A1864" t="str">
            <v>5298</v>
          </cell>
          <cell r="C1864">
            <v>48458</v>
          </cell>
        </row>
        <row r="1865">
          <cell r="A1865" t="str">
            <v>5299</v>
          </cell>
          <cell r="C1865">
            <v>50253</v>
          </cell>
        </row>
        <row r="1866">
          <cell r="A1866" t="str">
            <v>5300</v>
          </cell>
          <cell r="C1866">
            <v>46753</v>
          </cell>
        </row>
        <row r="1867">
          <cell r="A1867" t="str">
            <v>5302</v>
          </cell>
          <cell r="C1867">
            <v>51136</v>
          </cell>
        </row>
        <row r="1868">
          <cell r="A1868" t="str">
            <v>5303</v>
          </cell>
          <cell r="C1868">
            <v>46143</v>
          </cell>
        </row>
        <row r="1869">
          <cell r="A1869" t="str">
            <v>5305</v>
          </cell>
          <cell r="C1869">
            <v>44927</v>
          </cell>
        </row>
        <row r="1870">
          <cell r="A1870" t="str">
            <v>5306</v>
          </cell>
          <cell r="C1870">
            <v>45292</v>
          </cell>
        </row>
        <row r="1871">
          <cell r="A1871" t="str">
            <v>5307</v>
          </cell>
          <cell r="C1871">
            <v>44927</v>
          </cell>
        </row>
        <row r="1872">
          <cell r="A1872" t="str">
            <v>5308</v>
          </cell>
          <cell r="C1872">
            <v>44927</v>
          </cell>
        </row>
        <row r="1873">
          <cell r="A1873" t="str">
            <v>5310</v>
          </cell>
          <cell r="C1873">
            <v>44927</v>
          </cell>
        </row>
        <row r="1874">
          <cell r="A1874" t="str">
            <v>5312</v>
          </cell>
          <cell r="C1874">
            <v>51044</v>
          </cell>
        </row>
        <row r="1875">
          <cell r="A1875" t="str">
            <v>5314</v>
          </cell>
          <cell r="C1875">
            <v>44927</v>
          </cell>
        </row>
        <row r="1876">
          <cell r="A1876" t="str">
            <v>5317</v>
          </cell>
          <cell r="C1876">
            <v>50771</v>
          </cell>
        </row>
        <row r="1877">
          <cell r="A1877" t="str">
            <v>5318</v>
          </cell>
          <cell r="C1877">
            <v>50922</v>
          </cell>
        </row>
        <row r="1878">
          <cell r="A1878" t="str">
            <v>5323</v>
          </cell>
          <cell r="C1878">
            <v>44927</v>
          </cell>
        </row>
        <row r="1879">
          <cell r="A1879" t="str">
            <v>5324</v>
          </cell>
          <cell r="C1879">
            <v>44927</v>
          </cell>
        </row>
        <row r="1880">
          <cell r="A1880" t="str">
            <v>5330</v>
          </cell>
          <cell r="C1880">
            <v>44927</v>
          </cell>
        </row>
        <row r="1881">
          <cell r="A1881" t="str">
            <v>5331</v>
          </cell>
          <cell r="C1881">
            <v>48092</v>
          </cell>
        </row>
        <row r="1882">
          <cell r="A1882" t="str">
            <v>5332</v>
          </cell>
          <cell r="C1882">
            <v>50010</v>
          </cell>
        </row>
        <row r="1883">
          <cell r="A1883" t="str">
            <v>5333</v>
          </cell>
          <cell r="C1883">
            <v>45292</v>
          </cell>
        </row>
        <row r="1884">
          <cell r="A1884" t="str">
            <v>5334</v>
          </cell>
          <cell r="C1884">
            <v>46631</v>
          </cell>
        </row>
        <row r="1885">
          <cell r="A1885" t="str">
            <v>5335</v>
          </cell>
          <cell r="C1885">
            <v>50222</v>
          </cell>
        </row>
        <row r="1886">
          <cell r="A1886" t="str">
            <v>5336</v>
          </cell>
          <cell r="C1886">
            <v>48274</v>
          </cell>
        </row>
        <row r="1887">
          <cell r="A1887" t="str">
            <v>5338</v>
          </cell>
          <cell r="C1887">
            <v>50710</v>
          </cell>
        </row>
        <row r="1888">
          <cell r="A1888" t="str">
            <v>5339</v>
          </cell>
          <cell r="C1888">
            <v>51196</v>
          </cell>
        </row>
        <row r="1889">
          <cell r="A1889" t="str">
            <v>5340</v>
          </cell>
          <cell r="C1889">
            <v>50465</v>
          </cell>
        </row>
        <row r="1890">
          <cell r="A1890" t="str">
            <v>5343</v>
          </cell>
          <cell r="C1890">
            <v>48092</v>
          </cell>
        </row>
        <row r="1891">
          <cell r="A1891" t="str">
            <v>5344</v>
          </cell>
          <cell r="C1891">
            <v>49827</v>
          </cell>
        </row>
        <row r="1892">
          <cell r="A1892" t="str">
            <v>5345</v>
          </cell>
          <cell r="C1892">
            <v>47939</v>
          </cell>
        </row>
        <row r="1893">
          <cell r="A1893" t="str">
            <v>5346</v>
          </cell>
          <cell r="C1893">
            <v>45292</v>
          </cell>
        </row>
        <row r="1894">
          <cell r="A1894" t="str">
            <v>5347</v>
          </cell>
          <cell r="C1894">
            <v>47392</v>
          </cell>
        </row>
        <row r="1895">
          <cell r="A1895" t="str">
            <v>5349</v>
          </cell>
          <cell r="C1895">
            <v>45717</v>
          </cell>
        </row>
        <row r="1896">
          <cell r="A1896" t="str">
            <v>5353</v>
          </cell>
          <cell r="C1896">
            <v>49491</v>
          </cell>
        </row>
        <row r="1897">
          <cell r="A1897" t="str">
            <v>5354</v>
          </cell>
          <cell r="C1897">
            <v>51653</v>
          </cell>
        </row>
        <row r="1898">
          <cell r="A1898" t="str">
            <v>5358</v>
          </cell>
          <cell r="C1898">
            <v>45017</v>
          </cell>
        </row>
        <row r="1899">
          <cell r="A1899" t="str">
            <v>5359</v>
          </cell>
          <cell r="C1899">
            <v>46600</v>
          </cell>
        </row>
        <row r="1900">
          <cell r="A1900" t="str">
            <v>5360</v>
          </cell>
          <cell r="C1900">
            <v>45017</v>
          </cell>
        </row>
        <row r="1901">
          <cell r="A1901" t="str">
            <v>5361</v>
          </cell>
          <cell r="C1901">
            <v>51957</v>
          </cell>
        </row>
        <row r="1902">
          <cell r="A1902" t="str">
            <v>5363</v>
          </cell>
          <cell r="C1902">
            <v>49249</v>
          </cell>
        </row>
        <row r="1903">
          <cell r="A1903" t="str">
            <v>5364</v>
          </cell>
          <cell r="C1903">
            <v>49065</v>
          </cell>
        </row>
        <row r="1904">
          <cell r="A1904" t="str">
            <v>5365</v>
          </cell>
          <cell r="C1904">
            <v>45017</v>
          </cell>
        </row>
        <row r="1905">
          <cell r="A1905" t="str">
            <v>5366</v>
          </cell>
          <cell r="C1905">
            <v>47209</v>
          </cell>
        </row>
        <row r="1906">
          <cell r="A1906" t="str">
            <v>5367</v>
          </cell>
          <cell r="C1906">
            <v>45017</v>
          </cell>
        </row>
        <row r="1907">
          <cell r="A1907" t="str">
            <v>5376</v>
          </cell>
          <cell r="C1907">
            <v>47696</v>
          </cell>
        </row>
        <row r="1908">
          <cell r="A1908" t="str">
            <v>5377</v>
          </cell>
          <cell r="C1908">
            <v>45047</v>
          </cell>
        </row>
        <row r="1909">
          <cell r="A1909" t="str">
            <v>5379</v>
          </cell>
          <cell r="C1909">
            <v>47239</v>
          </cell>
        </row>
        <row r="1910">
          <cell r="A1910" t="str">
            <v>5380</v>
          </cell>
          <cell r="C1910">
            <v>50740</v>
          </cell>
        </row>
        <row r="1911">
          <cell r="A1911" t="str">
            <v>5383</v>
          </cell>
          <cell r="C1911">
            <v>46478</v>
          </cell>
        </row>
        <row r="1912">
          <cell r="A1912" t="str">
            <v>5384</v>
          </cell>
          <cell r="C1912">
            <v>45047</v>
          </cell>
        </row>
        <row r="1913">
          <cell r="A1913" t="str">
            <v>5385</v>
          </cell>
          <cell r="C1913">
            <v>45474</v>
          </cell>
        </row>
        <row r="1914">
          <cell r="A1914" t="str">
            <v>5386</v>
          </cell>
          <cell r="C1914">
            <v>50041</v>
          </cell>
        </row>
        <row r="1915">
          <cell r="A1915" t="str">
            <v>5388</v>
          </cell>
          <cell r="C1915">
            <v>47239</v>
          </cell>
        </row>
        <row r="1916">
          <cell r="A1916" t="str">
            <v>5389</v>
          </cell>
          <cell r="C1916">
            <v>45078</v>
          </cell>
        </row>
        <row r="1917">
          <cell r="A1917" t="str">
            <v>5390</v>
          </cell>
          <cell r="C1917">
            <v>50131</v>
          </cell>
        </row>
        <row r="1918">
          <cell r="A1918" t="str">
            <v>5391</v>
          </cell>
          <cell r="C1918">
            <v>45078</v>
          </cell>
        </row>
        <row r="1919">
          <cell r="A1919" t="str">
            <v>5392</v>
          </cell>
          <cell r="C1919">
            <v>45078</v>
          </cell>
        </row>
        <row r="1920">
          <cell r="A1920" t="str">
            <v>5393</v>
          </cell>
          <cell r="C1920">
            <v>48639</v>
          </cell>
        </row>
        <row r="1921">
          <cell r="A1921" t="str">
            <v>5394</v>
          </cell>
          <cell r="C1921">
            <v>50922</v>
          </cell>
        </row>
        <row r="1922">
          <cell r="A1922" t="str">
            <v>5395</v>
          </cell>
          <cell r="C1922">
            <v>52383</v>
          </cell>
        </row>
        <row r="1923">
          <cell r="A1923" t="str">
            <v>5396</v>
          </cell>
          <cell r="C1923">
            <v>45839</v>
          </cell>
        </row>
        <row r="1924">
          <cell r="A1924" t="str">
            <v>5402</v>
          </cell>
          <cell r="C1924">
            <v>46722</v>
          </cell>
        </row>
        <row r="1925">
          <cell r="A1925" t="str">
            <v>5403</v>
          </cell>
          <cell r="C1925">
            <v>45658</v>
          </cell>
        </row>
        <row r="1926">
          <cell r="A1926" t="str">
            <v>5406</v>
          </cell>
          <cell r="C1926">
            <v>45078</v>
          </cell>
        </row>
        <row r="1927">
          <cell r="A1927" t="str">
            <v>5408</v>
          </cell>
          <cell r="C1927">
            <v>49249</v>
          </cell>
        </row>
        <row r="1928">
          <cell r="A1928" t="str">
            <v>5410</v>
          </cell>
          <cell r="C1928">
            <v>48183</v>
          </cell>
        </row>
        <row r="1929">
          <cell r="A1929" t="str">
            <v>5412</v>
          </cell>
          <cell r="C1929">
            <v>49583</v>
          </cell>
        </row>
        <row r="1930">
          <cell r="A1930" t="str">
            <v>5413</v>
          </cell>
          <cell r="C1930">
            <v>45108</v>
          </cell>
        </row>
        <row r="1931">
          <cell r="A1931" t="str">
            <v>5414</v>
          </cell>
          <cell r="C1931">
            <v>49980</v>
          </cell>
        </row>
        <row r="1932">
          <cell r="A1932" t="str">
            <v>5415</v>
          </cell>
          <cell r="C1932">
            <v>45108</v>
          </cell>
        </row>
        <row r="1933">
          <cell r="A1933" t="str">
            <v>5418</v>
          </cell>
          <cell r="C1933">
            <v>47119</v>
          </cell>
        </row>
        <row r="1934">
          <cell r="A1934" t="str">
            <v>5424</v>
          </cell>
          <cell r="C1934">
            <v>45108</v>
          </cell>
        </row>
        <row r="1935">
          <cell r="A1935" t="str">
            <v>5425</v>
          </cell>
          <cell r="C1935">
            <v>46023</v>
          </cell>
        </row>
        <row r="1936">
          <cell r="A1936" t="str">
            <v>5426</v>
          </cell>
          <cell r="C1936">
            <v>50222</v>
          </cell>
        </row>
        <row r="1937">
          <cell r="A1937" t="str">
            <v>5427</v>
          </cell>
          <cell r="C1937">
            <v>51196</v>
          </cell>
        </row>
        <row r="1938">
          <cell r="A1938" t="str">
            <v>5428</v>
          </cell>
          <cell r="C1938">
            <v>45108</v>
          </cell>
        </row>
        <row r="1939">
          <cell r="A1939" t="str">
            <v>5429</v>
          </cell>
          <cell r="C1939">
            <v>45108</v>
          </cell>
        </row>
        <row r="1940">
          <cell r="A1940" t="str">
            <v>5430</v>
          </cell>
          <cell r="C1940">
            <v>50192</v>
          </cell>
        </row>
        <row r="1941">
          <cell r="A1941" t="str">
            <v>5431</v>
          </cell>
          <cell r="C1941">
            <v>47727</v>
          </cell>
        </row>
        <row r="1942">
          <cell r="A1942" t="str">
            <v>5432</v>
          </cell>
          <cell r="C1942">
            <v>51592</v>
          </cell>
        </row>
        <row r="1943">
          <cell r="A1943" t="str">
            <v>5434</v>
          </cell>
          <cell r="C1943">
            <v>47484</v>
          </cell>
        </row>
        <row r="1944">
          <cell r="A1944" t="str">
            <v>5435</v>
          </cell>
          <cell r="C1944">
            <v>48639</v>
          </cell>
        </row>
        <row r="1945">
          <cell r="A1945" t="str">
            <v>5436</v>
          </cell>
          <cell r="C1945">
            <v>49126</v>
          </cell>
        </row>
        <row r="1946">
          <cell r="A1946" t="str">
            <v>5437</v>
          </cell>
          <cell r="C1946">
            <v>49675</v>
          </cell>
        </row>
        <row r="1947">
          <cell r="A1947" t="str">
            <v>5438</v>
          </cell>
          <cell r="C1947">
            <v>49614</v>
          </cell>
        </row>
        <row r="1948">
          <cell r="A1948" t="str">
            <v>5439</v>
          </cell>
          <cell r="C1948">
            <v>45992</v>
          </cell>
        </row>
        <row r="1949">
          <cell r="A1949" t="str">
            <v>5443</v>
          </cell>
          <cell r="C1949">
            <v>46935</v>
          </cell>
        </row>
        <row r="1950">
          <cell r="A1950" t="str">
            <v>5444</v>
          </cell>
          <cell r="C1950">
            <v>49461</v>
          </cell>
        </row>
        <row r="1951">
          <cell r="A1951" t="str">
            <v>5446</v>
          </cell>
          <cell r="C1951">
            <v>45108</v>
          </cell>
        </row>
        <row r="1952">
          <cell r="A1952" t="str">
            <v>5447</v>
          </cell>
          <cell r="C1952">
            <v>52232</v>
          </cell>
        </row>
        <row r="1953">
          <cell r="A1953" t="str">
            <v>5448</v>
          </cell>
          <cell r="C1953">
            <v>49857</v>
          </cell>
        </row>
        <row r="1954">
          <cell r="A1954" t="str">
            <v>5449</v>
          </cell>
          <cell r="C1954">
            <v>48122</v>
          </cell>
        </row>
        <row r="1955">
          <cell r="A1955" t="str">
            <v>5450</v>
          </cell>
          <cell r="C1955">
            <v>45139</v>
          </cell>
        </row>
        <row r="1956">
          <cell r="A1956" t="str">
            <v>5451</v>
          </cell>
          <cell r="C1956">
            <v>49310</v>
          </cell>
        </row>
        <row r="1957">
          <cell r="A1957" t="str">
            <v>5452</v>
          </cell>
          <cell r="C1957">
            <v>48488</v>
          </cell>
        </row>
        <row r="1958">
          <cell r="A1958" t="str">
            <v>5453</v>
          </cell>
          <cell r="C1958">
            <v>51136</v>
          </cell>
        </row>
        <row r="1959">
          <cell r="A1959" t="str">
            <v>5454</v>
          </cell>
          <cell r="C1959">
            <v>45748</v>
          </cell>
        </row>
        <row r="1960">
          <cell r="A1960" t="str">
            <v>5455</v>
          </cell>
          <cell r="C1960">
            <v>50375</v>
          </cell>
        </row>
        <row r="1961">
          <cell r="A1961" t="str">
            <v>5456</v>
          </cell>
          <cell r="C1961">
            <v>45231</v>
          </cell>
        </row>
        <row r="1962">
          <cell r="A1962" t="str">
            <v>5458</v>
          </cell>
          <cell r="C1962">
            <v>48366</v>
          </cell>
        </row>
        <row r="1963">
          <cell r="A1963" t="str">
            <v>5459</v>
          </cell>
          <cell r="C1963">
            <v>48580</v>
          </cell>
        </row>
        <row r="1964">
          <cell r="A1964" t="str">
            <v>5460</v>
          </cell>
          <cell r="C1964">
            <v>47331</v>
          </cell>
        </row>
        <row r="1965">
          <cell r="A1965" t="str">
            <v>5462</v>
          </cell>
          <cell r="C1965">
            <v>47543</v>
          </cell>
        </row>
        <row r="1966">
          <cell r="A1966" t="str">
            <v>5463</v>
          </cell>
          <cell r="C1966">
            <v>48580</v>
          </cell>
        </row>
        <row r="1967">
          <cell r="A1967" t="str">
            <v>5464</v>
          </cell>
          <cell r="C1967">
            <v>45139</v>
          </cell>
        </row>
        <row r="1968">
          <cell r="A1968" t="str">
            <v>5465</v>
          </cell>
          <cell r="C1968">
            <v>52383</v>
          </cell>
        </row>
        <row r="1969">
          <cell r="A1969" t="str">
            <v>5466</v>
          </cell>
          <cell r="C1969">
            <v>47119</v>
          </cell>
        </row>
        <row r="1970">
          <cell r="A1970" t="str">
            <v>5468</v>
          </cell>
          <cell r="C1970">
            <v>48030</v>
          </cell>
        </row>
        <row r="1971">
          <cell r="A1971" t="str">
            <v>5469</v>
          </cell>
          <cell r="C1971">
            <v>50131</v>
          </cell>
        </row>
        <row r="1972">
          <cell r="A1972" t="str">
            <v>5470</v>
          </cell>
          <cell r="C1972">
            <v>52110</v>
          </cell>
        </row>
        <row r="1973">
          <cell r="A1973" t="str">
            <v>5471</v>
          </cell>
          <cell r="C1973">
            <v>52110</v>
          </cell>
        </row>
        <row r="1974">
          <cell r="A1974" t="str">
            <v>5472</v>
          </cell>
          <cell r="C1974">
            <v>52079</v>
          </cell>
        </row>
        <row r="1975">
          <cell r="A1975" t="str">
            <v>5475</v>
          </cell>
          <cell r="C1975">
            <v>50314</v>
          </cell>
        </row>
        <row r="1976">
          <cell r="A1976" t="str">
            <v>5476</v>
          </cell>
          <cell r="C1976">
            <v>47392</v>
          </cell>
        </row>
        <row r="1977">
          <cell r="A1977" t="str">
            <v>5477</v>
          </cell>
          <cell r="C1977">
            <v>45170</v>
          </cell>
        </row>
        <row r="1978">
          <cell r="A1978" t="str">
            <v>5479</v>
          </cell>
          <cell r="C1978">
            <v>51502</v>
          </cell>
        </row>
        <row r="1979">
          <cell r="A1979" t="str">
            <v>5484</v>
          </cell>
          <cell r="C1979">
            <v>47453</v>
          </cell>
        </row>
        <row r="1980">
          <cell r="A1980" t="str">
            <v>5485</v>
          </cell>
          <cell r="C1980">
            <v>49796</v>
          </cell>
        </row>
        <row r="1981">
          <cell r="A1981" t="str">
            <v>5486</v>
          </cell>
          <cell r="C1981">
            <v>49218</v>
          </cell>
        </row>
        <row r="1982">
          <cell r="A1982" t="str">
            <v>5487</v>
          </cell>
          <cell r="C1982">
            <v>45200</v>
          </cell>
        </row>
        <row r="1983">
          <cell r="A1983" t="str">
            <v>5488</v>
          </cell>
          <cell r="C1983">
            <v>47423</v>
          </cell>
        </row>
        <row r="1984">
          <cell r="A1984" t="str">
            <v>5489</v>
          </cell>
          <cell r="C1984">
            <v>45200</v>
          </cell>
        </row>
        <row r="1985">
          <cell r="A1985" t="str">
            <v>5490</v>
          </cell>
          <cell r="C1985">
            <v>49157</v>
          </cell>
        </row>
        <row r="1986">
          <cell r="A1986" t="str">
            <v>5492</v>
          </cell>
          <cell r="C1986">
            <v>45231</v>
          </cell>
        </row>
        <row r="1987">
          <cell r="A1987" t="str">
            <v>5493</v>
          </cell>
          <cell r="C1987">
            <v>45658</v>
          </cell>
        </row>
        <row r="1988">
          <cell r="A1988" t="str">
            <v>5494</v>
          </cell>
          <cell r="C1988">
            <v>45200</v>
          </cell>
        </row>
        <row r="1989">
          <cell r="A1989" t="str">
            <v>5496</v>
          </cell>
          <cell r="C1989">
            <v>47392</v>
          </cell>
        </row>
        <row r="1990">
          <cell r="A1990" t="str">
            <v>5497</v>
          </cell>
          <cell r="C1990">
            <v>45231</v>
          </cell>
        </row>
        <row r="1991">
          <cell r="A1991" t="str">
            <v>5498</v>
          </cell>
          <cell r="C1991">
            <v>45231</v>
          </cell>
        </row>
        <row r="1992">
          <cell r="A1992" t="str">
            <v>5499</v>
          </cell>
          <cell r="C1992">
            <v>50496</v>
          </cell>
        </row>
        <row r="1993">
          <cell r="A1993" t="str">
            <v>5503</v>
          </cell>
          <cell r="C1993">
            <v>48761</v>
          </cell>
        </row>
        <row r="1994">
          <cell r="A1994" t="str">
            <v>5504</v>
          </cell>
          <cell r="C1994">
            <v>45383</v>
          </cell>
        </row>
        <row r="1995">
          <cell r="A1995" t="str">
            <v>5506</v>
          </cell>
          <cell r="C1995">
            <v>45231</v>
          </cell>
        </row>
        <row r="1996">
          <cell r="A1996" t="str">
            <v>5507</v>
          </cell>
          <cell r="C1996">
            <v>48670</v>
          </cell>
        </row>
        <row r="1997">
          <cell r="A1997" t="str">
            <v>5508</v>
          </cell>
          <cell r="C1997">
            <v>45231</v>
          </cell>
        </row>
        <row r="1998">
          <cell r="A1998" t="str">
            <v>5509</v>
          </cell>
          <cell r="C1998">
            <v>47484</v>
          </cell>
        </row>
        <row r="1999">
          <cell r="A1999" t="str">
            <v>5510</v>
          </cell>
          <cell r="C1999">
            <v>50496</v>
          </cell>
        </row>
        <row r="2000">
          <cell r="A2000" t="str">
            <v>5511</v>
          </cell>
          <cell r="C2000">
            <v>45261</v>
          </cell>
        </row>
        <row r="2001">
          <cell r="A2001" t="str">
            <v>5512</v>
          </cell>
          <cell r="C2001">
            <v>48305</v>
          </cell>
        </row>
        <row r="2002">
          <cell r="A2002" t="str">
            <v>5513</v>
          </cell>
          <cell r="C2002">
            <v>48153</v>
          </cell>
        </row>
        <row r="2003">
          <cell r="A2003" t="str">
            <v>5514</v>
          </cell>
          <cell r="C2003">
            <v>45231</v>
          </cell>
        </row>
        <row r="2004">
          <cell r="A2004" t="str">
            <v>5515</v>
          </cell>
          <cell r="C2004">
            <v>45231</v>
          </cell>
        </row>
        <row r="2005">
          <cell r="A2005" t="str">
            <v>5516</v>
          </cell>
          <cell r="C2005">
            <v>50710</v>
          </cell>
        </row>
        <row r="2006">
          <cell r="A2006" t="str">
            <v>5518</v>
          </cell>
          <cell r="C2006">
            <v>49249</v>
          </cell>
        </row>
        <row r="2007">
          <cell r="A2007" t="str">
            <v>5519</v>
          </cell>
          <cell r="C2007">
            <v>46447</v>
          </cell>
        </row>
        <row r="2008">
          <cell r="A2008" t="str">
            <v>5520</v>
          </cell>
          <cell r="C2008">
            <v>47423</v>
          </cell>
        </row>
        <row r="2009">
          <cell r="A2009" t="str">
            <v>5521</v>
          </cell>
          <cell r="C2009">
            <v>46082</v>
          </cell>
        </row>
        <row r="2010">
          <cell r="A2010" t="str">
            <v>5522</v>
          </cell>
          <cell r="C2010">
            <v>46204</v>
          </cell>
        </row>
        <row r="2011">
          <cell r="A2011" t="str">
            <v>5523</v>
          </cell>
          <cell r="C2011">
            <v>45261</v>
          </cell>
        </row>
        <row r="2012">
          <cell r="A2012" t="str">
            <v>5525</v>
          </cell>
          <cell r="C2012">
            <v>50406</v>
          </cell>
        </row>
        <row r="2013">
          <cell r="A2013" t="str">
            <v>5527</v>
          </cell>
          <cell r="C2013">
            <v>49157</v>
          </cell>
        </row>
        <row r="2014">
          <cell r="A2014" t="str">
            <v>5528</v>
          </cell>
          <cell r="C2014">
            <v>45261</v>
          </cell>
        </row>
        <row r="2015">
          <cell r="A2015" t="str">
            <v>5529</v>
          </cell>
          <cell r="C2015">
            <v>49919</v>
          </cell>
        </row>
        <row r="2016">
          <cell r="A2016" t="str">
            <v>5531</v>
          </cell>
          <cell r="C2016">
            <v>50740</v>
          </cell>
        </row>
        <row r="2017">
          <cell r="A2017" t="str">
            <v>5532</v>
          </cell>
          <cell r="C2017">
            <v>48458</v>
          </cell>
        </row>
        <row r="2018">
          <cell r="A2018" t="str">
            <v>5533</v>
          </cell>
          <cell r="C2018">
            <v>45292</v>
          </cell>
        </row>
        <row r="2019">
          <cell r="A2019" t="str">
            <v>5534</v>
          </cell>
          <cell r="C2019">
            <v>46388</v>
          </cell>
        </row>
        <row r="2020">
          <cell r="A2020" t="str">
            <v>5535</v>
          </cell>
          <cell r="C2020">
            <v>45292</v>
          </cell>
        </row>
        <row r="2021">
          <cell r="A2021" t="str">
            <v>5536</v>
          </cell>
          <cell r="C2021">
            <v>48214</v>
          </cell>
        </row>
        <row r="2022">
          <cell r="A2022" t="str">
            <v>5537</v>
          </cell>
          <cell r="C2022">
            <v>45292</v>
          </cell>
        </row>
        <row r="2023">
          <cell r="A2023" t="str">
            <v>5538</v>
          </cell>
          <cell r="C2023">
            <v>45292</v>
          </cell>
        </row>
        <row r="2024">
          <cell r="A2024" t="str">
            <v>5539</v>
          </cell>
          <cell r="C2024">
            <v>50345</v>
          </cell>
        </row>
        <row r="2025">
          <cell r="A2025" t="str">
            <v>5540</v>
          </cell>
          <cell r="C2025">
            <v>47727</v>
          </cell>
        </row>
        <row r="2026">
          <cell r="A2026" t="str">
            <v>5541</v>
          </cell>
          <cell r="C2026">
            <v>51136</v>
          </cell>
        </row>
        <row r="2027">
          <cell r="A2027" t="str">
            <v>5542</v>
          </cell>
          <cell r="C2027">
            <v>46905</v>
          </cell>
        </row>
        <row r="2028">
          <cell r="A2028" t="str">
            <v>5544</v>
          </cell>
          <cell r="C2028">
            <v>45292</v>
          </cell>
        </row>
        <row r="2029">
          <cell r="A2029" t="str">
            <v>5545</v>
          </cell>
          <cell r="C2029">
            <v>45292</v>
          </cell>
        </row>
        <row r="2030">
          <cell r="A2030" t="str">
            <v>5546</v>
          </cell>
          <cell r="C2030">
            <v>45292</v>
          </cell>
        </row>
        <row r="2031">
          <cell r="A2031" t="str">
            <v>5549</v>
          </cell>
          <cell r="C2031">
            <v>45292</v>
          </cell>
        </row>
        <row r="2032">
          <cell r="A2032" t="str">
            <v>5551</v>
          </cell>
          <cell r="C2032">
            <v>52291</v>
          </cell>
        </row>
        <row r="2033">
          <cell r="A2033" t="str">
            <v>5552</v>
          </cell>
          <cell r="C2033">
            <v>45292</v>
          </cell>
        </row>
        <row r="2034">
          <cell r="A2034" t="str">
            <v>5554</v>
          </cell>
          <cell r="C2034">
            <v>52597</v>
          </cell>
        </row>
        <row r="2035">
          <cell r="A2035" t="str">
            <v>5556</v>
          </cell>
          <cell r="C2035">
            <v>49188</v>
          </cell>
        </row>
        <row r="2036">
          <cell r="A2036" t="str">
            <v>5557</v>
          </cell>
          <cell r="C2036">
            <v>50041</v>
          </cell>
        </row>
        <row r="2037">
          <cell r="A2037" t="str">
            <v>5559</v>
          </cell>
          <cell r="C2037">
            <v>50526</v>
          </cell>
        </row>
        <row r="2038">
          <cell r="A2038" t="str">
            <v>5561</v>
          </cell>
          <cell r="C2038">
            <v>46539</v>
          </cell>
        </row>
        <row r="2039">
          <cell r="A2039" t="str">
            <v>5562</v>
          </cell>
          <cell r="C2039">
            <v>47484</v>
          </cell>
        </row>
        <row r="2040">
          <cell r="A2040" t="str">
            <v>5563</v>
          </cell>
          <cell r="C2040">
            <v>45352</v>
          </cell>
        </row>
        <row r="2041">
          <cell r="A2041" t="str">
            <v>5564</v>
          </cell>
          <cell r="C2041">
            <v>45352</v>
          </cell>
        </row>
        <row r="2042">
          <cell r="A2042" t="str">
            <v>5567</v>
          </cell>
          <cell r="C2042">
            <v>52657</v>
          </cell>
        </row>
        <row r="2043">
          <cell r="A2043" t="str">
            <v>5568</v>
          </cell>
          <cell r="C2043">
            <v>45352</v>
          </cell>
        </row>
        <row r="2044">
          <cell r="A2044" t="str">
            <v>5569</v>
          </cell>
          <cell r="C2044">
            <v>45352</v>
          </cell>
        </row>
        <row r="2045">
          <cell r="A2045" t="str">
            <v>5570</v>
          </cell>
          <cell r="C2045">
            <v>47331</v>
          </cell>
        </row>
        <row r="2046">
          <cell r="A2046" t="str">
            <v>5572</v>
          </cell>
          <cell r="C2046">
            <v>49857</v>
          </cell>
        </row>
        <row r="2047">
          <cell r="A2047" t="str">
            <v>5573</v>
          </cell>
          <cell r="C2047">
            <v>51441</v>
          </cell>
        </row>
        <row r="2048">
          <cell r="A2048" t="str">
            <v>5574</v>
          </cell>
          <cell r="C2048">
            <v>49980</v>
          </cell>
        </row>
        <row r="2049">
          <cell r="A2049" t="str">
            <v>5575</v>
          </cell>
          <cell r="C2049">
            <v>46874</v>
          </cell>
        </row>
        <row r="2050">
          <cell r="A2050" t="str">
            <v>5576</v>
          </cell>
          <cell r="C2050">
            <v>47300</v>
          </cell>
        </row>
        <row r="2051">
          <cell r="A2051" t="str">
            <v>5577</v>
          </cell>
          <cell r="C2051">
            <v>49980</v>
          </cell>
        </row>
        <row r="2052">
          <cell r="A2052" t="str">
            <v>5578</v>
          </cell>
          <cell r="C2052">
            <v>47727</v>
          </cell>
        </row>
        <row r="2053">
          <cell r="A2053" t="str">
            <v>5580</v>
          </cell>
          <cell r="C2053">
            <v>45383</v>
          </cell>
        </row>
        <row r="2054">
          <cell r="A2054" t="str">
            <v>5581</v>
          </cell>
          <cell r="C2054">
            <v>48092</v>
          </cell>
        </row>
        <row r="2055">
          <cell r="A2055" t="str">
            <v>5583</v>
          </cell>
          <cell r="C2055">
            <v>51349</v>
          </cell>
        </row>
        <row r="2056">
          <cell r="A2056" t="str">
            <v>5584</v>
          </cell>
          <cell r="C2056">
            <v>51410</v>
          </cell>
        </row>
        <row r="2057">
          <cell r="A2057" t="str">
            <v>5585</v>
          </cell>
          <cell r="C2057">
            <v>45413</v>
          </cell>
        </row>
        <row r="2058">
          <cell r="A2058" t="str">
            <v>5586</v>
          </cell>
          <cell r="C2058">
            <v>47818</v>
          </cell>
        </row>
        <row r="2059">
          <cell r="A2059" t="str">
            <v>5587</v>
          </cell>
          <cell r="C2059">
            <v>46143</v>
          </cell>
        </row>
        <row r="2060">
          <cell r="A2060" t="str">
            <v>5588</v>
          </cell>
          <cell r="C2060">
            <v>41275</v>
          </cell>
        </row>
        <row r="2061">
          <cell r="A2061" t="str">
            <v>5590</v>
          </cell>
          <cell r="C2061">
            <v>47239</v>
          </cell>
        </row>
        <row r="2062">
          <cell r="A2062" t="str">
            <v>5591</v>
          </cell>
          <cell r="C2062">
            <v>50375</v>
          </cell>
        </row>
        <row r="2063">
          <cell r="A2063" t="str">
            <v>5592</v>
          </cell>
          <cell r="C2063">
            <v>51561</v>
          </cell>
        </row>
        <row r="2064">
          <cell r="A2064" t="str">
            <v>5593</v>
          </cell>
          <cell r="C2064">
            <v>45413</v>
          </cell>
        </row>
        <row r="2065">
          <cell r="A2065" t="str">
            <v>5594</v>
          </cell>
          <cell r="C2065">
            <v>46692</v>
          </cell>
        </row>
        <row r="2066">
          <cell r="A2066" t="str">
            <v>5596</v>
          </cell>
          <cell r="C2066">
            <v>45413</v>
          </cell>
        </row>
        <row r="2067">
          <cell r="A2067" t="str">
            <v>5597</v>
          </cell>
          <cell r="C2067">
            <v>47300</v>
          </cell>
        </row>
        <row r="2068">
          <cell r="A2068" t="str">
            <v>5598</v>
          </cell>
          <cell r="C2068">
            <v>49218</v>
          </cell>
        </row>
        <row r="2069">
          <cell r="A2069" t="str">
            <v>5600</v>
          </cell>
          <cell r="C2069">
            <v>49766</v>
          </cell>
        </row>
        <row r="2070">
          <cell r="A2070" t="str">
            <v>5601</v>
          </cell>
          <cell r="C2070">
            <v>51257</v>
          </cell>
        </row>
        <row r="2071">
          <cell r="A2071" t="str">
            <v>5602</v>
          </cell>
          <cell r="C2071">
            <v>49249</v>
          </cell>
        </row>
        <row r="2072">
          <cell r="A2072" t="str">
            <v>5603</v>
          </cell>
          <cell r="C2072">
            <v>45444</v>
          </cell>
        </row>
        <row r="2073">
          <cell r="A2073" t="str">
            <v>5604</v>
          </cell>
          <cell r="C2073">
            <v>48945</v>
          </cell>
        </row>
        <row r="2074">
          <cell r="A2074" t="str">
            <v>5605</v>
          </cell>
          <cell r="C2074">
            <v>50679</v>
          </cell>
        </row>
        <row r="2075">
          <cell r="A2075" t="str">
            <v>5606</v>
          </cell>
          <cell r="C2075">
            <v>46935</v>
          </cell>
        </row>
        <row r="2076">
          <cell r="A2076" t="str">
            <v>5608</v>
          </cell>
          <cell r="C2076">
            <v>47818</v>
          </cell>
        </row>
        <row r="2077">
          <cell r="A2077" t="str">
            <v>5609</v>
          </cell>
          <cell r="C2077">
            <v>48853</v>
          </cell>
        </row>
        <row r="2078">
          <cell r="A2078" t="str">
            <v>5610</v>
          </cell>
          <cell r="C2078">
            <v>48823</v>
          </cell>
        </row>
        <row r="2079">
          <cell r="A2079" t="str">
            <v>5611</v>
          </cell>
          <cell r="C2079">
            <v>51653</v>
          </cell>
        </row>
        <row r="2080">
          <cell r="A2080" t="str">
            <v>5612</v>
          </cell>
          <cell r="C2080">
            <v>51136</v>
          </cell>
        </row>
        <row r="2081">
          <cell r="A2081" t="str">
            <v>5613</v>
          </cell>
          <cell r="C2081">
            <v>45444</v>
          </cell>
        </row>
        <row r="2082">
          <cell r="A2082" t="str">
            <v>5614</v>
          </cell>
          <cell r="C2082">
            <v>45444</v>
          </cell>
        </row>
        <row r="2083">
          <cell r="A2083" t="str">
            <v>5615</v>
          </cell>
          <cell r="C2083">
            <v>47849</v>
          </cell>
        </row>
        <row r="2084">
          <cell r="A2084" t="str">
            <v>5618</v>
          </cell>
          <cell r="C2084">
            <v>46235</v>
          </cell>
        </row>
        <row r="2085">
          <cell r="A2085" t="str">
            <v>5620</v>
          </cell>
          <cell r="C2085">
            <v>45444</v>
          </cell>
        </row>
        <row r="2086">
          <cell r="A2086" t="str">
            <v>5621</v>
          </cell>
          <cell r="C2086">
            <v>50557</v>
          </cell>
        </row>
        <row r="2087">
          <cell r="A2087" t="str">
            <v>5622</v>
          </cell>
          <cell r="C2087">
            <v>45444</v>
          </cell>
        </row>
        <row r="2088">
          <cell r="A2088" t="str">
            <v>5623</v>
          </cell>
          <cell r="C2088">
            <v>45474</v>
          </cell>
        </row>
        <row r="2089">
          <cell r="A2089" t="str">
            <v>5624</v>
          </cell>
          <cell r="C2089">
            <v>45474</v>
          </cell>
        </row>
        <row r="2090">
          <cell r="A2090" t="str">
            <v>5626</v>
          </cell>
          <cell r="C2090">
            <v>46753</v>
          </cell>
        </row>
        <row r="2091">
          <cell r="A2091" t="str">
            <v>5628</v>
          </cell>
          <cell r="C2091">
            <v>50041</v>
          </cell>
        </row>
        <row r="2092">
          <cell r="A2092" t="str">
            <v>5630</v>
          </cell>
          <cell r="C2092">
            <v>47635</v>
          </cell>
        </row>
        <row r="2093">
          <cell r="A2093" t="str">
            <v>5631</v>
          </cell>
          <cell r="C2093">
            <v>45748</v>
          </cell>
        </row>
        <row r="2094">
          <cell r="A2094" t="str">
            <v>5633</v>
          </cell>
          <cell r="C2094">
            <v>47362</v>
          </cell>
        </row>
        <row r="2095">
          <cell r="A2095" t="str">
            <v>5635</v>
          </cell>
          <cell r="C2095">
            <v>45474</v>
          </cell>
        </row>
        <row r="2096">
          <cell r="A2096" t="str">
            <v>5637</v>
          </cell>
          <cell r="C2096">
            <v>50771</v>
          </cell>
        </row>
        <row r="2097">
          <cell r="A2097" t="str">
            <v>5638</v>
          </cell>
          <cell r="C2097">
            <v>45474</v>
          </cell>
        </row>
        <row r="2098">
          <cell r="A2098" t="str">
            <v>5640</v>
          </cell>
          <cell r="C2098">
            <v>45474</v>
          </cell>
        </row>
        <row r="2099">
          <cell r="A2099" t="str">
            <v>5641</v>
          </cell>
          <cell r="C2099">
            <v>52505</v>
          </cell>
        </row>
        <row r="2100">
          <cell r="A2100" t="str">
            <v>5642</v>
          </cell>
          <cell r="C2100">
            <v>50406</v>
          </cell>
        </row>
        <row r="2101">
          <cell r="A2101" t="str">
            <v>5643</v>
          </cell>
          <cell r="C2101">
            <v>50192</v>
          </cell>
        </row>
        <row r="2102">
          <cell r="A2102" t="str">
            <v>5644</v>
          </cell>
          <cell r="C2102">
            <v>49310</v>
          </cell>
        </row>
        <row r="2103">
          <cell r="A2103" t="str">
            <v>5645</v>
          </cell>
          <cell r="C2103">
            <v>45505</v>
          </cell>
        </row>
        <row r="2104">
          <cell r="A2104" t="str">
            <v>5646</v>
          </cell>
          <cell r="C2104">
            <v>47270</v>
          </cell>
        </row>
        <row r="2105">
          <cell r="A2105" t="str">
            <v>5648</v>
          </cell>
          <cell r="C2105">
            <v>47484</v>
          </cell>
        </row>
        <row r="2106">
          <cell r="A2106" t="str">
            <v>5649</v>
          </cell>
          <cell r="C2106">
            <v>45505</v>
          </cell>
        </row>
        <row r="2107">
          <cell r="A2107" t="str">
            <v>5650</v>
          </cell>
          <cell r="C2107">
            <v>45505</v>
          </cell>
        </row>
        <row r="2108">
          <cell r="A2108" t="str">
            <v>5651</v>
          </cell>
          <cell r="C2108">
            <v>45778</v>
          </cell>
        </row>
        <row r="2109">
          <cell r="A2109" t="str">
            <v>5652</v>
          </cell>
          <cell r="C2109">
            <v>51136</v>
          </cell>
        </row>
        <row r="2110">
          <cell r="A2110" t="str">
            <v>5659</v>
          </cell>
          <cell r="C2110">
            <v>45536</v>
          </cell>
        </row>
        <row r="2111">
          <cell r="A2111" t="str">
            <v>5660</v>
          </cell>
          <cell r="C2111">
            <v>51957</v>
          </cell>
        </row>
        <row r="2112">
          <cell r="A2112" t="str">
            <v>5661</v>
          </cell>
          <cell r="C2112">
            <v>45536</v>
          </cell>
        </row>
        <row r="2113">
          <cell r="A2113" t="str">
            <v>5662</v>
          </cell>
          <cell r="C2113">
            <v>45536</v>
          </cell>
        </row>
        <row r="2114">
          <cell r="A2114" t="str">
            <v>5663</v>
          </cell>
          <cell r="C2114">
            <v>50557</v>
          </cell>
        </row>
        <row r="2115">
          <cell r="A2115" t="str">
            <v>5664</v>
          </cell>
          <cell r="C2115">
            <v>52871</v>
          </cell>
        </row>
        <row r="2116">
          <cell r="A2116" t="str">
            <v>5665</v>
          </cell>
          <cell r="C2116">
            <v>47696</v>
          </cell>
        </row>
        <row r="2117">
          <cell r="A2117" t="str">
            <v>5666</v>
          </cell>
          <cell r="C2117">
            <v>45566</v>
          </cell>
        </row>
        <row r="2118">
          <cell r="A2118" t="str">
            <v>5668</v>
          </cell>
          <cell r="C2118">
            <v>46692</v>
          </cell>
        </row>
        <row r="2119">
          <cell r="A2119" t="str">
            <v>5669</v>
          </cell>
          <cell r="C2119">
            <v>52322</v>
          </cell>
        </row>
        <row r="2120">
          <cell r="A2120" t="str">
            <v>5670</v>
          </cell>
          <cell r="C2120">
            <v>45566</v>
          </cell>
        </row>
        <row r="2121">
          <cell r="A2121" t="str">
            <v>5672</v>
          </cell>
          <cell r="C2121">
            <v>46296</v>
          </cell>
        </row>
        <row r="2122">
          <cell r="A2122" t="str">
            <v>5673</v>
          </cell>
          <cell r="C2122">
            <v>49249</v>
          </cell>
        </row>
        <row r="2123">
          <cell r="A2123" t="str">
            <v>5675</v>
          </cell>
          <cell r="C2123">
            <v>45566</v>
          </cell>
        </row>
        <row r="2124">
          <cell r="A2124" t="str">
            <v>5678</v>
          </cell>
          <cell r="C2124">
            <v>45597</v>
          </cell>
        </row>
        <row r="2125">
          <cell r="A2125" t="str">
            <v>5679</v>
          </cell>
          <cell r="C2125">
            <v>45597</v>
          </cell>
        </row>
        <row r="2126">
          <cell r="A2126" t="str">
            <v>5683</v>
          </cell>
          <cell r="C2126">
            <v>50983</v>
          </cell>
        </row>
        <row r="2127">
          <cell r="A2127" t="str">
            <v>5684</v>
          </cell>
          <cell r="C2127">
            <v>47939</v>
          </cell>
        </row>
        <row r="2128">
          <cell r="A2128" t="str">
            <v>5685</v>
          </cell>
          <cell r="C2128">
            <v>45597</v>
          </cell>
        </row>
        <row r="2129">
          <cell r="A2129" t="str">
            <v>5686</v>
          </cell>
          <cell r="C2129">
            <v>45597</v>
          </cell>
        </row>
        <row r="2130">
          <cell r="A2130" t="str">
            <v>5687</v>
          </cell>
          <cell r="C2130">
            <v>45597</v>
          </cell>
        </row>
        <row r="2131">
          <cell r="A2131" t="str">
            <v>5688</v>
          </cell>
          <cell r="C2131">
            <v>49735</v>
          </cell>
        </row>
        <row r="2132">
          <cell r="A2132" t="str">
            <v>5689</v>
          </cell>
          <cell r="C2132">
            <v>50830</v>
          </cell>
        </row>
        <row r="2133">
          <cell r="A2133" t="str">
            <v>5690</v>
          </cell>
          <cell r="C2133">
            <v>45627</v>
          </cell>
        </row>
        <row r="2134">
          <cell r="A2134" t="str">
            <v>5691</v>
          </cell>
          <cell r="C2134">
            <v>45627</v>
          </cell>
        </row>
        <row r="2135">
          <cell r="A2135" t="str">
            <v>5692</v>
          </cell>
          <cell r="C2135">
            <v>47969</v>
          </cell>
        </row>
        <row r="2136">
          <cell r="A2136" t="str">
            <v>5693</v>
          </cell>
          <cell r="C2136">
            <v>45627</v>
          </cell>
        </row>
        <row r="2137">
          <cell r="A2137" t="str">
            <v>5695</v>
          </cell>
          <cell r="C2137">
            <v>45627</v>
          </cell>
        </row>
        <row r="2138">
          <cell r="A2138" t="str">
            <v>5696</v>
          </cell>
          <cell r="C2138">
            <v>48274</v>
          </cell>
        </row>
        <row r="2139">
          <cell r="A2139" t="str">
            <v>5697</v>
          </cell>
          <cell r="C2139">
            <v>49035</v>
          </cell>
        </row>
        <row r="2140">
          <cell r="A2140" t="str">
            <v>5698</v>
          </cell>
          <cell r="C2140">
            <v>47119</v>
          </cell>
        </row>
        <row r="2141">
          <cell r="A2141" t="str">
            <v>5699</v>
          </cell>
          <cell r="C2141">
            <v>51653</v>
          </cell>
        </row>
        <row r="2142">
          <cell r="A2142" t="str">
            <v>5700</v>
          </cell>
          <cell r="C2142">
            <v>45627</v>
          </cell>
        </row>
        <row r="2143">
          <cell r="A2143" t="str">
            <v>5701</v>
          </cell>
          <cell r="C2143">
            <v>46753</v>
          </cell>
        </row>
        <row r="2144">
          <cell r="A2144" t="str">
            <v>5702</v>
          </cell>
          <cell r="C2144">
            <v>47604</v>
          </cell>
        </row>
        <row r="2145">
          <cell r="A2145" t="str">
            <v>5703</v>
          </cell>
          <cell r="C2145">
            <v>52018</v>
          </cell>
        </row>
        <row r="2146">
          <cell r="A2146" t="str">
            <v>5704</v>
          </cell>
          <cell r="C2146">
            <v>50649</v>
          </cell>
        </row>
        <row r="2147">
          <cell r="A2147" t="str">
            <v>5705</v>
          </cell>
          <cell r="C2147">
            <v>47209</v>
          </cell>
        </row>
        <row r="2148">
          <cell r="A2148" t="str">
            <v>5708</v>
          </cell>
          <cell r="C2148">
            <v>45658</v>
          </cell>
        </row>
        <row r="2149">
          <cell r="A2149" t="str">
            <v>5709</v>
          </cell>
          <cell r="C2149">
            <v>45658</v>
          </cell>
        </row>
        <row r="2150">
          <cell r="A2150" t="str">
            <v>5710</v>
          </cell>
          <cell r="C2150">
            <v>46235</v>
          </cell>
        </row>
        <row r="2151">
          <cell r="A2151" t="str">
            <v>5711</v>
          </cell>
          <cell r="C2151">
            <v>50345</v>
          </cell>
        </row>
        <row r="2152">
          <cell r="A2152" t="str">
            <v>5712</v>
          </cell>
          <cell r="C2152">
            <v>50891</v>
          </cell>
        </row>
        <row r="2153">
          <cell r="A2153" t="str">
            <v>5713</v>
          </cell>
          <cell r="C2153">
            <v>45992</v>
          </cell>
        </row>
        <row r="2154">
          <cell r="A2154" t="str">
            <v>5714</v>
          </cell>
          <cell r="C2154">
            <v>48549</v>
          </cell>
        </row>
        <row r="2155">
          <cell r="A2155" t="str">
            <v>5715</v>
          </cell>
          <cell r="C2155">
            <v>49949</v>
          </cell>
        </row>
        <row r="2156">
          <cell r="A2156" t="str">
            <v>5716</v>
          </cell>
          <cell r="C2156">
            <v>46661</v>
          </cell>
        </row>
        <row r="2157">
          <cell r="A2157" t="str">
            <v>5717</v>
          </cell>
          <cell r="C2157">
            <v>50679</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Import"/>
      <sheetName val="Series D remnants"/>
      <sheetName val="GEAC"/>
      <sheetName val="GEAC (99G,H,I)"/>
      <sheetName val="Corporate"/>
      <sheetName val="WPS"/>
      <sheetName val="Transmission"/>
      <sheetName val="Water Total"/>
      <sheetName val="Hydro"/>
      <sheetName val="River"/>
      <sheetName val="Irrigation"/>
      <sheetName val="WWW"/>
      <sheetName val="Steve's Data"/>
      <sheetName val="WaterGHI"/>
      <sheetName val="Debt Serv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 C"/>
      <sheetName val="Variance Dropdown"/>
      <sheetName val="Status Dropdown"/>
      <sheetName val="MPC Import"/>
    </sheetNames>
    <sheetDataSet>
      <sheetData sheetId="0" refreshError="1"/>
      <sheetData sheetId="1" refreshError="1"/>
      <sheetData sheetId="2" refreshError="1">
        <row r="1">
          <cell r="A1" t="str">
            <v>Active</v>
          </cell>
        </row>
        <row r="2">
          <cell r="A2" t="str">
            <v>Active-In Development</v>
          </cell>
        </row>
        <row r="3">
          <cell r="A3" t="str">
            <v>Annual</v>
          </cell>
        </row>
        <row r="4">
          <cell r="A4" t="str">
            <v>Completed Previously</v>
          </cell>
        </row>
        <row r="5">
          <cell r="A5" t="str">
            <v>Completed Q1-FY03</v>
          </cell>
        </row>
        <row r="6">
          <cell r="A6" t="str">
            <v>Completed Q2-FY03</v>
          </cell>
        </row>
        <row r="7">
          <cell r="A7" t="str">
            <v>On-Hold</v>
          </cell>
        </row>
      </sheetData>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eopleSoft"/>
      <sheetName val="SE2201"/>
      <sheetName val="Swap"/>
      <sheetName val="WACOG"/>
      <sheetName val="ESTJV.XLS"/>
      <sheetName val="ESTALL.XLS"/>
      <sheetName val="New Braunfels Balancing"/>
      <sheetName val="BP"/>
      <sheetName val="CONOCO"/>
      <sheetName val="DCP_FIRM_EXCESS"/>
      <sheetName val="DCPM_SWING"/>
      <sheetName val="ENTERPRISE"/>
      <sheetName val="KM"/>
      <sheetName val="ONEOK"/>
      <sheetName val="Pricing"/>
      <sheetName val="HBIN"/>
      <sheetName val="Rocky Creek"/>
      <sheetName val="ESTBTU"/>
      <sheetName val="ADAMS"/>
      <sheetName val="ANADARKO"/>
      <sheetName val="AUSTINENERGY"/>
      <sheetName val="BURLINGTON"/>
      <sheetName val="CORAL"/>
      <sheetName val="DEVON"/>
      <sheetName val="DUKE CALL"/>
      <sheetName val="EPRIME"/>
      <sheetName val="Enterprise Products Oper LLC"/>
      <sheetName val="ETC (HPL Gas) Marketing"/>
      <sheetName val="ETC MKTG"/>
      <sheetName val="ETC PIPELINE"/>
      <sheetName val="MICROGY"/>
      <sheetName val="MuniGas"/>
      <sheetName val="OASIS"/>
      <sheetName val="OASIS 3RD PARTY"/>
      <sheetName val="ORION"/>
      <sheetName val="RICHARDSON"/>
      <sheetName val="TENASKA"/>
      <sheetName val="TXU"/>
      <sheetName val="WGR"/>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 LOC XLAT TBL"/>
      <sheetName val="LOCLOAD"/>
      <sheetName val="FA locations in no order"/>
      <sheetName val="NEW AM LOCATIONS"/>
      <sheetName val="TECHNICAL LOAD"/>
    </sheetNames>
    <sheetDataSet>
      <sheetData sheetId="0" refreshError="1"/>
      <sheetData sheetId="1" refreshError="1">
        <row r="1">
          <cell r="B1" t="str">
            <v>SADAMSVILL</v>
          </cell>
          <cell r="C1">
            <v>553</v>
          </cell>
        </row>
        <row r="2">
          <cell r="B2" t="str">
            <v>SALUMCREEK</v>
          </cell>
        </row>
        <row r="3">
          <cell r="B3" t="str">
            <v>SAMERICAN</v>
          </cell>
        </row>
        <row r="4">
          <cell r="B4" t="str">
            <v>SANDICE</v>
          </cell>
        </row>
        <row r="5">
          <cell r="B5" t="str">
            <v>SANTLER</v>
          </cell>
        </row>
        <row r="6">
          <cell r="B6" t="str">
            <v>SAUSTINDAM</v>
          </cell>
          <cell r="C6">
            <v>301</v>
          </cell>
        </row>
        <row r="7">
          <cell r="B7" t="str">
            <v>SAUSTROP</v>
          </cell>
          <cell r="C7">
            <v>327</v>
          </cell>
        </row>
        <row r="8">
          <cell r="B8" t="str">
            <v>SBALCONPEC</v>
          </cell>
        </row>
        <row r="9">
          <cell r="B9" t="str">
            <v>SBALCONRES</v>
          </cell>
          <cell r="C9">
            <v>362</v>
          </cell>
        </row>
        <row r="10">
          <cell r="B10" t="str">
            <v>SBANDERA</v>
          </cell>
        </row>
        <row r="11">
          <cell r="B11" t="str">
            <v>SBASTROP</v>
          </cell>
          <cell r="C11">
            <v>422</v>
          </cell>
        </row>
        <row r="12">
          <cell r="B12" t="str">
            <v>SBASTROPHU</v>
          </cell>
          <cell r="C12">
            <v>526</v>
          </cell>
        </row>
        <row r="13">
          <cell r="B13" t="str">
            <v>SBASTROPPH</v>
          </cell>
          <cell r="C13">
            <v>516</v>
          </cell>
        </row>
        <row r="14">
          <cell r="B14" t="str">
            <v>SBEECREEK</v>
          </cell>
        </row>
        <row r="15">
          <cell r="B15" t="str">
            <v>SBELLVILN</v>
          </cell>
          <cell r="C15">
            <v>515</v>
          </cell>
        </row>
        <row r="16">
          <cell r="B16" t="str">
            <v>SBELLVILS</v>
          </cell>
          <cell r="C16">
            <v>555</v>
          </cell>
        </row>
        <row r="17">
          <cell r="B17" t="str">
            <v>SBELLVILT</v>
          </cell>
          <cell r="C17">
            <v>420</v>
          </cell>
        </row>
        <row r="18">
          <cell r="B18" t="str">
            <v>SBERGHEIM</v>
          </cell>
          <cell r="C18">
            <v>499</v>
          </cell>
        </row>
        <row r="19">
          <cell r="B19" t="str">
            <v>SBERNARDO</v>
          </cell>
          <cell r="C19">
            <v>582</v>
          </cell>
        </row>
        <row r="20">
          <cell r="B20" t="str">
            <v>SBERTRAM</v>
          </cell>
        </row>
        <row r="21">
          <cell r="B21" t="str">
            <v>SBLANCO</v>
          </cell>
        </row>
        <row r="22">
          <cell r="B22" t="str">
            <v>SBLANCOTAP</v>
          </cell>
        </row>
        <row r="23">
          <cell r="B23" t="str">
            <v>SBLUEBONNE</v>
          </cell>
          <cell r="C23">
            <v>602</v>
          </cell>
        </row>
        <row r="24">
          <cell r="B24" t="str">
            <v>SBLUFFTON</v>
          </cell>
        </row>
        <row r="25">
          <cell r="B25" t="str">
            <v>SBOERNE</v>
          </cell>
          <cell r="C25">
            <v>471</v>
          </cell>
        </row>
        <row r="26">
          <cell r="B26" t="str">
            <v>SBOERNECIC</v>
          </cell>
          <cell r="C26">
            <v>611</v>
          </cell>
        </row>
        <row r="27">
          <cell r="B27" t="str">
            <v>SBRENHAM</v>
          </cell>
          <cell r="C27">
            <v>421</v>
          </cell>
        </row>
        <row r="28">
          <cell r="B28" t="str">
            <v>SBRENHAMN</v>
          </cell>
          <cell r="C28">
            <v>616</v>
          </cell>
        </row>
        <row r="29">
          <cell r="B29" t="str">
            <v>SBROWNWOOD</v>
          </cell>
        </row>
        <row r="30">
          <cell r="B30" t="str">
            <v>SBUCHCTEC</v>
          </cell>
          <cell r="C30">
            <v>643</v>
          </cell>
        </row>
        <row r="31">
          <cell r="B31" t="str">
            <v>SBUCHANAN</v>
          </cell>
          <cell r="C31">
            <v>302</v>
          </cell>
        </row>
        <row r="32">
          <cell r="B32" t="str">
            <v>SBUDA</v>
          </cell>
          <cell r="C32">
            <v>594</v>
          </cell>
        </row>
        <row r="33">
          <cell r="B33" t="str">
            <v>SBURNET</v>
          </cell>
          <cell r="C33">
            <v>423</v>
          </cell>
        </row>
        <row r="34">
          <cell r="B34" t="str">
            <v>SBURTON</v>
          </cell>
        </row>
        <row r="35">
          <cell r="B35" t="str">
            <v>SBUTLER</v>
          </cell>
          <cell r="C35">
            <v>580</v>
          </cell>
        </row>
        <row r="36">
          <cell r="B36" t="str">
            <v>SBUTTERCUP</v>
          </cell>
        </row>
        <row r="37">
          <cell r="B37" t="str">
            <v>SCADDOMILL</v>
          </cell>
        </row>
        <row r="38">
          <cell r="B38" t="str">
            <v>SCAMPGARY</v>
          </cell>
          <cell r="C38">
            <v>462</v>
          </cell>
        </row>
        <row r="39">
          <cell r="B39" t="str">
            <v>SCAMPSANSA</v>
          </cell>
        </row>
        <row r="40">
          <cell r="B40" t="str">
            <v>SCAMPSWIFT</v>
          </cell>
          <cell r="C40">
            <v>461</v>
          </cell>
        </row>
        <row r="41">
          <cell r="B41" t="str">
            <v>SCAMPWOOD</v>
          </cell>
        </row>
        <row r="42">
          <cell r="B42" t="str">
            <v>SCANYON</v>
          </cell>
          <cell r="C42">
            <v>573</v>
          </cell>
        </row>
        <row r="43">
          <cell r="B43" t="str">
            <v>SCANYONHYD</v>
          </cell>
        </row>
        <row r="44">
          <cell r="B44" t="str">
            <v>SCAPOTE</v>
          </cell>
        </row>
        <row r="45">
          <cell r="B45" t="str">
            <v>SCASTELL</v>
          </cell>
          <cell r="C45">
            <v>524</v>
          </cell>
        </row>
        <row r="46">
          <cell r="B46" t="str">
            <v>SCEDARHILL</v>
          </cell>
        </row>
        <row r="47">
          <cell r="B47" t="str">
            <v>SCEDARVALL</v>
          </cell>
        </row>
        <row r="48">
          <cell r="B48" t="str">
            <v>SCENTERP</v>
          </cell>
          <cell r="C48">
            <v>587</v>
          </cell>
        </row>
        <row r="49">
          <cell r="B49" t="str">
            <v>SCENTEX</v>
          </cell>
        </row>
        <row r="50">
          <cell r="B50" t="str">
            <v>SCHAPPELLH</v>
          </cell>
          <cell r="C50">
            <v>617</v>
          </cell>
        </row>
        <row r="51">
          <cell r="B51" t="str">
            <v>SCHIEFBRAD</v>
          </cell>
          <cell r="C51">
            <v>651</v>
          </cell>
        </row>
        <row r="52">
          <cell r="B52" t="str">
            <v>SCIBOLO</v>
          </cell>
        </row>
        <row r="53">
          <cell r="B53" t="str">
            <v>SCLINTON</v>
          </cell>
        </row>
        <row r="54">
          <cell r="B54" t="str">
            <v>SCOLORADO</v>
          </cell>
          <cell r="C54">
            <v>647</v>
          </cell>
        </row>
        <row r="55">
          <cell r="B55" t="str">
            <v>SCOLTON</v>
          </cell>
          <cell r="C55">
            <v>316</v>
          </cell>
        </row>
        <row r="56">
          <cell r="B56" t="str">
            <v>SCOMAL</v>
          </cell>
          <cell r="C56">
            <v>472</v>
          </cell>
        </row>
        <row r="57">
          <cell r="B57" t="str">
            <v>SCOMFORT</v>
          </cell>
          <cell r="C57">
            <v>425</v>
          </cell>
        </row>
        <row r="58">
          <cell r="B58" t="str">
            <v>SCOPPERASC</v>
          </cell>
          <cell r="C58">
            <v>567</v>
          </cell>
        </row>
        <row r="59">
          <cell r="B59" t="str">
            <v>SCOST</v>
          </cell>
        </row>
        <row r="60">
          <cell r="B60" t="str">
            <v>SCRANESMIL</v>
          </cell>
        </row>
        <row r="61">
          <cell r="B61" t="str">
            <v>SCUERO</v>
          </cell>
          <cell r="C61">
            <v>537</v>
          </cell>
        </row>
        <row r="62">
          <cell r="B62" t="str">
            <v>SCULBERSON</v>
          </cell>
        </row>
        <row r="63">
          <cell r="B63" t="str">
            <v>SCUSHMAN</v>
          </cell>
          <cell r="C63">
            <v>634</v>
          </cell>
        </row>
        <row r="64">
          <cell r="B64" t="str">
            <v>SCYPRESSCR</v>
          </cell>
          <cell r="C64">
            <v>610</v>
          </cell>
        </row>
        <row r="65">
          <cell r="B65" t="str">
            <v>SDALE</v>
          </cell>
          <cell r="C65">
            <v>426</v>
          </cell>
        </row>
        <row r="66">
          <cell r="B66" t="str">
            <v>SDEANVILLE</v>
          </cell>
          <cell r="C66">
            <v>604</v>
          </cell>
        </row>
        <row r="67">
          <cell r="B67" t="str">
            <v>SDEVILSHIL</v>
          </cell>
        </row>
        <row r="68">
          <cell r="B68" t="str">
            <v>SDOSS</v>
          </cell>
        </row>
        <row r="69">
          <cell r="B69" t="str">
            <v>SDRIPPINGS</v>
          </cell>
        </row>
        <row r="70">
          <cell r="B70" t="str">
            <v>SDUMPHILL</v>
          </cell>
          <cell r="C70">
            <v>642</v>
          </cell>
        </row>
        <row r="71">
          <cell r="B71" t="str">
            <v>SDUTTON</v>
          </cell>
        </row>
        <row r="72">
          <cell r="B72" t="str">
            <v>SEBABESMIT</v>
          </cell>
        </row>
        <row r="73">
          <cell r="B73" t="str">
            <v>SECKERT</v>
          </cell>
          <cell r="C73">
            <v>488</v>
          </cell>
        </row>
        <row r="74">
          <cell r="B74" t="str">
            <v>SEDEN</v>
          </cell>
        </row>
        <row r="75">
          <cell r="B75" t="str">
            <v>SELGIN</v>
          </cell>
          <cell r="C75">
            <v>315</v>
          </cell>
        </row>
        <row r="76">
          <cell r="B76" t="str">
            <v>SENGLE</v>
          </cell>
          <cell r="C76">
            <v>427</v>
          </cell>
        </row>
        <row r="77">
          <cell r="B77" t="str">
            <v>SEVANT</v>
          </cell>
          <cell r="C77">
            <v>551</v>
          </cell>
        </row>
        <row r="78">
          <cell r="B78" t="str">
            <v>SEVANTPUMP</v>
          </cell>
          <cell r="C78">
            <v>428</v>
          </cell>
        </row>
        <row r="79">
          <cell r="B79" t="str">
            <v>SFAIROAKS</v>
          </cell>
          <cell r="C79">
            <v>662</v>
          </cell>
        </row>
        <row r="80">
          <cell r="B80" t="str">
            <v>SFAIRLAND</v>
          </cell>
          <cell r="C80">
            <v>609</v>
          </cell>
        </row>
        <row r="81">
          <cell r="B81" t="str">
            <v>SFARMERSV</v>
          </cell>
        </row>
        <row r="82">
          <cell r="B82" t="str">
            <v>SFAYETTEPU</v>
          </cell>
          <cell r="C82">
            <v>549</v>
          </cell>
        </row>
        <row r="83">
          <cell r="B83" t="str">
            <v>SFAYETTEV</v>
          </cell>
          <cell r="C83">
            <v>359</v>
          </cell>
        </row>
        <row r="84">
          <cell r="B84" t="str">
            <v>SFERGUSON</v>
          </cell>
          <cell r="C84">
            <v>328</v>
          </cell>
        </row>
        <row r="85">
          <cell r="B85" t="str">
            <v>SFISCHER</v>
          </cell>
        </row>
        <row r="86">
          <cell r="B86" t="str">
            <v>SFLATONIA</v>
          </cell>
          <cell r="C86">
            <v>429</v>
          </cell>
        </row>
        <row r="87">
          <cell r="B87" t="str">
            <v>SFLATROCK</v>
          </cell>
          <cell r="C87" t="str">
            <v xml:space="preserve"> </v>
          </cell>
        </row>
        <row r="88">
          <cell r="B88" t="str">
            <v>SFLATROCKC</v>
          </cell>
          <cell r="C88">
            <v>311</v>
          </cell>
        </row>
        <row r="89">
          <cell r="B89" t="str">
            <v>SFORDTRAN</v>
          </cell>
          <cell r="C89">
            <v>623</v>
          </cell>
        </row>
        <row r="90">
          <cell r="B90" t="str">
            <v>SFORTMASON</v>
          </cell>
          <cell r="C90">
            <v>570</v>
          </cell>
        </row>
        <row r="91">
          <cell r="B91" t="str">
            <v>SFPP138</v>
          </cell>
          <cell r="C91">
            <v>333</v>
          </cell>
        </row>
        <row r="92">
          <cell r="B92" t="str">
            <v>SFPPRIVERP</v>
          </cell>
          <cell r="C92">
            <v>334</v>
          </cell>
        </row>
        <row r="93">
          <cell r="B93" t="str">
            <v>SFPPYARD1</v>
          </cell>
          <cell r="C93">
            <v>335</v>
          </cell>
        </row>
        <row r="94">
          <cell r="B94" t="str">
            <v>SFPPYARD2</v>
          </cell>
          <cell r="C94">
            <v>336</v>
          </cell>
        </row>
        <row r="95">
          <cell r="B95" t="str">
            <v>SFREDERICK</v>
          </cell>
          <cell r="C95">
            <v>459</v>
          </cell>
        </row>
        <row r="96">
          <cell r="B96" t="str">
            <v>SFREDERCTY</v>
          </cell>
        </row>
        <row r="97">
          <cell r="B97" t="str">
            <v>SFREDONIA</v>
          </cell>
        </row>
        <row r="98">
          <cell r="B98" t="str">
            <v>SFREIHEIT</v>
          </cell>
          <cell r="C98">
            <v>556</v>
          </cell>
        </row>
        <row r="99">
          <cell r="B99" t="str">
            <v>SFRELSBURG</v>
          </cell>
          <cell r="C99">
            <v>413</v>
          </cell>
        </row>
        <row r="100">
          <cell r="B100" t="str">
            <v>SFRIENDSHI</v>
          </cell>
        </row>
        <row r="101">
          <cell r="B101" t="str">
            <v>SGABRIEL</v>
          </cell>
          <cell r="C101">
            <v>583</v>
          </cell>
        </row>
        <row r="102">
          <cell r="B102" t="str">
            <v>SGARFIELD</v>
          </cell>
          <cell r="C102">
            <v>496</v>
          </cell>
        </row>
        <row r="103">
          <cell r="B103" t="str">
            <v>SGARFIELDC</v>
          </cell>
        </row>
        <row r="104">
          <cell r="B104" t="str">
            <v>SGARFIELDS</v>
          </cell>
        </row>
        <row r="105">
          <cell r="B105" t="str">
            <v>SGAYHILL</v>
          </cell>
        </row>
        <row r="106">
          <cell r="B106" t="str">
            <v>SGEORGETOW</v>
          </cell>
          <cell r="C106">
            <v>470</v>
          </cell>
        </row>
        <row r="107">
          <cell r="B107" t="str">
            <v>SGERONIMO</v>
          </cell>
          <cell r="C107">
            <v>492</v>
          </cell>
        </row>
        <row r="108">
          <cell r="B108" t="str">
            <v>SGIDDINGS</v>
          </cell>
          <cell r="C108">
            <v>490</v>
          </cell>
        </row>
        <row r="109">
          <cell r="B109" t="str">
            <v>SGILLESPIE</v>
          </cell>
          <cell r="C109">
            <v>571</v>
          </cell>
        </row>
        <row r="110">
          <cell r="B110" t="str">
            <v>SGILLESPIP</v>
          </cell>
          <cell r="C110">
            <v>502</v>
          </cell>
        </row>
        <row r="111">
          <cell r="B111" t="str">
            <v>SGLASSCOCK</v>
          </cell>
          <cell r="C111">
            <v>661</v>
          </cell>
        </row>
        <row r="112">
          <cell r="B112" t="str">
            <v>SGLIDDEN</v>
          </cell>
          <cell r="C112">
            <v>322</v>
          </cell>
        </row>
        <row r="113">
          <cell r="B113" t="str">
            <v>SGOEHMANNL</v>
          </cell>
        </row>
        <row r="114">
          <cell r="B114" t="str">
            <v>SGOLDTHWA</v>
          </cell>
          <cell r="C114">
            <v>521</v>
          </cell>
        </row>
        <row r="115">
          <cell r="B115" t="str">
            <v>SGONZALES</v>
          </cell>
          <cell r="C115">
            <v>591</v>
          </cell>
        </row>
        <row r="116">
          <cell r="B116" t="str">
            <v>SGONZGVEC</v>
          </cell>
        </row>
        <row r="117">
          <cell r="B117" t="str">
            <v>SGPISUB</v>
          </cell>
        </row>
        <row r="118">
          <cell r="B118" t="str">
            <v>SGPISWITCH</v>
          </cell>
        </row>
        <row r="119">
          <cell r="B119" t="str">
            <v>SGRANITEMT</v>
          </cell>
        </row>
        <row r="120">
          <cell r="B120" t="str">
            <v>SGRAPHITEM</v>
          </cell>
          <cell r="C120">
            <v>558</v>
          </cell>
        </row>
        <row r="121">
          <cell r="B121" t="str">
            <v>SGREENVILL</v>
          </cell>
        </row>
        <row r="122">
          <cell r="B122" t="str">
            <v>SGUYBURKS</v>
          </cell>
        </row>
        <row r="123">
          <cell r="B123" t="str">
            <v>SHALLETTSV</v>
          </cell>
          <cell r="C123">
            <v>506</v>
          </cell>
        </row>
        <row r="124">
          <cell r="B124" t="str">
            <v>SHALLECITY</v>
          </cell>
          <cell r="C124">
            <v>477</v>
          </cell>
        </row>
        <row r="125">
          <cell r="B125" t="str">
            <v>SHARPER</v>
          </cell>
          <cell r="C125">
            <v>500</v>
          </cell>
        </row>
        <row r="126">
          <cell r="B126" t="str">
            <v>SHARPERROA</v>
          </cell>
        </row>
        <row r="127">
          <cell r="B127" t="str">
            <v>SHARWOOD</v>
          </cell>
          <cell r="C127">
            <v>464</v>
          </cell>
        </row>
        <row r="128">
          <cell r="B128" t="str">
            <v>SHENKHAUS</v>
          </cell>
          <cell r="C128">
            <v>637</v>
          </cell>
        </row>
        <row r="129">
          <cell r="B129" t="str">
            <v>SHENNE</v>
          </cell>
          <cell r="C129">
            <v>593</v>
          </cell>
        </row>
        <row r="130">
          <cell r="B130" t="str">
            <v>SHEXT</v>
          </cell>
        </row>
        <row r="131">
          <cell r="B131" t="str">
            <v>SHEXTMP</v>
          </cell>
        </row>
        <row r="132">
          <cell r="B132" t="str">
            <v>SHICROSS</v>
          </cell>
          <cell r="C132">
            <v>318</v>
          </cell>
        </row>
        <row r="133">
          <cell r="B133" t="str">
            <v>SHILBIG</v>
          </cell>
          <cell r="C133">
            <v>652</v>
          </cell>
        </row>
        <row r="134">
          <cell r="B134" t="str">
            <v>SHILLTOP</v>
          </cell>
          <cell r="C134">
            <v>597</v>
          </cell>
        </row>
        <row r="135">
          <cell r="B135" t="str">
            <v>SHORSESHOE</v>
          </cell>
          <cell r="C135">
            <v>627</v>
          </cell>
        </row>
        <row r="136">
          <cell r="B136" t="str">
            <v>SHORTONTOW</v>
          </cell>
        </row>
        <row r="137">
          <cell r="B137" t="str">
            <v>SHUMBLEWAR</v>
          </cell>
        </row>
        <row r="138">
          <cell r="B138" t="str">
            <v>SHUNT</v>
          </cell>
          <cell r="C138">
            <v>633</v>
          </cell>
        </row>
        <row r="139">
          <cell r="B139" t="str">
            <v>SHUNTER</v>
          </cell>
        </row>
        <row r="140">
          <cell r="B140" t="str">
            <v>SHWY32</v>
          </cell>
        </row>
        <row r="141">
          <cell r="B141" t="str">
            <v>SINGRAM</v>
          </cell>
          <cell r="C141">
            <v>514</v>
          </cell>
        </row>
        <row r="142">
          <cell r="B142" t="str">
            <v>SINKSDAM</v>
          </cell>
          <cell r="C142">
            <v>303</v>
          </cell>
        </row>
        <row r="143">
          <cell r="B143" t="str">
            <v>SINKSPARK</v>
          </cell>
        </row>
        <row r="144">
          <cell r="B144" t="str">
            <v>SJOHNSONC</v>
          </cell>
        </row>
        <row r="145">
          <cell r="B145" t="str">
            <v>SJOHNSONCP</v>
          </cell>
          <cell r="C145">
            <v>518</v>
          </cell>
        </row>
        <row r="146">
          <cell r="B146" t="str">
            <v>SJUNCTION</v>
          </cell>
        </row>
        <row r="147">
          <cell r="B147" t="str">
            <v>SJUNCTIONO</v>
          </cell>
        </row>
        <row r="148">
          <cell r="B148" t="str">
            <v>SKEMPNER</v>
          </cell>
          <cell r="C148">
            <v>497</v>
          </cell>
        </row>
        <row r="149">
          <cell r="B149" t="str">
            <v>SKENDALL</v>
          </cell>
          <cell r="C149">
            <v>600</v>
          </cell>
        </row>
        <row r="150">
          <cell r="B150" t="str">
            <v>SKENDCTEC</v>
          </cell>
        </row>
        <row r="151">
          <cell r="B151" t="str">
            <v>SKERRCITY</v>
          </cell>
          <cell r="C151">
            <v>543</v>
          </cell>
        </row>
        <row r="152">
          <cell r="B152" t="str">
            <v>STRAVIS</v>
          </cell>
          <cell r="C152">
            <v>435</v>
          </cell>
        </row>
        <row r="153">
          <cell r="B153" t="str">
            <v>SKINGSLND1</v>
          </cell>
        </row>
        <row r="154">
          <cell r="B154" t="str">
            <v>SKINGSLND2</v>
          </cell>
        </row>
        <row r="155">
          <cell r="B155" t="str">
            <v>SKUNITZ</v>
          </cell>
        </row>
        <row r="156">
          <cell r="B156" t="str">
            <v>SKYLE</v>
          </cell>
          <cell r="C156">
            <v>452</v>
          </cell>
        </row>
        <row r="157">
          <cell r="B157" t="str">
            <v>SLAGRANGE</v>
          </cell>
          <cell r="C157">
            <v>542</v>
          </cell>
        </row>
        <row r="158">
          <cell r="B158" t="str">
            <v>SLAGRANGEP</v>
          </cell>
          <cell r="C158">
            <v>501</v>
          </cell>
        </row>
        <row r="159">
          <cell r="B159" t="str">
            <v>SLAVERNIA</v>
          </cell>
        </row>
        <row r="160">
          <cell r="B160" t="str">
            <v>SLADONIA</v>
          </cell>
        </row>
        <row r="161">
          <cell r="B161" t="str">
            <v>SLAGOVISTA</v>
          </cell>
          <cell r="C161">
            <v>562</v>
          </cell>
        </row>
        <row r="162">
          <cell r="B162" t="str">
            <v>SLAKEWOOD</v>
          </cell>
        </row>
        <row r="163">
          <cell r="B163" t="str">
            <v>SLAKEWAY</v>
          </cell>
          <cell r="C163">
            <v>552</v>
          </cell>
        </row>
        <row r="164">
          <cell r="B164" t="str">
            <v>SLAKEWAYTP</v>
          </cell>
        </row>
        <row r="165">
          <cell r="B165" t="str">
            <v>SLAMPASAS</v>
          </cell>
          <cell r="C165">
            <v>503</v>
          </cell>
        </row>
        <row r="166">
          <cell r="B166" t="str">
            <v>SLAMPASASC</v>
          </cell>
          <cell r="C166">
            <v>437</v>
          </cell>
        </row>
        <row r="167">
          <cell r="B167" t="str">
            <v>SLEAKEY</v>
          </cell>
        </row>
        <row r="168">
          <cell r="B168" t="str">
            <v>SLEANDER</v>
          </cell>
          <cell r="C168">
            <v>648</v>
          </cell>
        </row>
        <row r="169">
          <cell r="B169" t="str">
            <v>SLEGION</v>
          </cell>
          <cell r="C169">
            <v>536</v>
          </cell>
        </row>
        <row r="170">
          <cell r="B170" t="str">
            <v>SLEGHOSP</v>
          </cell>
          <cell r="C170">
            <v>495</v>
          </cell>
        </row>
        <row r="171">
          <cell r="B171" t="str">
            <v>SLEXINGTON</v>
          </cell>
          <cell r="C171">
            <v>529</v>
          </cell>
        </row>
        <row r="172">
          <cell r="B172" t="str">
            <v>SLIVEOAK</v>
          </cell>
        </row>
        <row r="173">
          <cell r="B173" t="str">
            <v>SLLANO</v>
          </cell>
          <cell r="C173">
            <v>548</v>
          </cell>
        </row>
        <row r="174">
          <cell r="B174" t="str">
            <v>SLOCKHART</v>
          </cell>
          <cell r="C174">
            <v>512</v>
          </cell>
        </row>
        <row r="175">
          <cell r="B175" t="str">
            <v>SLOMETA</v>
          </cell>
          <cell r="C175">
            <v>441</v>
          </cell>
        </row>
        <row r="176">
          <cell r="B176" t="str">
            <v>SLOOP337</v>
          </cell>
        </row>
        <row r="177">
          <cell r="B177" t="str">
            <v>SLULING</v>
          </cell>
          <cell r="C177">
            <v>508</v>
          </cell>
        </row>
        <row r="178">
          <cell r="B178" t="str">
            <v>SLULINGMAG</v>
          </cell>
          <cell r="C178">
            <v>443</v>
          </cell>
        </row>
        <row r="179">
          <cell r="B179" t="str">
            <v>SLYONS</v>
          </cell>
        </row>
        <row r="180">
          <cell r="B180" t="str">
            <v>SLYTTONSPR</v>
          </cell>
          <cell r="C180">
            <v>361</v>
          </cell>
        </row>
        <row r="181">
          <cell r="B181" t="str">
            <v>SMACEDONIA</v>
          </cell>
        </row>
        <row r="182">
          <cell r="B182" t="str">
            <v>SMAGMERCER</v>
          </cell>
          <cell r="C182">
            <v>493</v>
          </cell>
        </row>
        <row r="183">
          <cell r="B183" t="str">
            <v>SMANCHACA</v>
          </cell>
        </row>
        <row r="184">
          <cell r="B184" t="str">
            <v>SMANOR</v>
          </cell>
          <cell r="C184">
            <v>444</v>
          </cell>
        </row>
        <row r="185">
          <cell r="B185" t="str">
            <v>SMARBLEFAL</v>
          </cell>
          <cell r="C185">
            <v>445</v>
          </cell>
        </row>
        <row r="186">
          <cell r="B186" t="str">
            <v>SMARION</v>
          </cell>
          <cell r="C186">
            <v>332</v>
          </cell>
        </row>
        <row r="187">
          <cell r="B187" t="str">
            <v>SMARSHALLF</v>
          </cell>
          <cell r="C187">
            <v>304</v>
          </cell>
        </row>
        <row r="188">
          <cell r="B188" t="str">
            <v>SMARTINDAL</v>
          </cell>
          <cell r="C188">
            <v>550</v>
          </cell>
        </row>
        <row r="189">
          <cell r="B189" t="str">
            <v>SMASONCTEC</v>
          </cell>
          <cell r="C189">
            <v>644</v>
          </cell>
        </row>
        <row r="190">
          <cell r="B190" t="str">
            <v>SMCCARTYLA</v>
          </cell>
          <cell r="C190">
            <v>564</v>
          </cell>
        </row>
        <row r="191">
          <cell r="B191" t="str">
            <v>SMCNEIL</v>
          </cell>
          <cell r="C191">
            <v>325</v>
          </cell>
        </row>
        <row r="192">
          <cell r="B192" t="str">
            <v>SMCQUEENEY</v>
          </cell>
          <cell r="C192">
            <v>481</v>
          </cell>
        </row>
        <row r="193">
          <cell r="B193" t="str">
            <v>SMEDINA</v>
          </cell>
        </row>
        <row r="194">
          <cell r="B194" t="str">
            <v>SMEDINALAK</v>
          </cell>
        </row>
        <row r="195">
          <cell r="B195" t="str">
            <v>SMELVIN</v>
          </cell>
        </row>
        <row r="196">
          <cell r="B196" t="str">
            <v>SMENDOZA</v>
          </cell>
          <cell r="C196">
            <v>657</v>
          </cell>
        </row>
        <row r="197">
          <cell r="B197" t="str">
            <v>SMILLCREEK</v>
          </cell>
        </row>
        <row r="198">
          <cell r="B198" t="str">
            <v>SMOULTON</v>
          </cell>
          <cell r="C198">
            <v>498</v>
          </cell>
        </row>
        <row r="199">
          <cell r="B199" t="str">
            <v>SMOULTGVEC</v>
          </cell>
        </row>
        <row r="200">
          <cell r="B200" t="str">
            <v>SMOUNTAINT</v>
          </cell>
          <cell r="C200">
            <v>579</v>
          </cell>
        </row>
        <row r="201">
          <cell r="B201" t="str">
            <v>SNAMELESS</v>
          </cell>
        </row>
        <row r="202">
          <cell r="B202" t="str">
            <v>SNASHCREEK</v>
          </cell>
        </row>
        <row r="203">
          <cell r="B203" t="str">
            <v>SNEBO</v>
          </cell>
          <cell r="C203">
            <v>547</v>
          </cell>
        </row>
        <row r="204">
          <cell r="B204" t="str">
            <v>SNEWBERLIN</v>
          </cell>
        </row>
        <row r="205">
          <cell r="B205" t="str">
            <v>SNEWBREMEN</v>
          </cell>
          <cell r="C205">
            <v>658</v>
          </cell>
        </row>
        <row r="206">
          <cell r="B206" t="str">
            <v>SNIMITZ</v>
          </cell>
          <cell r="C206">
            <v>369</v>
          </cell>
        </row>
        <row r="207">
          <cell r="B207" t="str">
            <v>SNIXONGVEC</v>
          </cell>
        </row>
        <row r="208">
          <cell r="B208" t="str">
            <v>SNIXONLCRA</v>
          </cell>
          <cell r="C208">
            <v>654</v>
          </cell>
        </row>
        <row r="209">
          <cell r="B209" t="str">
            <v>SNORDHEIM</v>
          </cell>
          <cell r="C209">
            <v>638</v>
          </cell>
        </row>
        <row r="210">
          <cell r="B210" t="str">
            <v>SOTTINE</v>
          </cell>
        </row>
        <row r="211">
          <cell r="B211" t="str">
            <v>SPAIGE</v>
          </cell>
          <cell r="C211">
            <v>360</v>
          </cell>
        </row>
        <row r="212">
          <cell r="B212" t="str">
            <v>SPALEFACE</v>
          </cell>
          <cell r="C212">
            <v>319</v>
          </cell>
        </row>
        <row r="213">
          <cell r="B213" t="str">
            <v>SPARKE</v>
          </cell>
        </row>
        <row r="214">
          <cell r="B214" t="str">
            <v>SPARKERBRO</v>
          </cell>
        </row>
        <row r="215">
          <cell r="B215" t="str">
            <v>SPARKERBRS</v>
          </cell>
        </row>
        <row r="216">
          <cell r="B216" t="str">
            <v>SPARKWAY</v>
          </cell>
        </row>
        <row r="217">
          <cell r="B217" t="str">
            <v>SPETERS</v>
          </cell>
          <cell r="C217">
            <v>305</v>
          </cell>
        </row>
        <row r="218">
          <cell r="B218" t="str">
            <v>SPIPECREEK</v>
          </cell>
        </row>
        <row r="219">
          <cell r="B219" t="str">
            <v>SPISEK</v>
          </cell>
          <cell r="C219">
            <v>446</v>
          </cell>
        </row>
        <row r="220">
          <cell r="B220" t="str">
            <v>SPITSBURG</v>
          </cell>
          <cell r="C220">
            <v>577</v>
          </cell>
        </row>
        <row r="221">
          <cell r="B221" t="str">
            <v>SPLUM</v>
          </cell>
          <cell r="C221">
            <v>527</v>
          </cell>
        </row>
        <row r="222">
          <cell r="B222" t="str">
            <v>SPRAIRIEV</v>
          </cell>
        </row>
        <row r="223">
          <cell r="B223" t="str">
            <v>SQUANEX</v>
          </cell>
          <cell r="C223">
            <v>371</v>
          </cell>
        </row>
        <row r="224">
          <cell r="B224" t="str">
            <v>SQUANEXSW</v>
          </cell>
        </row>
        <row r="225">
          <cell r="B225" t="str">
            <v>SRANCHROAD</v>
          </cell>
          <cell r="C225">
            <v>560</v>
          </cell>
        </row>
        <row r="226">
          <cell r="B226" t="str">
            <v>SREDROCK</v>
          </cell>
          <cell r="C226">
            <v>370</v>
          </cell>
        </row>
        <row r="227">
          <cell r="B227" t="str">
            <v>SREDWOOD</v>
          </cell>
          <cell r="C227">
            <v>572</v>
          </cell>
        </row>
        <row r="228">
          <cell r="B228" t="str">
            <v>SREEDVILLE</v>
          </cell>
        </row>
        <row r="229">
          <cell r="B229" t="str">
            <v>SRICHLANDS</v>
          </cell>
          <cell r="C229">
            <v>595</v>
          </cell>
        </row>
        <row r="230">
          <cell r="B230" t="str">
            <v>SRIMROCK</v>
          </cell>
          <cell r="C230">
            <v>650</v>
          </cell>
        </row>
        <row r="231">
          <cell r="B231" t="str">
            <v>SRIVERHILL</v>
          </cell>
          <cell r="C231">
            <v>635</v>
          </cell>
        </row>
        <row r="232">
          <cell r="B232" t="str">
            <v>SRIVERSIDE</v>
          </cell>
          <cell r="C232">
            <v>640</v>
          </cell>
        </row>
        <row r="233">
          <cell r="B233" t="str">
            <v>SROCKISLAN</v>
          </cell>
        </row>
        <row r="234">
          <cell r="B234" t="str">
            <v>SROHR</v>
          </cell>
          <cell r="C234">
            <v>649</v>
          </cell>
        </row>
        <row r="235">
          <cell r="B235" t="str">
            <v>SROSANKY</v>
          </cell>
        </row>
        <row r="236">
          <cell r="B236" t="str">
            <v>SROSANKNEW</v>
          </cell>
        </row>
        <row r="237">
          <cell r="B237" t="str">
            <v>SROUNDTOP</v>
          </cell>
          <cell r="C237">
            <v>603</v>
          </cell>
        </row>
        <row r="238">
          <cell r="B238" t="str">
            <v>SROUNDTOPT</v>
          </cell>
        </row>
        <row r="239">
          <cell r="B239" t="str">
            <v>SRUTHERFOR</v>
          </cell>
        </row>
        <row r="240">
          <cell r="B240" t="str">
            <v>SSALEM</v>
          </cell>
          <cell r="C240">
            <v>330</v>
          </cell>
        </row>
        <row r="241">
          <cell r="B241" t="str">
            <v>SSANMARCOS</v>
          </cell>
          <cell r="C241">
            <v>491</v>
          </cell>
        </row>
        <row r="242">
          <cell r="B242" t="str">
            <v>SSANMARCTY</v>
          </cell>
          <cell r="C242">
            <v>447</v>
          </cell>
        </row>
        <row r="243">
          <cell r="B243" t="str">
            <v>SSANSABA</v>
          </cell>
          <cell r="C243">
            <v>510</v>
          </cell>
        </row>
        <row r="244">
          <cell r="B244" t="str">
            <v>SSANSABAC</v>
          </cell>
          <cell r="C244">
            <v>448</v>
          </cell>
        </row>
        <row r="245">
          <cell r="B245" t="str">
            <v>SSANSABASW</v>
          </cell>
          <cell r="C245">
            <v>636</v>
          </cell>
        </row>
        <row r="246">
          <cell r="B246" t="str">
            <v>SSANDOW</v>
          </cell>
        </row>
        <row r="247">
          <cell r="B247" t="str">
            <v>SSANDSTONE</v>
          </cell>
          <cell r="C247">
            <v>308</v>
          </cell>
        </row>
        <row r="248">
          <cell r="B248" t="str">
            <v>SSANDYHILL</v>
          </cell>
        </row>
        <row r="249">
          <cell r="B249" t="str">
            <v>SSATTLER</v>
          </cell>
        </row>
        <row r="250">
          <cell r="B250" t="str">
            <v>SSCHERTZ</v>
          </cell>
        </row>
        <row r="251">
          <cell r="B251" t="str">
            <v>SSCHULENBU</v>
          </cell>
          <cell r="C251">
            <v>450</v>
          </cell>
        </row>
        <row r="252">
          <cell r="B252" t="str">
            <v>SSCHUMANSV</v>
          </cell>
          <cell r="C252">
            <v>653</v>
          </cell>
        </row>
        <row r="253">
          <cell r="B253" t="str">
            <v>SSEAWAY</v>
          </cell>
        </row>
        <row r="254">
          <cell r="B254" t="str">
            <v>SSEGUIN</v>
          </cell>
          <cell r="C254">
            <v>505</v>
          </cell>
        </row>
        <row r="255">
          <cell r="B255" t="str">
            <v>SSEGUINCTY</v>
          </cell>
          <cell r="C255">
            <v>478</v>
          </cell>
        </row>
        <row r="256">
          <cell r="B256" t="str">
            <v>SSEGUINWES</v>
          </cell>
        </row>
        <row r="257">
          <cell r="B257" t="str">
            <v>SSHELLCENT</v>
          </cell>
        </row>
        <row r="258">
          <cell r="B258" t="str">
            <v>SSHELLCOMP</v>
          </cell>
        </row>
        <row r="259">
          <cell r="B259" t="str">
            <v>SSHELLCRYO</v>
          </cell>
        </row>
        <row r="260">
          <cell r="B260" t="str">
            <v>SSHELLPLSW</v>
          </cell>
        </row>
        <row r="261">
          <cell r="B261" t="str">
            <v>SSHERIDAN</v>
          </cell>
        </row>
        <row r="262">
          <cell r="B262" t="str">
            <v>SSHERIDANS</v>
          </cell>
        </row>
        <row r="263">
          <cell r="B263" t="str">
            <v>SSHERIFFPO</v>
          </cell>
          <cell r="C263">
            <v>372</v>
          </cell>
        </row>
        <row r="264">
          <cell r="B264" t="str">
            <v>SSHERWOODS</v>
          </cell>
          <cell r="C264">
            <v>561</v>
          </cell>
        </row>
        <row r="265">
          <cell r="B265" t="str">
            <v>SSHINER</v>
          </cell>
          <cell r="C265">
            <v>476</v>
          </cell>
        </row>
        <row r="266">
          <cell r="B266" t="str">
            <v>SSHINERGV</v>
          </cell>
        </row>
        <row r="267">
          <cell r="B267" t="str">
            <v>SSIMGIDEON</v>
          </cell>
          <cell r="C267">
            <v>321</v>
          </cell>
        </row>
        <row r="268">
          <cell r="B268" t="str">
            <v>SSMI</v>
          </cell>
        </row>
        <row r="269">
          <cell r="B269" t="str">
            <v>SSMILEY</v>
          </cell>
        </row>
        <row r="270">
          <cell r="B270" t="str">
            <v>SSMITHVILL</v>
          </cell>
          <cell r="C270">
            <v>449</v>
          </cell>
        </row>
        <row r="271">
          <cell r="B271" t="str">
            <v>SSWTUNIV</v>
          </cell>
          <cell r="C271">
            <v>509</v>
          </cell>
        </row>
        <row r="272">
          <cell r="B272" t="str">
            <v>SSPICEWOOD</v>
          </cell>
          <cell r="C272">
            <v>601</v>
          </cell>
        </row>
        <row r="273">
          <cell r="B273" t="str">
            <v>SSTADIUM</v>
          </cell>
          <cell r="C273">
            <v>541</v>
          </cell>
        </row>
        <row r="274">
          <cell r="B274" t="str">
            <v>SSTREETER</v>
          </cell>
        </row>
        <row r="275">
          <cell r="B275" t="str">
            <v>SSUNNYSIDE</v>
          </cell>
        </row>
        <row r="276">
          <cell r="B276" t="str">
            <v>SSUNRISEBE</v>
          </cell>
        </row>
        <row r="277">
          <cell r="B277" t="str">
            <v>SSWIFTEX</v>
          </cell>
          <cell r="C277">
            <v>656</v>
          </cell>
        </row>
        <row r="278">
          <cell r="B278" t="str">
            <v>STARPLEY</v>
          </cell>
        </row>
        <row r="279">
          <cell r="B279" t="str">
            <v>STERRY</v>
          </cell>
        </row>
        <row r="280">
          <cell r="B280" t="str">
            <v>STHOMPSONV</v>
          </cell>
          <cell r="C280">
            <v>660</v>
          </cell>
        </row>
        <row r="281">
          <cell r="B281" t="str">
            <v>STHORSTENB</v>
          </cell>
        </row>
        <row r="282">
          <cell r="B282" t="str">
            <v>STIMSAIRPA</v>
          </cell>
        </row>
        <row r="283">
          <cell r="B283" t="str">
            <v>STURNERSV</v>
          </cell>
        </row>
        <row r="284">
          <cell r="B284" t="str">
            <v>STURTLECRE</v>
          </cell>
        </row>
        <row r="285">
          <cell r="B285" t="str">
            <v>STXI</v>
          </cell>
        </row>
        <row r="286">
          <cell r="B286" t="str">
            <v>SUTOPIA</v>
          </cell>
        </row>
        <row r="287">
          <cell r="B287" t="str">
            <v>SVERDECREE</v>
          </cell>
        </row>
        <row r="288">
          <cell r="B288" t="str">
            <v>SWAELDER</v>
          </cell>
          <cell r="C288">
            <v>530</v>
          </cell>
        </row>
        <row r="289">
          <cell r="B289" t="str">
            <v>SWAELDERM</v>
          </cell>
          <cell r="C289">
            <v>561</v>
          </cell>
        </row>
        <row r="290">
          <cell r="B290" t="str">
            <v>SWALLER</v>
          </cell>
          <cell r="C290">
            <v>578</v>
          </cell>
        </row>
        <row r="291">
          <cell r="B291" t="str">
            <v>SWARDA</v>
          </cell>
          <cell r="C291">
            <v>489</v>
          </cell>
        </row>
        <row r="292">
          <cell r="B292" t="str">
            <v>SWEIMAR</v>
          </cell>
          <cell r="C292">
            <v>460</v>
          </cell>
        </row>
        <row r="293">
          <cell r="B293" t="str">
            <v>SWELCOME</v>
          </cell>
          <cell r="C293">
            <v>655</v>
          </cell>
        </row>
        <row r="294">
          <cell r="B294" t="str">
            <v>SWESER</v>
          </cell>
          <cell r="C294">
            <v>598</v>
          </cell>
        </row>
        <row r="295">
          <cell r="B295" t="str">
            <v>SWHITESTON</v>
          </cell>
        </row>
        <row r="296">
          <cell r="B296" t="str">
            <v>SWILLOWSPR</v>
          </cell>
          <cell r="C296">
            <v>368</v>
          </cell>
        </row>
        <row r="297">
          <cell r="B297" t="str">
            <v>SWILSON</v>
          </cell>
        </row>
        <row r="298">
          <cell r="B298" t="str">
            <v>SWIMBERLEY</v>
          </cell>
          <cell r="C298">
            <v>331</v>
          </cell>
        </row>
        <row r="299">
          <cell r="B299" t="str">
            <v>SWINCHEST</v>
          </cell>
          <cell r="C299">
            <v>314</v>
          </cell>
        </row>
        <row r="300">
          <cell r="B300" t="str">
            <v>SWIRTZ</v>
          </cell>
          <cell r="C300">
            <v>329</v>
          </cell>
        </row>
        <row r="301">
          <cell r="B301" t="str">
            <v>SWOLFCREEK</v>
          </cell>
          <cell r="C301">
            <v>599</v>
          </cell>
        </row>
        <row r="302">
          <cell r="B302" t="str">
            <v>SWOLFLANE</v>
          </cell>
          <cell r="C302">
            <v>614</v>
          </cell>
        </row>
        <row r="303">
          <cell r="B303" t="str">
            <v>SWOLFECITY</v>
          </cell>
        </row>
        <row r="304">
          <cell r="B304" t="str">
            <v>SYOAKUM</v>
          </cell>
          <cell r="C304">
            <v>554</v>
          </cell>
        </row>
        <row r="305">
          <cell r="B305" t="str">
            <v>SYORKTOWN</v>
          </cell>
          <cell r="C305">
            <v>487</v>
          </cell>
        </row>
        <row r="306">
          <cell r="B306" t="str">
            <v>SZORN</v>
          </cell>
          <cell r="C306">
            <v>326</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CRITERIA"/>
      <sheetName val="TEN_REV"/>
      <sheetName val="TEN_EXP"/>
      <sheetName val="PIVOT TABLE"/>
      <sheetName val="LOCLOAD"/>
    </sheetNames>
    <sheetDataSet>
      <sheetData sheetId="0"/>
      <sheetData sheetId="1"/>
      <sheetData sheetId="2">
        <row r="1">
          <cell r="A1" t="str">
            <v>CO_NUM</v>
          </cell>
          <cell r="B1" t="str">
            <v>ACTY_CDE</v>
          </cell>
          <cell r="C1" t="str">
            <v>ACTY_NAM</v>
          </cell>
          <cell r="D1" t="str">
            <v>LOC_CDE</v>
          </cell>
          <cell r="E1" t="str">
            <v>ORG_TYPE_CDE</v>
          </cell>
          <cell r="F1" t="str">
            <v>ORG_CDE</v>
          </cell>
          <cell r="G1" t="str">
            <v>ORG_NAM</v>
          </cell>
          <cell r="H1" t="str">
            <v>PROD_SERV_CDE</v>
          </cell>
          <cell r="I1" t="str">
            <v>PROD_SERV_NAM</v>
          </cell>
          <cell r="J1" t="str">
            <v>LOB_CDE</v>
          </cell>
          <cell r="K1" t="str">
            <v>LOB_NAM</v>
          </cell>
          <cell r="L1" t="str">
            <v>BLIM_CDE</v>
          </cell>
          <cell r="M1" t="str">
            <v>ACCT_CDE</v>
          </cell>
          <cell r="N1" t="str">
            <v>FISCAL_YR</v>
          </cell>
          <cell r="O1" t="str">
            <v>LOB_BTA_SUMM_YR</v>
          </cell>
          <cell r="P1" t="str">
            <v>LOB_BTA_SUMM_MON</v>
          </cell>
          <cell r="Q1" t="str">
            <v>BLIM_CATG_CDE</v>
          </cell>
          <cell r="R1" t="str">
            <v>ACTY_TYPE_CDE</v>
          </cell>
          <cell r="S1" t="str">
            <v>MON_ACT_AMT</v>
          </cell>
          <cell r="T1" t="str">
            <v>MON_BDGT_AMT</v>
          </cell>
          <cell r="U1" t="str">
            <v>YTD_ACT_AMT</v>
          </cell>
          <cell r="V1" t="str">
            <v>YTD_BDGT_AMT</v>
          </cell>
          <cell r="W1" t="str">
            <v>ANNL_BDGT_AMT</v>
          </cell>
          <cell r="X1" t="str">
            <v>OTHER_ACCT</v>
          </cell>
        </row>
        <row r="2">
          <cell r="A2" t="str">
            <v>0001</v>
          </cell>
          <cell r="B2" t="str">
            <v>E01010</v>
          </cell>
          <cell r="C2" t="str">
            <v>Wholesale Electric Revenue</v>
          </cell>
          <cell r="D2" t="str">
            <v>T1A</v>
          </cell>
          <cell r="E2" t="str">
            <v>RC</v>
          </cell>
          <cell r="F2" t="str">
            <v>BRC</v>
          </cell>
          <cell r="G2" t="str">
            <v>CORP RESPONSIBILITY CENTER</v>
          </cell>
          <cell r="H2" t="str">
            <v>TRMS</v>
          </cell>
          <cell r="I2" t="str">
            <v>Transmission Services</v>
          </cell>
          <cell r="J2" t="str">
            <v>TEN</v>
          </cell>
          <cell r="K2" t="str">
            <v>TENSCO</v>
          </cell>
          <cell r="L2" t="str">
            <v>6100000000</v>
          </cell>
          <cell r="M2" t="str">
            <v>4211013000</v>
          </cell>
          <cell r="N2">
            <v>1999</v>
          </cell>
          <cell r="O2">
            <v>1998</v>
          </cell>
          <cell r="P2">
            <v>12</v>
          </cell>
          <cell r="Q2" t="str">
            <v/>
          </cell>
          <cell r="R2" t="str">
            <v>M</v>
          </cell>
          <cell r="S2">
            <v>-982908.6</v>
          </cell>
          <cell r="T2">
            <v>0</v>
          </cell>
          <cell r="U2">
            <v>-5897451.5999999996</v>
          </cell>
          <cell r="V2">
            <v>0</v>
          </cell>
          <cell r="W2">
            <v>0</v>
          </cell>
        </row>
        <row r="3">
          <cell r="A3" t="str">
            <v>0001</v>
          </cell>
          <cell r="B3" t="str">
            <v>E01010</v>
          </cell>
          <cell r="C3" t="str">
            <v>Wholesale Electric Revenue</v>
          </cell>
          <cell r="D3" t="str">
            <v>T1A</v>
          </cell>
          <cell r="E3" t="str">
            <v>RC</v>
          </cell>
          <cell r="F3" t="str">
            <v>BRC</v>
          </cell>
          <cell r="G3" t="str">
            <v>CORP RESPONSIBILITY CENTER</v>
          </cell>
          <cell r="H3" t="str">
            <v>TRMS</v>
          </cell>
          <cell r="I3" t="str">
            <v>Transmission Services</v>
          </cell>
          <cell r="J3" t="str">
            <v>TEN</v>
          </cell>
          <cell r="K3" t="str">
            <v>TENSCO</v>
          </cell>
          <cell r="L3" t="str">
            <v>6100000000</v>
          </cell>
          <cell r="M3" t="str">
            <v>4211013001</v>
          </cell>
          <cell r="N3">
            <v>1999</v>
          </cell>
          <cell r="O3">
            <v>1998</v>
          </cell>
          <cell r="P3">
            <v>12</v>
          </cell>
          <cell r="Q3" t="str">
            <v/>
          </cell>
          <cell r="R3" t="str">
            <v>M</v>
          </cell>
          <cell r="S3">
            <v>-125932.5</v>
          </cell>
          <cell r="T3">
            <v>0</v>
          </cell>
          <cell r="U3">
            <v>-755595</v>
          </cell>
          <cell r="V3">
            <v>0</v>
          </cell>
          <cell r="W3">
            <v>0</v>
          </cell>
        </row>
        <row r="4">
          <cell r="A4" t="str">
            <v>0001</v>
          </cell>
          <cell r="B4" t="str">
            <v>E01010</v>
          </cell>
          <cell r="C4" t="str">
            <v>Wholesale Electric Revenue</v>
          </cell>
          <cell r="D4" t="str">
            <v>T1A</v>
          </cell>
          <cell r="E4" t="str">
            <v>RC</v>
          </cell>
          <cell r="F4" t="str">
            <v>BRC</v>
          </cell>
          <cell r="G4" t="str">
            <v>CORP RESPONSIBILITY CENTER</v>
          </cell>
          <cell r="H4" t="str">
            <v>TRMS</v>
          </cell>
          <cell r="I4" t="str">
            <v>Transmission Services</v>
          </cell>
          <cell r="J4" t="str">
            <v>TEN</v>
          </cell>
          <cell r="K4" t="str">
            <v>TENSCO</v>
          </cell>
          <cell r="L4" t="str">
            <v>6100000000</v>
          </cell>
          <cell r="M4" t="str">
            <v>4211013030</v>
          </cell>
          <cell r="N4">
            <v>1999</v>
          </cell>
          <cell r="O4">
            <v>1998</v>
          </cell>
          <cell r="P4">
            <v>12</v>
          </cell>
          <cell r="Q4" t="str">
            <v/>
          </cell>
          <cell r="R4" t="str">
            <v>M</v>
          </cell>
          <cell r="S4">
            <v>-502361.2</v>
          </cell>
          <cell r="T4">
            <v>0</v>
          </cell>
          <cell r="U4">
            <v>-3014167.2</v>
          </cell>
          <cell r="V4">
            <v>0</v>
          </cell>
          <cell r="W4">
            <v>0</v>
          </cell>
        </row>
        <row r="5">
          <cell r="A5" t="str">
            <v>0001</v>
          </cell>
          <cell r="B5" t="str">
            <v>E01010</v>
          </cell>
          <cell r="C5" t="str">
            <v>Wholesale Electric Revenue</v>
          </cell>
          <cell r="D5" t="str">
            <v>T1A</v>
          </cell>
          <cell r="E5" t="str">
            <v>RC</v>
          </cell>
          <cell r="F5" t="str">
            <v>BRC</v>
          </cell>
          <cell r="G5" t="str">
            <v>CORP RESPONSIBILITY CENTER</v>
          </cell>
          <cell r="H5" t="str">
            <v>TRMS</v>
          </cell>
          <cell r="I5" t="str">
            <v>Transmission Services</v>
          </cell>
          <cell r="J5" t="str">
            <v>TEN</v>
          </cell>
          <cell r="K5" t="str">
            <v>TENSCO</v>
          </cell>
          <cell r="L5" t="str">
            <v>6100000000</v>
          </cell>
          <cell r="M5" t="str">
            <v>4211013040</v>
          </cell>
          <cell r="N5">
            <v>1999</v>
          </cell>
          <cell r="O5">
            <v>1998</v>
          </cell>
          <cell r="P5">
            <v>12</v>
          </cell>
          <cell r="Q5" t="str">
            <v/>
          </cell>
          <cell r="R5" t="str">
            <v>M</v>
          </cell>
          <cell r="S5">
            <v>-1175470.05</v>
          </cell>
          <cell r="T5">
            <v>0</v>
          </cell>
          <cell r="U5">
            <v>-7052820.2999999998</v>
          </cell>
          <cell r="V5">
            <v>0</v>
          </cell>
          <cell r="W5">
            <v>0</v>
          </cell>
        </row>
        <row r="6">
          <cell r="A6" t="str">
            <v>0001</v>
          </cell>
          <cell r="B6" t="str">
            <v>E01010</v>
          </cell>
          <cell r="C6" t="str">
            <v>Wholesale Electric Revenue</v>
          </cell>
          <cell r="D6" t="str">
            <v>T1A</v>
          </cell>
          <cell r="E6" t="str">
            <v>RC</v>
          </cell>
          <cell r="F6" t="str">
            <v>BRC</v>
          </cell>
          <cell r="G6" t="str">
            <v>CORP RESPONSIBILITY CENTER</v>
          </cell>
          <cell r="H6" t="str">
            <v>TRMS</v>
          </cell>
          <cell r="I6" t="str">
            <v>Transmission Services</v>
          </cell>
          <cell r="J6" t="str">
            <v>TEN</v>
          </cell>
          <cell r="K6" t="str">
            <v>TENSCO</v>
          </cell>
          <cell r="L6" t="str">
            <v>6100000000</v>
          </cell>
          <cell r="M6" t="str">
            <v>4211014000</v>
          </cell>
          <cell r="N6">
            <v>1999</v>
          </cell>
          <cell r="O6">
            <v>1998</v>
          </cell>
          <cell r="P6">
            <v>12</v>
          </cell>
          <cell r="Q6" t="str">
            <v/>
          </cell>
          <cell r="R6" t="str">
            <v>M</v>
          </cell>
          <cell r="S6">
            <v>-165798</v>
          </cell>
          <cell r="T6">
            <v>0</v>
          </cell>
          <cell r="U6">
            <v>-994788</v>
          </cell>
          <cell r="V6">
            <v>0</v>
          </cell>
          <cell r="W6">
            <v>0</v>
          </cell>
        </row>
        <row r="7">
          <cell r="A7" t="str">
            <v>0001</v>
          </cell>
          <cell r="B7" t="str">
            <v>E01010</v>
          </cell>
          <cell r="C7" t="str">
            <v>Wholesale Electric Revenue</v>
          </cell>
          <cell r="D7" t="str">
            <v>T1A</v>
          </cell>
          <cell r="E7" t="str">
            <v>RC</v>
          </cell>
          <cell r="F7" t="str">
            <v>BRC</v>
          </cell>
          <cell r="G7" t="str">
            <v>CORP RESPONSIBILITY CENTER</v>
          </cell>
          <cell r="H7" t="str">
            <v>TRMS</v>
          </cell>
          <cell r="I7" t="str">
            <v>Transmission Services</v>
          </cell>
          <cell r="J7" t="str">
            <v>TEN</v>
          </cell>
          <cell r="K7" t="str">
            <v>TENSCO</v>
          </cell>
          <cell r="L7" t="str">
            <v>6100000000</v>
          </cell>
          <cell r="M7" t="str">
            <v>4211014001</v>
          </cell>
          <cell r="N7">
            <v>1999</v>
          </cell>
          <cell r="O7">
            <v>1998</v>
          </cell>
          <cell r="P7">
            <v>12</v>
          </cell>
          <cell r="Q7" t="str">
            <v/>
          </cell>
          <cell r="R7" t="str">
            <v>M</v>
          </cell>
          <cell r="S7">
            <v>-31491</v>
          </cell>
          <cell r="T7">
            <v>0</v>
          </cell>
          <cell r="U7">
            <v>-188946</v>
          </cell>
          <cell r="V7">
            <v>0</v>
          </cell>
          <cell r="W7">
            <v>0</v>
          </cell>
        </row>
        <row r="8">
          <cell r="A8" t="str">
            <v>0001</v>
          </cell>
          <cell r="B8" t="str">
            <v>E01010</v>
          </cell>
          <cell r="C8" t="str">
            <v>Wholesale Electric Revenue</v>
          </cell>
          <cell r="D8" t="str">
            <v>T1A</v>
          </cell>
          <cell r="E8" t="str">
            <v>RC</v>
          </cell>
          <cell r="F8" t="str">
            <v>BRC</v>
          </cell>
          <cell r="G8" t="str">
            <v>CORP RESPONSIBILITY CENTER</v>
          </cell>
          <cell r="H8" t="str">
            <v>TRMS</v>
          </cell>
          <cell r="I8" t="str">
            <v>Transmission Services</v>
          </cell>
          <cell r="J8" t="str">
            <v>TEN</v>
          </cell>
          <cell r="K8" t="str">
            <v>TENSCO</v>
          </cell>
          <cell r="L8" t="str">
            <v>6100000000</v>
          </cell>
          <cell r="M8" t="str">
            <v>4211014020</v>
          </cell>
          <cell r="N8">
            <v>1999</v>
          </cell>
          <cell r="O8">
            <v>1998</v>
          </cell>
          <cell r="P8">
            <v>12</v>
          </cell>
          <cell r="Q8" t="str">
            <v/>
          </cell>
          <cell r="R8" t="str">
            <v>M</v>
          </cell>
          <cell r="S8">
            <v>-14435</v>
          </cell>
          <cell r="T8">
            <v>0</v>
          </cell>
          <cell r="U8">
            <v>-86610</v>
          </cell>
          <cell r="V8">
            <v>0</v>
          </cell>
          <cell r="W8">
            <v>0</v>
          </cell>
        </row>
        <row r="9">
          <cell r="A9" t="str">
            <v>0001</v>
          </cell>
          <cell r="B9" t="str">
            <v>E01010</v>
          </cell>
          <cell r="C9" t="str">
            <v>Wholesale Electric Revenue</v>
          </cell>
          <cell r="D9" t="str">
            <v>T1A</v>
          </cell>
          <cell r="E9" t="str">
            <v>RC</v>
          </cell>
          <cell r="F9" t="str">
            <v>BRC</v>
          </cell>
          <cell r="G9" t="str">
            <v>CORP RESPONSIBILITY CENTER</v>
          </cell>
          <cell r="H9" t="str">
            <v>TRMS</v>
          </cell>
          <cell r="I9" t="str">
            <v>Transmission Services</v>
          </cell>
          <cell r="J9" t="str">
            <v>TEN</v>
          </cell>
          <cell r="K9" t="str">
            <v>TENSCO</v>
          </cell>
          <cell r="L9" t="str">
            <v>6100000000</v>
          </cell>
          <cell r="M9" t="str">
            <v>4211014030</v>
          </cell>
          <cell r="N9">
            <v>1999</v>
          </cell>
          <cell r="O9">
            <v>1998</v>
          </cell>
          <cell r="P9">
            <v>12</v>
          </cell>
          <cell r="Q9" t="str">
            <v/>
          </cell>
          <cell r="R9" t="str">
            <v>M</v>
          </cell>
          <cell r="S9">
            <v>-96912</v>
          </cell>
          <cell r="T9">
            <v>0</v>
          </cell>
          <cell r="U9">
            <v>-581472</v>
          </cell>
          <cell r="V9">
            <v>0</v>
          </cell>
          <cell r="W9">
            <v>0</v>
          </cell>
        </row>
        <row r="10">
          <cell r="A10" t="str">
            <v>0001</v>
          </cell>
          <cell r="B10" t="str">
            <v>E01010</v>
          </cell>
          <cell r="C10" t="str">
            <v>Wholesale Electric Revenue</v>
          </cell>
          <cell r="D10" t="str">
            <v>T1A</v>
          </cell>
          <cell r="E10" t="str">
            <v>RC</v>
          </cell>
          <cell r="F10" t="str">
            <v>BRC</v>
          </cell>
          <cell r="G10" t="str">
            <v>CORP RESPONSIBILITY CENTER</v>
          </cell>
          <cell r="H10" t="str">
            <v>TRMS</v>
          </cell>
          <cell r="I10" t="str">
            <v>Transmission Services</v>
          </cell>
          <cell r="J10" t="str">
            <v>TEN</v>
          </cell>
          <cell r="K10" t="str">
            <v>TENSCO</v>
          </cell>
          <cell r="L10" t="str">
            <v>6100000000</v>
          </cell>
          <cell r="M10" t="str">
            <v>4211014040</v>
          </cell>
          <cell r="N10">
            <v>1999</v>
          </cell>
          <cell r="O10">
            <v>1998</v>
          </cell>
          <cell r="P10">
            <v>12</v>
          </cell>
          <cell r="Q10" t="str">
            <v/>
          </cell>
          <cell r="R10" t="str">
            <v>M</v>
          </cell>
          <cell r="S10">
            <v>-638956.17000000004</v>
          </cell>
          <cell r="T10">
            <v>0</v>
          </cell>
          <cell r="U10">
            <v>-3833737.02</v>
          </cell>
          <cell r="V10">
            <v>0</v>
          </cell>
          <cell r="W10">
            <v>0</v>
          </cell>
        </row>
        <row r="11">
          <cell r="A11" t="str">
            <v>0001</v>
          </cell>
          <cell r="B11" t="str">
            <v>E01010</v>
          </cell>
          <cell r="C11" t="str">
            <v>Wholesale Electric Revenue</v>
          </cell>
          <cell r="D11" t="str">
            <v>T1A</v>
          </cell>
          <cell r="E11" t="str">
            <v>RC</v>
          </cell>
          <cell r="F11" t="str">
            <v>BRC</v>
          </cell>
          <cell r="G11" t="str">
            <v>CORP RESPONSIBILITY CENTER</v>
          </cell>
          <cell r="H11" t="str">
            <v>TRMS</v>
          </cell>
          <cell r="I11" t="str">
            <v>Transmission Services</v>
          </cell>
          <cell r="J11" t="str">
            <v>TEN</v>
          </cell>
          <cell r="K11" t="str">
            <v>TENSCO</v>
          </cell>
          <cell r="L11" t="str">
            <v>6100000000</v>
          </cell>
          <cell r="M11" t="str">
            <v>4211013020</v>
          </cell>
          <cell r="N11">
            <v>1999</v>
          </cell>
          <cell r="O11">
            <v>1998</v>
          </cell>
          <cell r="P11">
            <v>12</v>
          </cell>
          <cell r="Q11" t="str">
            <v/>
          </cell>
          <cell r="R11" t="str">
            <v>M</v>
          </cell>
          <cell r="S11">
            <v>-102494.7</v>
          </cell>
          <cell r="T11">
            <v>0</v>
          </cell>
          <cell r="U11">
            <v>-657149.19999999995</v>
          </cell>
          <cell r="V11">
            <v>0</v>
          </cell>
          <cell r="W11">
            <v>0</v>
          </cell>
        </row>
        <row r="12">
          <cell r="A12" t="str">
            <v>0001</v>
          </cell>
          <cell r="B12" t="str">
            <v>E02020</v>
          </cell>
          <cell r="C12" t="str">
            <v>Wheeling Revenue</v>
          </cell>
          <cell r="D12" t="str">
            <v>T1A</v>
          </cell>
          <cell r="E12" t="str">
            <v>RC</v>
          </cell>
          <cell r="F12" t="str">
            <v>BRC</v>
          </cell>
          <cell r="G12" t="str">
            <v>CORP RESPONSIBILITY CENTER</v>
          </cell>
          <cell r="H12" t="str">
            <v>TRMS</v>
          </cell>
          <cell r="I12" t="str">
            <v>Transmission Services</v>
          </cell>
          <cell r="J12" t="str">
            <v>TEN</v>
          </cell>
          <cell r="K12" t="str">
            <v>TENSCO</v>
          </cell>
          <cell r="L12" t="str">
            <v>6380000000</v>
          </cell>
          <cell r="M12" t="str">
            <v>4382000000</v>
          </cell>
          <cell r="N12">
            <v>1999</v>
          </cell>
          <cell r="O12">
            <v>1998</v>
          </cell>
          <cell r="P12">
            <v>12</v>
          </cell>
          <cell r="Q12" t="str">
            <v/>
          </cell>
          <cell r="R12" t="str">
            <v>M</v>
          </cell>
          <cell r="S12">
            <v>-10385.25</v>
          </cell>
          <cell r="T12">
            <v>0</v>
          </cell>
          <cell r="U12">
            <v>-182365.61</v>
          </cell>
          <cell r="V12">
            <v>0</v>
          </cell>
          <cell r="W12">
            <v>0</v>
          </cell>
        </row>
        <row r="13">
          <cell r="A13" t="str">
            <v>0001</v>
          </cell>
          <cell r="B13" t="str">
            <v>E09510</v>
          </cell>
          <cell r="C13" t="str">
            <v>Miscellaneous Revenue</v>
          </cell>
          <cell r="D13" t="str">
            <v>T1A</v>
          </cell>
          <cell r="E13" t="str">
            <v>RC</v>
          </cell>
          <cell r="F13" t="str">
            <v>BRC</v>
          </cell>
          <cell r="G13" t="str">
            <v>CORP RESPONSIBILITY CENTER</v>
          </cell>
          <cell r="H13" t="str">
            <v>TRMS</v>
          </cell>
          <cell r="I13" t="str">
            <v>Transmission Services</v>
          </cell>
          <cell r="J13" t="str">
            <v>TEN</v>
          </cell>
          <cell r="K13" t="str">
            <v>TENSCO</v>
          </cell>
          <cell r="L13" t="str">
            <v>6300000000</v>
          </cell>
          <cell r="M13" t="str">
            <v>4370330000</v>
          </cell>
          <cell r="N13">
            <v>1999</v>
          </cell>
          <cell r="O13">
            <v>1998</v>
          </cell>
          <cell r="P13">
            <v>12</v>
          </cell>
          <cell r="Q13" t="str">
            <v/>
          </cell>
          <cell r="R13" t="str">
            <v>M</v>
          </cell>
          <cell r="S13">
            <v>0</v>
          </cell>
          <cell r="T13">
            <v>0</v>
          </cell>
          <cell r="U13">
            <v>-1126</v>
          </cell>
          <cell r="V13">
            <v>0</v>
          </cell>
          <cell r="W13">
            <v>0</v>
          </cell>
        </row>
        <row r="14">
          <cell r="A14" t="str">
            <v>0001</v>
          </cell>
          <cell r="B14" t="str">
            <v>AB3360</v>
          </cell>
          <cell r="C14" t="str">
            <v>Provide Transmission Engineering</v>
          </cell>
          <cell r="D14" t="str">
            <v>T1C</v>
          </cell>
          <cell r="E14" t="str">
            <v>RC</v>
          </cell>
          <cell r="F14" t="str">
            <v>FNA</v>
          </cell>
          <cell r="G14" t="str">
            <v>REAL ESTATE SERVICES</v>
          </cell>
          <cell r="H14" t="str">
            <v>TRMS</v>
          </cell>
          <cell r="I14" t="str">
            <v>Transmission Services</v>
          </cell>
          <cell r="J14" t="str">
            <v>TEN</v>
          </cell>
          <cell r="K14" t="str">
            <v>TENSCO</v>
          </cell>
          <cell r="L14" t="str">
            <v>6700000000</v>
          </cell>
          <cell r="M14" t="str">
            <v>4791000000</v>
          </cell>
          <cell r="N14">
            <v>1999</v>
          </cell>
          <cell r="O14">
            <v>1998</v>
          </cell>
          <cell r="P14">
            <v>12</v>
          </cell>
          <cell r="Q14" t="str">
            <v/>
          </cell>
          <cell r="R14" t="str">
            <v>A</v>
          </cell>
          <cell r="S14">
            <v>0</v>
          </cell>
          <cell r="T14">
            <v>0</v>
          </cell>
          <cell r="U14">
            <v>-250</v>
          </cell>
          <cell r="V14">
            <v>0</v>
          </cell>
          <cell r="W14">
            <v>0</v>
          </cell>
        </row>
        <row r="15">
          <cell r="A15" t="str">
            <v>0001</v>
          </cell>
          <cell r="B15" t="str">
            <v>E09510</v>
          </cell>
          <cell r="C15" t="str">
            <v>Miscellaneous Revenue</v>
          </cell>
          <cell r="D15" t="str">
            <v>T1D</v>
          </cell>
          <cell r="E15" t="str">
            <v>RC</v>
          </cell>
          <cell r="F15" t="str">
            <v>BRC</v>
          </cell>
          <cell r="G15" t="str">
            <v>CORP RESPONSIBILITY CENTER</v>
          </cell>
          <cell r="H15" t="str">
            <v>TRMS</v>
          </cell>
          <cell r="I15" t="str">
            <v>Transmission Services</v>
          </cell>
          <cell r="J15" t="str">
            <v>TEN</v>
          </cell>
          <cell r="K15" t="str">
            <v>TENSCO</v>
          </cell>
          <cell r="L15" t="str">
            <v>6700000000</v>
          </cell>
          <cell r="M15" t="str">
            <v>4791000000</v>
          </cell>
          <cell r="N15">
            <v>1999</v>
          </cell>
          <cell r="O15">
            <v>1998</v>
          </cell>
          <cell r="P15">
            <v>12</v>
          </cell>
          <cell r="Q15" t="str">
            <v/>
          </cell>
          <cell r="R15" t="str">
            <v>M</v>
          </cell>
          <cell r="S15">
            <v>0</v>
          </cell>
          <cell r="T15">
            <v>0</v>
          </cell>
          <cell r="U15">
            <v>-14866.62</v>
          </cell>
          <cell r="V15">
            <v>0</v>
          </cell>
          <cell r="W15">
            <v>0</v>
          </cell>
        </row>
        <row r="16">
          <cell r="A16" t="str">
            <v>0001</v>
          </cell>
          <cell r="B16" t="str">
            <v>AB1900</v>
          </cell>
          <cell r="C16" t="str">
            <v>Manage Regulated TENSCO Services</v>
          </cell>
          <cell r="D16" t="str">
            <v>T1K</v>
          </cell>
          <cell r="E16" t="str">
            <v>RC</v>
          </cell>
          <cell r="F16" t="str">
            <v>BRC</v>
          </cell>
          <cell r="G16" t="str">
            <v>CORP RESPONSIBILITY CENTER</v>
          </cell>
          <cell r="H16" t="str">
            <v>TRMS</v>
          </cell>
          <cell r="I16" t="str">
            <v>Transmission Services</v>
          </cell>
          <cell r="J16" t="str">
            <v>TEN</v>
          </cell>
          <cell r="K16" t="str">
            <v>TENSCO</v>
          </cell>
          <cell r="L16" t="str">
            <v>6380000000</v>
          </cell>
          <cell r="M16" t="str">
            <v>4211020010</v>
          </cell>
          <cell r="N16">
            <v>1999</v>
          </cell>
          <cell r="O16">
            <v>1998</v>
          </cell>
          <cell r="P16">
            <v>12</v>
          </cell>
          <cell r="Q16" t="str">
            <v/>
          </cell>
          <cell r="R16" t="str">
            <v>A</v>
          </cell>
          <cell r="S16">
            <v>1813879.09</v>
          </cell>
          <cell r="T16">
            <v>0</v>
          </cell>
          <cell r="U16">
            <v>10872136.539999999</v>
          </cell>
          <cell r="V16">
            <v>0</v>
          </cell>
          <cell r="W16">
            <v>0</v>
          </cell>
        </row>
        <row r="17">
          <cell r="A17" t="str">
            <v>0001</v>
          </cell>
          <cell r="B17" t="str">
            <v>AB1900</v>
          </cell>
          <cell r="C17" t="str">
            <v>Manage Regulated TENSCO Services</v>
          </cell>
          <cell r="D17" t="str">
            <v>T1K</v>
          </cell>
          <cell r="E17" t="str">
            <v>RC</v>
          </cell>
          <cell r="F17" t="str">
            <v>BRC</v>
          </cell>
          <cell r="G17" t="str">
            <v>CORP RESPONSIBILITY CENTER</v>
          </cell>
          <cell r="H17" t="str">
            <v>TRMS</v>
          </cell>
          <cell r="I17" t="str">
            <v>Transmission Services</v>
          </cell>
          <cell r="J17" t="str">
            <v>TEN</v>
          </cell>
          <cell r="K17" t="str">
            <v>TENSCO</v>
          </cell>
          <cell r="L17" t="str">
            <v>6380000000</v>
          </cell>
          <cell r="M17" t="str">
            <v>4211020011</v>
          </cell>
          <cell r="N17">
            <v>1999</v>
          </cell>
          <cell r="O17">
            <v>1998</v>
          </cell>
          <cell r="P17">
            <v>12</v>
          </cell>
          <cell r="Q17" t="str">
            <v/>
          </cell>
          <cell r="R17" t="str">
            <v>A</v>
          </cell>
          <cell r="S17">
            <v>968623.83</v>
          </cell>
          <cell r="T17">
            <v>0</v>
          </cell>
          <cell r="U17">
            <v>5806969.9800000004</v>
          </cell>
          <cell r="V17">
            <v>0</v>
          </cell>
          <cell r="W17">
            <v>0</v>
          </cell>
        </row>
        <row r="18">
          <cell r="A18" t="str">
            <v>0001</v>
          </cell>
          <cell r="B18" t="str">
            <v>AB1900</v>
          </cell>
          <cell r="C18" t="str">
            <v>Manage Regulated TENSCO Services</v>
          </cell>
          <cell r="D18" t="str">
            <v>T1K</v>
          </cell>
          <cell r="E18" t="str">
            <v>RC</v>
          </cell>
          <cell r="F18" t="str">
            <v>BRC</v>
          </cell>
          <cell r="G18" t="str">
            <v>CORP RESPONSIBILITY CENTER</v>
          </cell>
          <cell r="H18" t="str">
            <v>TRMS</v>
          </cell>
          <cell r="I18" t="str">
            <v>Transmission Services</v>
          </cell>
          <cell r="J18" t="str">
            <v>TEN</v>
          </cell>
          <cell r="K18" t="str">
            <v>TENSCO</v>
          </cell>
          <cell r="L18" t="str">
            <v>6380000000</v>
          </cell>
          <cell r="M18" t="str">
            <v>4211021012</v>
          </cell>
          <cell r="N18">
            <v>1999</v>
          </cell>
          <cell r="O18">
            <v>1998</v>
          </cell>
          <cell r="P18">
            <v>12</v>
          </cell>
          <cell r="Q18" t="str">
            <v/>
          </cell>
          <cell r="R18" t="str">
            <v>A</v>
          </cell>
          <cell r="S18">
            <v>973698.4</v>
          </cell>
          <cell r="T18">
            <v>0</v>
          </cell>
          <cell r="U18">
            <v>5842190.4000000004</v>
          </cell>
          <cell r="V18">
            <v>0</v>
          </cell>
          <cell r="W18">
            <v>0</v>
          </cell>
        </row>
        <row r="19">
          <cell r="A19" t="str">
            <v>0001</v>
          </cell>
          <cell r="B19" t="str">
            <v>AB1900</v>
          </cell>
          <cell r="C19" t="str">
            <v>Manage Regulated TENSCO Services</v>
          </cell>
          <cell r="D19" t="str">
            <v>T1K</v>
          </cell>
          <cell r="E19" t="str">
            <v>RC</v>
          </cell>
          <cell r="F19" t="str">
            <v>BRC</v>
          </cell>
          <cell r="G19" t="str">
            <v>CORP RESPONSIBILITY CENTER</v>
          </cell>
          <cell r="H19" t="str">
            <v>TRMS</v>
          </cell>
          <cell r="I19" t="str">
            <v>Transmission Services</v>
          </cell>
          <cell r="J19" t="str">
            <v>TEN</v>
          </cell>
          <cell r="K19" t="str">
            <v>TENSCO</v>
          </cell>
          <cell r="L19" t="str">
            <v>6380000000</v>
          </cell>
          <cell r="M19" t="str">
            <v>4211030010</v>
          </cell>
          <cell r="N19">
            <v>1999</v>
          </cell>
          <cell r="O19">
            <v>1998</v>
          </cell>
          <cell r="P19">
            <v>12</v>
          </cell>
          <cell r="Q19" t="str">
            <v/>
          </cell>
          <cell r="R19" t="str">
            <v>A</v>
          </cell>
          <cell r="S19">
            <v>76897.259999999995</v>
          </cell>
          <cell r="T19">
            <v>0</v>
          </cell>
          <cell r="U19">
            <v>461383.56</v>
          </cell>
          <cell r="V19">
            <v>0</v>
          </cell>
          <cell r="W19">
            <v>0</v>
          </cell>
        </row>
        <row r="20">
          <cell r="A20" t="str">
            <v>0001</v>
          </cell>
          <cell r="B20" t="str">
            <v>AB1900</v>
          </cell>
          <cell r="C20" t="str">
            <v>Manage Regulated TENSCO Services</v>
          </cell>
          <cell r="D20" t="str">
            <v>T1K</v>
          </cell>
          <cell r="E20" t="str">
            <v>RC</v>
          </cell>
          <cell r="F20" t="str">
            <v>BRC</v>
          </cell>
          <cell r="G20" t="str">
            <v>CORP RESPONSIBILITY CENTER</v>
          </cell>
          <cell r="H20" t="str">
            <v>TRMS</v>
          </cell>
          <cell r="I20" t="str">
            <v>Transmission Services</v>
          </cell>
          <cell r="J20" t="str">
            <v>TEN</v>
          </cell>
          <cell r="K20" t="str">
            <v>TENSCO</v>
          </cell>
          <cell r="L20" t="str">
            <v>6380000000</v>
          </cell>
          <cell r="M20" t="str">
            <v>4211030011</v>
          </cell>
          <cell r="N20">
            <v>1999</v>
          </cell>
          <cell r="O20">
            <v>1998</v>
          </cell>
          <cell r="P20">
            <v>12</v>
          </cell>
          <cell r="Q20" t="str">
            <v/>
          </cell>
          <cell r="R20" t="str">
            <v>A</v>
          </cell>
          <cell r="S20">
            <v>32955.980000000003</v>
          </cell>
          <cell r="T20">
            <v>0</v>
          </cell>
          <cell r="U20">
            <v>197735.88</v>
          </cell>
          <cell r="V20">
            <v>0</v>
          </cell>
          <cell r="W20">
            <v>0</v>
          </cell>
        </row>
        <row r="21">
          <cell r="A21" t="str">
            <v>0001</v>
          </cell>
          <cell r="B21" t="str">
            <v>AB1900</v>
          </cell>
          <cell r="C21" t="str">
            <v>Manage Regulated TENSCO Services</v>
          </cell>
          <cell r="D21" t="str">
            <v>T1K</v>
          </cell>
          <cell r="E21" t="str">
            <v>RC</v>
          </cell>
          <cell r="F21" t="str">
            <v>BRC</v>
          </cell>
          <cell r="G21" t="str">
            <v>CORP RESPONSIBILITY CENTER</v>
          </cell>
          <cell r="H21" t="str">
            <v>TRMS</v>
          </cell>
          <cell r="I21" t="str">
            <v>Transmission Services</v>
          </cell>
          <cell r="J21" t="str">
            <v>TEN</v>
          </cell>
          <cell r="K21" t="str">
            <v>TENSCO</v>
          </cell>
          <cell r="L21" t="str">
            <v>6380000000</v>
          </cell>
          <cell r="M21" t="str">
            <v>4385000000</v>
          </cell>
          <cell r="N21">
            <v>1999</v>
          </cell>
          <cell r="O21">
            <v>1998</v>
          </cell>
          <cell r="P21">
            <v>12</v>
          </cell>
          <cell r="Q21" t="str">
            <v/>
          </cell>
          <cell r="R21" t="str">
            <v>A</v>
          </cell>
          <cell r="S21">
            <v>-1393575.67</v>
          </cell>
          <cell r="T21">
            <v>0</v>
          </cell>
          <cell r="U21">
            <v>-8361454.0199999996</v>
          </cell>
          <cell r="V21">
            <v>0</v>
          </cell>
          <cell r="W21">
            <v>0</v>
          </cell>
        </row>
        <row r="22">
          <cell r="A22" t="str">
            <v>0001</v>
          </cell>
          <cell r="B22" t="str">
            <v>AB1900</v>
          </cell>
          <cell r="C22" t="str">
            <v>Manage Regulated TENSCO Services</v>
          </cell>
          <cell r="D22" t="str">
            <v>T1K</v>
          </cell>
          <cell r="E22" t="str">
            <v>RC</v>
          </cell>
          <cell r="F22" t="str">
            <v>BRC</v>
          </cell>
          <cell r="G22" t="str">
            <v>CORP RESPONSIBILITY CENTER</v>
          </cell>
          <cell r="H22" t="str">
            <v>TRMS</v>
          </cell>
          <cell r="I22" t="str">
            <v>Transmission Services</v>
          </cell>
          <cell r="J22" t="str">
            <v>TEN</v>
          </cell>
          <cell r="K22" t="str">
            <v>TENSCO</v>
          </cell>
          <cell r="L22" t="str">
            <v>6380000000</v>
          </cell>
          <cell r="M22" t="str">
            <v>4386000000</v>
          </cell>
          <cell r="N22">
            <v>1999</v>
          </cell>
          <cell r="O22">
            <v>1998</v>
          </cell>
          <cell r="P22">
            <v>12</v>
          </cell>
          <cell r="Q22" t="str">
            <v/>
          </cell>
          <cell r="R22" t="str">
            <v>A</v>
          </cell>
          <cell r="S22">
            <v>-3307794.41</v>
          </cell>
          <cell r="T22">
            <v>0</v>
          </cell>
          <cell r="U22">
            <v>-19846766.460000001</v>
          </cell>
          <cell r="V22">
            <v>0</v>
          </cell>
          <cell r="W22">
            <v>0</v>
          </cell>
        </row>
        <row r="23">
          <cell r="A23" t="str">
            <v>0001</v>
          </cell>
          <cell r="B23" t="str">
            <v>AB1900</v>
          </cell>
          <cell r="C23" t="str">
            <v>Manage Regulated TENSCO Services</v>
          </cell>
          <cell r="D23" t="str">
            <v>T1K</v>
          </cell>
          <cell r="E23" t="str">
            <v>RC</v>
          </cell>
          <cell r="F23" t="str">
            <v>BRC</v>
          </cell>
          <cell r="G23" t="str">
            <v>CORP RESPONSIBILITY CENTER</v>
          </cell>
          <cell r="H23" t="str">
            <v>TRMS</v>
          </cell>
          <cell r="I23" t="str">
            <v>Transmission Services</v>
          </cell>
          <cell r="J23" t="str">
            <v>TEN</v>
          </cell>
          <cell r="K23" t="str">
            <v>TENSCO</v>
          </cell>
          <cell r="L23" t="str">
            <v>6100000000</v>
          </cell>
          <cell r="M23" t="str">
            <v/>
          </cell>
          <cell r="N23">
            <v>1999</v>
          </cell>
          <cell r="O23">
            <v>1998</v>
          </cell>
          <cell r="P23">
            <v>12</v>
          </cell>
          <cell r="Q23" t="str">
            <v/>
          </cell>
          <cell r="R23" t="str">
            <v>A</v>
          </cell>
          <cell r="S23">
            <v>0</v>
          </cell>
          <cell r="T23">
            <v>4114000</v>
          </cell>
          <cell r="U23">
            <v>0</v>
          </cell>
          <cell r="V23">
            <v>24684000</v>
          </cell>
          <cell r="W23">
            <v>48764000</v>
          </cell>
        </row>
        <row r="24">
          <cell r="A24" t="str">
            <v>0001</v>
          </cell>
          <cell r="B24" t="str">
            <v>AB1900</v>
          </cell>
          <cell r="C24" t="str">
            <v>Manage Regulated TENSCO Services</v>
          </cell>
          <cell r="D24" t="str">
            <v>T1K</v>
          </cell>
          <cell r="E24" t="str">
            <v>RC</v>
          </cell>
          <cell r="F24" t="str">
            <v>BRC</v>
          </cell>
          <cell r="G24" t="str">
            <v>CORP RESPONSIBILITY CENTER</v>
          </cell>
          <cell r="H24" t="str">
            <v>TRMS</v>
          </cell>
          <cell r="I24" t="str">
            <v>Transmission Services</v>
          </cell>
          <cell r="J24" t="str">
            <v>TEN</v>
          </cell>
          <cell r="K24" t="str">
            <v>TENSCO</v>
          </cell>
          <cell r="L24" t="str">
            <v>6380000000</v>
          </cell>
          <cell r="M24" t="str">
            <v>4211021010</v>
          </cell>
          <cell r="N24">
            <v>1999</v>
          </cell>
          <cell r="O24">
            <v>1998</v>
          </cell>
          <cell r="P24">
            <v>12</v>
          </cell>
          <cell r="Q24" t="str">
            <v/>
          </cell>
          <cell r="R24" t="str">
            <v>A</v>
          </cell>
          <cell r="S24">
            <v>458211.01</v>
          </cell>
          <cell r="T24">
            <v>0</v>
          </cell>
          <cell r="U24">
            <v>2749266.06</v>
          </cell>
          <cell r="V24">
            <v>0</v>
          </cell>
          <cell r="W24">
            <v>0</v>
          </cell>
        </row>
        <row r="25">
          <cell r="A25" t="str">
            <v>0001</v>
          </cell>
          <cell r="B25" t="str">
            <v>E09510</v>
          </cell>
          <cell r="C25" t="str">
            <v>Miscellaneous Revenue</v>
          </cell>
          <cell r="D25" t="str">
            <v>T1R</v>
          </cell>
          <cell r="E25" t="str">
            <v>RC</v>
          </cell>
          <cell r="F25" t="str">
            <v>BRC</v>
          </cell>
          <cell r="G25" t="str">
            <v>CORP RESPONSIBILITY CENTER</v>
          </cell>
          <cell r="H25" t="str">
            <v>TRMS</v>
          </cell>
          <cell r="I25" t="str">
            <v>Transmission Services</v>
          </cell>
          <cell r="J25" t="str">
            <v>TEN</v>
          </cell>
          <cell r="K25" t="str">
            <v>TENSCO</v>
          </cell>
          <cell r="L25" t="str">
            <v>6300000000</v>
          </cell>
          <cell r="M25" t="str">
            <v>4370440000</v>
          </cell>
          <cell r="N25">
            <v>1999</v>
          </cell>
          <cell r="O25">
            <v>1998</v>
          </cell>
          <cell r="P25">
            <v>12</v>
          </cell>
          <cell r="Q25" t="str">
            <v/>
          </cell>
          <cell r="R25" t="str">
            <v>M</v>
          </cell>
          <cell r="S25">
            <v>-1813.2</v>
          </cell>
          <cell r="T25">
            <v>0</v>
          </cell>
          <cell r="U25">
            <v>-10879.2</v>
          </cell>
          <cell r="V25">
            <v>0</v>
          </cell>
          <cell r="W25">
            <v>0</v>
          </cell>
        </row>
        <row r="26">
          <cell r="A26" t="str">
            <v>0001</v>
          </cell>
          <cell r="B26" t="str">
            <v>E01010</v>
          </cell>
          <cell r="C26" t="str">
            <v>Wholesale Electric Revenue</v>
          </cell>
          <cell r="D26" t="str">
            <v>T2D</v>
          </cell>
          <cell r="E26" t="str">
            <v>RC</v>
          </cell>
          <cell r="F26" t="str">
            <v>BRC</v>
          </cell>
          <cell r="G26" t="str">
            <v>CORP RESPONSIBILITY CENTER</v>
          </cell>
          <cell r="H26" t="str">
            <v>TWDS</v>
          </cell>
          <cell r="I26" t="str">
            <v>Wholesale Distribution Services</v>
          </cell>
          <cell r="J26" t="str">
            <v>TEN</v>
          </cell>
          <cell r="K26" t="str">
            <v>TENSCO</v>
          </cell>
          <cell r="L26" t="str">
            <v>6100000000</v>
          </cell>
          <cell r="M26" t="str">
            <v>4211011000</v>
          </cell>
          <cell r="N26">
            <v>1999</v>
          </cell>
          <cell r="O26">
            <v>1998</v>
          </cell>
          <cell r="P26">
            <v>12</v>
          </cell>
          <cell r="Q26" t="str">
            <v/>
          </cell>
          <cell r="R26" t="str">
            <v>M</v>
          </cell>
          <cell r="S26">
            <v>-81000</v>
          </cell>
          <cell r="T26">
            <v>0</v>
          </cell>
          <cell r="U26">
            <v>-484840</v>
          </cell>
          <cell r="V26">
            <v>0</v>
          </cell>
          <cell r="W26">
            <v>0</v>
          </cell>
        </row>
        <row r="27">
          <cell r="A27" t="str">
            <v>0001</v>
          </cell>
          <cell r="B27" t="str">
            <v>E01010</v>
          </cell>
          <cell r="C27" t="str">
            <v>Wholesale Electric Revenue</v>
          </cell>
          <cell r="D27" t="str">
            <v>T2D</v>
          </cell>
          <cell r="E27" t="str">
            <v>RC</v>
          </cell>
          <cell r="F27" t="str">
            <v>BRC</v>
          </cell>
          <cell r="G27" t="str">
            <v>CORP RESPONSIBILITY CENTER</v>
          </cell>
          <cell r="H27" t="str">
            <v>TWDS</v>
          </cell>
          <cell r="I27" t="str">
            <v>Wholesale Distribution Services</v>
          </cell>
          <cell r="J27" t="str">
            <v>TEN</v>
          </cell>
          <cell r="K27" t="str">
            <v>TENSCO</v>
          </cell>
          <cell r="L27" t="str">
            <v>6100000000</v>
          </cell>
          <cell r="M27" t="str">
            <v>4211011001</v>
          </cell>
          <cell r="N27">
            <v>1999</v>
          </cell>
          <cell r="O27">
            <v>1998</v>
          </cell>
          <cell r="P27">
            <v>12</v>
          </cell>
          <cell r="Q27" t="str">
            <v/>
          </cell>
          <cell r="R27" t="str">
            <v>M</v>
          </cell>
          <cell r="S27">
            <v>-9000</v>
          </cell>
          <cell r="T27">
            <v>0</v>
          </cell>
          <cell r="U27">
            <v>-52000</v>
          </cell>
          <cell r="V27">
            <v>0</v>
          </cell>
          <cell r="W27">
            <v>0</v>
          </cell>
        </row>
        <row r="28">
          <cell r="A28" t="str">
            <v>0001</v>
          </cell>
          <cell r="B28" t="str">
            <v>E01010</v>
          </cell>
          <cell r="C28" t="str">
            <v>Wholesale Electric Revenue</v>
          </cell>
          <cell r="D28" t="str">
            <v>T2D</v>
          </cell>
          <cell r="E28" t="str">
            <v>RC</v>
          </cell>
          <cell r="F28" t="str">
            <v>BRC</v>
          </cell>
          <cell r="G28" t="str">
            <v>CORP RESPONSIBILITY CENTER</v>
          </cell>
          <cell r="H28" t="str">
            <v>TWDS</v>
          </cell>
          <cell r="I28" t="str">
            <v>Wholesale Distribution Services</v>
          </cell>
          <cell r="J28" t="str">
            <v>TEN</v>
          </cell>
          <cell r="K28" t="str">
            <v>TENSCO</v>
          </cell>
          <cell r="L28" t="str">
            <v>6100000000</v>
          </cell>
          <cell r="M28" t="str">
            <v>4211011020</v>
          </cell>
          <cell r="N28">
            <v>1999</v>
          </cell>
          <cell r="O28">
            <v>1998</v>
          </cell>
          <cell r="P28">
            <v>12</v>
          </cell>
          <cell r="Q28" t="str">
            <v/>
          </cell>
          <cell r="R28" t="str">
            <v>M</v>
          </cell>
          <cell r="S28">
            <v>-9000</v>
          </cell>
          <cell r="T28">
            <v>0</v>
          </cell>
          <cell r="U28">
            <v>-54000</v>
          </cell>
          <cell r="V28">
            <v>0</v>
          </cell>
          <cell r="W28">
            <v>0</v>
          </cell>
        </row>
        <row r="29">
          <cell r="A29" t="str">
            <v>0001</v>
          </cell>
          <cell r="B29" t="str">
            <v>E01010</v>
          </cell>
          <cell r="C29" t="str">
            <v>Wholesale Electric Revenue</v>
          </cell>
          <cell r="D29" t="str">
            <v>T2D</v>
          </cell>
          <cell r="E29" t="str">
            <v>RC</v>
          </cell>
          <cell r="F29" t="str">
            <v>BRC</v>
          </cell>
          <cell r="G29" t="str">
            <v>CORP RESPONSIBILITY CENTER</v>
          </cell>
          <cell r="H29" t="str">
            <v>TWDS</v>
          </cell>
          <cell r="I29" t="str">
            <v>Wholesale Distribution Services</v>
          </cell>
          <cell r="J29" t="str">
            <v>TEN</v>
          </cell>
          <cell r="K29" t="str">
            <v>TENSCO</v>
          </cell>
          <cell r="L29" t="str">
            <v>6100000000</v>
          </cell>
          <cell r="M29" t="str">
            <v>4211011030</v>
          </cell>
          <cell r="N29">
            <v>1999</v>
          </cell>
          <cell r="O29">
            <v>1998</v>
          </cell>
          <cell r="P29">
            <v>12</v>
          </cell>
          <cell r="Q29" t="str">
            <v/>
          </cell>
          <cell r="R29" t="str">
            <v>M</v>
          </cell>
          <cell r="S29">
            <v>-48004</v>
          </cell>
          <cell r="T29">
            <v>0</v>
          </cell>
          <cell r="U29">
            <v>-288634</v>
          </cell>
          <cell r="V29">
            <v>0</v>
          </cell>
          <cell r="W29">
            <v>0</v>
          </cell>
        </row>
        <row r="30">
          <cell r="A30" t="str">
            <v>0001</v>
          </cell>
          <cell r="B30" t="str">
            <v>E01010</v>
          </cell>
          <cell r="C30" t="str">
            <v>Wholesale Electric Revenue</v>
          </cell>
          <cell r="D30" t="str">
            <v>T2D</v>
          </cell>
          <cell r="E30" t="str">
            <v>RC</v>
          </cell>
          <cell r="F30" t="str">
            <v>BRC</v>
          </cell>
          <cell r="G30" t="str">
            <v>CORP RESPONSIBILITY CENTER</v>
          </cell>
          <cell r="H30" t="str">
            <v>TWDS</v>
          </cell>
          <cell r="I30" t="str">
            <v>Wholesale Distribution Services</v>
          </cell>
          <cell r="J30" t="str">
            <v>TEN</v>
          </cell>
          <cell r="K30" t="str">
            <v>TENSCO</v>
          </cell>
          <cell r="L30" t="str">
            <v>6100000000</v>
          </cell>
          <cell r="M30" t="str">
            <v>4211011040</v>
          </cell>
          <cell r="N30">
            <v>1999</v>
          </cell>
          <cell r="O30">
            <v>1998</v>
          </cell>
          <cell r="P30">
            <v>12</v>
          </cell>
          <cell r="Q30" t="str">
            <v/>
          </cell>
          <cell r="R30" t="str">
            <v>M</v>
          </cell>
          <cell r="S30">
            <v>-97009</v>
          </cell>
          <cell r="T30">
            <v>0</v>
          </cell>
          <cell r="U30">
            <v>-582124</v>
          </cell>
          <cell r="V30">
            <v>0</v>
          </cell>
          <cell r="W30">
            <v>0</v>
          </cell>
        </row>
        <row r="31">
          <cell r="A31" t="str">
            <v>0001</v>
          </cell>
          <cell r="B31" t="str">
            <v>E01010</v>
          </cell>
          <cell r="C31" t="str">
            <v>Wholesale Electric Revenue</v>
          </cell>
          <cell r="D31" t="str">
            <v>T2D</v>
          </cell>
          <cell r="E31" t="str">
            <v>RC</v>
          </cell>
          <cell r="F31" t="str">
            <v>BRC</v>
          </cell>
          <cell r="G31" t="str">
            <v>CORP RESPONSIBILITY CENTER</v>
          </cell>
          <cell r="H31" t="str">
            <v>TWDS</v>
          </cell>
          <cell r="I31" t="str">
            <v>Wholesale Distribution Services</v>
          </cell>
          <cell r="J31" t="str">
            <v>TEN</v>
          </cell>
          <cell r="K31" t="str">
            <v>TENSCO</v>
          </cell>
          <cell r="L31" t="str">
            <v>6100000000</v>
          </cell>
          <cell r="M31" t="str">
            <v>4211012000</v>
          </cell>
          <cell r="N31">
            <v>1999</v>
          </cell>
          <cell r="O31">
            <v>1998</v>
          </cell>
          <cell r="P31">
            <v>12</v>
          </cell>
          <cell r="Q31" t="str">
            <v/>
          </cell>
          <cell r="R31" t="str">
            <v>M</v>
          </cell>
          <cell r="S31">
            <v>-353452.39</v>
          </cell>
          <cell r="T31">
            <v>0</v>
          </cell>
          <cell r="U31">
            <v>-2140574.08</v>
          </cell>
          <cell r="V31">
            <v>0</v>
          </cell>
          <cell r="W31">
            <v>0</v>
          </cell>
        </row>
        <row r="32">
          <cell r="A32" t="str">
            <v>0001</v>
          </cell>
          <cell r="B32" t="str">
            <v>E01010</v>
          </cell>
          <cell r="C32" t="str">
            <v>Wholesale Electric Revenue</v>
          </cell>
          <cell r="D32" t="str">
            <v>T2D</v>
          </cell>
          <cell r="E32" t="str">
            <v>RC</v>
          </cell>
          <cell r="F32" t="str">
            <v>BRC</v>
          </cell>
          <cell r="G32" t="str">
            <v>CORP RESPONSIBILITY CENTER</v>
          </cell>
          <cell r="H32" t="str">
            <v>TWDS</v>
          </cell>
          <cell r="I32" t="str">
            <v>Wholesale Distribution Services</v>
          </cell>
          <cell r="J32" t="str">
            <v>TEN</v>
          </cell>
          <cell r="K32" t="str">
            <v>TENSCO</v>
          </cell>
          <cell r="L32" t="str">
            <v>6100000000</v>
          </cell>
          <cell r="M32" t="str">
            <v>4211012001</v>
          </cell>
          <cell r="N32">
            <v>1999</v>
          </cell>
          <cell r="O32">
            <v>1998</v>
          </cell>
          <cell r="P32">
            <v>12</v>
          </cell>
          <cell r="Q32" t="str">
            <v/>
          </cell>
          <cell r="R32" t="str">
            <v>M</v>
          </cell>
          <cell r="S32">
            <v>-56748.97</v>
          </cell>
          <cell r="T32">
            <v>0</v>
          </cell>
          <cell r="U32">
            <v>-351796.36</v>
          </cell>
          <cell r="V32">
            <v>0</v>
          </cell>
          <cell r="W32">
            <v>0</v>
          </cell>
        </row>
        <row r="33">
          <cell r="A33" t="str">
            <v>0001</v>
          </cell>
          <cell r="B33" t="str">
            <v>E01010</v>
          </cell>
          <cell r="C33" t="str">
            <v>Wholesale Electric Revenue</v>
          </cell>
          <cell r="D33" t="str">
            <v>T2D</v>
          </cell>
          <cell r="E33" t="str">
            <v>RC</v>
          </cell>
          <cell r="F33" t="str">
            <v>BRC</v>
          </cell>
          <cell r="G33" t="str">
            <v>CORP RESPONSIBILITY CENTER</v>
          </cell>
          <cell r="H33" t="str">
            <v>TWDS</v>
          </cell>
          <cell r="I33" t="str">
            <v>Wholesale Distribution Services</v>
          </cell>
          <cell r="J33" t="str">
            <v>TEN</v>
          </cell>
          <cell r="K33" t="str">
            <v>TENSCO</v>
          </cell>
          <cell r="L33" t="str">
            <v>6100000000</v>
          </cell>
          <cell r="M33" t="str">
            <v>4211012020</v>
          </cell>
          <cell r="N33">
            <v>1999</v>
          </cell>
          <cell r="O33">
            <v>1998</v>
          </cell>
          <cell r="P33">
            <v>12</v>
          </cell>
          <cell r="Q33" t="str">
            <v/>
          </cell>
          <cell r="R33" t="str">
            <v>M</v>
          </cell>
          <cell r="S33">
            <v>-38965.089999999997</v>
          </cell>
          <cell r="T33">
            <v>0</v>
          </cell>
          <cell r="U33">
            <v>-236910.32</v>
          </cell>
          <cell r="V33">
            <v>0</v>
          </cell>
          <cell r="W33">
            <v>0</v>
          </cell>
        </row>
        <row r="34">
          <cell r="A34" t="str">
            <v>0001</v>
          </cell>
          <cell r="B34" t="str">
            <v>E01010</v>
          </cell>
          <cell r="C34" t="str">
            <v>Wholesale Electric Revenue</v>
          </cell>
          <cell r="D34" t="str">
            <v>T2D</v>
          </cell>
          <cell r="E34" t="str">
            <v>RC</v>
          </cell>
          <cell r="F34" t="str">
            <v>BRC</v>
          </cell>
          <cell r="G34" t="str">
            <v>CORP RESPONSIBILITY CENTER</v>
          </cell>
          <cell r="H34" t="str">
            <v>TWDS</v>
          </cell>
          <cell r="I34" t="str">
            <v>Wholesale Distribution Services</v>
          </cell>
          <cell r="J34" t="str">
            <v>TEN</v>
          </cell>
          <cell r="K34" t="str">
            <v>TENSCO</v>
          </cell>
          <cell r="L34" t="str">
            <v>6100000000</v>
          </cell>
          <cell r="M34" t="str">
            <v>4211012030</v>
          </cell>
          <cell r="N34">
            <v>1999</v>
          </cell>
          <cell r="O34">
            <v>1998</v>
          </cell>
          <cell r="P34">
            <v>12</v>
          </cell>
          <cell r="Q34" t="str">
            <v/>
          </cell>
          <cell r="R34" t="str">
            <v>M</v>
          </cell>
          <cell r="S34">
            <v>-175017.32</v>
          </cell>
          <cell r="T34">
            <v>0</v>
          </cell>
          <cell r="U34">
            <v>-1108080.58</v>
          </cell>
          <cell r="V34">
            <v>0</v>
          </cell>
          <cell r="W34">
            <v>0</v>
          </cell>
        </row>
        <row r="35">
          <cell r="A35" t="str">
            <v>0001</v>
          </cell>
          <cell r="B35" t="str">
            <v>E01010</v>
          </cell>
          <cell r="C35" t="str">
            <v>Wholesale Electric Revenue</v>
          </cell>
          <cell r="D35" t="str">
            <v>T2D</v>
          </cell>
          <cell r="E35" t="str">
            <v>RC</v>
          </cell>
          <cell r="F35" t="str">
            <v>BRC</v>
          </cell>
          <cell r="G35" t="str">
            <v>CORP RESPONSIBILITY CENTER</v>
          </cell>
          <cell r="H35" t="str">
            <v>TWDS</v>
          </cell>
          <cell r="I35" t="str">
            <v>Wholesale Distribution Services</v>
          </cell>
          <cell r="J35" t="str">
            <v>TEN</v>
          </cell>
          <cell r="K35" t="str">
            <v>TENSCO</v>
          </cell>
          <cell r="L35" t="str">
            <v>6100000000</v>
          </cell>
          <cell r="M35" t="str">
            <v>4211012040</v>
          </cell>
          <cell r="N35">
            <v>1999</v>
          </cell>
          <cell r="O35">
            <v>1998</v>
          </cell>
          <cell r="P35">
            <v>12</v>
          </cell>
          <cell r="Q35" t="str">
            <v/>
          </cell>
          <cell r="R35" t="str">
            <v>M</v>
          </cell>
          <cell r="S35">
            <v>-468976.08</v>
          </cell>
          <cell r="T35">
            <v>0</v>
          </cell>
          <cell r="U35">
            <v>-2730514.82</v>
          </cell>
          <cell r="V35">
            <v>0</v>
          </cell>
          <cell r="W35">
            <v>0</v>
          </cell>
        </row>
        <row r="36">
          <cell r="A36" t="str">
            <v>0001</v>
          </cell>
          <cell r="B36" t="str">
            <v>E01010</v>
          </cell>
          <cell r="C36" t="str">
            <v>Wholesale Electric Revenue</v>
          </cell>
          <cell r="D36" t="str">
            <v>T2D</v>
          </cell>
          <cell r="E36" t="str">
            <v>RC</v>
          </cell>
          <cell r="F36" t="str">
            <v>BRC</v>
          </cell>
          <cell r="G36" t="str">
            <v>CORP RESPONSIBILITY CENTER</v>
          </cell>
          <cell r="H36" t="str">
            <v>TWDS</v>
          </cell>
          <cell r="I36" t="str">
            <v>Wholesale Distribution Services</v>
          </cell>
          <cell r="J36" t="str">
            <v>TEN</v>
          </cell>
          <cell r="K36" t="str">
            <v>TENSCO</v>
          </cell>
          <cell r="L36" t="str">
            <v>6100000000</v>
          </cell>
          <cell r="M36" t="str">
            <v/>
          </cell>
          <cell r="N36">
            <v>1999</v>
          </cell>
          <cell r="O36">
            <v>1998</v>
          </cell>
          <cell r="P36">
            <v>12</v>
          </cell>
          <cell r="Q36" t="str">
            <v/>
          </cell>
          <cell r="R36" t="str">
            <v>M</v>
          </cell>
          <cell r="S36">
            <v>0</v>
          </cell>
          <cell r="T36">
            <v>237000</v>
          </cell>
          <cell r="U36">
            <v>0</v>
          </cell>
          <cell r="V36">
            <v>1422000</v>
          </cell>
          <cell r="W36">
            <v>2843000</v>
          </cell>
        </row>
        <row r="37">
          <cell r="A37" t="str">
            <v>0001</v>
          </cell>
          <cell r="B37" t="str">
            <v>E01029</v>
          </cell>
          <cell r="C37" t="str">
            <v>Retail Electric Revenue</v>
          </cell>
          <cell r="D37" t="str">
            <v>T2D</v>
          </cell>
          <cell r="E37" t="str">
            <v>RC</v>
          </cell>
          <cell r="F37" t="str">
            <v>BRC</v>
          </cell>
          <cell r="G37" t="str">
            <v>CORP RESPONSIBILITY CENTER</v>
          </cell>
          <cell r="H37" t="str">
            <v>TWDS</v>
          </cell>
          <cell r="I37" t="str">
            <v>Wholesale Distribution Services</v>
          </cell>
          <cell r="J37" t="str">
            <v>TEN</v>
          </cell>
          <cell r="K37" t="str">
            <v>TENSCO</v>
          </cell>
          <cell r="L37" t="str">
            <v>6100000000</v>
          </cell>
          <cell r="M37" t="str">
            <v>4112011000</v>
          </cell>
          <cell r="N37">
            <v>1999</v>
          </cell>
          <cell r="O37">
            <v>1998</v>
          </cell>
          <cell r="P37">
            <v>12</v>
          </cell>
          <cell r="Q37" t="str">
            <v/>
          </cell>
          <cell r="R37" t="str">
            <v>M</v>
          </cell>
          <cell r="S37">
            <v>-24</v>
          </cell>
          <cell r="T37">
            <v>0</v>
          </cell>
          <cell r="U37">
            <v>-144</v>
          </cell>
          <cell r="V37">
            <v>0</v>
          </cell>
          <cell r="W37">
            <v>0</v>
          </cell>
        </row>
        <row r="38">
          <cell r="A38" t="str">
            <v>0001</v>
          </cell>
          <cell r="B38" t="str">
            <v>E01029</v>
          </cell>
          <cell r="C38" t="str">
            <v>Retail Electric Revenue</v>
          </cell>
          <cell r="D38" t="str">
            <v>T2D</v>
          </cell>
          <cell r="E38" t="str">
            <v>RC</v>
          </cell>
          <cell r="F38" t="str">
            <v>BRC</v>
          </cell>
          <cell r="G38" t="str">
            <v>CORP RESPONSIBILITY CENTER</v>
          </cell>
          <cell r="H38" t="str">
            <v>TWDS</v>
          </cell>
          <cell r="I38" t="str">
            <v>Wholesale Distribution Services</v>
          </cell>
          <cell r="J38" t="str">
            <v>TEN</v>
          </cell>
          <cell r="K38" t="str">
            <v>TENSCO</v>
          </cell>
          <cell r="L38" t="str">
            <v>6100000000</v>
          </cell>
          <cell r="M38" t="str">
            <v>4123011000</v>
          </cell>
          <cell r="N38">
            <v>1999</v>
          </cell>
          <cell r="O38">
            <v>1998</v>
          </cell>
          <cell r="P38">
            <v>12</v>
          </cell>
          <cell r="Q38" t="str">
            <v/>
          </cell>
          <cell r="R38" t="str">
            <v>M</v>
          </cell>
          <cell r="S38">
            <v>-78</v>
          </cell>
          <cell r="T38">
            <v>0</v>
          </cell>
          <cell r="U38">
            <v>-468</v>
          </cell>
          <cell r="V38">
            <v>0</v>
          </cell>
          <cell r="W38">
            <v>0</v>
          </cell>
        </row>
        <row r="39">
          <cell r="A39" t="str">
            <v>0001</v>
          </cell>
          <cell r="B39" t="str">
            <v>E01029</v>
          </cell>
          <cell r="C39" t="str">
            <v>Retail Electric Revenue</v>
          </cell>
          <cell r="D39" t="str">
            <v>T2D</v>
          </cell>
          <cell r="E39" t="str">
            <v>RC</v>
          </cell>
          <cell r="F39" t="str">
            <v>BRC</v>
          </cell>
          <cell r="G39" t="str">
            <v>CORP RESPONSIBILITY CENTER</v>
          </cell>
          <cell r="H39" t="str">
            <v>TWDS</v>
          </cell>
          <cell r="I39" t="str">
            <v>Wholesale Distribution Services</v>
          </cell>
          <cell r="J39" t="str">
            <v>TEN</v>
          </cell>
          <cell r="K39" t="str">
            <v>TENSCO</v>
          </cell>
          <cell r="L39" t="str">
            <v>6100000000</v>
          </cell>
          <cell r="M39" t="str">
            <v>4125011000</v>
          </cell>
          <cell r="N39">
            <v>1999</v>
          </cell>
          <cell r="O39">
            <v>1998</v>
          </cell>
          <cell r="P39">
            <v>12</v>
          </cell>
          <cell r="Q39" t="str">
            <v/>
          </cell>
          <cell r="R39" t="str">
            <v>M</v>
          </cell>
          <cell r="S39">
            <v>-1100</v>
          </cell>
          <cell r="T39">
            <v>0</v>
          </cell>
          <cell r="U39">
            <v>-7200</v>
          </cell>
          <cell r="V39">
            <v>0</v>
          </cell>
          <cell r="W39">
            <v>0</v>
          </cell>
        </row>
        <row r="40">
          <cell r="A40" t="str">
            <v>0001</v>
          </cell>
          <cell r="B40" t="str">
            <v>E01029</v>
          </cell>
          <cell r="C40" t="str">
            <v>Retail Electric Revenue</v>
          </cell>
          <cell r="D40" t="str">
            <v>T2D</v>
          </cell>
          <cell r="E40" t="str">
            <v>RC</v>
          </cell>
          <cell r="F40" t="str">
            <v>BRC</v>
          </cell>
          <cell r="G40" t="str">
            <v>CORP RESPONSIBILITY CENTER</v>
          </cell>
          <cell r="H40" t="str">
            <v>TWDS</v>
          </cell>
          <cell r="I40" t="str">
            <v>Wholesale Distribution Services</v>
          </cell>
          <cell r="J40" t="str">
            <v>TEN</v>
          </cell>
          <cell r="K40" t="str">
            <v>TENSCO</v>
          </cell>
          <cell r="L40" t="str">
            <v>6100000000</v>
          </cell>
          <cell r="M40" t="str">
            <v>4125012000</v>
          </cell>
          <cell r="N40">
            <v>1999</v>
          </cell>
          <cell r="O40">
            <v>1998</v>
          </cell>
          <cell r="P40">
            <v>12</v>
          </cell>
          <cell r="Q40" t="str">
            <v/>
          </cell>
          <cell r="R40" t="str">
            <v>M</v>
          </cell>
          <cell r="S40">
            <v>-42329.97</v>
          </cell>
          <cell r="T40">
            <v>0</v>
          </cell>
          <cell r="U40">
            <v>-326632.8</v>
          </cell>
          <cell r="V40">
            <v>0</v>
          </cell>
          <cell r="W40">
            <v>0</v>
          </cell>
        </row>
        <row r="41">
          <cell r="A41" t="str">
            <v>0001</v>
          </cell>
          <cell r="B41" t="str">
            <v>E01029</v>
          </cell>
          <cell r="C41" t="str">
            <v>Retail Electric Revenue</v>
          </cell>
          <cell r="D41" t="str">
            <v>T2D</v>
          </cell>
          <cell r="E41" t="str">
            <v>RC</v>
          </cell>
          <cell r="F41" t="str">
            <v>BRC</v>
          </cell>
          <cell r="G41" t="str">
            <v>CORP RESPONSIBILITY CENTER</v>
          </cell>
          <cell r="H41" t="str">
            <v>TWDS</v>
          </cell>
          <cell r="I41" t="str">
            <v>Wholesale Distribution Services</v>
          </cell>
          <cell r="J41" t="str">
            <v>TEN</v>
          </cell>
          <cell r="K41" t="str">
            <v>TENSCO</v>
          </cell>
          <cell r="L41" t="str">
            <v>6100000000</v>
          </cell>
          <cell r="M41" t="str">
            <v/>
          </cell>
          <cell r="N41">
            <v>1999</v>
          </cell>
          <cell r="O41">
            <v>1998</v>
          </cell>
          <cell r="P41">
            <v>12</v>
          </cell>
          <cell r="Q41" t="str">
            <v/>
          </cell>
          <cell r="R41" t="str">
            <v>M</v>
          </cell>
          <cell r="S41">
            <v>0</v>
          </cell>
          <cell r="T41">
            <v>1098000</v>
          </cell>
          <cell r="U41">
            <v>0</v>
          </cell>
          <cell r="V41">
            <v>6588000</v>
          </cell>
          <cell r="W41">
            <v>13393000</v>
          </cell>
        </row>
        <row r="42">
          <cell r="A42" t="str">
            <v>0001</v>
          </cell>
          <cell r="B42" t="str">
            <v>E09510</v>
          </cell>
          <cell r="C42" t="str">
            <v>Miscellaneous Revenue</v>
          </cell>
          <cell r="D42" t="str">
            <v>T2D</v>
          </cell>
          <cell r="E42" t="str">
            <v>RC</v>
          </cell>
          <cell r="F42" t="str">
            <v>BRC</v>
          </cell>
          <cell r="G42" t="str">
            <v>CORP RESPONSIBILITY CENTER</v>
          </cell>
          <cell r="H42" t="str">
            <v>TWDS</v>
          </cell>
          <cell r="I42" t="str">
            <v>Wholesale Distribution Services</v>
          </cell>
          <cell r="J42" t="str">
            <v>TEN</v>
          </cell>
          <cell r="K42" t="str">
            <v>TENSCO</v>
          </cell>
          <cell r="L42" t="str">
            <v>6300000000</v>
          </cell>
          <cell r="M42" t="str">
            <v>4370400000</v>
          </cell>
          <cell r="N42">
            <v>1999</v>
          </cell>
          <cell r="O42">
            <v>1998</v>
          </cell>
          <cell r="P42">
            <v>12</v>
          </cell>
          <cell r="Q42" t="str">
            <v/>
          </cell>
          <cell r="R42" t="str">
            <v>M</v>
          </cell>
          <cell r="S42">
            <v>0</v>
          </cell>
          <cell r="T42">
            <v>0</v>
          </cell>
          <cell r="U42">
            <v>-10</v>
          </cell>
          <cell r="V42">
            <v>0</v>
          </cell>
          <cell r="W42">
            <v>0</v>
          </cell>
        </row>
        <row r="43">
          <cell r="A43" t="str">
            <v>0001</v>
          </cell>
          <cell r="B43" t="str">
            <v>M40010</v>
          </cell>
          <cell r="C43" t="str">
            <v>Whsl Customer Services-Misc Billing</v>
          </cell>
          <cell r="D43" t="str">
            <v>T4A</v>
          </cell>
          <cell r="E43" t="str">
            <v>RC</v>
          </cell>
          <cell r="F43" t="str">
            <v>ARC</v>
          </cell>
          <cell r="G43" t="str">
            <v>CORP ACCOUNTING RESPONSIBILITY CENTER</v>
          </cell>
          <cell r="H43" t="str">
            <v>TCSW</v>
          </cell>
          <cell r="I43" t="str">
            <v>Transmission Customer Services Work</v>
          </cell>
          <cell r="J43" t="str">
            <v>TEN</v>
          </cell>
          <cell r="K43" t="str">
            <v>TENSCO</v>
          </cell>
          <cell r="L43" t="str">
            <v>6700000000</v>
          </cell>
          <cell r="M43" t="str">
            <v>4791000000</v>
          </cell>
          <cell r="N43">
            <v>1999</v>
          </cell>
          <cell r="O43">
            <v>1998</v>
          </cell>
          <cell r="P43">
            <v>12</v>
          </cell>
          <cell r="Q43" t="str">
            <v/>
          </cell>
          <cell r="R43" t="str">
            <v>M</v>
          </cell>
          <cell r="S43">
            <v>106691.41</v>
          </cell>
          <cell r="T43">
            <v>0</v>
          </cell>
          <cell r="U43">
            <v>153422.88</v>
          </cell>
          <cell r="V43">
            <v>0</v>
          </cell>
          <cell r="W43">
            <v>0</v>
          </cell>
        </row>
        <row r="44">
          <cell r="A44" t="str">
            <v>0001</v>
          </cell>
          <cell r="B44" t="str">
            <v>M400AG</v>
          </cell>
          <cell r="C44" t="str">
            <v>Whsl Customer Services-BBEC</v>
          </cell>
          <cell r="D44" t="str">
            <v>T4G</v>
          </cell>
          <cell r="E44" t="str">
            <v>RC</v>
          </cell>
          <cell r="F44" t="str">
            <v>ARC</v>
          </cell>
          <cell r="G44" t="str">
            <v>CORP ACCOUNTING RESPONSIBILITY CENTER</v>
          </cell>
          <cell r="H44" t="str">
            <v>TCSW</v>
          </cell>
          <cell r="I44" t="str">
            <v>Transmission Customer Services Work</v>
          </cell>
          <cell r="J44" t="str">
            <v>TEN</v>
          </cell>
          <cell r="K44" t="str">
            <v>TENSCO</v>
          </cell>
          <cell r="L44" t="str">
            <v>6500000000</v>
          </cell>
          <cell r="M44" t="str">
            <v>4466000000</v>
          </cell>
          <cell r="N44">
            <v>1999</v>
          </cell>
          <cell r="O44">
            <v>1998</v>
          </cell>
          <cell r="P44">
            <v>12</v>
          </cell>
          <cell r="Q44" t="str">
            <v/>
          </cell>
          <cell r="R44" t="str">
            <v>M</v>
          </cell>
          <cell r="S44">
            <v>0</v>
          </cell>
          <cell r="T44">
            <v>0</v>
          </cell>
          <cell r="U44">
            <v>-189.75</v>
          </cell>
          <cell r="V44">
            <v>0</v>
          </cell>
          <cell r="W44">
            <v>0</v>
          </cell>
        </row>
        <row r="45">
          <cell r="A45" t="str">
            <v>0001</v>
          </cell>
          <cell r="B45" t="str">
            <v>M400BK</v>
          </cell>
          <cell r="C45" t="str">
            <v>Whsl Customer Services-PEC</v>
          </cell>
          <cell r="D45" t="str">
            <v>T4G</v>
          </cell>
          <cell r="E45" t="str">
            <v>RC</v>
          </cell>
          <cell r="F45" t="str">
            <v>ARC</v>
          </cell>
          <cell r="G45" t="str">
            <v>CORP ACCOUNTING RESPONSIBILITY CENTER</v>
          </cell>
          <cell r="H45" t="str">
            <v>TCSW</v>
          </cell>
          <cell r="I45" t="str">
            <v>Transmission Customer Services Work</v>
          </cell>
          <cell r="J45" t="str">
            <v>TEN</v>
          </cell>
          <cell r="K45" t="str">
            <v>TENSCO</v>
          </cell>
          <cell r="L45" t="str">
            <v>6500000000</v>
          </cell>
          <cell r="M45" t="str">
            <v>4466000000</v>
          </cell>
          <cell r="N45">
            <v>1999</v>
          </cell>
          <cell r="O45">
            <v>1998</v>
          </cell>
          <cell r="P45">
            <v>12</v>
          </cell>
          <cell r="Q45" t="str">
            <v/>
          </cell>
          <cell r="R45" t="str">
            <v>M</v>
          </cell>
          <cell r="S45">
            <v>0</v>
          </cell>
          <cell r="T45">
            <v>0</v>
          </cell>
          <cell r="U45">
            <v>-1245.98</v>
          </cell>
          <cell r="V45">
            <v>0</v>
          </cell>
          <cell r="W45">
            <v>0</v>
          </cell>
        </row>
        <row r="46">
          <cell r="A46" t="str">
            <v>0001</v>
          </cell>
          <cell r="B46" t="str">
            <v>M60010</v>
          </cell>
          <cell r="C46" t="str">
            <v>Whsl Customer Services-Misc Billing</v>
          </cell>
          <cell r="D46" t="str">
            <v>T4G</v>
          </cell>
          <cell r="E46" t="str">
            <v>RC</v>
          </cell>
          <cell r="F46" t="str">
            <v>ARC</v>
          </cell>
          <cell r="G46" t="str">
            <v>CORP ACCOUNTING RESPONSIBILITY CENTER</v>
          </cell>
          <cell r="H46" t="str">
            <v>TCSW</v>
          </cell>
          <cell r="I46" t="str">
            <v>Transmission Customer Services Work</v>
          </cell>
          <cell r="J46" t="str">
            <v>TEN</v>
          </cell>
          <cell r="K46" t="str">
            <v>TENSCO</v>
          </cell>
          <cell r="L46" t="str">
            <v>6700000000</v>
          </cell>
          <cell r="M46" t="str">
            <v>4791000000</v>
          </cell>
          <cell r="N46">
            <v>1999</v>
          </cell>
          <cell r="O46">
            <v>1998</v>
          </cell>
          <cell r="P46">
            <v>12</v>
          </cell>
          <cell r="Q46" t="str">
            <v/>
          </cell>
          <cell r="R46" t="str">
            <v>M</v>
          </cell>
          <cell r="S46">
            <v>0</v>
          </cell>
          <cell r="T46">
            <v>0</v>
          </cell>
          <cell r="U46">
            <v>350000</v>
          </cell>
          <cell r="V46">
            <v>0</v>
          </cell>
          <cell r="W46">
            <v>0</v>
          </cell>
        </row>
        <row r="47">
          <cell r="A47" t="str">
            <v>0001</v>
          </cell>
          <cell r="B47" t="str">
            <v>M40010</v>
          </cell>
          <cell r="C47" t="str">
            <v>Whsl Customer Services-Misc Billing</v>
          </cell>
          <cell r="D47" t="str">
            <v>T4G</v>
          </cell>
          <cell r="E47" t="str">
            <v>RC</v>
          </cell>
          <cell r="F47" t="str">
            <v>BRC</v>
          </cell>
          <cell r="G47" t="str">
            <v>CORP RESPONSIBILITY CENTER</v>
          </cell>
          <cell r="H47" t="str">
            <v>TCSW</v>
          </cell>
          <cell r="I47" t="str">
            <v>Transmission Customer Services Work</v>
          </cell>
          <cell r="J47" t="str">
            <v>TEN</v>
          </cell>
          <cell r="K47" t="str">
            <v>TENSCO</v>
          </cell>
          <cell r="L47" t="str">
            <v>6500000000</v>
          </cell>
          <cell r="M47" t="str">
            <v>4466000000</v>
          </cell>
          <cell r="N47">
            <v>1999</v>
          </cell>
          <cell r="O47">
            <v>1998</v>
          </cell>
          <cell r="P47">
            <v>12</v>
          </cell>
          <cell r="Q47" t="str">
            <v/>
          </cell>
          <cell r="R47" t="str">
            <v>M</v>
          </cell>
          <cell r="S47">
            <v>0</v>
          </cell>
          <cell r="T47">
            <v>0</v>
          </cell>
          <cell r="U47">
            <v>-129635.59</v>
          </cell>
          <cell r="V47">
            <v>0</v>
          </cell>
          <cell r="W47">
            <v>0</v>
          </cell>
        </row>
        <row r="48">
          <cell r="A48" t="str">
            <v>0001</v>
          </cell>
          <cell r="B48" t="str">
            <v>M400AE</v>
          </cell>
          <cell r="C48" t="str">
            <v>Whsl Customer Services-BEC</v>
          </cell>
          <cell r="D48" t="str">
            <v>T4G</v>
          </cell>
          <cell r="E48" t="str">
            <v>RC</v>
          </cell>
          <cell r="F48" t="str">
            <v>BRC</v>
          </cell>
          <cell r="G48" t="str">
            <v>CORP RESPONSIBILITY CENTER</v>
          </cell>
          <cell r="H48" t="str">
            <v>TCSW</v>
          </cell>
          <cell r="I48" t="str">
            <v>Transmission Customer Services Work</v>
          </cell>
          <cell r="J48" t="str">
            <v>TEN</v>
          </cell>
          <cell r="K48" t="str">
            <v>TENSCO</v>
          </cell>
          <cell r="L48" t="str">
            <v>6500000000</v>
          </cell>
          <cell r="M48" t="str">
            <v>4466000000</v>
          </cell>
          <cell r="N48">
            <v>1999</v>
          </cell>
          <cell r="O48">
            <v>1998</v>
          </cell>
          <cell r="P48">
            <v>12</v>
          </cell>
          <cell r="Q48" t="str">
            <v/>
          </cell>
          <cell r="R48" t="str">
            <v>M</v>
          </cell>
          <cell r="S48">
            <v>0</v>
          </cell>
          <cell r="T48">
            <v>0</v>
          </cell>
          <cell r="U48">
            <v>-15074.75</v>
          </cell>
          <cell r="V48">
            <v>0</v>
          </cell>
          <cell r="W48">
            <v>0</v>
          </cell>
        </row>
        <row r="49">
          <cell r="A49" t="str">
            <v>0001</v>
          </cell>
          <cell r="B49" t="str">
            <v>M400AG</v>
          </cell>
          <cell r="C49" t="str">
            <v>Whsl Customer Services-BBEC</v>
          </cell>
          <cell r="D49" t="str">
            <v>T4G</v>
          </cell>
          <cell r="E49" t="str">
            <v>RC</v>
          </cell>
          <cell r="F49" t="str">
            <v>BRC</v>
          </cell>
          <cell r="G49" t="str">
            <v>CORP RESPONSIBILITY CENTER</v>
          </cell>
          <cell r="H49" t="str">
            <v>TCSW</v>
          </cell>
          <cell r="I49" t="str">
            <v>Transmission Customer Services Work</v>
          </cell>
          <cell r="J49" t="str">
            <v>TEN</v>
          </cell>
          <cell r="K49" t="str">
            <v>TENSCO</v>
          </cell>
          <cell r="L49" t="str">
            <v>6500000000</v>
          </cell>
          <cell r="M49" t="str">
            <v>4466000000</v>
          </cell>
          <cell r="N49">
            <v>1999</v>
          </cell>
          <cell r="O49">
            <v>1998</v>
          </cell>
          <cell r="P49">
            <v>12</v>
          </cell>
          <cell r="Q49" t="str">
            <v/>
          </cell>
          <cell r="R49" t="str">
            <v>M</v>
          </cell>
          <cell r="S49">
            <v>-58742.82</v>
          </cell>
          <cell r="T49">
            <v>0</v>
          </cell>
          <cell r="U49">
            <v>-1164292.47</v>
          </cell>
          <cell r="V49">
            <v>0</v>
          </cell>
          <cell r="W49">
            <v>0</v>
          </cell>
        </row>
        <row r="50">
          <cell r="A50" t="str">
            <v>0001</v>
          </cell>
          <cell r="B50" t="str">
            <v>M400AT</v>
          </cell>
          <cell r="C50" t="str">
            <v>Whsl Customer Services-Georgetown</v>
          </cell>
          <cell r="D50" t="str">
            <v>T4G</v>
          </cell>
          <cell r="E50" t="str">
            <v>RC</v>
          </cell>
          <cell r="F50" t="str">
            <v>BRC</v>
          </cell>
          <cell r="G50" t="str">
            <v>CORP RESPONSIBILITY CENTER</v>
          </cell>
          <cell r="H50" t="str">
            <v>TCSW</v>
          </cell>
          <cell r="I50" t="str">
            <v>Transmission Customer Services Work</v>
          </cell>
          <cell r="J50" t="str">
            <v>TEN</v>
          </cell>
          <cell r="K50" t="str">
            <v>TENSCO</v>
          </cell>
          <cell r="L50" t="str">
            <v>6500000000</v>
          </cell>
          <cell r="M50" t="str">
            <v>4466000000</v>
          </cell>
          <cell r="N50">
            <v>1999</v>
          </cell>
          <cell r="O50">
            <v>1998</v>
          </cell>
          <cell r="P50">
            <v>12</v>
          </cell>
          <cell r="Q50" t="str">
            <v/>
          </cell>
          <cell r="R50" t="str">
            <v>M</v>
          </cell>
          <cell r="S50">
            <v>0</v>
          </cell>
          <cell r="T50">
            <v>0</v>
          </cell>
          <cell r="U50">
            <v>-18692.169999999998</v>
          </cell>
          <cell r="V50">
            <v>0</v>
          </cell>
          <cell r="W50">
            <v>0</v>
          </cell>
        </row>
        <row r="51">
          <cell r="A51" t="str">
            <v>0001</v>
          </cell>
          <cell r="B51" t="str">
            <v>M400AW</v>
          </cell>
          <cell r="C51" t="str">
            <v>Whsl Customer Services-GVEW</v>
          </cell>
          <cell r="D51" t="str">
            <v>T4G</v>
          </cell>
          <cell r="E51" t="str">
            <v>RC</v>
          </cell>
          <cell r="F51" t="str">
            <v>BRC</v>
          </cell>
          <cell r="G51" t="str">
            <v>CORP RESPONSIBILITY CENTER</v>
          </cell>
          <cell r="H51" t="str">
            <v>TCSW</v>
          </cell>
          <cell r="I51" t="str">
            <v>Transmission Customer Services Work</v>
          </cell>
          <cell r="J51" t="str">
            <v>TEN</v>
          </cell>
          <cell r="K51" t="str">
            <v>TENSCO</v>
          </cell>
          <cell r="L51" t="str">
            <v>6500000000</v>
          </cell>
          <cell r="M51" t="str">
            <v>4466000000</v>
          </cell>
          <cell r="N51">
            <v>1999</v>
          </cell>
          <cell r="O51">
            <v>1998</v>
          </cell>
          <cell r="P51">
            <v>12</v>
          </cell>
          <cell r="Q51" t="str">
            <v/>
          </cell>
          <cell r="R51" t="str">
            <v>M</v>
          </cell>
          <cell r="S51">
            <v>-8119.72</v>
          </cell>
          <cell r="T51">
            <v>0</v>
          </cell>
          <cell r="U51">
            <v>-137677.82</v>
          </cell>
          <cell r="V51">
            <v>0</v>
          </cell>
          <cell r="W51">
            <v>0</v>
          </cell>
        </row>
        <row r="52">
          <cell r="A52" t="str">
            <v>0001</v>
          </cell>
          <cell r="B52" t="str">
            <v>M400BB</v>
          </cell>
          <cell r="C52" t="str">
            <v>Whsl Customer Services-La Grange</v>
          </cell>
          <cell r="D52" t="str">
            <v>T4G</v>
          </cell>
          <cell r="E52" t="str">
            <v>RC</v>
          </cell>
          <cell r="F52" t="str">
            <v>BRC</v>
          </cell>
          <cell r="G52" t="str">
            <v>CORP RESPONSIBILITY CENTER</v>
          </cell>
          <cell r="H52" t="str">
            <v>TCSW</v>
          </cell>
          <cell r="I52" t="str">
            <v>Transmission Customer Services Work</v>
          </cell>
          <cell r="J52" t="str">
            <v>TEN</v>
          </cell>
          <cell r="K52" t="str">
            <v>TENSCO</v>
          </cell>
          <cell r="L52" t="str">
            <v>6500000000</v>
          </cell>
          <cell r="M52" t="str">
            <v>4466000000</v>
          </cell>
          <cell r="N52">
            <v>1999</v>
          </cell>
          <cell r="O52">
            <v>1998</v>
          </cell>
          <cell r="P52">
            <v>12</v>
          </cell>
          <cell r="Q52" t="str">
            <v/>
          </cell>
          <cell r="R52" t="str">
            <v>M</v>
          </cell>
          <cell r="S52">
            <v>0</v>
          </cell>
          <cell r="T52">
            <v>0</v>
          </cell>
          <cell r="U52">
            <v>-1603</v>
          </cell>
          <cell r="V52">
            <v>0</v>
          </cell>
          <cell r="W52">
            <v>0</v>
          </cell>
        </row>
        <row r="53">
          <cell r="A53" t="str">
            <v>0001</v>
          </cell>
          <cell r="B53" t="str">
            <v>M400BK</v>
          </cell>
          <cell r="C53" t="str">
            <v>Whsl Customer Services-PEC</v>
          </cell>
          <cell r="D53" t="str">
            <v>T4G</v>
          </cell>
          <cell r="E53" t="str">
            <v>RC</v>
          </cell>
          <cell r="F53" t="str">
            <v>BRC</v>
          </cell>
          <cell r="G53" t="str">
            <v>CORP RESPONSIBILITY CENTER</v>
          </cell>
          <cell r="H53" t="str">
            <v>TCSW</v>
          </cell>
          <cell r="I53" t="str">
            <v>Transmission Customer Services Work</v>
          </cell>
          <cell r="J53" t="str">
            <v>TEN</v>
          </cell>
          <cell r="K53" t="str">
            <v>TENSCO</v>
          </cell>
          <cell r="L53" t="str">
            <v>6500000000</v>
          </cell>
          <cell r="M53" t="str">
            <v>4466000000</v>
          </cell>
          <cell r="N53">
            <v>1999</v>
          </cell>
          <cell r="O53">
            <v>1998</v>
          </cell>
          <cell r="P53">
            <v>12</v>
          </cell>
          <cell r="Q53" t="str">
            <v/>
          </cell>
          <cell r="R53" t="str">
            <v>M</v>
          </cell>
          <cell r="S53">
            <v>-2378.84</v>
          </cell>
          <cell r="T53">
            <v>0</v>
          </cell>
          <cell r="U53">
            <v>-203300.25</v>
          </cell>
          <cell r="V53">
            <v>0</v>
          </cell>
          <cell r="W53">
            <v>0</v>
          </cell>
        </row>
        <row r="54">
          <cell r="A54" t="str">
            <v>0001</v>
          </cell>
          <cell r="B54" t="str">
            <v>M400BL</v>
          </cell>
          <cell r="C54" t="str">
            <v>Whsl Customer Services-SBEC</v>
          </cell>
          <cell r="D54" t="str">
            <v>T4G</v>
          </cell>
          <cell r="E54" t="str">
            <v>RC</v>
          </cell>
          <cell r="F54" t="str">
            <v>BRC</v>
          </cell>
          <cell r="G54" t="str">
            <v>CORP RESPONSIBILITY CENTER</v>
          </cell>
          <cell r="H54" t="str">
            <v>TCSW</v>
          </cell>
          <cell r="I54" t="str">
            <v>Transmission Customer Services Work</v>
          </cell>
          <cell r="J54" t="str">
            <v>TEN</v>
          </cell>
          <cell r="K54" t="str">
            <v>TENSCO</v>
          </cell>
          <cell r="L54" t="str">
            <v>6500000000</v>
          </cell>
          <cell r="M54" t="str">
            <v>4466000000</v>
          </cell>
          <cell r="N54">
            <v>1999</v>
          </cell>
          <cell r="O54">
            <v>1998</v>
          </cell>
          <cell r="P54">
            <v>12</v>
          </cell>
          <cell r="Q54" t="str">
            <v/>
          </cell>
          <cell r="R54" t="str">
            <v>M</v>
          </cell>
          <cell r="S54">
            <v>-2449.2399999999998</v>
          </cell>
          <cell r="T54">
            <v>0</v>
          </cell>
          <cell r="U54">
            <v>-4082.14</v>
          </cell>
          <cell r="V54">
            <v>0</v>
          </cell>
          <cell r="W54">
            <v>0</v>
          </cell>
        </row>
        <row r="55">
          <cell r="A55" t="str">
            <v>0001</v>
          </cell>
          <cell r="B55" t="str">
            <v>M400KV</v>
          </cell>
          <cell r="C55" t="str">
            <v>Whsl Customer Services-Kerrville</v>
          </cell>
          <cell r="D55" t="str">
            <v>T4G</v>
          </cell>
          <cell r="E55" t="str">
            <v>RC</v>
          </cell>
          <cell r="F55" t="str">
            <v>BRC</v>
          </cell>
          <cell r="G55" t="str">
            <v>CORP RESPONSIBILITY CENTER</v>
          </cell>
          <cell r="H55" t="str">
            <v>TCSW</v>
          </cell>
          <cell r="I55" t="str">
            <v>Transmission Customer Services Work</v>
          </cell>
          <cell r="J55" t="str">
            <v>TEN</v>
          </cell>
          <cell r="K55" t="str">
            <v>TENSCO</v>
          </cell>
          <cell r="L55" t="str">
            <v>6500000000</v>
          </cell>
          <cell r="M55" t="str">
            <v>4466000000</v>
          </cell>
          <cell r="N55">
            <v>1999</v>
          </cell>
          <cell r="O55">
            <v>1998</v>
          </cell>
          <cell r="P55">
            <v>12</v>
          </cell>
          <cell r="Q55" t="str">
            <v/>
          </cell>
          <cell r="R55" t="str">
            <v>M</v>
          </cell>
          <cell r="S55">
            <v>0</v>
          </cell>
          <cell r="T55">
            <v>0</v>
          </cell>
          <cell r="U55">
            <v>-1528.05</v>
          </cell>
          <cell r="V55">
            <v>0</v>
          </cell>
          <cell r="W55">
            <v>0</v>
          </cell>
        </row>
        <row r="56">
          <cell r="A56" t="str">
            <v>0001</v>
          </cell>
          <cell r="B56" t="str">
            <v>M400SM</v>
          </cell>
          <cell r="C56" t="str">
            <v>Whsl Customer Services-San Marcos</v>
          </cell>
          <cell r="D56" t="str">
            <v>T4G</v>
          </cell>
          <cell r="E56" t="str">
            <v>RC</v>
          </cell>
          <cell r="F56" t="str">
            <v>BRC</v>
          </cell>
          <cell r="G56" t="str">
            <v>CORP RESPONSIBILITY CENTER</v>
          </cell>
          <cell r="H56" t="str">
            <v>TCSW</v>
          </cell>
          <cell r="I56" t="str">
            <v>Transmission Customer Services Work</v>
          </cell>
          <cell r="J56" t="str">
            <v>TEN</v>
          </cell>
          <cell r="K56" t="str">
            <v>TENSCO</v>
          </cell>
          <cell r="L56" t="str">
            <v>6500000000</v>
          </cell>
          <cell r="M56" t="str">
            <v>4466000000</v>
          </cell>
          <cell r="N56">
            <v>1999</v>
          </cell>
          <cell r="O56">
            <v>1998</v>
          </cell>
          <cell r="P56">
            <v>12</v>
          </cell>
          <cell r="Q56" t="str">
            <v/>
          </cell>
          <cell r="R56" t="str">
            <v>M</v>
          </cell>
          <cell r="S56">
            <v>-3226.17</v>
          </cell>
          <cell r="T56">
            <v>0</v>
          </cell>
          <cell r="U56">
            <v>-17896.61</v>
          </cell>
          <cell r="V56">
            <v>0</v>
          </cell>
          <cell r="W56">
            <v>0</v>
          </cell>
        </row>
        <row r="57">
          <cell r="A57" t="str">
            <v>0001</v>
          </cell>
          <cell r="B57" t="str">
            <v>M60010</v>
          </cell>
          <cell r="C57" t="str">
            <v>Whsl Customer Services-Misc Billing</v>
          </cell>
          <cell r="D57" t="str">
            <v>T4G</v>
          </cell>
          <cell r="E57" t="str">
            <v>RC</v>
          </cell>
          <cell r="F57" t="str">
            <v>BRC</v>
          </cell>
          <cell r="G57" t="str">
            <v>CORP RESPONSIBILITY CENTER</v>
          </cell>
          <cell r="H57" t="str">
            <v>TCSW</v>
          </cell>
          <cell r="I57" t="str">
            <v>Transmission Customer Services Work</v>
          </cell>
          <cell r="J57" t="str">
            <v>TEN</v>
          </cell>
          <cell r="K57" t="str">
            <v>TENSCO</v>
          </cell>
          <cell r="L57" t="str">
            <v>6500000000</v>
          </cell>
          <cell r="M57" t="str">
            <v>4935000000</v>
          </cell>
          <cell r="N57">
            <v>1999</v>
          </cell>
          <cell r="O57">
            <v>1998</v>
          </cell>
          <cell r="P57">
            <v>12</v>
          </cell>
          <cell r="Q57" t="str">
            <v/>
          </cell>
          <cell r="R57" t="str">
            <v>M</v>
          </cell>
          <cell r="S57">
            <v>0</v>
          </cell>
          <cell r="T57">
            <v>0</v>
          </cell>
          <cell r="U57">
            <v>9765.81</v>
          </cell>
          <cell r="V57">
            <v>0</v>
          </cell>
          <cell r="W57">
            <v>0</v>
          </cell>
        </row>
        <row r="58">
          <cell r="A58" t="str">
            <v>0001</v>
          </cell>
          <cell r="B58" t="str">
            <v>M600AE</v>
          </cell>
          <cell r="C58" t="str">
            <v>Whsl Customer Services-BEC</v>
          </cell>
          <cell r="D58" t="str">
            <v>T4G</v>
          </cell>
          <cell r="E58" t="str">
            <v>RC</v>
          </cell>
          <cell r="F58" t="str">
            <v>BRC</v>
          </cell>
          <cell r="G58" t="str">
            <v>CORP RESPONSIBILITY CENTER</v>
          </cell>
          <cell r="H58" t="str">
            <v>TCSW</v>
          </cell>
          <cell r="I58" t="str">
            <v>Transmission Customer Services Work</v>
          </cell>
          <cell r="J58" t="str">
            <v>TEN</v>
          </cell>
          <cell r="K58" t="str">
            <v>TENSCO</v>
          </cell>
          <cell r="L58" t="str">
            <v>6500000000</v>
          </cell>
          <cell r="M58" t="str">
            <v>4466000000</v>
          </cell>
          <cell r="N58">
            <v>1999</v>
          </cell>
          <cell r="O58">
            <v>1998</v>
          </cell>
          <cell r="P58">
            <v>12</v>
          </cell>
          <cell r="Q58" t="str">
            <v/>
          </cell>
          <cell r="R58" t="str">
            <v>M</v>
          </cell>
          <cell r="S58">
            <v>0</v>
          </cell>
          <cell r="T58">
            <v>0</v>
          </cell>
          <cell r="U58">
            <v>-713056.78</v>
          </cell>
          <cell r="V58">
            <v>0</v>
          </cell>
          <cell r="W58">
            <v>0</v>
          </cell>
        </row>
        <row r="59">
          <cell r="A59" t="str">
            <v>0001</v>
          </cell>
          <cell r="B59" t="str">
            <v>M600AE</v>
          </cell>
          <cell r="C59" t="str">
            <v>Whsl Customer Services-BEC</v>
          </cell>
          <cell r="D59" t="str">
            <v>T4G</v>
          </cell>
          <cell r="E59" t="str">
            <v>RC</v>
          </cell>
          <cell r="F59" t="str">
            <v>BRC</v>
          </cell>
          <cell r="G59" t="str">
            <v>CORP RESPONSIBILITY CENTER</v>
          </cell>
          <cell r="H59" t="str">
            <v>TCSW</v>
          </cell>
          <cell r="I59" t="str">
            <v>Transmission Customer Services Work</v>
          </cell>
          <cell r="J59" t="str">
            <v>TEN</v>
          </cell>
          <cell r="K59" t="str">
            <v>TENSCO</v>
          </cell>
          <cell r="L59" t="str">
            <v>6500000000</v>
          </cell>
          <cell r="M59" t="str">
            <v>4935000000</v>
          </cell>
          <cell r="N59">
            <v>1999</v>
          </cell>
          <cell r="O59">
            <v>1998</v>
          </cell>
          <cell r="P59">
            <v>12</v>
          </cell>
          <cell r="Q59" t="str">
            <v/>
          </cell>
          <cell r="R59" t="str">
            <v>M</v>
          </cell>
          <cell r="S59">
            <v>-1439.17</v>
          </cell>
          <cell r="T59">
            <v>0</v>
          </cell>
          <cell r="U59">
            <v>117737.01</v>
          </cell>
          <cell r="V59">
            <v>0</v>
          </cell>
          <cell r="W59">
            <v>0</v>
          </cell>
        </row>
        <row r="60">
          <cell r="A60" t="str">
            <v>0001</v>
          </cell>
          <cell r="B60" t="str">
            <v>M600AG</v>
          </cell>
          <cell r="C60" t="str">
            <v>Whsl Customer Services-BBEC</v>
          </cell>
          <cell r="D60" t="str">
            <v>T4G</v>
          </cell>
          <cell r="E60" t="str">
            <v>RC</v>
          </cell>
          <cell r="F60" t="str">
            <v>BRC</v>
          </cell>
          <cell r="G60" t="str">
            <v>CORP RESPONSIBILITY CENTER</v>
          </cell>
          <cell r="H60" t="str">
            <v>TCSW</v>
          </cell>
          <cell r="I60" t="str">
            <v>Transmission Customer Services Work</v>
          </cell>
          <cell r="J60" t="str">
            <v>TEN</v>
          </cell>
          <cell r="K60" t="str">
            <v>TENSCO</v>
          </cell>
          <cell r="L60" t="str">
            <v>6500000000</v>
          </cell>
          <cell r="M60" t="str">
            <v>4935000000</v>
          </cell>
          <cell r="N60">
            <v>1999</v>
          </cell>
          <cell r="O60">
            <v>1998</v>
          </cell>
          <cell r="P60">
            <v>12</v>
          </cell>
          <cell r="Q60" t="str">
            <v/>
          </cell>
          <cell r="R60" t="str">
            <v>M</v>
          </cell>
          <cell r="S60">
            <v>0</v>
          </cell>
          <cell r="T60">
            <v>0</v>
          </cell>
          <cell r="U60">
            <v>3037.04</v>
          </cell>
          <cell r="V60">
            <v>0</v>
          </cell>
          <cell r="W60">
            <v>0</v>
          </cell>
        </row>
        <row r="61">
          <cell r="A61" t="str">
            <v>0001</v>
          </cell>
          <cell r="B61" t="str">
            <v>M600AM</v>
          </cell>
          <cell r="C61" t="str">
            <v>Whsl Customer Services-CTEC</v>
          </cell>
          <cell r="D61" t="str">
            <v>T4G</v>
          </cell>
          <cell r="E61" t="str">
            <v>RC</v>
          </cell>
          <cell r="F61" t="str">
            <v>BRC</v>
          </cell>
          <cell r="G61" t="str">
            <v>CORP RESPONSIBILITY CENTER</v>
          </cell>
          <cell r="H61" t="str">
            <v>TCSW</v>
          </cell>
          <cell r="I61" t="str">
            <v>Transmission Customer Services Work</v>
          </cell>
          <cell r="J61" t="str">
            <v>TEN</v>
          </cell>
          <cell r="K61" t="str">
            <v>TENSCO</v>
          </cell>
          <cell r="L61" t="str">
            <v>6500000000</v>
          </cell>
          <cell r="M61" t="str">
            <v>4466000000</v>
          </cell>
          <cell r="N61">
            <v>1999</v>
          </cell>
          <cell r="O61">
            <v>1998</v>
          </cell>
          <cell r="P61">
            <v>12</v>
          </cell>
          <cell r="Q61" t="str">
            <v/>
          </cell>
          <cell r="R61" t="str">
            <v>M</v>
          </cell>
          <cell r="S61">
            <v>-1618</v>
          </cell>
          <cell r="T61">
            <v>0</v>
          </cell>
          <cell r="U61">
            <v>-1618</v>
          </cell>
          <cell r="V61">
            <v>0</v>
          </cell>
          <cell r="W61">
            <v>0</v>
          </cell>
        </row>
        <row r="62">
          <cell r="A62" t="str">
            <v>0001</v>
          </cell>
          <cell r="B62" t="str">
            <v>M600AM</v>
          </cell>
          <cell r="C62" t="str">
            <v>Whsl Customer Services-CTEC</v>
          </cell>
          <cell r="D62" t="str">
            <v>T4G</v>
          </cell>
          <cell r="E62" t="str">
            <v>RC</v>
          </cell>
          <cell r="F62" t="str">
            <v>BRC</v>
          </cell>
          <cell r="G62" t="str">
            <v>CORP RESPONSIBILITY CENTER</v>
          </cell>
          <cell r="H62" t="str">
            <v>TCSW</v>
          </cell>
          <cell r="I62" t="str">
            <v>Transmission Customer Services Work</v>
          </cell>
          <cell r="J62" t="str">
            <v>TEN</v>
          </cell>
          <cell r="K62" t="str">
            <v>TENSCO</v>
          </cell>
          <cell r="L62" t="str">
            <v>6500000000</v>
          </cell>
          <cell r="M62" t="str">
            <v>4935000000</v>
          </cell>
          <cell r="N62">
            <v>1999</v>
          </cell>
          <cell r="O62">
            <v>1998</v>
          </cell>
          <cell r="P62">
            <v>12</v>
          </cell>
          <cell r="Q62" t="str">
            <v/>
          </cell>
          <cell r="R62" t="str">
            <v>M</v>
          </cell>
          <cell r="S62">
            <v>0</v>
          </cell>
          <cell r="T62">
            <v>0</v>
          </cell>
          <cell r="U62">
            <v>-7796.2</v>
          </cell>
          <cell r="V62">
            <v>0</v>
          </cell>
          <cell r="W62">
            <v>0</v>
          </cell>
        </row>
        <row r="63">
          <cell r="A63" t="str">
            <v>0001</v>
          </cell>
          <cell r="B63" t="str">
            <v>M600AW</v>
          </cell>
          <cell r="C63" t="str">
            <v>Whsl Customer Services-GVEW</v>
          </cell>
          <cell r="D63" t="str">
            <v>T4G</v>
          </cell>
          <cell r="E63" t="str">
            <v>RC</v>
          </cell>
          <cell r="F63" t="str">
            <v>BRC</v>
          </cell>
          <cell r="G63" t="str">
            <v>CORP RESPONSIBILITY CENTER</v>
          </cell>
          <cell r="H63" t="str">
            <v>TCSW</v>
          </cell>
          <cell r="I63" t="str">
            <v>Transmission Customer Services Work</v>
          </cell>
          <cell r="J63" t="str">
            <v>TEN</v>
          </cell>
          <cell r="K63" t="str">
            <v>TENSCO</v>
          </cell>
          <cell r="L63" t="str">
            <v>6500000000</v>
          </cell>
          <cell r="M63" t="str">
            <v>4935000000</v>
          </cell>
          <cell r="N63">
            <v>1999</v>
          </cell>
          <cell r="O63">
            <v>1998</v>
          </cell>
          <cell r="P63">
            <v>12</v>
          </cell>
          <cell r="Q63" t="str">
            <v/>
          </cell>
          <cell r="R63" t="str">
            <v>M</v>
          </cell>
          <cell r="S63">
            <v>0</v>
          </cell>
          <cell r="T63">
            <v>0</v>
          </cell>
          <cell r="U63">
            <v>7310.27</v>
          </cell>
          <cell r="V63">
            <v>0</v>
          </cell>
          <cell r="W63">
            <v>0</v>
          </cell>
        </row>
        <row r="64">
          <cell r="A64" t="str">
            <v>0001</v>
          </cell>
          <cell r="B64" t="str">
            <v>M600AW</v>
          </cell>
          <cell r="C64" t="str">
            <v>Whsl Customer Services-GVEW</v>
          </cell>
          <cell r="D64" t="str">
            <v>T4G</v>
          </cell>
          <cell r="E64" t="str">
            <v>RC</v>
          </cell>
          <cell r="F64" t="str">
            <v>BRC</v>
          </cell>
          <cell r="G64" t="str">
            <v>CORP RESPONSIBILITY CENTER</v>
          </cell>
          <cell r="H64" t="str">
            <v>TCSW</v>
          </cell>
          <cell r="I64" t="str">
            <v>Transmission Customer Services Work</v>
          </cell>
          <cell r="J64" t="str">
            <v>TEN</v>
          </cell>
          <cell r="K64" t="str">
            <v>TENSCO</v>
          </cell>
          <cell r="L64" t="str">
            <v>6500000000</v>
          </cell>
          <cell r="M64" t="str">
            <v>4466000000</v>
          </cell>
          <cell r="N64">
            <v>1999</v>
          </cell>
          <cell r="O64">
            <v>1998</v>
          </cell>
          <cell r="P64">
            <v>12</v>
          </cell>
          <cell r="Q64" t="str">
            <v/>
          </cell>
          <cell r="R64" t="str">
            <v>M</v>
          </cell>
          <cell r="S64">
            <v>-334800</v>
          </cell>
          <cell r="T64">
            <v>0</v>
          </cell>
          <cell r="U64">
            <v>-507021</v>
          </cell>
          <cell r="V64">
            <v>0</v>
          </cell>
          <cell r="W64">
            <v>0</v>
          </cell>
        </row>
        <row r="65">
          <cell r="A65" t="str">
            <v>0001</v>
          </cell>
          <cell r="B65" t="str">
            <v>M600BK</v>
          </cell>
          <cell r="C65" t="str">
            <v>Whsl Customer Services-PEC</v>
          </cell>
          <cell r="D65" t="str">
            <v>T4G</v>
          </cell>
          <cell r="E65" t="str">
            <v>RC</v>
          </cell>
          <cell r="F65" t="str">
            <v>BRC</v>
          </cell>
          <cell r="G65" t="str">
            <v>CORP RESPONSIBILITY CENTER</v>
          </cell>
          <cell r="H65" t="str">
            <v>TCSW</v>
          </cell>
          <cell r="I65" t="str">
            <v>Transmission Customer Services Work</v>
          </cell>
          <cell r="J65" t="str">
            <v>TEN</v>
          </cell>
          <cell r="K65" t="str">
            <v>TENSCO</v>
          </cell>
          <cell r="L65" t="str">
            <v>6500000000</v>
          </cell>
          <cell r="M65" t="str">
            <v>4466000000</v>
          </cell>
          <cell r="N65">
            <v>1999</v>
          </cell>
          <cell r="O65">
            <v>1998</v>
          </cell>
          <cell r="P65">
            <v>12</v>
          </cell>
          <cell r="Q65" t="str">
            <v/>
          </cell>
          <cell r="R65" t="str">
            <v>M</v>
          </cell>
          <cell r="S65">
            <v>0</v>
          </cell>
          <cell r="T65">
            <v>0</v>
          </cell>
          <cell r="U65">
            <v>-1900</v>
          </cell>
          <cell r="V65">
            <v>0</v>
          </cell>
          <cell r="W65">
            <v>0</v>
          </cell>
        </row>
        <row r="66">
          <cell r="A66" t="str">
            <v>0001</v>
          </cell>
          <cell r="B66" t="str">
            <v>M600BK</v>
          </cell>
          <cell r="C66" t="str">
            <v>Whsl Customer Services-PEC</v>
          </cell>
          <cell r="D66" t="str">
            <v>T4G</v>
          </cell>
          <cell r="E66" t="str">
            <v>RC</v>
          </cell>
          <cell r="F66" t="str">
            <v>BRC</v>
          </cell>
          <cell r="G66" t="str">
            <v>CORP RESPONSIBILITY CENTER</v>
          </cell>
          <cell r="H66" t="str">
            <v>TCSW</v>
          </cell>
          <cell r="I66" t="str">
            <v>Transmission Customer Services Work</v>
          </cell>
          <cell r="J66" t="str">
            <v>TEN</v>
          </cell>
          <cell r="K66" t="str">
            <v>TENSCO</v>
          </cell>
          <cell r="L66" t="str">
            <v>6500000000</v>
          </cell>
          <cell r="M66" t="str">
            <v>4935000000</v>
          </cell>
          <cell r="N66">
            <v>1999</v>
          </cell>
          <cell r="O66">
            <v>1998</v>
          </cell>
          <cell r="P66">
            <v>12</v>
          </cell>
          <cell r="Q66" t="str">
            <v/>
          </cell>
          <cell r="R66" t="str">
            <v>M</v>
          </cell>
          <cell r="S66">
            <v>82074.67</v>
          </cell>
          <cell r="T66">
            <v>0</v>
          </cell>
          <cell r="U66">
            <v>100887.56</v>
          </cell>
          <cell r="V66">
            <v>0</v>
          </cell>
          <cell r="W66">
            <v>0</v>
          </cell>
        </row>
        <row r="67">
          <cell r="A67" t="str">
            <v>0001</v>
          </cell>
          <cell r="B67" t="str">
            <v>M600KV</v>
          </cell>
          <cell r="C67" t="str">
            <v>Whsl Customer Services-Kerrville</v>
          </cell>
          <cell r="D67" t="str">
            <v>T4G</v>
          </cell>
          <cell r="E67" t="str">
            <v>RC</v>
          </cell>
          <cell r="F67" t="str">
            <v>BRC</v>
          </cell>
          <cell r="G67" t="str">
            <v>CORP RESPONSIBILITY CENTER</v>
          </cell>
          <cell r="H67" t="str">
            <v>TCSW</v>
          </cell>
          <cell r="I67" t="str">
            <v>Transmission Customer Services Work</v>
          </cell>
          <cell r="J67" t="str">
            <v>TEN</v>
          </cell>
          <cell r="K67" t="str">
            <v>TENSCO</v>
          </cell>
          <cell r="L67" t="str">
            <v>6500000000</v>
          </cell>
          <cell r="M67" t="str">
            <v>4466000000</v>
          </cell>
          <cell r="N67">
            <v>1999</v>
          </cell>
          <cell r="O67">
            <v>1998</v>
          </cell>
          <cell r="P67">
            <v>12</v>
          </cell>
          <cell r="Q67" t="str">
            <v/>
          </cell>
          <cell r="R67" t="str">
            <v>M</v>
          </cell>
          <cell r="S67">
            <v>0</v>
          </cell>
          <cell r="T67">
            <v>0</v>
          </cell>
          <cell r="U67">
            <v>-23398</v>
          </cell>
          <cell r="V67">
            <v>0</v>
          </cell>
          <cell r="W67">
            <v>0</v>
          </cell>
        </row>
        <row r="68">
          <cell r="A68" t="str">
            <v>0001</v>
          </cell>
          <cell r="B68" t="str">
            <v>M700TE</v>
          </cell>
          <cell r="C68" t="str">
            <v>Teo Firm Pricing Surplus/Deficit</v>
          </cell>
          <cell r="D68" t="str">
            <v>T4G</v>
          </cell>
          <cell r="E68" t="str">
            <v>RC</v>
          </cell>
          <cell r="F68" t="str">
            <v>BRC</v>
          </cell>
          <cell r="G68" t="str">
            <v>CORP RESPONSIBILITY CENTER</v>
          </cell>
          <cell r="H68" t="str">
            <v>TCSW</v>
          </cell>
          <cell r="I68" t="str">
            <v>Transmission Customer Services Work</v>
          </cell>
          <cell r="J68" t="str">
            <v>TEN</v>
          </cell>
          <cell r="K68" t="str">
            <v>TENSCO</v>
          </cell>
          <cell r="L68" t="str">
            <v>6500000000</v>
          </cell>
          <cell r="M68" t="str">
            <v>4935000000</v>
          </cell>
          <cell r="N68">
            <v>1999</v>
          </cell>
          <cell r="O68">
            <v>1998</v>
          </cell>
          <cell r="P68">
            <v>12</v>
          </cell>
          <cell r="Q68" t="str">
            <v/>
          </cell>
          <cell r="R68" t="str">
            <v>M</v>
          </cell>
          <cell r="S68">
            <v>-80635.5</v>
          </cell>
          <cell r="T68">
            <v>0</v>
          </cell>
          <cell r="U68">
            <v>-230941.49</v>
          </cell>
          <cell r="V68">
            <v>0</v>
          </cell>
          <cell r="W68">
            <v>0</v>
          </cell>
        </row>
        <row r="69">
          <cell r="A69" t="str">
            <v>0001</v>
          </cell>
          <cell r="B69" t="str">
            <v>M40010</v>
          </cell>
          <cell r="C69" t="str">
            <v>Whsl Customer Services-Misc Billing</v>
          </cell>
          <cell r="D69" t="str">
            <v>T4G</v>
          </cell>
          <cell r="E69" t="str">
            <v>RC</v>
          </cell>
          <cell r="F69" t="str">
            <v>LNA</v>
          </cell>
          <cell r="G69" t="str">
            <v>ELECTRIC SYS PLANNING &amp; PRJ IMPLEMENTATN</v>
          </cell>
          <cell r="H69" t="str">
            <v>TCSW</v>
          </cell>
          <cell r="I69" t="str">
            <v>Transmission Customer Services Work</v>
          </cell>
          <cell r="J69" t="str">
            <v>TEN</v>
          </cell>
          <cell r="K69" t="str">
            <v>TENSCO</v>
          </cell>
          <cell r="L69" t="str">
            <v>6700000000</v>
          </cell>
          <cell r="M69" t="str">
            <v>4791000000</v>
          </cell>
          <cell r="N69">
            <v>1999</v>
          </cell>
          <cell r="O69">
            <v>1998</v>
          </cell>
          <cell r="P69">
            <v>12</v>
          </cell>
          <cell r="Q69" t="str">
            <v/>
          </cell>
          <cell r="R69" t="str">
            <v>M</v>
          </cell>
          <cell r="S69">
            <v>0</v>
          </cell>
          <cell r="T69">
            <v>0</v>
          </cell>
          <cell r="U69">
            <v>-5000</v>
          </cell>
          <cell r="V69">
            <v>0</v>
          </cell>
          <cell r="W69">
            <v>0</v>
          </cell>
        </row>
        <row r="70">
          <cell r="A70" t="str">
            <v>0001</v>
          </cell>
          <cell r="B70" t="str">
            <v>M60010</v>
          </cell>
          <cell r="C70" t="str">
            <v>Whsl Customer Services-Misc Billing</v>
          </cell>
          <cell r="D70" t="str">
            <v>T4G</v>
          </cell>
          <cell r="E70" t="str">
            <v>RC</v>
          </cell>
          <cell r="F70" t="str">
            <v>LNA</v>
          </cell>
          <cell r="G70" t="str">
            <v>ELECTRIC SYS PLANNING &amp; PRJ IMPLEMENTATN</v>
          </cell>
          <cell r="H70" t="str">
            <v>TCSW</v>
          </cell>
          <cell r="I70" t="str">
            <v>Transmission Customer Services Work</v>
          </cell>
          <cell r="J70" t="str">
            <v>TEN</v>
          </cell>
          <cell r="K70" t="str">
            <v>TENSCO</v>
          </cell>
          <cell r="L70" t="str">
            <v>6700000000</v>
          </cell>
          <cell r="M70" t="str">
            <v>4791000000</v>
          </cell>
          <cell r="N70">
            <v>1999</v>
          </cell>
          <cell r="O70">
            <v>1998</v>
          </cell>
          <cell r="P70">
            <v>12</v>
          </cell>
          <cell r="Q70" t="str">
            <v/>
          </cell>
          <cell r="R70" t="str">
            <v>M</v>
          </cell>
          <cell r="S70">
            <v>-59700</v>
          </cell>
          <cell r="T70">
            <v>0</v>
          </cell>
          <cell r="U70">
            <v>-59700</v>
          </cell>
          <cell r="V70">
            <v>0</v>
          </cell>
          <cell r="W70">
            <v>0</v>
          </cell>
        </row>
        <row r="71">
          <cell r="A71" t="str">
            <v>0001</v>
          </cell>
          <cell r="B71" t="str">
            <v>M68000</v>
          </cell>
          <cell r="C71" t="str">
            <v>Transmission Engineering Services</v>
          </cell>
          <cell r="D71" t="str">
            <v>T4J</v>
          </cell>
          <cell r="E71" t="str">
            <v>RC</v>
          </cell>
          <cell r="F71" t="str">
            <v>BRC</v>
          </cell>
          <cell r="G71" t="str">
            <v>CORP RESPONSIBILITY CENTER</v>
          </cell>
          <cell r="H71" t="str">
            <v>TCSW</v>
          </cell>
          <cell r="I71" t="str">
            <v>Transmission Customer Services Work</v>
          </cell>
          <cell r="J71" t="str">
            <v>TEN</v>
          </cell>
          <cell r="K71" t="str">
            <v>TENSCO</v>
          </cell>
          <cell r="L71" t="str">
            <v>6500000000</v>
          </cell>
          <cell r="M71" t="str">
            <v>4466000000</v>
          </cell>
          <cell r="N71">
            <v>1999</v>
          </cell>
          <cell r="O71">
            <v>1998</v>
          </cell>
          <cell r="P71">
            <v>12</v>
          </cell>
          <cell r="Q71" t="str">
            <v/>
          </cell>
          <cell r="R71" t="str">
            <v>M</v>
          </cell>
          <cell r="S71">
            <v>0</v>
          </cell>
          <cell r="T71">
            <v>0</v>
          </cell>
          <cell r="U71">
            <v>-36068.47</v>
          </cell>
          <cell r="V71">
            <v>0</v>
          </cell>
          <cell r="W71">
            <v>0</v>
          </cell>
        </row>
        <row r="72">
          <cell r="A72" t="str">
            <v>0001</v>
          </cell>
          <cell r="B72" t="str">
            <v>AB2060</v>
          </cell>
          <cell r="C72" t="str">
            <v>Distribution Lineman Training</v>
          </cell>
          <cell r="D72" t="str">
            <v>T4K</v>
          </cell>
          <cell r="E72" t="str">
            <v>RC</v>
          </cell>
          <cell r="F72" t="str">
            <v>BRC</v>
          </cell>
          <cell r="G72" t="str">
            <v>CORP RESPONSIBILITY CENTER</v>
          </cell>
          <cell r="H72" t="str">
            <v>TCSW</v>
          </cell>
          <cell r="I72" t="str">
            <v>Transmission Customer Services Work</v>
          </cell>
          <cell r="J72" t="str">
            <v>TEN</v>
          </cell>
          <cell r="K72" t="str">
            <v>TENSCO</v>
          </cell>
          <cell r="L72" t="str">
            <v>6500000000</v>
          </cell>
          <cell r="M72" t="str">
            <v>4466000000</v>
          </cell>
          <cell r="N72">
            <v>1999</v>
          </cell>
          <cell r="O72">
            <v>1998</v>
          </cell>
          <cell r="P72">
            <v>12</v>
          </cell>
          <cell r="Q72" t="str">
            <v/>
          </cell>
          <cell r="R72" t="str">
            <v>A</v>
          </cell>
          <cell r="S72">
            <v>0</v>
          </cell>
          <cell r="T72">
            <v>0</v>
          </cell>
          <cell r="U72">
            <v>-10000</v>
          </cell>
          <cell r="V72">
            <v>0</v>
          </cell>
          <cell r="W72">
            <v>0</v>
          </cell>
        </row>
        <row r="73">
          <cell r="A73" t="str">
            <v>0001</v>
          </cell>
          <cell r="B73" t="str">
            <v>AB2060</v>
          </cell>
          <cell r="C73" t="str">
            <v>Distribution Lineman Training</v>
          </cell>
          <cell r="D73" t="str">
            <v>T4K</v>
          </cell>
          <cell r="E73" t="str">
            <v>RC</v>
          </cell>
          <cell r="F73" t="str">
            <v>BRC</v>
          </cell>
          <cell r="G73" t="str">
            <v>CORP RESPONSIBILITY CENTER</v>
          </cell>
          <cell r="H73" t="str">
            <v>TCSW</v>
          </cell>
          <cell r="I73" t="str">
            <v>Transmission Customer Services Work</v>
          </cell>
          <cell r="J73" t="str">
            <v>TEN</v>
          </cell>
          <cell r="K73" t="str">
            <v>TENSCO</v>
          </cell>
          <cell r="L73" t="str">
            <v>6300000000</v>
          </cell>
          <cell r="M73" t="str">
            <v>4465000000</v>
          </cell>
          <cell r="N73">
            <v>1999</v>
          </cell>
          <cell r="O73">
            <v>1998</v>
          </cell>
          <cell r="P73">
            <v>12</v>
          </cell>
          <cell r="Q73" t="str">
            <v/>
          </cell>
          <cell r="R73" t="str">
            <v>A</v>
          </cell>
          <cell r="S73">
            <v>-500</v>
          </cell>
          <cell r="T73">
            <v>0</v>
          </cell>
          <cell r="U73">
            <v>-2425</v>
          </cell>
          <cell r="V73">
            <v>0</v>
          </cell>
          <cell r="W73">
            <v>0</v>
          </cell>
        </row>
        <row r="74">
          <cell r="A74" t="str">
            <v>0001</v>
          </cell>
          <cell r="B74" t="str">
            <v>E09590</v>
          </cell>
          <cell r="C74" t="str">
            <v>Engineering Contract Services Rev</v>
          </cell>
          <cell r="D74" t="str">
            <v>T4K</v>
          </cell>
          <cell r="E74" t="str">
            <v>RC</v>
          </cell>
          <cell r="F74" t="str">
            <v>BRC</v>
          </cell>
          <cell r="G74" t="str">
            <v>CORP RESPONSIBILITY CENTER</v>
          </cell>
          <cell r="H74" t="str">
            <v>TCSW</v>
          </cell>
          <cell r="I74" t="str">
            <v>Transmission Customer Services Work</v>
          </cell>
          <cell r="J74" t="str">
            <v>TEN</v>
          </cell>
          <cell r="K74" t="str">
            <v>TENSCO</v>
          </cell>
          <cell r="L74" t="str">
            <v>6300000000</v>
          </cell>
          <cell r="M74" t="str">
            <v>4465000000</v>
          </cell>
          <cell r="N74">
            <v>1999</v>
          </cell>
          <cell r="O74">
            <v>1998</v>
          </cell>
          <cell r="P74">
            <v>12</v>
          </cell>
          <cell r="Q74" t="str">
            <v/>
          </cell>
          <cell r="R74" t="str">
            <v>M</v>
          </cell>
          <cell r="S74">
            <v>-10584.7</v>
          </cell>
          <cell r="T74">
            <v>0</v>
          </cell>
          <cell r="U74">
            <v>-63508.2</v>
          </cell>
          <cell r="V74">
            <v>0</v>
          </cell>
          <cell r="W74">
            <v>0</v>
          </cell>
        </row>
        <row r="75">
          <cell r="A75" t="str">
            <v>0001</v>
          </cell>
          <cell r="B75" t="str">
            <v>E09592</v>
          </cell>
          <cell r="C75" t="str">
            <v>Perform System Studies Revenue</v>
          </cell>
          <cell r="D75" t="str">
            <v>T4K</v>
          </cell>
          <cell r="E75" t="str">
            <v>RC</v>
          </cell>
          <cell r="F75" t="str">
            <v>BRC</v>
          </cell>
          <cell r="G75" t="str">
            <v>CORP RESPONSIBILITY CENTER</v>
          </cell>
          <cell r="H75" t="str">
            <v>TCSW</v>
          </cell>
          <cell r="I75" t="str">
            <v>Transmission Customer Services Work</v>
          </cell>
          <cell r="J75" t="str">
            <v>TEN</v>
          </cell>
          <cell r="K75" t="str">
            <v>TENSCO</v>
          </cell>
          <cell r="L75" t="str">
            <v>6300000000</v>
          </cell>
          <cell r="M75" t="str">
            <v>4465000000</v>
          </cell>
          <cell r="N75">
            <v>1999</v>
          </cell>
          <cell r="O75">
            <v>1998</v>
          </cell>
          <cell r="P75">
            <v>12</v>
          </cell>
          <cell r="Q75" t="str">
            <v/>
          </cell>
          <cell r="R75" t="str">
            <v>M</v>
          </cell>
          <cell r="S75">
            <v>-8460.1200000000008</v>
          </cell>
          <cell r="T75">
            <v>0</v>
          </cell>
          <cell r="U75">
            <v>-40302.39</v>
          </cell>
          <cell r="V75">
            <v>0</v>
          </cell>
          <cell r="W75">
            <v>0</v>
          </cell>
        </row>
        <row r="76">
          <cell r="A76" t="str">
            <v>0001</v>
          </cell>
          <cell r="B76" t="str">
            <v>M60025</v>
          </cell>
          <cell r="C76" t="str">
            <v>Customer Engineering-Firm Price Jobs</v>
          </cell>
          <cell r="D76" t="str">
            <v>T4K</v>
          </cell>
          <cell r="E76" t="str">
            <v>RC</v>
          </cell>
          <cell r="F76" t="str">
            <v>BRC</v>
          </cell>
          <cell r="G76" t="str">
            <v>CORP RESPONSIBILITY CENTER</v>
          </cell>
          <cell r="H76" t="str">
            <v>TCSW</v>
          </cell>
          <cell r="I76" t="str">
            <v>Transmission Customer Services Work</v>
          </cell>
          <cell r="J76" t="str">
            <v>TEN</v>
          </cell>
          <cell r="K76" t="str">
            <v>TENSCO</v>
          </cell>
          <cell r="L76" t="str">
            <v>6500000000</v>
          </cell>
          <cell r="M76" t="str">
            <v>4935000000</v>
          </cell>
          <cell r="N76">
            <v>1999</v>
          </cell>
          <cell r="O76">
            <v>1998</v>
          </cell>
          <cell r="P76">
            <v>12</v>
          </cell>
          <cell r="Q76" t="str">
            <v/>
          </cell>
          <cell r="R76" t="str">
            <v>M</v>
          </cell>
          <cell r="S76">
            <v>831.55</v>
          </cell>
          <cell r="T76">
            <v>0</v>
          </cell>
          <cell r="U76">
            <v>134497.20000000001</v>
          </cell>
          <cell r="V76">
            <v>0</v>
          </cell>
          <cell r="W76">
            <v>0</v>
          </cell>
        </row>
        <row r="77">
          <cell r="A77" t="str">
            <v>0001</v>
          </cell>
          <cell r="B77" t="str">
            <v>M60025</v>
          </cell>
          <cell r="C77" t="str">
            <v>Customer Engineering-Firm Price Jobs</v>
          </cell>
          <cell r="D77" t="str">
            <v>T4K</v>
          </cell>
          <cell r="E77" t="str">
            <v>RC</v>
          </cell>
          <cell r="F77" t="str">
            <v>BRC</v>
          </cell>
          <cell r="G77" t="str">
            <v>CORP RESPONSIBILITY CENTER</v>
          </cell>
          <cell r="H77" t="str">
            <v>TCSW</v>
          </cell>
          <cell r="I77" t="str">
            <v>Transmission Customer Services Work</v>
          </cell>
          <cell r="J77" t="str">
            <v>TEN</v>
          </cell>
          <cell r="K77" t="str">
            <v>TENSCO</v>
          </cell>
          <cell r="L77" t="str">
            <v>6500000000</v>
          </cell>
          <cell r="M77" t="str">
            <v>4466000000</v>
          </cell>
          <cell r="N77">
            <v>1999</v>
          </cell>
          <cell r="O77">
            <v>1998</v>
          </cell>
          <cell r="P77">
            <v>12</v>
          </cell>
          <cell r="Q77" t="str">
            <v/>
          </cell>
          <cell r="R77" t="str">
            <v>M</v>
          </cell>
          <cell r="S77">
            <v>-77599.5</v>
          </cell>
          <cell r="T77">
            <v>0</v>
          </cell>
          <cell r="U77">
            <v>-536029.89</v>
          </cell>
          <cell r="V77">
            <v>0</v>
          </cell>
          <cell r="W77">
            <v>0</v>
          </cell>
        </row>
        <row r="78">
          <cell r="A78" t="str">
            <v>0001</v>
          </cell>
          <cell r="B78" t="str">
            <v>M700TE</v>
          </cell>
          <cell r="C78" t="str">
            <v>Teo Firm Pricing Surplus/Deficit</v>
          </cell>
          <cell r="D78" t="str">
            <v>T4K</v>
          </cell>
          <cell r="E78" t="str">
            <v>RC</v>
          </cell>
          <cell r="F78" t="str">
            <v>BRC</v>
          </cell>
          <cell r="G78" t="str">
            <v>CORP RESPONSIBILITY CENTER</v>
          </cell>
          <cell r="H78" t="str">
            <v>TCSW</v>
          </cell>
          <cell r="I78" t="str">
            <v>Transmission Customer Services Work</v>
          </cell>
          <cell r="J78" t="str">
            <v>TEN</v>
          </cell>
          <cell r="K78" t="str">
            <v>TENSCO</v>
          </cell>
          <cell r="L78" t="str">
            <v>6500000000</v>
          </cell>
          <cell r="M78" t="str">
            <v>4935000000</v>
          </cell>
          <cell r="N78">
            <v>1999</v>
          </cell>
          <cell r="O78">
            <v>1998</v>
          </cell>
          <cell r="P78">
            <v>12</v>
          </cell>
          <cell r="Q78" t="str">
            <v/>
          </cell>
          <cell r="R78" t="str">
            <v>M</v>
          </cell>
          <cell r="S78">
            <v>-831.55</v>
          </cell>
          <cell r="T78">
            <v>0</v>
          </cell>
          <cell r="U78">
            <v>-134497.20000000001</v>
          </cell>
          <cell r="V78">
            <v>0</v>
          </cell>
          <cell r="W78">
            <v>0</v>
          </cell>
        </row>
        <row r="79">
          <cell r="A79" t="str">
            <v>0001</v>
          </cell>
          <cell r="B79" t="str">
            <v>M60025</v>
          </cell>
          <cell r="C79" t="str">
            <v>Customer Engineering-Firm Price Jobs</v>
          </cell>
          <cell r="D79" t="str">
            <v>T4K</v>
          </cell>
          <cell r="E79" t="str">
            <v>RC</v>
          </cell>
          <cell r="F79" t="str">
            <v>LKA</v>
          </cell>
          <cell r="G79" t="str">
            <v>CUSTOMER ENGINEERING</v>
          </cell>
          <cell r="H79" t="str">
            <v>TCSW</v>
          </cell>
          <cell r="I79" t="str">
            <v>Transmission Customer Services Work</v>
          </cell>
          <cell r="J79" t="str">
            <v>TEN</v>
          </cell>
          <cell r="K79" t="str">
            <v>TENSCO</v>
          </cell>
          <cell r="L79" t="str">
            <v>6500000000</v>
          </cell>
          <cell r="M79" t="str">
            <v>4466000000</v>
          </cell>
          <cell r="N79">
            <v>1999</v>
          </cell>
          <cell r="O79">
            <v>1998</v>
          </cell>
          <cell r="P79">
            <v>12</v>
          </cell>
          <cell r="Q79" t="str">
            <v/>
          </cell>
          <cell r="R79" t="str">
            <v>M</v>
          </cell>
          <cell r="S79">
            <v>0</v>
          </cell>
          <cell r="T79">
            <v>0</v>
          </cell>
          <cell r="U79">
            <v>-12200</v>
          </cell>
          <cell r="V79">
            <v>0</v>
          </cell>
          <cell r="W79">
            <v>0</v>
          </cell>
        </row>
        <row r="80">
          <cell r="A80" t="str">
            <v>0001</v>
          </cell>
          <cell r="B80" t="str">
            <v>M600AW</v>
          </cell>
          <cell r="C80" t="str">
            <v>Whsl Customer Services-GVEW</v>
          </cell>
          <cell r="D80" t="str">
            <v>T4L</v>
          </cell>
          <cell r="E80" t="str">
            <v>RC</v>
          </cell>
          <cell r="F80" t="str">
            <v>BRC</v>
          </cell>
          <cell r="G80" t="str">
            <v>CORP RESPONSIBILITY CENTER</v>
          </cell>
          <cell r="H80" t="str">
            <v>TCSW</v>
          </cell>
          <cell r="I80" t="str">
            <v>Transmission Customer Services Work</v>
          </cell>
          <cell r="J80" t="str">
            <v>TEN</v>
          </cell>
          <cell r="K80" t="str">
            <v>TENSCO</v>
          </cell>
          <cell r="L80" t="str">
            <v>6500000000</v>
          </cell>
          <cell r="M80" t="str">
            <v>4466000000</v>
          </cell>
          <cell r="N80">
            <v>1999</v>
          </cell>
          <cell r="O80">
            <v>1998</v>
          </cell>
          <cell r="P80">
            <v>12</v>
          </cell>
          <cell r="Q80" t="str">
            <v/>
          </cell>
          <cell r="R80" t="str">
            <v>M</v>
          </cell>
          <cell r="S80">
            <v>0</v>
          </cell>
          <cell r="T80">
            <v>0</v>
          </cell>
          <cell r="U80">
            <v>-31431.75</v>
          </cell>
          <cell r="V80">
            <v>0</v>
          </cell>
          <cell r="W80">
            <v>0</v>
          </cell>
        </row>
        <row r="81">
          <cell r="A81" t="str">
            <v>0001</v>
          </cell>
          <cell r="B81" t="str">
            <v>M63000</v>
          </cell>
          <cell r="C81" t="str">
            <v>FP - Line Maintenance Services</v>
          </cell>
          <cell r="D81" t="str">
            <v>T4L</v>
          </cell>
          <cell r="E81" t="str">
            <v>RC</v>
          </cell>
          <cell r="F81" t="str">
            <v>BRC</v>
          </cell>
          <cell r="G81" t="str">
            <v>CORP RESPONSIBILITY CENTER</v>
          </cell>
          <cell r="H81" t="str">
            <v>TCSW</v>
          </cell>
          <cell r="I81" t="str">
            <v>Transmission Customer Services Work</v>
          </cell>
          <cell r="J81" t="str">
            <v>TEN</v>
          </cell>
          <cell r="K81" t="str">
            <v>TENSCO</v>
          </cell>
          <cell r="L81" t="str">
            <v>6500000000</v>
          </cell>
          <cell r="M81" t="str">
            <v>4466000000</v>
          </cell>
          <cell r="N81">
            <v>1999</v>
          </cell>
          <cell r="O81">
            <v>1998</v>
          </cell>
          <cell r="P81">
            <v>12</v>
          </cell>
          <cell r="Q81" t="str">
            <v/>
          </cell>
          <cell r="R81" t="str">
            <v>M</v>
          </cell>
          <cell r="S81">
            <v>0</v>
          </cell>
          <cell r="T81">
            <v>0</v>
          </cell>
          <cell r="U81">
            <v>-13141.84</v>
          </cell>
          <cell r="V81">
            <v>0</v>
          </cell>
          <cell r="W81">
            <v>0</v>
          </cell>
        </row>
        <row r="82">
          <cell r="A82" t="str">
            <v>0001</v>
          </cell>
          <cell r="B82" t="str">
            <v>M60000</v>
          </cell>
          <cell r="C82" t="str">
            <v>System Metering - Firm Pricing</v>
          </cell>
          <cell r="D82" t="str">
            <v>T4M</v>
          </cell>
          <cell r="E82" t="str">
            <v>RC</v>
          </cell>
          <cell r="F82" t="str">
            <v>BRC</v>
          </cell>
          <cell r="G82" t="str">
            <v>CORP RESPONSIBILITY CENTER</v>
          </cell>
          <cell r="H82" t="str">
            <v>TCSW</v>
          </cell>
          <cell r="I82" t="str">
            <v>Transmission Customer Services Work</v>
          </cell>
          <cell r="J82" t="str">
            <v>TEN</v>
          </cell>
          <cell r="K82" t="str">
            <v>TENSCO</v>
          </cell>
          <cell r="L82" t="str">
            <v>6500000000</v>
          </cell>
          <cell r="M82" t="str">
            <v>4466000000</v>
          </cell>
          <cell r="N82">
            <v>1999</v>
          </cell>
          <cell r="O82">
            <v>1998</v>
          </cell>
          <cell r="P82">
            <v>12</v>
          </cell>
          <cell r="Q82" t="str">
            <v/>
          </cell>
          <cell r="R82" t="str">
            <v>M</v>
          </cell>
          <cell r="S82">
            <v>-37070.339999999997</v>
          </cell>
          <cell r="T82">
            <v>0</v>
          </cell>
          <cell r="U82">
            <v>-175788.73</v>
          </cell>
          <cell r="V82">
            <v>0</v>
          </cell>
          <cell r="W82">
            <v>0</v>
          </cell>
        </row>
        <row r="83">
          <cell r="A83" t="str">
            <v>0001</v>
          </cell>
          <cell r="B83" t="str">
            <v>M65000</v>
          </cell>
          <cell r="C83" t="str">
            <v>FP - Substation Construction Services</v>
          </cell>
          <cell r="D83" t="str">
            <v>T4N</v>
          </cell>
          <cell r="E83" t="str">
            <v>RC</v>
          </cell>
          <cell r="F83" t="str">
            <v>BRC</v>
          </cell>
          <cell r="G83" t="str">
            <v>CORP RESPONSIBILITY CENTER</v>
          </cell>
          <cell r="H83" t="str">
            <v>TCSW</v>
          </cell>
          <cell r="I83" t="str">
            <v>Transmission Customer Services Work</v>
          </cell>
          <cell r="J83" t="str">
            <v>TEN</v>
          </cell>
          <cell r="K83" t="str">
            <v>TENSCO</v>
          </cell>
          <cell r="L83" t="str">
            <v>6500000000</v>
          </cell>
          <cell r="M83" t="str">
            <v>4466000000</v>
          </cell>
          <cell r="N83">
            <v>1999</v>
          </cell>
          <cell r="O83">
            <v>1998</v>
          </cell>
          <cell r="P83">
            <v>12</v>
          </cell>
          <cell r="Q83" t="str">
            <v/>
          </cell>
          <cell r="R83" t="str">
            <v>M</v>
          </cell>
          <cell r="S83">
            <v>0</v>
          </cell>
          <cell r="T83">
            <v>0</v>
          </cell>
          <cell r="U83">
            <v>-9941.7000000000007</v>
          </cell>
          <cell r="V83">
            <v>0</v>
          </cell>
          <cell r="W83">
            <v>0</v>
          </cell>
        </row>
        <row r="84">
          <cell r="A84" t="str">
            <v>0001</v>
          </cell>
          <cell r="B84" t="str">
            <v>M66000</v>
          </cell>
          <cell r="C84" t="str">
            <v>FP - Line Construction Services</v>
          </cell>
          <cell r="D84" t="str">
            <v>T4N</v>
          </cell>
          <cell r="E84" t="str">
            <v>RC</v>
          </cell>
          <cell r="F84" t="str">
            <v>BRC</v>
          </cell>
          <cell r="G84" t="str">
            <v>CORP RESPONSIBILITY CENTER</v>
          </cell>
          <cell r="H84" t="str">
            <v>TCSW</v>
          </cell>
          <cell r="I84" t="str">
            <v>Transmission Customer Services Work</v>
          </cell>
          <cell r="J84" t="str">
            <v>TEN</v>
          </cell>
          <cell r="K84" t="str">
            <v>TENSCO</v>
          </cell>
          <cell r="L84" t="str">
            <v>6500000000</v>
          </cell>
          <cell r="M84" t="str">
            <v>4466000000</v>
          </cell>
          <cell r="N84">
            <v>1999</v>
          </cell>
          <cell r="O84">
            <v>1998</v>
          </cell>
          <cell r="P84">
            <v>12</v>
          </cell>
          <cell r="Q84" t="str">
            <v/>
          </cell>
          <cell r="R84" t="str">
            <v>M</v>
          </cell>
          <cell r="S84">
            <v>0</v>
          </cell>
          <cell r="T84">
            <v>0</v>
          </cell>
          <cell r="U84">
            <v>-9593</v>
          </cell>
          <cell r="V84">
            <v>0</v>
          </cell>
          <cell r="W84">
            <v>0</v>
          </cell>
        </row>
        <row r="85">
          <cell r="A85" t="str">
            <v>0001</v>
          </cell>
          <cell r="B85" t="str">
            <v>M65000</v>
          </cell>
          <cell r="C85" t="str">
            <v>FP - Substation Construction Services</v>
          </cell>
          <cell r="D85" t="str">
            <v>T4P</v>
          </cell>
          <cell r="E85" t="str">
            <v>RC</v>
          </cell>
          <cell r="F85" t="str">
            <v>BRC</v>
          </cell>
          <cell r="G85" t="str">
            <v>CORP RESPONSIBILITY CENTER</v>
          </cell>
          <cell r="H85" t="str">
            <v>TCSW</v>
          </cell>
          <cell r="I85" t="str">
            <v>Transmission Customer Services Work</v>
          </cell>
          <cell r="J85" t="str">
            <v>TEN</v>
          </cell>
          <cell r="K85" t="str">
            <v>TENSCO</v>
          </cell>
          <cell r="L85" t="str">
            <v>6500000000</v>
          </cell>
          <cell r="M85" t="str">
            <v>4466000000</v>
          </cell>
          <cell r="N85">
            <v>1999</v>
          </cell>
          <cell r="O85">
            <v>1998</v>
          </cell>
          <cell r="P85">
            <v>12</v>
          </cell>
          <cell r="Q85" t="str">
            <v/>
          </cell>
          <cell r="R85" t="str">
            <v>M</v>
          </cell>
          <cell r="S85">
            <v>-94060</v>
          </cell>
          <cell r="T85">
            <v>0</v>
          </cell>
          <cell r="U85">
            <v>-321006</v>
          </cell>
          <cell r="V85">
            <v>0</v>
          </cell>
          <cell r="W85">
            <v>0</v>
          </cell>
        </row>
        <row r="86">
          <cell r="A86" t="str">
            <v>0001</v>
          </cell>
          <cell r="B86" t="str">
            <v>M65000</v>
          </cell>
          <cell r="C86" t="str">
            <v>FP - Substation Construction Services</v>
          </cell>
          <cell r="D86" t="str">
            <v>T4R</v>
          </cell>
          <cell r="E86" t="str">
            <v>RC</v>
          </cell>
          <cell r="F86" t="str">
            <v>BRC</v>
          </cell>
          <cell r="G86" t="str">
            <v>CORP RESPONSIBILITY CENTER</v>
          </cell>
          <cell r="H86" t="str">
            <v>TCSW</v>
          </cell>
          <cell r="I86" t="str">
            <v>Transmission Customer Services Work</v>
          </cell>
          <cell r="J86" t="str">
            <v>TEN</v>
          </cell>
          <cell r="K86" t="str">
            <v>TENSCO</v>
          </cell>
          <cell r="L86" t="str">
            <v>6500000000</v>
          </cell>
          <cell r="M86" t="str">
            <v>4466000000</v>
          </cell>
          <cell r="N86">
            <v>1999</v>
          </cell>
          <cell r="O86">
            <v>1998</v>
          </cell>
          <cell r="P86">
            <v>12</v>
          </cell>
          <cell r="Q86" t="str">
            <v/>
          </cell>
          <cell r="R86" t="str">
            <v>M</v>
          </cell>
          <cell r="S86">
            <v>0</v>
          </cell>
          <cell r="T86">
            <v>0</v>
          </cell>
          <cell r="U86">
            <v>-139.26</v>
          </cell>
          <cell r="V86">
            <v>0</v>
          </cell>
          <cell r="W86">
            <v>0</v>
          </cell>
        </row>
        <row r="87">
          <cell r="A87" t="str">
            <v>0001</v>
          </cell>
          <cell r="B87" t="str">
            <v>M67000</v>
          </cell>
          <cell r="C87" t="str">
            <v>FP - Materials &amp; Purchasing Services</v>
          </cell>
          <cell r="D87" t="str">
            <v>T4R</v>
          </cell>
          <cell r="E87" t="str">
            <v>RC</v>
          </cell>
          <cell r="F87" t="str">
            <v>BRC</v>
          </cell>
          <cell r="G87" t="str">
            <v>CORP RESPONSIBILITY CENTER</v>
          </cell>
          <cell r="H87" t="str">
            <v>TCSW</v>
          </cell>
          <cell r="I87" t="str">
            <v>Transmission Customer Services Work</v>
          </cell>
          <cell r="J87" t="str">
            <v>TEN</v>
          </cell>
          <cell r="K87" t="str">
            <v>TENSCO</v>
          </cell>
          <cell r="L87" t="str">
            <v>6500000000</v>
          </cell>
          <cell r="M87" t="str">
            <v>4466000000</v>
          </cell>
          <cell r="N87">
            <v>1999</v>
          </cell>
          <cell r="O87">
            <v>1998</v>
          </cell>
          <cell r="P87">
            <v>12</v>
          </cell>
          <cell r="Q87" t="str">
            <v/>
          </cell>
          <cell r="R87" t="str">
            <v>M</v>
          </cell>
          <cell r="S87">
            <v>-245.02</v>
          </cell>
          <cell r="T87">
            <v>0</v>
          </cell>
          <cell r="U87">
            <v>-107027.19</v>
          </cell>
          <cell r="V87">
            <v>0</v>
          </cell>
          <cell r="W87">
            <v>0</v>
          </cell>
        </row>
        <row r="88">
          <cell r="A88" t="str">
            <v>0001</v>
          </cell>
          <cell r="B88" t="str">
            <v>M67000</v>
          </cell>
          <cell r="C88" t="str">
            <v>FP - Materials &amp; Purchasing Services</v>
          </cell>
          <cell r="D88" t="str">
            <v>T4R</v>
          </cell>
          <cell r="E88" t="str">
            <v>RC</v>
          </cell>
          <cell r="F88" t="str">
            <v>LMP</v>
          </cell>
          <cell r="G88" t="str">
            <v>MATERIALS &amp; PURCHASING</v>
          </cell>
          <cell r="H88" t="str">
            <v>TCSW</v>
          </cell>
          <cell r="I88" t="str">
            <v>Transmission Customer Services Work</v>
          </cell>
          <cell r="J88" t="str">
            <v>TEN</v>
          </cell>
          <cell r="K88" t="str">
            <v>TENSCO</v>
          </cell>
          <cell r="L88" t="str">
            <v>6700000000</v>
          </cell>
          <cell r="M88" t="str">
            <v>4791000000</v>
          </cell>
          <cell r="N88">
            <v>1999</v>
          </cell>
          <cell r="O88">
            <v>1998</v>
          </cell>
          <cell r="P88">
            <v>12</v>
          </cell>
          <cell r="Q88" t="str">
            <v/>
          </cell>
          <cell r="R88" t="str">
            <v>M</v>
          </cell>
          <cell r="S88">
            <v>0</v>
          </cell>
          <cell r="T88">
            <v>0</v>
          </cell>
          <cell r="U88">
            <v>-1030.5</v>
          </cell>
          <cell r="V88">
            <v>0</v>
          </cell>
          <cell r="W88">
            <v>0</v>
          </cell>
        </row>
        <row r="89">
          <cell r="A89" t="str">
            <v>0001</v>
          </cell>
          <cell r="B89" t="str">
            <v>M400BJ</v>
          </cell>
          <cell r="C89" t="str">
            <v>Whsl Customer Services-New Braunfels</v>
          </cell>
          <cell r="D89" t="str">
            <v>T4S</v>
          </cell>
          <cell r="E89" t="str">
            <v>RC</v>
          </cell>
          <cell r="F89" t="str">
            <v>BRC</v>
          </cell>
          <cell r="G89" t="str">
            <v>CORP RESPONSIBILITY CENTER</v>
          </cell>
          <cell r="H89" t="str">
            <v>TCSW</v>
          </cell>
          <cell r="I89" t="str">
            <v>Transmission Customer Services Work</v>
          </cell>
          <cell r="J89" t="str">
            <v>TEN</v>
          </cell>
          <cell r="K89" t="str">
            <v>TENSCO</v>
          </cell>
          <cell r="L89" t="str">
            <v>6500000000</v>
          </cell>
          <cell r="M89" t="str">
            <v>4466000000</v>
          </cell>
          <cell r="N89">
            <v>1999</v>
          </cell>
          <cell r="O89">
            <v>1998</v>
          </cell>
          <cell r="P89">
            <v>12</v>
          </cell>
          <cell r="Q89" t="str">
            <v/>
          </cell>
          <cell r="R89" t="str">
            <v>M</v>
          </cell>
          <cell r="S89">
            <v>0</v>
          </cell>
          <cell r="T89">
            <v>0</v>
          </cell>
          <cell r="U89">
            <v>-621</v>
          </cell>
          <cell r="V89">
            <v>0</v>
          </cell>
          <cell r="W89">
            <v>0</v>
          </cell>
        </row>
        <row r="90">
          <cell r="A90" t="str">
            <v>0001</v>
          </cell>
          <cell r="B90" t="str">
            <v>M600AE</v>
          </cell>
          <cell r="C90" t="str">
            <v>Whsl Customer Services-BEC</v>
          </cell>
          <cell r="D90" t="str">
            <v>T4S</v>
          </cell>
          <cell r="E90" t="str">
            <v>RC</v>
          </cell>
          <cell r="F90" t="str">
            <v>BRC</v>
          </cell>
          <cell r="G90" t="str">
            <v>CORP RESPONSIBILITY CENTER</v>
          </cell>
          <cell r="H90" t="str">
            <v>TCSW</v>
          </cell>
          <cell r="I90" t="str">
            <v>Transmission Customer Services Work</v>
          </cell>
          <cell r="J90" t="str">
            <v>TEN</v>
          </cell>
          <cell r="K90" t="str">
            <v>TENSCO</v>
          </cell>
          <cell r="L90" t="str">
            <v>6500000000</v>
          </cell>
          <cell r="M90" t="str">
            <v>4466000000</v>
          </cell>
          <cell r="N90">
            <v>1999</v>
          </cell>
          <cell r="O90">
            <v>1998</v>
          </cell>
          <cell r="P90">
            <v>12</v>
          </cell>
          <cell r="Q90" t="str">
            <v/>
          </cell>
          <cell r="R90" t="str">
            <v>M</v>
          </cell>
          <cell r="S90">
            <v>0</v>
          </cell>
          <cell r="T90">
            <v>0</v>
          </cell>
          <cell r="U90">
            <v>-19260.740000000002</v>
          </cell>
          <cell r="V90">
            <v>0</v>
          </cell>
          <cell r="W90">
            <v>0</v>
          </cell>
        </row>
        <row r="91">
          <cell r="A91" t="str">
            <v>0001</v>
          </cell>
          <cell r="B91" t="str">
            <v>M600AG</v>
          </cell>
          <cell r="C91" t="str">
            <v>Whsl Customer Services-BBEC</v>
          </cell>
          <cell r="D91" t="str">
            <v>T4S</v>
          </cell>
          <cell r="E91" t="str">
            <v>RC</v>
          </cell>
          <cell r="F91" t="str">
            <v>BRC</v>
          </cell>
          <cell r="G91" t="str">
            <v>CORP RESPONSIBILITY CENTER</v>
          </cell>
          <cell r="H91" t="str">
            <v>TCSW</v>
          </cell>
          <cell r="I91" t="str">
            <v>Transmission Customer Services Work</v>
          </cell>
          <cell r="J91" t="str">
            <v>TEN</v>
          </cell>
          <cell r="K91" t="str">
            <v>TENSCO</v>
          </cell>
          <cell r="L91" t="str">
            <v>6500000000</v>
          </cell>
          <cell r="M91" t="str">
            <v>4466000000</v>
          </cell>
          <cell r="N91">
            <v>1999</v>
          </cell>
          <cell r="O91">
            <v>1998</v>
          </cell>
          <cell r="P91">
            <v>12</v>
          </cell>
          <cell r="Q91" t="str">
            <v/>
          </cell>
          <cell r="R91" t="str">
            <v>M</v>
          </cell>
          <cell r="S91">
            <v>-644</v>
          </cell>
          <cell r="T91">
            <v>0</v>
          </cell>
          <cell r="U91">
            <v>-19401.52</v>
          </cell>
          <cell r="V91">
            <v>0</v>
          </cell>
          <cell r="W91">
            <v>0</v>
          </cell>
        </row>
        <row r="92">
          <cell r="A92" t="str">
            <v>0001</v>
          </cell>
          <cell r="B92" t="str">
            <v>M600AI</v>
          </cell>
          <cell r="C92" t="str">
            <v>Whsl Customer Services-Brenham</v>
          </cell>
          <cell r="D92" t="str">
            <v>T4S</v>
          </cell>
          <cell r="E92" t="str">
            <v>RC</v>
          </cell>
          <cell r="F92" t="str">
            <v>BRC</v>
          </cell>
          <cell r="G92" t="str">
            <v>CORP RESPONSIBILITY CENTER</v>
          </cell>
          <cell r="H92" t="str">
            <v>TCSW</v>
          </cell>
          <cell r="I92" t="str">
            <v>Transmission Customer Services Work</v>
          </cell>
          <cell r="J92" t="str">
            <v>TEN</v>
          </cell>
          <cell r="K92" t="str">
            <v>TENSCO</v>
          </cell>
          <cell r="L92" t="str">
            <v>6500000000</v>
          </cell>
          <cell r="M92" t="str">
            <v>4466000000</v>
          </cell>
          <cell r="N92">
            <v>1999</v>
          </cell>
          <cell r="O92">
            <v>1998</v>
          </cell>
          <cell r="P92">
            <v>12</v>
          </cell>
          <cell r="Q92" t="str">
            <v/>
          </cell>
          <cell r="R92" t="str">
            <v>M</v>
          </cell>
          <cell r="S92">
            <v>-735.42</v>
          </cell>
          <cell r="T92">
            <v>0</v>
          </cell>
          <cell r="U92">
            <v>-9465.9500000000007</v>
          </cell>
          <cell r="V92">
            <v>0</v>
          </cell>
          <cell r="W92">
            <v>0</v>
          </cell>
        </row>
        <row r="93">
          <cell r="A93" t="str">
            <v>0001</v>
          </cell>
          <cell r="B93" t="str">
            <v>M600AI</v>
          </cell>
          <cell r="C93" t="str">
            <v>Whsl Customer Services-Brenham</v>
          </cell>
          <cell r="D93" t="str">
            <v>T4S</v>
          </cell>
          <cell r="E93" t="str">
            <v>RC</v>
          </cell>
          <cell r="F93" t="str">
            <v>BRC</v>
          </cell>
          <cell r="G93" t="str">
            <v>CORP RESPONSIBILITY CENTER</v>
          </cell>
          <cell r="H93" t="str">
            <v>TCSW</v>
          </cell>
          <cell r="I93" t="str">
            <v>Transmission Customer Services Work</v>
          </cell>
          <cell r="J93" t="str">
            <v>TEN</v>
          </cell>
          <cell r="K93" t="str">
            <v>TENSCO</v>
          </cell>
          <cell r="L93" t="str">
            <v>6500000000</v>
          </cell>
          <cell r="M93" t="str">
            <v>4935000000</v>
          </cell>
          <cell r="N93">
            <v>1999</v>
          </cell>
          <cell r="O93">
            <v>1998</v>
          </cell>
          <cell r="P93">
            <v>12</v>
          </cell>
          <cell r="Q93" t="str">
            <v/>
          </cell>
          <cell r="R93" t="str">
            <v>M</v>
          </cell>
          <cell r="S93">
            <v>0</v>
          </cell>
          <cell r="T93">
            <v>0</v>
          </cell>
          <cell r="U93">
            <v>-723.69</v>
          </cell>
          <cell r="V93">
            <v>0</v>
          </cell>
          <cell r="W93">
            <v>0</v>
          </cell>
        </row>
        <row r="94">
          <cell r="A94" t="str">
            <v>0001</v>
          </cell>
          <cell r="B94" t="str">
            <v>M600AK</v>
          </cell>
          <cell r="C94" t="str">
            <v>Whsl Customer Services-Burnet</v>
          </cell>
          <cell r="D94" t="str">
            <v>T4S</v>
          </cell>
          <cell r="E94" t="str">
            <v>RC</v>
          </cell>
          <cell r="F94" t="str">
            <v>BRC</v>
          </cell>
          <cell r="G94" t="str">
            <v>CORP RESPONSIBILITY CENTER</v>
          </cell>
          <cell r="H94" t="str">
            <v>TCSW</v>
          </cell>
          <cell r="I94" t="str">
            <v>Transmission Customer Services Work</v>
          </cell>
          <cell r="J94" t="str">
            <v>TEN</v>
          </cell>
          <cell r="K94" t="str">
            <v>TENSCO</v>
          </cell>
          <cell r="L94" t="str">
            <v>6500000000</v>
          </cell>
          <cell r="M94" t="str">
            <v>4466000000</v>
          </cell>
          <cell r="N94">
            <v>1999</v>
          </cell>
          <cell r="O94">
            <v>1998</v>
          </cell>
          <cell r="P94">
            <v>12</v>
          </cell>
          <cell r="Q94" t="str">
            <v/>
          </cell>
          <cell r="R94" t="str">
            <v>M</v>
          </cell>
          <cell r="S94">
            <v>-150</v>
          </cell>
          <cell r="T94">
            <v>0</v>
          </cell>
          <cell r="U94">
            <v>-600</v>
          </cell>
          <cell r="V94">
            <v>0</v>
          </cell>
          <cell r="W94">
            <v>0</v>
          </cell>
        </row>
        <row r="95">
          <cell r="A95" t="str">
            <v>0001</v>
          </cell>
          <cell r="B95" t="str">
            <v>M600AM</v>
          </cell>
          <cell r="C95" t="str">
            <v>Whsl Customer Services-CTEC</v>
          </cell>
          <cell r="D95" t="str">
            <v>T4S</v>
          </cell>
          <cell r="E95" t="str">
            <v>RC</v>
          </cell>
          <cell r="F95" t="str">
            <v>BRC</v>
          </cell>
          <cell r="G95" t="str">
            <v>CORP RESPONSIBILITY CENTER</v>
          </cell>
          <cell r="H95" t="str">
            <v>TCSW</v>
          </cell>
          <cell r="I95" t="str">
            <v>Transmission Customer Services Work</v>
          </cell>
          <cell r="J95" t="str">
            <v>TEN</v>
          </cell>
          <cell r="K95" t="str">
            <v>TENSCO</v>
          </cell>
          <cell r="L95" t="str">
            <v>6500000000</v>
          </cell>
          <cell r="M95" t="str">
            <v>4466000000</v>
          </cell>
          <cell r="N95">
            <v>1999</v>
          </cell>
          <cell r="O95">
            <v>1998</v>
          </cell>
          <cell r="P95">
            <v>12</v>
          </cell>
          <cell r="Q95" t="str">
            <v/>
          </cell>
          <cell r="R95" t="str">
            <v>M</v>
          </cell>
          <cell r="S95">
            <v>-9246.32</v>
          </cell>
          <cell r="T95">
            <v>0</v>
          </cell>
          <cell r="U95">
            <v>-17663.66</v>
          </cell>
          <cell r="V95">
            <v>0</v>
          </cell>
          <cell r="W95">
            <v>0</v>
          </cell>
          <cell r="X95">
            <v>0</v>
          </cell>
        </row>
        <row r="96">
          <cell r="A96" t="str">
            <v>0001</v>
          </cell>
          <cell r="B96" t="str">
            <v>M600AO</v>
          </cell>
          <cell r="C96" t="str">
            <v>Whsl Customer Services-FEC</v>
          </cell>
          <cell r="D96" t="str">
            <v>T4S</v>
          </cell>
          <cell r="E96" t="str">
            <v>RC</v>
          </cell>
          <cell r="F96" t="str">
            <v>BRC</v>
          </cell>
          <cell r="G96" t="str">
            <v>CORP RESPONSIBILITY CENTER</v>
          </cell>
          <cell r="H96" t="str">
            <v>TCSW</v>
          </cell>
          <cell r="I96" t="str">
            <v>Transmission Customer Services Work</v>
          </cell>
          <cell r="J96" t="str">
            <v>TEN</v>
          </cell>
          <cell r="K96" t="str">
            <v>TENSCO</v>
          </cell>
          <cell r="L96" t="str">
            <v>6500000000</v>
          </cell>
          <cell r="M96" t="str">
            <v>4466000000</v>
          </cell>
          <cell r="N96">
            <v>1999</v>
          </cell>
          <cell r="O96">
            <v>1998</v>
          </cell>
          <cell r="P96">
            <v>12</v>
          </cell>
          <cell r="Q96" t="str">
            <v/>
          </cell>
          <cell r="R96" t="str">
            <v>M</v>
          </cell>
          <cell r="S96">
            <v>0</v>
          </cell>
          <cell r="T96">
            <v>0</v>
          </cell>
          <cell r="U96">
            <v>-27148.959999999999</v>
          </cell>
          <cell r="V96">
            <v>0</v>
          </cell>
          <cell r="W96">
            <v>0</v>
          </cell>
        </row>
        <row r="97">
          <cell r="A97" t="str">
            <v>0001</v>
          </cell>
          <cell r="B97" t="str">
            <v>M600AT</v>
          </cell>
          <cell r="C97" t="str">
            <v>Whsl Customer Services-Georgetown</v>
          </cell>
          <cell r="D97" t="str">
            <v>T4S</v>
          </cell>
          <cell r="E97" t="str">
            <v>RC</v>
          </cell>
          <cell r="F97" t="str">
            <v>BRC</v>
          </cell>
          <cell r="G97" t="str">
            <v>CORP RESPONSIBILITY CENTER</v>
          </cell>
          <cell r="H97" t="str">
            <v>TCSW</v>
          </cell>
          <cell r="I97" t="str">
            <v>Transmission Customer Services Work</v>
          </cell>
          <cell r="J97" t="str">
            <v>TEN</v>
          </cell>
          <cell r="K97" t="str">
            <v>TENSCO</v>
          </cell>
          <cell r="L97" t="str">
            <v>6500000000</v>
          </cell>
          <cell r="M97" t="str">
            <v>4466000000</v>
          </cell>
          <cell r="N97">
            <v>1999</v>
          </cell>
          <cell r="O97">
            <v>1998</v>
          </cell>
          <cell r="P97">
            <v>12</v>
          </cell>
          <cell r="Q97" t="str">
            <v/>
          </cell>
          <cell r="R97" t="str">
            <v>M</v>
          </cell>
          <cell r="S97">
            <v>-335.76</v>
          </cell>
          <cell r="T97">
            <v>0</v>
          </cell>
          <cell r="U97">
            <v>-2442.54</v>
          </cell>
          <cell r="V97">
            <v>0</v>
          </cell>
          <cell r="W97">
            <v>0</v>
          </cell>
        </row>
        <row r="98">
          <cell r="A98" t="str">
            <v>0001</v>
          </cell>
          <cell r="B98" t="str">
            <v>M600AU</v>
          </cell>
          <cell r="C98" t="str">
            <v>Whsl Customer Services-Gonzales</v>
          </cell>
          <cell r="D98" t="str">
            <v>T4S</v>
          </cell>
          <cell r="E98" t="str">
            <v>RC</v>
          </cell>
          <cell r="F98" t="str">
            <v>BRC</v>
          </cell>
          <cell r="G98" t="str">
            <v>CORP RESPONSIBILITY CENTER</v>
          </cell>
          <cell r="H98" t="str">
            <v>TCSW</v>
          </cell>
          <cell r="I98" t="str">
            <v>Transmission Customer Services Work</v>
          </cell>
          <cell r="J98" t="str">
            <v>TEN</v>
          </cell>
          <cell r="K98" t="str">
            <v>TENSCO</v>
          </cell>
          <cell r="L98" t="str">
            <v>6500000000</v>
          </cell>
          <cell r="M98" t="str">
            <v>4466000000</v>
          </cell>
          <cell r="N98">
            <v>1999</v>
          </cell>
          <cell r="O98">
            <v>1998</v>
          </cell>
          <cell r="P98">
            <v>12</v>
          </cell>
          <cell r="Q98" t="str">
            <v/>
          </cell>
          <cell r="R98" t="str">
            <v>M</v>
          </cell>
          <cell r="S98">
            <v>-55.53</v>
          </cell>
          <cell r="T98">
            <v>0</v>
          </cell>
          <cell r="U98">
            <v>-1140.79</v>
          </cell>
          <cell r="V98">
            <v>0</v>
          </cell>
          <cell r="W98">
            <v>0</v>
          </cell>
        </row>
        <row r="99">
          <cell r="A99" t="str">
            <v>0001</v>
          </cell>
          <cell r="B99" t="str">
            <v>M600AW</v>
          </cell>
          <cell r="C99" t="str">
            <v>Whsl Customer Services-GVEW</v>
          </cell>
          <cell r="D99" t="str">
            <v>T4S</v>
          </cell>
          <cell r="E99" t="str">
            <v>RC</v>
          </cell>
          <cell r="F99" t="str">
            <v>BRC</v>
          </cell>
          <cell r="G99" t="str">
            <v>CORP RESPONSIBILITY CENTER</v>
          </cell>
          <cell r="H99" t="str">
            <v>TCSW</v>
          </cell>
          <cell r="I99" t="str">
            <v>Transmission Customer Services Work</v>
          </cell>
          <cell r="J99" t="str">
            <v>TEN</v>
          </cell>
          <cell r="K99" t="str">
            <v>TENSCO</v>
          </cell>
          <cell r="L99" t="str">
            <v>6500000000</v>
          </cell>
          <cell r="M99" t="str">
            <v>4466000000</v>
          </cell>
          <cell r="N99">
            <v>1999</v>
          </cell>
          <cell r="O99">
            <v>1998</v>
          </cell>
          <cell r="P99">
            <v>12</v>
          </cell>
          <cell r="Q99" t="str">
            <v/>
          </cell>
          <cell r="R99" t="str">
            <v>M</v>
          </cell>
          <cell r="S99">
            <v>0</v>
          </cell>
          <cell r="T99">
            <v>0</v>
          </cell>
          <cell r="U99">
            <v>-670</v>
          </cell>
          <cell r="V99">
            <v>0</v>
          </cell>
          <cell r="W99">
            <v>0</v>
          </cell>
        </row>
        <row r="100">
          <cell r="A100" t="str">
            <v>0001</v>
          </cell>
          <cell r="B100" t="str">
            <v>M600BC</v>
          </cell>
          <cell r="C100" t="str">
            <v>Whsl Customer Services-Lampasas</v>
          </cell>
          <cell r="D100" t="str">
            <v>T4S</v>
          </cell>
          <cell r="E100" t="str">
            <v>RC</v>
          </cell>
          <cell r="F100" t="str">
            <v>BRC</v>
          </cell>
          <cell r="G100" t="str">
            <v>CORP RESPONSIBILITY CENTER</v>
          </cell>
          <cell r="H100" t="str">
            <v>TCSW</v>
          </cell>
          <cell r="I100" t="str">
            <v>Transmission Customer Services Work</v>
          </cell>
          <cell r="J100" t="str">
            <v>TEN</v>
          </cell>
          <cell r="K100" t="str">
            <v>TENSCO</v>
          </cell>
          <cell r="L100" t="str">
            <v>6500000000</v>
          </cell>
          <cell r="M100" t="str">
            <v>4466000000</v>
          </cell>
          <cell r="N100">
            <v>1999</v>
          </cell>
          <cell r="O100">
            <v>1998</v>
          </cell>
          <cell r="P100">
            <v>12</v>
          </cell>
          <cell r="Q100" t="str">
            <v/>
          </cell>
          <cell r="R100" t="str">
            <v>M</v>
          </cell>
          <cell r="S100">
            <v>-50</v>
          </cell>
          <cell r="T100">
            <v>0</v>
          </cell>
          <cell r="U100">
            <v>-300</v>
          </cell>
          <cell r="V100">
            <v>0</v>
          </cell>
          <cell r="W100">
            <v>0</v>
          </cell>
        </row>
        <row r="101">
          <cell r="A101" t="str">
            <v>0001</v>
          </cell>
          <cell r="B101" t="str">
            <v>M600BE</v>
          </cell>
          <cell r="C101" t="str">
            <v>Whsl Customer Services-Lockhart</v>
          </cell>
          <cell r="D101" t="str">
            <v>T4S</v>
          </cell>
          <cell r="E101" t="str">
            <v>RC</v>
          </cell>
          <cell r="F101" t="str">
            <v>BRC</v>
          </cell>
          <cell r="G101" t="str">
            <v>CORP RESPONSIBILITY CENTER</v>
          </cell>
          <cell r="H101" t="str">
            <v>TCSW</v>
          </cell>
          <cell r="I101" t="str">
            <v>Transmission Customer Services Work</v>
          </cell>
          <cell r="J101" t="str">
            <v>TEN</v>
          </cell>
          <cell r="K101" t="str">
            <v>TENSCO</v>
          </cell>
          <cell r="L101" t="str">
            <v>6500000000</v>
          </cell>
          <cell r="M101" t="str">
            <v>4466000000</v>
          </cell>
          <cell r="N101">
            <v>1999</v>
          </cell>
          <cell r="O101">
            <v>1998</v>
          </cell>
          <cell r="P101">
            <v>12</v>
          </cell>
          <cell r="Q101" t="str">
            <v/>
          </cell>
          <cell r="R101" t="str">
            <v>M</v>
          </cell>
          <cell r="S101">
            <v>0</v>
          </cell>
          <cell r="T101">
            <v>0</v>
          </cell>
          <cell r="U101">
            <v>-97.39</v>
          </cell>
          <cell r="V101">
            <v>0</v>
          </cell>
          <cell r="W101">
            <v>0</v>
          </cell>
        </row>
        <row r="102">
          <cell r="A102" t="str">
            <v>0001</v>
          </cell>
          <cell r="B102" t="str">
            <v>M600BF</v>
          </cell>
          <cell r="C102" t="str">
            <v>Whsl Customer Services-Luling</v>
          </cell>
          <cell r="D102" t="str">
            <v>T4S</v>
          </cell>
          <cell r="E102" t="str">
            <v>RC</v>
          </cell>
          <cell r="F102" t="str">
            <v>BRC</v>
          </cell>
          <cell r="G102" t="str">
            <v>CORP RESPONSIBILITY CENTER</v>
          </cell>
          <cell r="H102" t="str">
            <v>TCSW</v>
          </cell>
          <cell r="I102" t="str">
            <v>Transmission Customer Services Work</v>
          </cell>
          <cell r="J102" t="str">
            <v>TEN</v>
          </cell>
          <cell r="K102" t="str">
            <v>TENSCO</v>
          </cell>
          <cell r="L102" t="str">
            <v>6500000000</v>
          </cell>
          <cell r="M102" t="str">
            <v>4466000000</v>
          </cell>
          <cell r="N102">
            <v>1999</v>
          </cell>
          <cell r="O102">
            <v>1998</v>
          </cell>
          <cell r="P102">
            <v>12</v>
          </cell>
          <cell r="Q102" t="str">
            <v/>
          </cell>
          <cell r="R102" t="str">
            <v>M</v>
          </cell>
          <cell r="S102">
            <v>-40</v>
          </cell>
          <cell r="T102">
            <v>0</v>
          </cell>
          <cell r="U102">
            <v>-2178.91</v>
          </cell>
          <cell r="V102">
            <v>0</v>
          </cell>
          <cell r="W102">
            <v>0</v>
          </cell>
        </row>
        <row r="103">
          <cell r="A103" t="str">
            <v>0001</v>
          </cell>
          <cell r="B103" t="str">
            <v>M600BG</v>
          </cell>
          <cell r="C103" t="str">
            <v>Whsl Customer Services-McCulloch</v>
          </cell>
          <cell r="D103" t="str">
            <v>T4S</v>
          </cell>
          <cell r="E103" t="str">
            <v>RC</v>
          </cell>
          <cell r="F103" t="str">
            <v>BRC</v>
          </cell>
          <cell r="G103" t="str">
            <v>CORP RESPONSIBILITY CENTER</v>
          </cell>
          <cell r="H103" t="str">
            <v>TCSW</v>
          </cell>
          <cell r="I103" t="str">
            <v>Transmission Customer Services Work</v>
          </cell>
          <cell r="J103" t="str">
            <v>TEN</v>
          </cell>
          <cell r="K103" t="str">
            <v>TENSCO</v>
          </cell>
          <cell r="L103" t="str">
            <v>6500000000</v>
          </cell>
          <cell r="M103" t="str">
            <v>4466000000</v>
          </cell>
          <cell r="N103">
            <v>1999</v>
          </cell>
          <cell r="O103">
            <v>1998</v>
          </cell>
          <cell r="P103">
            <v>12</v>
          </cell>
          <cell r="Q103" t="str">
            <v/>
          </cell>
          <cell r="R103" t="str">
            <v>M</v>
          </cell>
          <cell r="S103">
            <v>-765.04</v>
          </cell>
          <cell r="T103">
            <v>0</v>
          </cell>
          <cell r="U103">
            <v>-3513.79</v>
          </cell>
          <cell r="V103">
            <v>0</v>
          </cell>
          <cell r="W103">
            <v>0</v>
          </cell>
        </row>
        <row r="104">
          <cell r="A104" t="str">
            <v>0001</v>
          </cell>
          <cell r="B104" t="str">
            <v>M600BJ</v>
          </cell>
          <cell r="C104" t="str">
            <v>Whsl Customer Services-New Braunfels</v>
          </cell>
          <cell r="D104" t="str">
            <v>T4S</v>
          </cell>
          <cell r="E104" t="str">
            <v>RC</v>
          </cell>
          <cell r="F104" t="str">
            <v>BRC</v>
          </cell>
          <cell r="G104" t="str">
            <v>CORP RESPONSIBILITY CENTER</v>
          </cell>
          <cell r="H104" t="str">
            <v>TCSW</v>
          </cell>
          <cell r="I104" t="str">
            <v>Transmission Customer Services Work</v>
          </cell>
          <cell r="J104" t="str">
            <v>TEN</v>
          </cell>
          <cell r="K104" t="str">
            <v>TENSCO</v>
          </cell>
          <cell r="L104" t="str">
            <v>6500000000</v>
          </cell>
          <cell r="M104" t="str">
            <v>4466000000</v>
          </cell>
          <cell r="N104">
            <v>1999</v>
          </cell>
          <cell r="O104">
            <v>1998</v>
          </cell>
          <cell r="P104">
            <v>12</v>
          </cell>
          <cell r="Q104" t="str">
            <v/>
          </cell>
          <cell r="R104" t="str">
            <v>M</v>
          </cell>
          <cell r="S104">
            <v>-935.68</v>
          </cell>
          <cell r="T104">
            <v>0</v>
          </cell>
          <cell r="U104">
            <v>-6054.08</v>
          </cell>
          <cell r="V104">
            <v>0</v>
          </cell>
          <cell r="W104">
            <v>0</v>
          </cell>
        </row>
        <row r="105">
          <cell r="A105" t="str">
            <v>0001</v>
          </cell>
          <cell r="B105" t="str">
            <v>M600BK</v>
          </cell>
          <cell r="C105" t="str">
            <v>Whsl Customer Services-PEC</v>
          </cell>
          <cell r="D105" t="str">
            <v>T4S</v>
          </cell>
          <cell r="E105" t="str">
            <v>RC</v>
          </cell>
          <cell r="F105" t="str">
            <v>BRC</v>
          </cell>
          <cell r="G105" t="str">
            <v>CORP RESPONSIBILITY CENTER</v>
          </cell>
          <cell r="H105" t="str">
            <v>TCSW</v>
          </cell>
          <cell r="I105" t="str">
            <v>Transmission Customer Services Work</v>
          </cell>
          <cell r="J105" t="str">
            <v>TEN</v>
          </cell>
          <cell r="K105" t="str">
            <v>TENSCO</v>
          </cell>
          <cell r="L105" t="str">
            <v>6500000000</v>
          </cell>
          <cell r="M105" t="str">
            <v>4466000000</v>
          </cell>
          <cell r="N105">
            <v>1999</v>
          </cell>
          <cell r="O105">
            <v>1998</v>
          </cell>
          <cell r="P105">
            <v>12</v>
          </cell>
          <cell r="Q105" t="str">
            <v/>
          </cell>
          <cell r="R105" t="str">
            <v>M</v>
          </cell>
          <cell r="S105">
            <v>-4184.66</v>
          </cell>
          <cell r="T105">
            <v>0</v>
          </cell>
          <cell r="U105">
            <v>-60634.96</v>
          </cell>
          <cell r="V105">
            <v>0</v>
          </cell>
          <cell r="W105">
            <v>0</v>
          </cell>
        </row>
        <row r="106">
          <cell r="A106" t="str">
            <v>0001</v>
          </cell>
          <cell r="B106" t="str">
            <v>M600BL</v>
          </cell>
          <cell r="C106" t="str">
            <v>Whsl Customer Services-SBEC</v>
          </cell>
          <cell r="D106" t="str">
            <v>T4S</v>
          </cell>
          <cell r="E106" t="str">
            <v>RC</v>
          </cell>
          <cell r="F106" t="str">
            <v>BRC</v>
          </cell>
          <cell r="G106" t="str">
            <v>CORP RESPONSIBILITY CENTER</v>
          </cell>
          <cell r="H106" t="str">
            <v>TCSW</v>
          </cell>
          <cell r="I106" t="str">
            <v>Transmission Customer Services Work</v>
          </cell>
          <cell r="J106" t="str">
            <v>TEN</v>
          </cell>
          <cell r="K106" t="str">
            <v>TENSCO</v>
          </cell>
          <cell r="L106" t="str">
            <v>6500000000</v>
          </cell>
          <cell r="M106" t="str">
            <v>4466000000</v>
          </cell>
          <cell r="N106">
            <v>1999</v>
          </cell>
          <cell r="O106">
            <v>1998</v>
          </cell>
          <cell r="P106">
            <v>12</v>
          </cell>
          <cell r="Q106" t="str">
            <v/>
          </cell>
          <cell r="R106" t="str">
            <v>M</v>
          </cell>
          <cell r="S106">
            <v>-65</v>
          </cell>
          <cell r="T106">
            <v>0</v>
          </cell>
          <cell r="U106">
            <v>-6176.33</v>
          </cell>
          <cell r="V106">
            <v>0</v>
          </cell>
          <cell r="W106">
            <v>0</v>
          </cell>
        </row>
        <row r="107">
          <cell r="A107" t="str">
            <v>0001</v>
          </cell>
          <cell r="B107" t="str">
            <v>M600BO</v>
          </cell>
          <cell r="C107" t="str">
            <v>Whsl Customer Services-Seguin</v>
          </cell>
          <cell r="D107" t="str">
            <v>T4S</v>
          </cell>
          <cell r="E107" t="str">
            <v>RC</v>
          </cell>
          <cell r="F107" t="str">
            <v>BRC</v>
          </cell>
          <cell r="G107" t="str">
            <v>CORP RESPONSIBILITY CENTER</v>
          </cell>
          <cell r="H107" t="str">
            <v>TCSW</v>
          </cell>
          <cell r="I107" t="str">
            <v>Transmission Customer Services Work</v>
          </cell>
          <cell r="J107" t="str">
            <v>TEN</v>
          </cell>
          <cell r="K107" t="str">
            <v>TENSCO</v>
          </cell>
          <cell r="L107" t="str">
            <v>6500000000</v>
          </cell>
          <cell r="M107" t="str">
            <v>4466000000</v>
          </cell>
          <cell r="N107">
            <v>1999</v>
          </cell>
          <cell r="O107">
            <v>1998</v>
          </cell>
          <cell r="P107">
            <v>12</v>
          </cell>
          <cell r="Q107" t="str">
            <v/>
          </cell>
          <cell r="R107" t="str">
            <v>M</v>
          </cell>
          <cell r="S107">
            <v>-95.53</v>
          </cell>
          <cell r="T107">
            <v>0</v>
          </cell>
          <cell r="U107">
            <v>-273.64</v>
          </cell>
          <cell r="V107">
            <v>0</v>
          </cell>
          <cell r="W107">
            <v>0</v>
          </cell>
        </row>
        <row r="108">
          <cell r="A108" t="str">
            <v>0001</v>
          </cell>
          <cell r="B108" t="str">
            <v>M600BZ</v>
          </cell>
          <cell r="C108" t="str">
            <v>Whsl Customer Services-Weimar</v>
          </cell>
          <cell r="D108" t="str">
            <v>T4S</v>
          </cell>
          <cell r="E108" t="str">
            <v>RC</v>
          </cell>
          <cell r="F108" t="str">
            <v>BRC</v>
          </cell>
          <cell r="G108" t="str">
            <v>CORP RESPONSIBILITY CENTER</v>
          </cell>
          <cell r="H108" t="str">
            <v>TCSW</v>
          </cell>
          <cell r="I108" t="str">
            <v>Transmission Customer Services Work</v>
          </cell>
          <cell r="J108" t="str">
            <v>TEN</v>
          </cell>
          <cell r="K108" t="str">
            <v>TENSCO</v>
          </cell>
          <cell r="L108" t="str">
            <v>6500000000</v>
          </cell>
          <cell r="M108" t="str">
            <v>4466000000</v>
          </cell>
          <cell r="N108">
            <v>1999</v>
          </cell>
          <cell r="O108">
            <v>1998</v>
          </cell>
          <cell r="P108">
            <v>12</v>
          </cell>
          <cell r="Q108" t="str">
            <v/>
          </cell>
          <cell r="R108" t="str">
            <v>M</v>
          </cell>
          <cell r="S108">
            <v>0</v>
          </cell>
          <cell r="T108">
            <v>0</v>
          </cell>
          <cell r="U108">
            <v>-502.25</v>
          </cell>
          <cell r="V108">
            <v>0</v>
          </cell>
          <cell r="W108">
            <v>0</v>
          </cell>
        </row>
        <row r="109">
          <cell r="A109" t="str">
            <v>0001</v>
          </cell>
          <cell r="B109" t="str">
            <v>M600CU</v>
          </cell>
          <cell r="C109" t="str">
            <v>Whsl Customer Services-Cuero</v>
          </cell>
          <cell r="D109" t="str">
            <v>T4S</v>
          </cell>
          <cell r="E109" t="str">
            <v>RC</v>
          </cell>
          <cell r="F109" t="str">
            <v>BRC</v>
          </cell>
          <cell r="G109" t="str">
            <v>CORP RESPONSIBILITY CENTER</v>
          </cell>
          <cell r="H109" t="str">
            <v>TCSW</v>
          </cell>
          <cell r="I109" t="str">
            <v>Transmission Customer Services Work</v>
          </cell>
          <cell r="J109" t="str">
            <v>TEN</v>
          </cell>
          <cell r="K109" t="str">
            <v>TENSCO</v>
          </cell>
          <cell r="L109" t="str">
            <v>6500000000</v>
          </cell>
          <cell r="M109" t="str">
            <v>4466000000</v>
          </cell>
          <cell r="N109">
            <v>1999</v>
          </cell>
          <cell r="O109">
            <v>1998</v>
          </cell>
          <cell r="P109">
            <v>12</v>
          </cell>
          <cell r="Q109" t="str">
            <v/>
          </cell>
          <cell r="R109" t="str">
            <v>M</v>
          </cell>
          <cell r="S109">
            <v>0</v>
          </cell>
          <cell r="T109">
            <v>0</v>
          </cell>
          <cell r="U109">
            <v>-400</v>
          </cell>
          <cell r="V109">
            <v>0</v>
          </cell>
          <cell r="W109">
            <v>0</v>
          </cell>
        </row>
        <row r="110">
          <cell r="A110" t="str">
            <v>0001</v>
          </cell>
          <cell r="B110" t="str">
            <v>M600GD</v>
          </cell>
          <cell r="C110" t="str">
            <v>Whsl Customer Services-Giddings</v>
          </cell>
          <cell r="D110" t="str">
            <v>T4S</v>
          </cell>
          <cell r="E110" t="str">
            <v>RC</v>
          </cell>
          <cell r="F110" t="str">
            <v>BRC</v>
          </cell>
          <cell r="G110" t="str">
            <v>CORP RESPONSIBILITY CENTER</v>
          </cell>
          <cell r="H110" t="str">
            <v>TCSW</v>
          </cell>
          <cell r="I110" t="str">
            <v>Transmission Customer Services Work</v>
          </cell>
          <cell r="J110" t="str">
            <v>TEN</v>
          </cell>
          <cell r="K110" t="str">
            <v>TENSCO</v>
          </cell>
          <cell r="L110" t="str">
            <v>6500000000</v>
          </cell>
          <cell r="M110" t="str">
            <v>4466000000</v>
          </cell>
          <cell r="N110">
            <v>1999</v>
          </cell>
          <cell r="O110">
            <v>1998</v>
          </cell>
          <cell r="P110">
            <v>12</v>
          </cell>
          <cell r="Q110" t="str">
            <v/>
          </cell>
          <cell r="R110" t="str">
            <v>M</v>
          </cell>
          <cell r="S110">
            <v>0</v>
          </cell>
          <cell r="T110">
            <v>0</v>
          </cell>
          <cell r="U110">
            <v>-80</v>
          </cell>
          <cell r="V110">
            <v>0</v>
          </cell>
          <cell r="W110">
            <v>0</v>
          </cell>
        </row>
        <row r="111">
          <cell r="A111" t="str">
            <v>0001</v>
          </cell>
          <cell r="B111" t="str">
            <v>M600KM</v>
          </cell>
          <cell r="C111" t="str">
            <v>Whsl Customer Services-Kimble</v>
          </cell>
          <cell r="D111" t="str">
            <v>T4S</v>
          </cell>
          <cell r="E111" t="str">
            <v>RC</v>
          </cell>
          <cell r="F111" t="str">
            <v>BRC</v>
          </cell>
          <cell r="G111" t="str">
            <v>CORP RESPONSIBILITY CENTER</v>
          </cell>
          <cell r="H111" t="str">
            <v>TCSW</v>
          </cell>
          <cell r="I111" t="str">
            <v>Transmission Customer Services Work</v>
          </cell>
          <cell r="J111" t="str">
            <v>TEN</v>
          </cell>
          <cell r="K111" t="str">
            <v>TENSCO</v>
          </cell>
          <cell r="L111" t="str">
            <v>6500000000</v>
          </cell>
          <cell r="M111" t="str">
            <v>4466000000</v>
          </cell>
          <cell r="N111">
            <v>1999</v>
          </cell>
          <cell r="O111">
            <v>1998</v>
          </cell>
          <cell r="P111">
            <v>12</v>
          </cell>
          <cell r="Q111" t="str">
            <v/>
          </cell>
          <cell r="R111" t="str">
            <v>M</v>
          </cell>
          <cell r="S111">
            <v>-150</v>
          </cell>
          <cell r="T111">
            <v>0</v>
          </cell>
          <cell r="U111">
            <v>-900</v>
          </cell>
          <cell r="V111">
            <v>0</v>
          </cell>
          <cell r="W111">
            <v>0</v>
          </cell>
        </row>
        <row r="112">
          <cell r="A112" t="str">
            <v>0001</v>
          </cell>
          <cell r="B112" t="str">
            <v>M600KV</v>
          </cell>
          <cell r="C112" t="str">
            <v>Whsl Customer Services-Kerrville</v>
          </cell>
          <cell r="D112" t="str">
            <v>T4S</v>
          </cell>
          <cell r="E112" t="str">
            <v>RC</v>
          </cell>
          <cell r="F112" t="str">
            <v>BRC</v>
          </cell>
          <cell r="G112" t="str">
            <v>CORP RESPONSIBILITY CENTER</v>
          </cell>
          <cell r="H112" t="str">
            <v>TCSW</v>
          </cell>
          <cell r="I112" t="str">
            <v>Transmission Customer Services Work</v>
          </cell>
          <cell r="J112" t="str">
            <v>TEN</v>
          </cell>
          <cell r="K112" t="str">
            <v>TENSCO</v>
          </cell>
          <cell r="L112" t="str">
            <v>6500000000</v>
          </cell>
          <cell r="M112" t="str">
            <v>4466000000</v>
          </cell>
          <cell r="N112">
            <v>1999</v>
          </cell>
          <cell r="O112">
            <v>1998</v>
          </cell>
          <cell r="P112">
            <v>12</v>
          </cell>
          <cell r="Q112" t="str">
            <v/>
          </cell>
          <cell r="R112" t="str">
            <v>M</v>
          </cell>
          <cell r="S112">
            <v>0</v>
          </cell>
          <cell r="T112">
            <v>0</v>
          </cell>
          <cell r="U112">
            <v>-43838.35</v>
          </cell>
          <cell r="V112">
            <v>0</v>
          </cell>
          <cell r="W112">
            <v>0</v>
          </cell>
        </row>
        <row r="113">
          <cell r="A113" t="str">
            <v>0001</v>
          </cell>
          <cell r="B113" t="str">
            <v>M600LL</v>
          </cell>
          <cell r="C113" t="str">
            <v>Whsl Customer Services-Llano</v>
          </cell>
          <cell r="D113" t="str">
            <v>T4S</v>
          </cell>
          <cell r="E113" t="str">
            <v>RC</v>
          </cell>
          <cell r="F113" t="str">
            <v>BRC</v>
          </cell>
          <cell r="G113" t="str">
            <v>CORP RESPONSIBILITY CENTER</v>
          </cell>
          <cell r="H113" t="str">
            <v>TCSW</v>
          </cell>
          <cell r="I113" t="str">
            <v>Transmission Customer Services Work</v>
          </cell>
          <cell r="J113" t="str">
            <v>TEN</v>
          </cell>
          <cell r="K113" t="str">
            <v>TENSCO</v>
          </cell>
          <cell r="L113" t="str">
            <v>6500000000</v>
          </cell>
          <cell r="M113" t="str">
            <v>4467000000</v>
          </cell>
          <cell r="N113">
            <v>1999</v>
          </cell>
          <cell r="O113">
            <v>1998</v>
          </cell>
          <cell r="P113">
            <v>12</v>
          </cell>
          <cell r="Q113" t="str">
            <v/>
          </cell>
          <cell r="R113" t="str">
            <v>M</v>
          </cell>
          <cell r="S113">
            <v>-155</v>
          </cell>
          <cell r="T113">
            <v>0</v>
          </cell>
          <cell r="U113">
            <v>-930</v>
          </cell>
          <cell r="V113">
            <v>0</v>
          </cell>
          <cell r="W113">
            <v>0</v>
          </cell>
        </row>
        <row r="114">
          <cell r="A114" t="str">
            <v>0001</v>
          </cell>
          <cell r="B114" t="str">
            <v>M600NE</v>
          </cell>
          <cell r="C114" t="str">
            <v>Whsl Customer Services-Boerne</v>
          </cell>
          <cell r="D114" t="str">
            <v>T4S</v>
          </cell>
          <cell r="E114" t="str">
            <v>RC</v>
          </cell>
          <cell r="F114" t="str">
            <v>BRC</v>
          </cell>
          <cell r="G114" t="str">
            <v>CORP RESPONSIBILITY CENTER</v>
          </cell>
          <cell r="H114" t="str">
            <v>TCSW</v>
          </cell>
          <cell r="I114" t="str">
            <v>Transmission Customer Services Work</v>
          </cell>
          <cell r="J114" t="str">
            <v>TEN</v>
          </cell>
          <cell r="K114" t="str">
            <v>TENSCO</v>
          </cell>
          <cell r="L114" t="str">
            <v>6500000000</v>
          </cell>
          <cell r="M114" t="str">
            <v>4466000000</v>
          </cell>
          <cell r="N114">
            <v>1999</v>
          </cell>
          <cell r="O114">
            <v>1998</v>
          </cell>
          <cell r="P114">
            <v>12</v>
          </cell>
          <cell r="Q114" t="str">
            <v/>
          </cell>
          <cell r="R114" t="str">
            <v>M</v>
          </cell>
          <cell r="S114">
            <v>-90.35</v>
          </cell>
          <cell r="T114">
            <v>0</v>
          </cell>
          <cell r="U114">
            <v>-422.1</v>
          </cell>
          <cell r="V114">
            <v>0</v>
          </cell>
          <cell r="W114">
            <v>0</v>
          </cell>
        </row>
        <row r="115">
          <cell r="A115" t="str">
            <v>0001</v>
          </cell>
          <cell r="B115" t="str">
            <v>M600SM</v>
          </cell>
          <cell r="C115" t="str">
            <v>Whsl Customer Services-San Marcos</v>
          </cell>
          <cell r="D115" t="str">
            <v>T4S</v>
          </cell>
          <cell r="E115" t="str">
            <v>RC</v>
          </cell>
          <cell r="F115" t="str">
            <v>BRC</v>
          </cell>
          <cell r="G115" t="str">
            <v>CORP RESPONSIBILITY CENTER</v>
          </cell>
          <cell r="H115" t="str">
            <v>TCSW</v>
          </cell>
          <cell r="I115" t="str">
            <v>Transmission Customer Services Work</v>
          </cell>
          <cell r="J115" t="str">
            <v>TEN</v>
          </cell>
          <cell r="K115" t="str">
            <v>TENSCO</v>
          </cell>
          <cell r="L115" t="str">
            <v>6500000000</v>
          </cell>
          <cell r="M115" t="str">
            <v>4466000000</v>
          </cell>
          <cell r="N115">
            <v>1999</v>
          </cell>
          <cell r="O115">
            <v>1998</v>
          </cell>
          <cell r="P115">
            <v>12</v>
          </cell>
          <cell r="Q115" t="str">
            <v/>
          </cell>
          <cell r="R115" t="str">
            <v>M</v>
          </cell>
          <cell r="S115">
            <v>-731.58</v>
          </cell>
          <cell r="T115">
            <v>0</v>
          </cell>
          <cell r="U115">
            <v>-19042.8</v>
          </cell>
          <cell r="V115">
            <v>0</v>
          </cell>
          <cell r="W115">
            <v>0</v>
          </cell>
        </row>
        <row r="116">
          <cell r="A116" t="str">
            <v>0001</v>
          </cell>
          <cell r="B116" t="str">
            <v>M600YK</v>
          </cell>
          <cell r="C116" t="str">
            <v>Fp-Whsl Customer Services-Yoakum</v>
          </cell>
          <cell r="D116" t="str">
            <v>T4S</v>
          </cell>
          <cell r="E116" t="str">
            <v>RC</v>
          </cell>
          <cell r="F116" t="str">
            <v>BRC</v>
          </cell>
          <cell r="G116" t="str">
            <v>CORP RESPONSIBILITY CENTER</v>
          </cell>
          <cell r="H116" t="str">
            <v>TCSW</v>
          </cell>
          <cell r="I116" t="str">
            <v>Transmission Customer Services Work</v>
          </cell>
          <cell r="J116" t="str">
            <v>TEN</v>
          </cell>
          <cell r="K116" t="str">
            <v>TENSCO</v>
          </cell>
          <cell r="L116" t="str">
            <v>6500000000</v>
          </cell>
          <cell r="M116" t="str">
            <v>4935000000</v>
          </cell>
          <cell r="N116">
            <v>1999</v>
          </cell>
          <cell r="O116">
            <v>1998</v>
          </cell>
          <cell r="P116">
            <v>12</v>
          </cell>
          <cell r="Q116" t="str">
            <v/>
          </cell>
          <cell r="R116" t="str">
            <v>M</v>
          </cell>
          <cell r="S116">
            <v>0</v>
          </cell>
          <cell r="T116">
            <v>0</v>
          </cell>
          <cell r="U116">
            <v>3906.16</v>
          </cell>
          <cell r="V116">
            <v>0</v>
          </cell>
          <cell r="W116">
            <v>0</v>
          </cell>
        </row>
        <row r="117">
          <cell r="A117" t="str">
            <v>0001</v>
          </cell>
          <cell r="B117" t="str">
            <v>M64000</v>
          </cell>
          <cell r="C117" t="str">
            <v>FP-Substation Services</v>
          </cell>
          <cell r="D117" t="str">
            <v>T4S</v>
          </cell>
          <cell r="E117" t="str">
            <v>RC</v>
          </cell>
          <cell r="F117" t="str">
            <v>BRC</v>
          </cell>
          <cell r="G117" t="str">
            <v>CORP RESPONSIBILITY CENTER</v>
          </cell>
          <cell r="H117" t="str">
            <v>TCSW</v>
          </cell>
          <cell r="I117" t="str">
            <v>Transmission Customer Services Work</v>
          </cell>
          <cell r="J117" t="str">
            <v>TEN</v>
          </cell>
          <cell r="K117" t="str">
            <v>TENSCO</v>
          </cell>
          <cell r="L117" t="str">
            <v>6500000000</v>
          </cell>
          <cell r="M117" t="str">
            <v>4466000000</v>
          </cell>
          <cell r="N117">
            <v>1999</v>
          </cell>
          <cell r="O117">
            <v>1998</v>
          </cell>
          <cell r="P117">
            <v>12</v>
          </cell>
          <cell r="Q117" t="str">
            <v/>
          </cell>
          <cell r="R117" t="str">
            <v>M</v>
          </cell>
          <cell r="S117">
            <v>-1393.33</v>
          </cell>
          <cell r="T117">
            <v>0</v>
          </cell>
          <cell r="U117">
            <v>-26232.39</v>
          </cell>
          <cell r="V117">
            <v>0</v>
          </cell>
          <cell r="W117">
            <v>0</v>
          </cell>
        </row>
        <row r="118">
          <cell r="A118" t="str">
            <v>0001</v>
          </cell>
          <cell r="B118" t="str">
            <v>M700TE</v>
          </cell>
          <cell r="C118" t="str">
            <v>Teo Firm Pricing Surplus/Deficit</v>
          </cell>
          <cell r="D118" t="str">
            <v>T4S</v>
          </cell>
          <cell r="E118" t="str">
            <v>RC</v>
          </cell>
          <cell r="F118" t="str">
            <v>BRC</v>
          </cell>
          <cell r="G118" t="str">
            <v>CORP RESPONSIBILITY CENTER</v>
          </cell>
          <cell r="H118" t="str">
            <v>TCSW</v>
          </cell>
          <cell r="I118" t="str">
            <v>Transmission Customer Services Work</v>
          </cell>
          <cell r="J118" t="str">
            <v>TEN</v>
          </cell>
          <cell r="K118" t="str">
            <v>TENSCO</v>
          </cell>
          <cell r="L118" t="str">
            <v>6500000000</v>
          </cell>
          <cell r="M118" t="str">
            <v>4935000000</v>
          </cell>
          <cell r="N118">
            <v>1999</v>
          </cell>
          <cell r="O118">
            <v>1998</v>
          </cell>
          <cell r="P118">
            <v>12</v>
          </cell>
          <cell r="Q118" t="str">
            <v/>
          </cell>
          <cell r="R118" t="str">
            <v>M</v>
          </cell>
          <cell r="S118">
            <v>0</v>
          </cell>
          <cell r="T118">
            <v>0</v>
          </cell>
          <cell r="U118">
            <v>-3182.47</v>
          </cell>
          <cell r="V118">
            <v>0</v>
          </cell>
          <cell r="W118">
            <v>0</v>
          </cell>
        </row>
        <row r="119">
          <cell r="A119" t="str">
            <v>0001</v>
          </cell>
          <cell r="B119" t="str">
            <v>M62000</v>
          </cell>
          <cell r="C119" t="str">
            <v>Whsl Customer Svcs-Transp Firm Pricing</v>
          </cell>
          <cell r="D119" t="str">
            <v>T4T</v>
          </cell>
          <cell r="E119" t="str">
            <v>RC</v>
          </cell>
          <cell r="F119" t="str">
            <v>BRC</v>
          </cell>
          <cell r="G119" t="str">
            <v>CORP RESPONSIBILITY CENTER</v>
          </cell>
          <cell r="H119" t="str">
            <v>TCSW</v>
          </cell>
          <cell r="I119" t="str">
            <v>Transmission Customer Services Work</v>
          </cell>
          <cell r="J119" t="str">
            <v>TEN</v>
          </cell>
          <cell r="K119" t="str">
            <v>TENSCO</v>
          </cell>
          <cell r="L119" t="str">
            <v>6500000000</v>
          </cell>
          <cell r="M119" t="str">
            <v>4466000000</v>
          </cell>
          <cell r="N119">
            <v>1999</v>
          </cell>
          <cell r="O119">
            <v>1998</v>
          </cell>
          <cell r="P119">
            <v>12</v>
          </cell>
          <cell r="Q119" t="str">
            <v/>
          </cell>
          <cell r="R119" t="str">
            <v>M</v>
          </cell>
          <cell r="S119">
            <v>-19872.64</v>
          </cell>
          <cell r="T119">
            <v>0</v>
          </cell>
          <cell r="U119">
            <v>-132874.03</v>
          </cell>
          <cell r="V119">
            <v>0</v>
          </cell>
          <cell r="W119">
            <v>0</v>
          </cell>
        </row>
        <row r="120">
          <cell r="A120" t="str">
            <v>0001</v>
          </cell>
          <cell r="B120" t="str">
            <v>M62010</v>
          </cell>
          <cell r="C120" t="str">
            <v>Customer Svcs-Off-System Trans Firm Prcg</v>
          </cell>
          <cell r="D120" t="str">
            <v>T4T</v>
          </cell>
          <cell r="E120" t="str">
            <v>RC</v>
          </cell>
          <cell r="F120" t="str">
            <v>BRC</v>
          </cell>
          <cell r="G120" t="str">
            <v>CORP RESPONSIBILITY CENTER</v>
          </cell>
          <cell r="H120" t="str">
            <v>TCSW</v>
          </cell>
          <cell r="I120" t="str">
            <v>Transmission Customer Services Work</v>
          </cell>
          <cell r="J120" t="str">
            <v>TEN</v>
          </cell>
          <cell r="K120" t="str">
            <v>TENSCO</v>
          </cell>
          <cell r="L120" t="str">
            <v>6500000000</v>
          </cell>
          <cell r="M120" t="str">
            <v>4466000000</v>
          </cell>
          <cell r="N120">
            <v>1999</v>
          </cell>
          <cell r="O120">
            <v>1998</v>
          </cell>
          <cell r="P120">
            <v>12</v>
          </cell>
          <cell r="Q120" t="str">
            <v/>
          </cell>
          <cell r="R120" t="str">
            <v>M</v>
          </cell>
          <cell r="S120">
            <v>-20178.52</v>
          </cell>
          <cell r="T120">
            <v>0</v>
          </cell>
          <cell r="U120">
            <v>-110734.1</v>
          </cell>
          <cell r="V120">
            <v>0</v>
          </cell>
          <cell r="W120">
            <v>0</v>
          </cell>
        </row>
        <row r="121">
          <cell r="A121" t="str">
            <v>0001</v>
          </cell>
          <cell r="B121" t="str">
            <v>M62020</v>
          </cell>
          <cell r="C121" t="str">
            <v>Vehicle Services- Non Electric Customers</v>
          </cell>
          <cell r="D121" t="str">
            <v>T4T</v>
          </cell>
          <cell r="E121" t="str">
            <v>RC</v>
          </cell>
          <cell r="F121" t="str">
            <v>BRC</v>
          </cell>
          <cell r="G121" t="str">
            <v>CORP RESPONSIBILITY CENTER</v>
          </cell>
          <cell r="H121" t="str">
            <v>TCSW</v>
          </cell>
          <cell r="I121" t="str">
            <v>Transmission Customer Services Work</v>
          </cell>
          <cell r="J121" t="str">
            <v>TEN</v>
          </cell>
          <cell r="K121" t="str">
            <v>TENSCO</v>
          </cell>
          <cell r="L121" t="str">
            <v>6500000000</v>
          </cell>
          <cell r="M121" t="str">
            <v>4466000000</v>
          </cell>
          <cell r="N121">
            <v>1999</v>
          </cell>
          <cell r="O121">
            <v>1998</v>
          </cell>
          <cell r="P121">
            <v>12</v>
          </cell>
          <cell r="Q121" t="str">
            <v/>
          </cell>
          <cell r="R121" t="str">
            <v>M</v>
          </cell>
          <cell r="S121">
            <v>-1526.62</v>
          </cell>
          <cell r="T121">
            <v>0</v>
          </cell>
          <cell r="U121">
            <v>-35180.29</v>
          </cell>
          <cell r="V121">
            <v>0</v>
          </cell>
          <cell r="W121">
            <v>0</v>
          </cell>
        </row>
        <row r="122">
          <cell r="A122" t="str">
            <v>0001</v>
          </cell>
          <cell r="B122" t="str">
            <v>M400ER</v>
          </cell>
          <cell r="C122" t="str">
            <v>Whsl Customer Services-ERCOT</v>
          </cell>
          <cell r="D122" t="str">
            <v>T4U</v>
          </cell>
          <cell r="E122" t="str">
            <v>RC</v>
          </cell>
          <cell r="F122" t="str">
            <v>BRC</v>
          </cell>
          <cell r="G122" t="str">
            <v>CORP RESPONSIBILITY CENTER</v>
          </cell>
          <cell r="H122" t="str">
            <v>TCSW</v>
          </cell>
          <cell r="I122" t="str">
            <v>Transmission Customer Services Work</v>
          </cell>
          <cell r="J122" t="str">
            <v>TEN</v>
          </cell>
          <cell r="K122" t="str">
            <v>TENSCO</v>
          </cell>
          <cell r="L122" t="str">
            <v>6500000000</v>
          </cell>
          <cell r="M122" t="str">
            <v>4466000000</v>
          </cell>
          <cell r="N122">
            <v>1999</v>
          </cell>
          <cell r="O122">
            <v>1998</v>
          </cell>
          <cell r="P122">
            <v>12</v>
          </cell>
          <cell r="Q122" t="str">
            <v/>
          </cell>
          <cell r="R122" t="str">
            <v>M</v>
          </cell>
          <cell r="S122">
            <v>-18.55</v>
          </cell>
          <cell r="T122">
            <v>0</v>
          </cell>
          <cell r="U122">
            <v>-979.82</v>
          </cell>
          <cell r="V122">
            <v>0</v>
          </cell>
          <cell r="W122">
            <v>0</v>
          </cell>
        </row>
        <row r="123">
          <cell r="A123" t="str">
            <v>0001</v>
          </cell>
          <cell r="B123" t="str">
            <v>M60010</v>
          </cell>
          <cell r="C123" t="str">
            <v>Whsl Customer Services-Misc Billing</v>
          </cell>
          <cell r="D123" t="str">
            <v>T4X</v>
          </cell>
          <cell r="E123" t="str">
            <v>RC</v>
          </cell>
          <cell r="F123" t="str">
            <v>BRC</v>
          </cell>
          <cell r="G123" t="str">
            <v>CORP RESPONSIBILITY CENTER</v>
          </cell>
          <cell r="H123" t="str">
            <v>TCSW</v>
          </cell>
          <cell r="I123" t="str">
            <v>Transmission Customer Services Work</v>
          </cell>
          <cell r="J123" t="str">
            <v>TEN</v>
          </cell>
          <cell r="K123" t="str">
            <v>TENSCO</v>
          </cell>
          <cell r="L123" t="str">
            <v>6500000000</v>
          </cell>
          <cell r="M123" t="str">
            <v/>
          </cell>
          <cell r="N123">
            <v>1999</v>
          </cell>
          <cell r="O123">
            <v>1998</v>
          </cell>
          <cell r="P123">
            <v>12</v>
          </cell>
          <cell r="Q123" t="str">
            <v/>
          </cell>
          <cell r="R123" t="str">
            <v>M</v>
          </cell>
          <cell r="S123">
            <v>0</v>
          </cell>
          <cell r="T123">
            <v>439833</v>
          </cell>
          <cell r="U123">
            <v>0</v>
          </cell>
          <cell r="V123">
            <v>2638998</v>
          </cell>
          <cell r="W123">
            <v>5278000</v>
          </cell>
        </row>
        <row r="125">
          <cell r="U125">
            <v>10668462840.000004</v>
          </cell>
        </row>
      </sheetData>
      <sheetData sheetId="3">
        <row r="1">
          <cell r="A1" t="str">
            <v>CO_NUM</v>
          </cell>
          <cell r="B1" t="str">
            <v>ACTY_CDE</v>
          </cell>
          <cell r="C1" t="str">
            <v>ACTY_NAM</v>
          </cell>
          <cell r="D1" t="str">
            <v>LOC_CDE</v>
          </cell>
          <cell r="E1" t="str">
            <v>ORG_TYPE_CDE</v>
          </cell>
          <cell r="F1" t="str">
            <v>ORG_CDE</v>
          </cell>
          <cell r="G1" t="str">
            <v>ORG_NAM</v>
          </cell>
          <cell r="H1" t="str">
            <v>PROD_SERV_CDE</v>
          </cell>
          <cell r="I1" t="str">
            <v>PROD_SERV_NAM</v>
          </cell>
          <cell r="J1" t="str">
            <v>LOB_CDE</v>
          </cell>
          <cell r="K1" t="str">
            <v>LOB_NAM</v>
          </cell>
          <cell r="L1" t="str">
            <v>BLIM_CDE</v>
          </cell>
          <cell r="M1" t="str">
            <v>ACCT_CDE</v>
          </cell>
          <cell r="N1" t="str">
            <v>FISCAL_YR</v>
          </cell>
          <cell r="O1" t="str">
            <v>LOB_BTA_SUMM_YR</v>
          </cell>
          <cell r="P1" t="str">
            <v>LOB_BTA_SUMM_MON</v>
          </cell>
          <cell r="Q1" t="str">
            <v>BLIM_CATG_CDE</v>
          </cell>
          <cell r="R1" t="str">
            <v>ACTY_TYPE_CDE</v>
          </cell>
          <cell r="S1" t="str">
            <v>MON_ACT_AMT</v>
          </cell>
          <cell r="T1" t="str">
            <v>MON_BDGT_AMT</v>
          </cell>
          <cell r="U1" t="str">
            <v>YTD_ACT_AMT</v>
          </cell>
          <cell r="V1" t="str">
            <v>YTD_BDGT_AMT</v>
          </cell>
          <cell r="W1" t="str">
            <v>ANNL_BDGT_AMT</v>
          </cell>
        </row>
        <row r="2">
          <cell r="A2" t="str">
            <v>0001</v>
          </cell>
          <cell r="B2" t="str">
            <v>AH0050</v>
          </cell>
          <cell r="C2" t="str">
            <v>Train &amp; Develop Employees</v>
          </cell>
          <cell r="D2" t="str">
            <v>T1A</v>
          </cell>
          <cell r="E2" t="str">
            <v>RC</v>
          </cell>
          <cell r="F2" t="str">
            <v>AAC</v>
          </cell>
          <cell r="G2" t="str">
            <v>LEGAL SERVICES</v>
          </cell>
          <cell r="H2" t="str">
            <v>TRMS</v>
          </cell>
          <cell r="I2" t="str">
            <v>Transmission Services</v>
          </cell>
          <cell r="J2" t="str">
            <v>TEN</v>
          </cell>
          <cell r="K2" t="str">
            <v>TENSCO</v>
          </cell>
          <cell r="L2" t="str">
            <v>7100000000</v>
          </cell>
          <cell r="M2" t="str">
            <v>5110000000</v>
          </cell>
          <cell r="N2">
            <v>1999</v>
          </cell>
          <cell r="O2">
            <v>1998</v>
          </cell>
          <cell r="P2">
            <v>12</v>
          </cell>
          <cell r="Q2" t="str">
            <v/>
          </cell>
          <cell r="R2" t="str">
            <v>A</v>
          </cell>
          <cell r="S2">
            <v>0</v>
          </cell>
          <cell r="T2">
            <v>0</v>
          </cell>
          <cell r="U2">
            <v>647.54999999999995</v>
          </cell>
          <cell r="V2">
            <v>0</v>
          </cell>
          <cell r="W2">
            <v>0</v>
          </cell>
        </row>
        <row r="3">
          <cell r="A3" t="str">
            <v>0001</v>
          </cell>
          <cell r="B3" t="str">
            <v>AH0070</v>
          </cell>
          <cell r="C3" t="str">
            <v>Provide Office &amp; Administrative Services</v>
          </cell>
          <cell r="D3" t="str">
            <v>T1A</v>
          </cell>
          <cell r="E3" t="str">
            <v>RC</v>
          </cell>
          <cell r="F3" t="str">
            <v>AAC</v>
          </cell>
          <cell r="G3" t="str">
            <v>LEGAL SERVICES</v>
          </cell>
          <cell r="H3" t="str">
            <v>TRMS</v>
          </cell>
          <cell r="I3" t="str">
            <v>Transmission Services</v>
          </cell>
          <cell r="J3" t="str">
            <v>TEN</v>
          </cell>
          <cell r="K3" t="str">
            <v>TENSCO</v>
          </cell>
          <cell r="L3" t="str">
            <v>7400000000</v>
          </cell>
          <cell r="M3" t="str">
            <v>5405000000</v>
          </cell>
          <cell r="N3">
            <v>1999</v>
          </cell>
          <cell r="O3">
            <v>1998</v>
          </cell>
          <cell r="P3">
            <v>12</v>
          </cell>
          <cell r="Q3" t="str">
            <v/>
          </cell>
          <cell r="R3" t="str">
            <v>A</v>
          </cell>
          <cell r="S3">
            <v>15</v>
          </cell>
          <cell r="T3">
            <v>0</v>
          </cell>
          <cell r="U3">
            <v>15</v>
          </cell>
          <cell r="V3">
            <v>0</v>
          </cell>
          <cell r="W3">
            <v>0</v>
          </cell>
        </row>
        <row r="4">
          <cell r="A4" t="str">
            <v>0001</v>
          </cell>
          <cell r="B4" t="str">
            <v>AH0070</v>
          </cell>
          <cell r="C4" t="str">
            <v>Provide Office &amp; Administrative Services</v>
          </cell>
          <cell r="D4" t="str">
            <v>T1A</v>
          </cell>
          <cell r="E4" t="str">
            <v>RC</v>
          </cell>
          <cell r="F4" t="str">
            <v>AAC</v>
          </cell>
          <cell r="G4" t="str">
            <v>LEGAL SERVICES</v>
          </cell>
          <cell r="H4" t="str">
            <v>TRMS</v>
          </cell>
          <cell r="I4" t="str">
            <v>Transmission Services</v>
          </cell>
          <cell r="J4" t="str">
            <v>TEN</v>
          </cell>
          <cell r="K4" t="str">
            <v>TENSCO</v>
          </cell>
          <cell r="L4" t="str">
            <v>7400000000</v>
          </cell>
          <cell r="M4" t="str">
            <v>5401000000</v>
          </cell>
          <cell r="N4">
            <v>1999</v>
          </cell>
          <cell r="O4">
            <v>1998</v>
          </cell>
          <cell r="P4">
            <v>12</v>
          </cell>
          <cell r="Q4" t="str">
            <v/>
          </cell>
          <cell r="R4" t="str">
            <v>A</v>
          </cell>
          <cell r="S4">
            <v>0</v>
          </cell>
          <cell r="T4">
            <v>0</v>
          </cell>
          <cell r="U4">
            <v>15</v>
          </cell>
          <cell r="V4">
            <v>0</v>
          </cell>
          <cell r="W4">
            <v>0</v>
          </cell>
        </row>
        <row r="5">
          <cell r="A5" t="str">
            <v>0001</v>
          </cell>
          <cell r="B5" t="str">
            <v>AH0070</v>
          </cell>
          <cell r="C5" t="str">
            <v>Provide Office &amp; Administrative Services</v>
          </cell>
          <cell r="D5" t="str">
            <v>T1A</v>
          </cell>
          <cell r="E5" t="str">
            <v>RC</v>
          </cell>
          <cell r="F5" t="str">
            <v>AAC</v>
          </cell>
          <cell r="G5" t="str">
            <v>LEGAL SERVICES</v>
          </cell>
          <cell r="H5" t="str">
            <v>TRMS</v>
          </cell>
          <cell r="I5" t="str">
            <v>Transmission Services</v>
          </cell>
          <cell r="J5" t="str">
            <v>TEN</v>
          </cell>
          <cell r="K5" t="str">
            <v>TENSCO</v>
          </cell>
          <cell r="L5" t="str">
            <v>7100000000</v>
          </cell>
          <cell r="M5" t="str">
            <v>5110000000</v>
          </cell>
          <cell r="N5">
            <v>1999</v>
          </cell>
          <cell r="O5">
            <v>1998</v>
          </cell>
          <cell r="P5">
            <v>12</v>
          </cell>
          <cell r="Q5" t="str">
            <v/>
          </cell>
          <cell r="R5" t="str">
            <v>A</v>
          </cell>
          <cell r="S5">
            <v>15.92</v>
          </cell>
          <cell r="T5">
            <v>0</v>
          </cell>
          <cell r="U5">
            <v>512.53</v>
          </cell>
          <cell r="V5">
            <v>0</v>
          </cell>
          <cell r="W5">
            <v>0</v>
          </cell>
        </row>
        <row r="6">
          <cell r="A6" t="str">
            <v>0001</v>
          </cell>
          <cell r="B6" t="str">
            <v>AH5090</v>
          </cell>
          <cell r="C6" t="str">
            <v>Monitor Regulatory Issues &amp; Requirements</v>
          </cell>
          <cell r="D6" t="str">
            <v>T1A</v>
          </cell>
          <cell r="E6" t="str">
            <v>RC</v>
          </cell>
          <cell r="F6" t="str">
            <v>AAC</v>
          </cell>
          <cell r="G6" t="str">
            <v>LEGAL SERVICES</v>
          </cell>
          <cell r="H6" t="str">
            <v>TRMS</v>
          </cell>
          <cell r="I6" t="str">
            <v>Transmission Services</v>
          </cell>
          <cell r="J6" t="str">
            <v>TEN</v>
          </cell>
          <cell r="K6" t="str">
            <v>TENSCO</v>
          </cell>
          <cell r="L6" t="str">
            <v>7100000000</v>
          </cell>
          <cell r="M6" t="str">
            <v>5110000000</v>
          </cell>
          <cell r="N6">
            <v>1999</v>
          </cell>
          <cell r="O6">
            <v>1998</v>
          </cell>
          <cell r="P6">
            <v>12</v>
          </cell>
          <cell r="Q6" t="str">
            <v/>
          </cell>
          <cell r="R6" t="str">
            <v>A</v>
          </cell>
          <cell r="S6">
            <v>0</v>
          </cell>
          <cell r="T6">
            <v>0</v>
          </cell>
          <cell r="U6">
            <v>228.22</v>
          </cell>
          <cell r="V6">
            <v>0</v>
          </cell>
          <cell r="W6">
            <v>0</v>
          </cell>
        </row>
        <row r="7">
          <cell r="A7" t="str">
            <v>0001</v>
          </cell>
          <cell r="B7" t="str">
            <v>AM0000</v>
          </cell>
          <cell r="C7" t="str">
            <v>Provide Legal Services</v>
          </cell>
          <cell r="D7" t="str">
            <v>T1A</v>
          </cell>
          <cell r="E7" t="str">
            <v>RC</v>
          </cell>
          <cell r="F7" t="str">
            <v>AAC</v>
          </cell>
          <cell r="G7" t="str">
            <v>LEGAL SERVICES</v>
          </cell>
          <cell r="H7" t="str">
            <v>TRMS</v>
          </cell>
          <cell r="I7" t="str">
            <v>Transmission Services</v>
          </cell>
          <cell r="J7" t="str">
            <v>TEN</v>
          </cell>
          <cell r="K7" t="str">
            <v>TENSCO</v>
          </cell>
          <cell r="L7" t="str">
            <v>7700000000</v>
          </cell>
          <cell r="M7" t="str">
            <v>5703000000</v>
          </cell>
          <cell r="N7">
            <v>1999</v>
          </cell>
          <cell r="O7">
            <v>1998</v>
          </cell>
          <cell r="P7">
            <v>12</v>
          </cell>
          <cell r="Q7" t="str">
            <v/>
          </cell>
          <cell r="R7" t="str">
            <v>A</v>
          </cell>
          <cell r="S7">
            <v>0</v>
          </cell>
          <cell r="T7">
            <v>0</v>
          </cell>
          <cell r="U7">
            <v>60.5</v>
          </cell>
          <cell r="V7">
            <v>0</v>
          </cell>
          <cell r="W7">
            <v>0</v>
          </cell>
        </row>
        <row r="8">
          <cell r="A8" t="str">
            <v>0001</v>
          </cell>
          <cell r="B8" t="str">
            <v>AM0000</v>
          </cell>
          <cell r="C8" t="str">
            <v>Provide Legal Services</v>
          </cell>
          <cell r="D8" t="str">
            <v>T1A</v>
          </cell>
          <cell r="E8" t="str">
            <v>RC</v>
          </cell>
          <cell r="F8" t="str">
            <v>AAC</v>
          </cell>
          <cell r="G8" t="str">
            <v>LEGAL SERVICES</v>
          </cell>
          <cell r="H8" t="str">
            <v>TRMS</v>
          </cell>
          <cell r="I8" t="str">
            <v>Transmission Services</v>
          </cell>
          <cell r="J8" t="str">
            <v>TEN</v>
          </cell>
          <cell r="K8" t="str">
            <v>TENSCO</v>
          </cell>
          <cell r="L8" t="str">
            <v>7410000000</v>
          </cell>
          <cell r="M8" t="str">
            <v>5403000000</v>
          </cell>
          <cell r="N8">
            <v>1999</v>
          </cell>
          <cell r="O8">
            <v>1998</v>
          </cell>
          <cell r="P8">
            <v>12</v>
          </cell>
          <cell r="Q8" t="str">
            <v/>
          </cell>
          <cell r="R8" t="str">
            <v>A</v>
          </cell>
          <cell r="S8">
            <v>0</v>
          </cell>
          <cell r="T8">
            <v>0</v>
          </cell>
          <cell r="U8">
            <v>352</v>
          </cell>
          <cell r="V8">
            <v>0</v>
          </cell>
          <cell r="W8">
            <v>0</v>
          </cell>
        </row>
        <row r="9">
          <cell r="A9" t="str">
            <v>0001</v>
          </cell>
          <cell r="B9" t="str">
            <v>AM0000</v>
          </cell>
          <cell r="C9" t="str">
            <v>Provide Legal Services</v>
          </cell>
          <cell r="D9" t="str">
            <v>T1A</v>
          </cell>
          <cell r="E9" t="str">
            <v>RC</v>
          </cell>
          <cell r="F9" t="str">
            <v>AAC</v>
          </cell>
          <cell r="G9" t="str">
            <v>LEGAL SERVICES</v>
          </cell>
          <cell r="H9" t="str">
            <v>TRMS</v>
          </cell>
          <cell r="I9" t="str">
            <v>Transmission Services</v>
          </cell>
          <cell r="J9" t="str">
            <v>TEN</v>
          </cell>
          <cell r="K9" t="str">
            <v>TENSCO</v>
          </cell>
          <cell r="L9" t="str">
            <v>7100000000</v>
          </cell>
          <cell r="M9" t="str">
            <v>5110000000</v>
          </cell>
          <cell r="N9">
            <v>1999</v>
          </cell>
          <cell r="O9">
            <v>1998</v>
          </cell>
          <cell r="P9">
            <v>12</v>
          </cell>
          <cell r="Q9" t="str">
            <v/>
          </cell>
          <cell r="R9" t="str">
            <v>A</v>
          </cell>
          <cell r="S9">
            <v>3689.43</v>
          </cell>
          <cell r="T9">
            <v>0</v>
          </cell>
          <cell r="U9">
            <v>19126.7</v>
          </cell>
          <cell r="V9">
            <v>0</v>
          </cell>
          <cell r="W9">
            <v>0</v>
          </cell>
        </row>
        <row r="10">
          <cell r="A10" t="str">
            <v>0001</v>
          </cell>
          <cell r="B10" t="str">
            <v>AM0000</v>
          </cell>
          <cell r="C10" t="str">
            <v>Provide Legal Services</v>
          </cell>
          <cell r="D10" t="str">
            <v>T1A</v>
          </cell>
          <cell r="E10" t="str">
            <v>RC</v>
          </cell>
          <cell r="F10" t="str">
            <v>AAC</v>
          </cell>
          <cell r="G10" t="str">
            <v>LEGAL SERVICES</v>
          </cell>
          <cell r="H10" t="str">
            <v>TRMS</v>
          </cell>
          <cell r="I10" t="str">
            <v>Transmission Services</v>
          </cell>
          <cell r="J10" t="str">
            <v>TEN</v>
          </cell>
          <cell r="K10" t="str">
            <v>TENSCO</v>
          </cell>
          <cell r="L10" t="str">
            <v>7640000000</v>
          </cell>
          <cell r="M10" t="str">
            <v>5645000000</v>
          </cell>
          <cell r="N10">
            <v>1999</v>
          </cell>
          <cell r="O10">
            <v>1998</v>
          </cell>
          <cell r="P10">
            <v>12</v>
          </cell>
          <cell r="Q10" t="str">
            <v/>
          </cell>
          <cell r="R10" t="str">
            <v>A</v>
          </cell>
          <cell r="S10">
            <v>0</v>
          </cell>
          <cell r="T10">
            <v>0</v>
          </cell>
          <cell r="U10">
            <v>595.24</v>
          </cell>
          <cell r="V10">
            <v>0</v>
          </cell>
          <cell r="W10">
            <v>0</v>
          </cell>
        </row>
        <row r="11">
          <cell r="A11" t="str">
            <v>0001</v>
          </cell>
          <cell r="B11" t="str">
            <v>AB0400</v>
          </cell>
          <cell r="C11" t="str">
            <v>Develop Conceptual Design - Lines &amp; Sub</v>
          </cell>
          <cell r="D11" t="str">
            <v>T1A</v>
          </cell>
          <cell r="E11" t="str">
            <v>RC</v>
          </cell>
          <cell r="F11" t="str">
            <v>EBB</v>
          </cell>
          <cell r="G11" t="str">
            <v>GENERAL ACCOUNTING</v>
          </cell>
          <cell r="H11" t="str">
            <v>TRMS</v>
          </cell>
          <cell r="I11" t="str">
            <v>Transmission Services</v>
          </cell>
          <cell r="J11" t="str">
            <v>TEN</v>
          </cell>
          <cell r="K11" t="str">
            <v>TENSCO</v>
          </cell>
          <cell r="L11" t="str">
            <v>7100000000</v>
          </cell>
          <cell r="M11" t="str">
            <v>5110000000</v>
          </cell>
          <cell r="N11">
            <v>1999</v>
          </cell>
          <cell r="O11">
            <v>1998</v>
          </cell>
          <cell r="P11">
            <v>12</v>
          </cell>
          <cell r="Q11" t="str">
            <v/>
          </cell>
          <cell r="R11" t="str">
            <v>A</v>
          </cell>
          <cell r="S11">
            <v>0</v>
          </cell>
          <cell r="T11">
            <v>0</v>
          </cell>
          <cell r="U11">
            <v>46.6</v>
          </cell>
          <cell r="V11">
            <v>0</v>
          </cell>
          <cell r="W11">
            <v>0</v>
          </cell>
        </row>
        <row r="12">
          <cell r="A12" t="str">
            <v>0001</v>
          </cell>
          <cell r="B12" t="str">
            <v>AG8350</v>
          </cell>
          <cell r="C12" t="str">
            <v>Process Accounts Receivable</v>
          </cell>
          <cell r="D12" t="str">
            <v>T1A</v>
          </cell>
          <cell r="E12" t="str">
            <v>RC</v>
          </cell>
          <cell r="F12" t="str">
            <v>EBF</v>
          </cell>
          <cell r="G12" t="str">
            <v>CUSTOMER BILLING</v>
          </cell>
          <cell r="H12" t="str">
            <v>TRMS</v>
          </cell>
          <cell r="I12" t="str">
            <v>Transmission Services</v>
          </cell>
          <cell r="J12" t="str">
            <v>TEN</v>
          </cell>
          <cell r="K12" t="str">
            <v>TENSCO</v>
          </cell>
          <cell r="L12" t="str">
            <v>7100000000</v>
          </cell>
          <cell r="M12" t="str">
            <v>5110000000</v>
          </cell>
          <cell r="N12">
            <v>1999</v>
          </cell>
          <cell r="O12">
            <v>1998</v>
          </cell>
          <cell r="P12">
            <v>12</v>
          </cell>
          <cell r="Q12" t="str">
            <v/>
          </cell>
          <cell r="R12" t="str">
            <v>A</v>
          </cell>
          <cell r="S12">
            <v>71.81</v>
          </cell>
          <cell r="T12">
            <v>0</v>
          </cell>
          <cell r="U12">
            <v>406.72</v>
          </cell>
          <cell r="V12">
            <v>0</v>
          </cell>
          <cell r="W12">
            <v>0</v>
          </cell>
        </row>
        <row r="13">
          <cell r="A13" t="str">
            <v>0001</v>
          </cell>
          <cell r="B13" t="str">
            <v>AG8400</v>
          </cell>
          <cell r="C13" t="str">
            <v>Bill Customers</v>
          </cell>
          <cell r="D13" t="str">
            <v>T1A</v>
          </cell>
          <cell r="E13" t="str">
            <v>RC</v>
          </cell>
          <cell r="F13" t="str">
            <v>EBF</v>
          </cell>
          <cell r="G13" t="str">
            <v>CUSTOMER BILLING</v>
          </cell>
          <cell r="H13" t="str">
            <v>TRMS</v>
          </cell>
          <cell r="I13" t="str">
            <v>Transmission Services</v>
          </cell>
          <cell r="J13" t="str">
            <v>TEN</v>
          </cell>
          <cell r="K13" t="str">
            <v>TENSCO</v>
          </cell>
          <cell r="L13" t="str">
            <v>7100000000</v>
          </cell>
          <cell r="M13" t="str">
            <v>5110000000</v>
          </cell>
          <cell r="N13">
            <v>1999</v>
          </cell>
          <cell r="O13">
            <v>1998</v>
          </cell>
          <cell r="P13">
            <v>12</v>
          </cell>
          <cell r="Q13" t="str">
            <v/>
          </cell>
          <cell r="R13" t="str">
            <v>A</v>
          </cell>
          <cell r="S13">
            <v>454.73</v>
          </cell>
          <cell r="T13">
            <v>0</v>
          </cell>
          <cell r="U13">
            <v>693.95</v>
          </cell>
          <cell r="V13">
            <v>0</v>
          </cell>
          <cell r="W13">
            <v>0</v>
          </cell>
        </row>
        <row r="14">
          <cell r="A14" t="str">
            <v>0001</v>
          </cell>
          <cell r="B14" t="str">
            <v>AB2040</v>
          </cell>
          <cell r="C14" t="str">
            <v>Attend ERCOT Meetings</v>
          </cell>
          <cell r="D14" t="str">
            <v>T1A</v>
          </cell>
          <cell r="E14" t="str">
            <v>RC</v>
          </cell>
          <cell r="F14" t="str">
            <v>EEE</v>
          </cell>
          <cell r="G14" t="str">
            <v>VISION ENERGY SERVICES</v>
          </cell>
          <cell r="H14" t="str">
            <v>TRMS</v>
          </cell>
          <cell r="I14" t="str">
            <v>Transmission Services</v>
          </cell>
          <cell r="J14" t="str">
            <v>TEN</v>
          </cell>
          <cell r="K14" t="str">
            <v>TENSCO</v>
          </cell>
          <cell r="L14" t="str">
            <v>7100000000</v>
          </cell>
          <cell r="M14" t="str">
            <v>5110000000</v>
          </cell>
          <cell r="N14">
            <v>1999</v>
          </cell>
          <cell r="O14">
            <v>1998</v>
          </cell>
          <cell r="P14">
            <v>12</v>
          </cell>
          <cell r="Q14" t="str">
            <v/>
          </cell>
          <cell r="R14" t="str">
            <v>A</v>
          </cell>
          <cell r="S14">
            <v>0</v>
          </cell>
          <cell r="T14">
            <v>0</v>
          </cell>
          <cell r="U14">
            <v>1585.84</v>
          </cell>
          <cell r="V14">
            <v>0</v>
          </cell>
          <cell r="W14">
            <v>0</v>
          </cell>
        </row>
        <row r="15">
          <cell r="A15" t="str">
            <v>0001</v>
          </cell>
          <cell r="B15" t="str">
            <v>AH0070</v>
          </cell>
          <cell r="C15" t="str">
            <v>Provide Office &amp; Administrative Services</v>
          </cell>
          <cell r="D15" t="str">
            <v>T1A</v>
          </cell>
          <cell r="E15" t="str">
            <v>RC</v>
          </cell>
          <cell r="F15" t="str">
            <v>FEA</v>
          </cell>
          <cell r="G15" t="str">
            <v>RECORDS &amp; INFORMATION MANAGEMENT</v>
          </cell>
          <cell r="H15" t="str">
            <v>TRMS</v>
          </cell>
          <cell r="I15" t="str">
            <v>Transmission Services</v>
          </cell>
          <cell r="J15" t="str">
            <v>TEN</v>
          </cell>
          <cell r="K15" t="str">
            <v>TENSCO</v>
          </cell>
          <cell r="L15" t="str">
            <v>7700000000</v>
          </cell>
          <cell r="M15" t="str">
            <v>5710000000</v>
          </cell>
          <cell r="N15">
            <v>1999</v>
          </cell>
          <cell r="O15">
            <v>1998</v>
          </cell>
          <cell r="P15">
            <v>12</v>
          </cell>
          <cell r="Q15" t="str">
            <v/>
          </cell>
          <cell r="R15" t="str">
            <v>A</v>
          </cell>
          <cell r="S15">
            <v>0</v>
          </cell>
          <cell r="T15">
            <v>0</v>
          </cell>
          <cell r="U15">
            <v>20.350000000000001</v>
          </cell>
          <cell r="V15">
            <v>0</v>
          </cell>
          <cell r="W15">
            <v>0</v>
          </cell>
        </row>
        <row r="16">
          <cell r="A16" t="str">
            <v>0001</v>
          </cell>
          <cell r="B16" t="str">
            <v>AH5110</v>
          </cell>
          <cell r="C16" t="str">
            <v>Map, Draft, and Update Drawings</v>
          </cell>
          <cell r="D16" t="str">
            <v>T1A</v>
          </cell>
          <cell r="E16" t="str">
            <v>RC</v>
          </cell>
          <cell r="F16" t="str">
            <v>FEA</v>
          </cell>
          <cell r="G16" t="str">
            <v>RECORDS &amp; INFORMATION MANAGEMENT</v>
          </cell>
          <cell r="H16" t="str">
            <v>TRMS</v>
          </cell>
          <cell r="I16" t="str">
            <v>Transmission Services</v>
          </cell>
          <cell r="J16" t="str">
            <v>TEN</v>
          </cell>
          <cell r="K16" t="str">
            <v>TENSCO</v>
          </cell>
          <cell r="L16" t="str">
            <v>7100000000</v>
          </cell>
          <cell r="M16" t="str">
            <v>5110000000</v>
          </cell>
          <cell r="N16">
            <v>1999</v>
          </cell>
          <cell r="O16">
            <v>1998</v>
          </cell>
          <cell r="P16">
            <v>12</v>
          </cell>
          <cell r="Q16" t="str">
            <v/>
          </cell>
          <cell r="R16" t="str">
            <v>A</v>
          </cell>
          <cell r="S16">
            <v>0</v>
          </cell>
          <cell r="T16">
            <v>0</v>
          </cell>
          <cell r="U16">
            <v>13.12</v>
          </cell>
          <cell r="V16">
            <v>0</v>
          </cell>
          <cell r="W16">
            <v>0</v>
          </cell>
        </row>
        <row r="17">
          <cell r="A17" t="str">
            <v>0001</v>
          </cell>
          <cell r="B17" t="str">
            <v>AG5110</v>
          </cell>
          <cell r="C17" t="str">
            <v>Maintain &amp; Operate Facilites</v>
          </cell>
          <cell r="D17" t="str">
            <v>T1A</v>
          </cell>
          <cell r="E17" t="str">
            <v>RC</v>
          </cell>
          <cell r="F17" t="str">
            <v>FFA</v>
          </cell>
          <cell r="G17" t="str">
            <v>BUILDING SERVICES</v>
          </cell>
          <cell r="H17" t="str">
            <v>TRMS</v>
          </cell>
          <cell r="I17" t="str">
            <v>Transmission Services</v>
          </cell>
          <cell r="J17" t="str">
            <v>TEN</v>
          </cell>
          <cell r="K17" t="str">
            <v>TENSCO</v>
          </cell>
          <cell r="L17" t="str">
            <v>7100000000</v>
          </cell>
          <cell r="M17" t="str">
            <v>5110000000</v>
          </cell>
          <cell r="N17">
            <v>1999</v>
          </cell>
          <cell r="O17">
            <v>1998</v>
          </cell>
          <cell r="P17">
            <v>12</v>
          </cell>
          <cell r="Q17" t="str">
            <v/>
          </cell>
          <cell r="R17" t="str">
            <v>A</v>
          </cell>
          <cell r="S17">
            <v>0</v>
          </cell>
          <cell r="T17">
            <v>0</v>
          </cell>
          <cell r="U17">
            <v>56.55</v>
          </cell>
          <cell r="V17">
            <v>0</v>
          </cell>
          <cell r="W17">
            <v>0</v>
          </cell>
        </row>
        <row r="18">
          <cell r="A18" t="str">
            <v>0001</v>
          </cell>
          <cell r="B18" t="str">
            <v>AG5110</v>
          </cell>
          <cell r="C18" t="str">
            <v>Maintain &amp; Operate Facilites</v>
          </cell>
          <cell r="D18" t="str">
            <v>T1A</v>
          </cell>
          <cell r="E18" t="str">
            <v>RC</v>
          </cell>
          <cell r="F18" t="str">
            <v>FFC</v>
          </cell>
          <cell r="G18" t="str">
            <v>MAINTENACE-SERVICE CENTER</v>
          </cell>
          <cell r="H18" t="str">
            <v>TRMS</v>
          </cell>
          <cell r="I18" t="str">
            <v>Transmission Services</v>
          </cell>
          <cell r="J18" t="str">
            <v>TEN</v>
          </cell>
          <cell r="K18" t="str">
            <v>TENSCO</v>
          </cell>
          <cell r="L18" t="str">
            <v>7400000000</v>
          </cell>
          <cell r="M18" t="str">
            <v>5405000000</v>
          </cell>
          <cell r="N18">
            <v>1999</v>
          </cell>
          <cell r="O18">
            <v>1998</v>
          </cell>
          <cell r="P18">
            <v>12</v>
          </cell>
          <cell r="Q18" t="str">
            <v/>
          </cell>
          <cell r="R18" t="str">
            <v>A</v>
          </cell>
          <cell r="S18">
            <v>0</v>
          </cell>
          <cell r="T18">
            <v>0</v>
          </cell>
          <cell r="U18">
            <v>899</v>
          </cell>
          <cell r="V18">
            <v>0</v>
          </cell>
          <cell r="W18">
            <v>0</v>
          </cell>
        </row>
        <row r="19">
          <cell r="A19" t="str">
            <v>0001</v>
          </cell>
          <cell r="B19" t="str">
            <v>AG5110</v>
          </cell>
          <cell r="C19" t="str">
            <v>Maintain &amp; Operate Facilites</v>
          </cell>
          <cell r="D19" t="str">
            <v>T1A</v>
          </cell>
          <cell r="E19" t="str">
            <v>RC</v>
          </cell>
          <cell r="F19" t="str">
            <v>FFC</v>
          </cell>
          <cell r="G19" t="str">
            <v>MAINTENACE-SERVICE CENTER</v>
          </cell>
          <cell r="H19" t="str">
            <v>TRMS</v>
          </cell>
          <cell r="I19" t="str">
            <v>Transmission Services</v>
          </cell>
          <cell r="J19" t="str">
            <v>TEN</v>
          </cell>
          <cell r="K19" t="str">
            <v>TENSCO</v>
          </cell>
          <cell r="L19" t="str">
            <v>7220000000</v>
          </cell>
          <cell r="M19" t="str">
            <v>5220000000</v>
          </cell>
          <cell r="N19">
            <v>1999</v>
          </cell>
          <cell r="O19">
            <v>1998</v>
          </cell>
          <cell r="P19">
            <v>12</v>
          </cell>
          <cell r="Q19" t="str">
            <v/>
          </cell>
          <cell r="R19" t="str">
            <v>A</v>
          </cell>
          <cell r="S19">
            <v>0</v>
          </cell>
          <cell r="T19">
            <v>0</v>
          </cell>
          <cell r="U19">
            <v>60.24</v>
          </cell>
          <cell r="V19">
            <v>0</v>
          </cell>
          <cell r="W19">
            <v>0</v>
          </cell>
        </row>
        <row r="20">
          <cell r="A20" t="str">
            <v>0001</v>
          </cell>
          <cell r="B20" t="str">
            <v>AG5110</v>
          </cell>
          <cell r="C20" t="str">
            <v>Maintain &amp; Operate Facilites</v>
          </cell>
          <cell r="D20" t="str">
            <v>T1A</v>
          </cell>
          <cell r="E20" t="str">
            <v>RC</v>
          </cell>
          <cell r="F20" t="str">
            <v>FFC</v>
          </cell>
          <cell r="G20" t="str">
            <v>MAINTENACE-SERVICE CENTER</v>
          </cell>
          <cell r="H20" t="str">
            <v>TRMS</v>
          </cell>
          <cell r="I20" t="str">
            <v>Transmission Services</v>
          </cell>
          <cell r="J20" t="str">
            <v>TEN</v>
          </cell>
          <cell r="K20" t="str">
            <v>TENSCO</v>
          </cell>
          <cell r="L20" t="str">
            <v>7210000000</v>
          </cell>
          <cell r="M20" t="str">
            <v>5210000000</v>
          </cell>
          <cell r="N20">
            <v>1999</v>
          </cell>
          <cell r="O20">
            <v>1998</v>
          </cell>
          <cell r="P20">
            <v>12</v>
          </cell>
          <cell r="Q20" t="str">
            <v/>
          </cell>
          <cell r="R20" t="str">
            <v>A</v>
          </cell>
          <cell r="S20">
            <v>0</v>
          </cell>
          <cell r="T20">
            <v>0</v>
          </cell>
          <cell r="U20">
            <v>51.84</v>
          </cell>
          <cell r="V20">
            <v>0</v>
          </cell>
          <cell r="W20">
            <v>0</v>
          </cell>
        </row>
        <row r="21">
          <cell r="A21" t="str">
            <v>0001</v>
          </cell>
          <cell r="B21" t="str">
            <v>AG5110</v>
          </cell>
          <cell r="C21" t="str">
            <v>Maintain &amp; Operate Facilites</v>
          </cell>
          <cell r="D21" t="str">
            <v>T1A</v>
          </cell>
          <cell r="E21" t="str">
            <v>RC</v>
          </cell>
          <cell r="F21" t="str">
            <v>FFC</v>
          </cell>
          <cell r="G21" t="str">
            <v>MAINTENACE-SERVICE CENTER</v>
          </cell>
          <cell r="H21" t="str">
            <v>TRMS</v>
          </cell>
          <cell r="I21" t="str">
            <v>Transmission Services</v>
          </cell>
          <cell r="J21" t="str">
            <v>TEN</v>
          </cell>
          <cell r="K21" t="str">
            <v>TENSCO</v>
          </cell>
          <cell r="L21" t="str">
            <v>7200000000</v>
          </cell>
          <cell r="M21" t="str">
            <v>5240000000</v>
          </cell>
          <cell r="N21">
            <v>1999</v>
          </cell>
          <cell r="O21">
            <v>1998</v>
          </cell>
          <cell r="P21">
            <v>12</v>
          </cell>
          <cell r="Q21" t="str">
            <v/>
          </cell>
          <cell r="R21" t="str">
            <v>A</v>
          </cell>
          <cell r="S21">
            <v>0</v>
          </cell>
          <cell r="T21">
            <v>0</v>
          </cell>
          <cell r="U21">
            <v>28.76</v>
          </cell>
          <cell r="V21">
            <v>0</v>
          </cell>
          <cell r="W21">
            <v>0</v>
          </cell>
        </row>
        <row r="22">
          <cell r="A22" t="str">
            <v>0001</v>
          </cell>
          <cell r="B22" t="str">
            <v>AG5110</v>
          </cell>
          <cell r="C22" t="str">
            <v>Maintain &amp; Operate Facilites</v>
          </cell>
          <cell r="D22" t="str">
            <v>T1A</v>
          </cell>
          <cell r="E22" t="str">
            <v>RC</v>
          </cell>
          <cell r="F22" t="str">
            <v>FFC</v>
          </cell>
          <cell r="G22" t="str">
            <v>MAINTENACE-SERVICE CENTER</v>
          </cell>
          <cell r="H22" t="str">
            <v>TRMS</v>
          </cell>
          <cell r="I22" t="str">
            <v>Transmission Services</v>
          </cell>
          <cell r="J22" t="str">
            <v>TEN</v>
          </cell>
          <cell r="K22" t="str">
            <v>TENSCO</v>
          </cell>
          <cell r="L22" t="str">
            <v>7100000000</v>
          </cell>
          <cell r="M22" t="str">
            <v>5130000000</v>
          </cell>
          <cell r="N22">
            <v>1999</v>
          </cell>
          <cell r="O22">
            <v>1998</v>
          </cell>
          <cell r="P22">
            <v>12</v>
          </cell>
          <cell r="Q22" t="str">
            <v/>
          </cell>
          <cell r="R22" t="str">
            <v>A</v>
          </cell>
          <cell r="S22">
            <v>0</v>
          </cell>
          <cell r="T22">
            <v>0</v>
          </cell>
          <cell r="U22">
            <v>351.56</v>
          </cell>
          <cell r="V22">
            <v>0</v>
          </cell>
          <cell r="W22">
            <v>0</v>
          </cell>
        </row>
        <row r="23">
          <cell r="A23" t="str">
            <v>0001</v>
          </cell>
          <cell r="B23" t="str">
            <v>AG5110</v>
          </cell>
          <cell r="C23" t="str">
            <v>Maintain &amp; Operate Facilites</v>
          </cell>
          <cell r="D23" t="str">
            <v>T1A</v>
          </cell>
          <cell r="E23" t="str">
            <v>RC</v>
          </cell>
          <cell r="F23" t="str">
            <v>FFC</v>
          </cell>
          <cell r="G23" t="str">
            <v>MAINTENACE-SERVICE CENTER</v>
          </cell>
          <cell r="H23" t="str">
            <v>TRMS</v>
          </cell>
          <cell r="I23" t="str">
            <v>Transmission Services</v>
          </cell>
          <cell r="J23" t="str">
            <v>TEN</v>
          </cell>
          <cell r="K23" t="str">
            <v>TENSCO</v>
          </cell>
          <cell r="L23" t="str">
            <v>7100000000</v>
          </cell>
          <cell r="M23" t="str">
            <v>5120000000</v>
          </cell>
          <cell r="N23">
            <v>1999</v>
          </cell>
          <cell r="O23">
            <v>1998</v>
          </cell>
          <cell r="P23">
            <v>12</v>
          </cell>
          <cell r="Q23" t="str">
            <v/>
          </cell>
          <cell r="R23" t="str">
            <v>A</v>
          </cell>
          <cell r="S23">
            <v>0</v>
          </cell>
          <cell r="T23">
            <v>0</v>
          </cell>
          <cell r="U23">
            <v>247.89</v>
          </cell>
          <cell r="V23">
            <v>0</v>
          </cell>
          <cell r="W23">
            <v>0</v>
          </cell>
        </row>
        <row r="24">
          <cell r="A24" t="str">
            <v>0001</v>
          </cell>
          <cell r="B24" t="str">
            <v>AG5110</v>
          </cell>
          <cell r="C24" t="str">
            <v>Maintain &amp; Operate Facilites</v>
          </cell>
          <cell r="D24" t="str">
            <v>T1A</v>
          </cell>
          <cell r="E24" t="str">
            <v>RC</v>
          </cell>
          <cell r="F24" t="str">
            <v>FFC</v>
          </cell>
          <cell r="G24" t="str">
            <v>MAINTENACE-SERVICE CENTER</v>
          </cell>
          <cell r="H24" t="str">
            <v>TRMS</v>
          </cell>
          <cell r="I24" t="str">
            <v>Transmission Services</v>
          </cell>
          <cell r="J24" t="str">
            <v>TEN</v>
          </cell>
          <cell r="K24" t="str">
            <v>TENSCO</v>
          </cell>
          <cell r="L24" t="str">
            <v>7100000000</v>
          </cell>
          <cell r="M24" t="str">
            <v>5110000000</v>
          </cell>
          <cell r="N24">
            <v>1999</v>
          </cell>
          <cell r="O24">
            <v>1998</v>
          </cell>
          <cell r="P24">
            <v>12</v>
          </cell>
          <cell r="Q24" t="str">
            <v/>
          </cell>
          <cell r="R24" t="str">
            <v>A</v>
          </cell>
          <cell r="S24">
            <v>0</v>
          </cell>
          <cell r="T24">
            <v>0</v>
          </cell>
          <cell r="U24">
            <v>975.65</v>
          </cell>
          <cell r="V24">
            <v>0</v>
          </cell>
          <cell r="W24">
            <v>0</v>
          </cell>
        </row>
        <row r="25">
          <cell r="A25" t="str">
            <v>0001</v>
          </cell>
          <cell r="B25" t="str">
            <v>AG5150</v>
          </cell>
          <cell r="C25" t="str">
            <v>Schedule &amp; Operate Conference Rooms</v>
          </cell>
          <cell r="D25" t="str">
            <v>T1A</v>
          </cell>
          <cell r="E25" t="str">
            <v>RC</v>
          </cell>
          <cell r="F25" t="str">
            <v>FFC</v>
          </cell>
          <cell r="G25" t="str">
            <v>MAINTENACE-SERVICE CENTER</v>
          </cell>
          <cell r="H25" t="str">
            <v>TRMS</v>
          </cell>
          <cell r="I25" t="str">
            <v>Transmission Services</v>
          </cell>
          <cell r="J25" t="str">
            <v>TEN</v>
          </cell>
          <cell r="K25" t="str">
            <v>TENSCO</v>
          </cell>
          <cell r="L25" t="str">
            <v>7200000000</v>
          </cell>
          <cell r="M25" t="str">
            <v>5240000000</v>
          </cell>
          <cell r="N25">
            <v>1999</v>
          </cell>
          <cell r="O25">
            <v>1998</v>
          </cell>
          <cell r="P25">
            <v>12</v>
          </cell>
          <cell r="Q25" t="str">
            <v/>
          </cell>
          <cell r="R25" t="str">
            <v>A</v>
          </cell>
          <cell r="S25">
            <v>0</v>
          </cell>
          <cell r="T25">
            <v>0</v>
          </cell>
          <cell r="U25">
            <v>2913.98</v>
          </cell>
          <cell r="V25">
            <v>0</v>
          </cell>
          <cell r="W25">
            <v>0</v>
          </cell>
        </row>
        <row r="26">
          <cell r="A26" t="str">
            <v>0001</v>
          </cell>
          <cell r="B26" t="str">
            <v>AB2050</v>
          </cell>
          <cell r="C26" t="str">
            <v>Maintain SOCC Facilities</v>
          </cell>
          <cell r="D26" t="str">
            <v>T1A</v>
          </cell>
          <cell r="E26" t="str">
            <v>RC</v>
          </cell>
          <cell r="F26" t="str">
            <v>FKB</v>
          </cell>
          <cell r="G26" t="str">
            <v>FLEET SERVICES</v>
          </cell>
          <cell r="H26" t="str">
            <v>TRMS</v>
          </cell>
          <cell r="I26" t="str">
            <v>Transmission Services</v>
          </cell>
          <cell r="J26" t="str">
            <v>TEN</v>
          </cell>
          <cell r="K26" t="str">
            <v>TENSCO</v>
          </cell>
          <cell r="L26" t="str">
            <v>7100000000</v>
          </cell>
          <cell r="M26" t="str">
            <v>5110000000</v>
          </cell>
          <cell r="N26">
            <v>1999</v>
          </cell>
          <cell r="O26">
            <v>1998</v>
          </cell>
          <cell r="P26">
            <v>12</v>
          </cell>
          <cell r="Q26" t="str">
            <v/>
          </cell>
          <cell r="R26" t="str">
            <v>A</v>
          </cell>
          <cell r="S26">
            <v>66.180000000000007</v>
          </cell>
          <cell r="T26">
            <v>0</v>
          </cell>
          <cell r="U26">
            <v>440.77</v>
          </cell>
          <cell r="V26">
            <v>0</v>
          </cell>
          <cell r="W26">
            <v>0</v>
          </cell>
        </row>
        <row r="27">
          <cell r="A27" t="str">
            <v>0001</v>
          </cell>
          <cell r="B27" t="str">
            <v>AB3300</v>
          </cell>
          <cell r="C27" t="str">
            <v>Perform Engineering Research &amp; Dev</v>
          </cell>
          <cell r="D27" t="str">
            <v>T1A</v>
          </cell>
          <cell r="E27" t="str">
            <v>RC</v>
          </cell>
          <cell r="F27" t="str">
            <v>FNA</v>
          </cell>
          <cell r="G27" t="str">
            <v>REAL ESTATE SERVICES</v>
          </cell>
          <cell r="H27" t="str">
            <v>TRMS</v>
          </cell>
          <cell r="I27" t="str">
            <v>Transmission Services</v>
          </cell>
          <cell r="J27" t="str">
            <v>TEN</v>
          </cell>
          <cell r="K27" t="str">
            <v>TENSCO</v>
          </cell>
          <cell r="L27" t="str">
            <v>7700000000</v>
          </cell>
          <cell r="M27" t="str">
            <v>5798000000</v>
          </cell>
          <cell r="N27">
            <v>1999</v>
          </cell>
          <cell r="O27">
            <v>1998</v>
          </cell>
          <cell r="P27">
            <v>12</v>
          </cell>
          <cell r="Q27" t="str">
            <v/>
          </cell>
          <cell r="R27" t="str">
            <v>A</v>
          </cell>
          <cell r="S27">
            <v>0</v>
          </cell>
          <cell r="T27">
            <v>0</v>
          </cell>
          <cell r="U27">
            <v>49</v>
          </cell>
          <cell r="V27">
            <v>0</v>
          </cell>
          <cell r="W27">
            <v>0</v>
          </cell>
        </row>
        <row r="28">
          <cell r="A28" t="str">
            <v>0001</v>
          </cell>
          <cell r="B28" t="str">
            <v>AB3300</v>
          </cell>
          <cell r="C28" t="str">
            <v>Perform Engineering Research &amp; Dev</v>
          </cell>
          <cell r="D28" t="str">
            <v>T1A</v>
          </cell>
          <cell r="E28" t="str">
            <v>RC</v>
          </cell>
          <cell r="F28" t="str">
            <v>FNA</v>
          </cell>
          <cell r="G28" t="str">
            <v>REAL ESTATE SERVICES</v>
          </cell>
          <cell r="H28" t="str">
            <v>TRMS</v>
          </cell>
          <cell r="I28" t="str">
            <v>Transmission Services</v>
          </cell>
          <cell r="J28" t="str">
            <v>TEN</v>
          </cell>
          <cell r="K28" t="str">
            <v>TENSCO</v>
          </cell>
          <cell r="L28" t="str">
            <v>7670000000</v>
          </cell>
          <cell r="M28" t="str">
            <v>5671000000</v>
          </cell>
          <cell r="N28">
            <v>1999</v>
          </cell>
          <cell r="O28">
            <v>1998</v>
          </cell>
          <cell r="P28">
            <v>12</v>
          </cell>
          <cell r="Q28" t="str">
            <v/>
          </cell>
          <cell r="R28" t="str">
            <v>A</v>
          </cell>
          <cell r="S28">
            <v>0</v>
          </cell>
          <cell r="T28">
            <v>0</v>
          </cell>
          <cell r="U28">
            <v>2263.25</v>
          </cell>
          <cell r="V28">
            <v>0</v>
          </cell>
          <cell r="W28">
            <v>0</v>
          </cell>
        </row>
        <row r="29">
          <cell r="A29" t="str">
            <v>0001</v>
          </cell>
          <cell r="B29" t="str">
            <v>AB3300</v>
          </cell>
          <cell r="C29" t="str">
            <v>Perform Engineering Research &amp; Dev</v>
          </cell>
          <cell r="D29" t="str">
            <v>T1A</v>
          </cell>
          <cell r="E29" t="str">
            <v>RC</v>
          </cell>
          <cell r="F29" t="str">
            <v>FNA</v>
          </cell>
          <cell r="G29" t="str">
            <v>REAL ESTATE SERVICES</v>
          </cell>
          <cell r="H29" t="str">
            <v>TRMS</v>
          </cell>
          <cell r="I29" t="str">
            <v>Transmission Services</v>
          </cell>
          <cell r="J29" t="str">
            <v>TEN</v>
          </cell>
          <cell r="K29" t="str">
            <v>TENSCO</v>
          </cell>
          <cell r="L29" t="str">
            <v>7640000000</v>
          </cell>
          <cell r="M29" t="str">
            <v>5645000000</v>
          </cell>
          <cell r="N29">
            <v>1999</v>
          </cell>
          <cell r="O29">
            <v>1998</v>
          </cell>
          <cell r="P29">
            <v>12</v>
          </cell>
          <cell r="Q29" t="str">
            <v/>
          </cell>
          <cell r="R29" t="str">
            <v>A</v>
          </cell>
          <cell r="S29">
            <v>0</v>
          </cell>
          <cell r="T29">
            <v>0</v>
          </cell>
          <cell r="U29">
            <v>394.64</v>
          </cell>
          <cell r="V29">
            <v>0</v>
          </cell>
          <cell r="W29">
            <v>0</v>
          </cell>
        </row>
        <row r="30">
          <cell r="A30" t="str">
            <v>0001</v>
          </cell>
          <cell r="B30" t="str">
            <v>AB3300</v>
          </cell>
          <cell r="C30" t="str">
            <v>Perform Engineering Research &amp; Dev</v>
          </cell>
          <cell r="D30" t="str">
            <v>T1A</v>
          </cell>
          <cell r="E30" t="str">
            <v>RC</v>
          </cell>
          <cell r="F30" t="str">
            <v>FNA</v>
          </cell>
          <cell r="G30" t="str">
            <v>REAL ESTATE SERVICES</v>
          </cell>
          <cell r="H30" t="str">
            <v>TRMS</v>
          </cell>
          <cell r="I30" t="str">
            <v>Transmission Services</v>
          </cell>
          <cell r="J30" t="str">
            <v>TEN</v>
          </cell>
          <cell r="K30" t="str">
            <v>TENSCO</v>
          </cell>
          <cell r="L30" t="str">
            <v>7100000000</v>
          </cell>
          <cell r="M30" t="str">
            <v>5110000000</v>
          </cell>
          <cell r="N30">
            <v>1999</v>
          </cell>
          <cell r="O30">
            <v>1998</v>
          </cell>
          <cell r="P30">
            <v>12</v>
          </cell>
          <cell r="Q30" t="str">
            <v/>
          </cell>
          <cell r="R30" t="str">
            <v>A</v>
          </cell>
          <cell r="S30">
            <v>0</v>
          </cell>
          <cell r="T30">
            <v>0</v>
          </cell>
          <cell r="U30">
            <v>6797.53</v>
          </cell>
          <cell r="V30">
            <v>0</v>
          </cell>
          <cell r="W30">
            <v>0</v>
          </cell>
        </row>
        <row r="31">
          <cell r="A31" t="str">
            <v>0001</v>
          </cell>
          <cell r="B31" t="str">
            <v>AB0000</v>
          </cell>
          <cell r="C31" t="str">
            <v>Prepare System Improvements Work Paper</v>
          </cell>
          <cell r="D31" t="str">
            <v>T1A</v>
          </cell>
          <cell r="E31" t="str">
            <v>RC</v>
          </cell>
          <cell r="F31" t="str">
            <v>GAB</v>
          </cell>
          <cell r="G31" t="str">
            <v>TRANSMISSION PLANNING &amp; IMPLEMENTATION</v>
          </cell>
          <cell r="H31" t="str">
            <v>TRMS</v>
          </cell>
          <cell r="I31" t="str">
            <v>Transmission Services</v>
          </cell>
          <cell r="J31" t="str">
            <v>TEN</v>
          </cell>
          <cell r="K31" t="str">
            <v>TENSCO</v>
          </cell>
          <cell r="L31" t="str">
            <v>7640000000</v>
          </cell>
          <cell r="M31" t="str">
            <v>5645000000</v>
          </cell>
          <cell r="N31">
            <v>1999</v>
          </cell>
          <cell r="O31">
            <v>1998</v>
          </cell>
          <cell r="P31">
            <v>12</v>
          </cell>
          <cell r="Q31" t="str">
            <v/>
          </cell>
          <cell r="R31" t="str">
            <v>A</v>
          </cell>
          <cell r="S31">
            <v>144.16</v>
          </cell>
          <cell r="T31">
            <v>0</v>
          </cell>
          <cell r="U31">
            <v>371.01</v>
          </cell>
          <cell r="V31">
            <v>0</v>
          </cell>
          <cell r="W31">
            <v>0</v>
          </cell>
        </row>
        <row r="32">
          <cell r="A32" t="str">
            <v>0001</v>
          </cell>
          <cell r="B32" t="str">
            <v>AB0000</v>
          </cell>
          <cell r="C32" t="str">
            <v>Prepare System Improvements Work Paper</v>
          </cell>
          <cell r="D32" t="str">
            <v>T1A</v>
          </cell>
          <cell r="E32" t="str">
            <v>RC</v>
          </cell>
          <cell r="F32" t="str">
            <v>GAB</v>
          </cell>
          <cell r="G32" t="str">
            <v>TRANSMISSION PLANNING &amp; IMPLEMENTATION</v>
          </cell>
          <cell r="H32" t="str">
            <v>TRMS</v>
          </cell>
          <cell r="I32" t="str">
            <v>Transmission Services</v>
          </cell>
          <cell r="J32" t="str">
            <v>TEN</v>
          </cell>
          <cell r="K32" t="str">
            <v>TENSCO</v>
          </cell>
          <cell r="L32" t="str">
            <v>7100000000</v>
          </cell>
          <cell r="M32" t="str">
            <v>5110000000</v>
          </cell>
          <cell r="N32">
            <v>1999</v>
          </cell>
          <cell r="O32">
            <v>1998</v>
          </cell>
          <cell r="P32">
            <v>12</v>
          </cell>
          <cell r="Q32" t="str">
            <v/>
          </cell>
          <cell r="R32" t="str">
            <v>A</v>
          </cell>
          <cell r="S32">
            <v>12551.5</v>
          </cell>
          <cell r="T32">
            <v>0</v>
          </cell>
          <cell r="U32">
            <v>27124.75</v>
          </cell>
          <cell r="V32">
            <v>0</v>
          </cell>
          <cell r="W32">
            <v>0</v>
          </cell>
        </row>
        <row r="33">
          <cell r="A33" t="str">
            <v>0001</v>
          </cell>
          <cell r="B33" t="str">
            <v>AB0100</v>
          </cell>
          <cell r="C33" t="str">
            <v>Conduct Transmission Studies</v>
          </cell>
          <cell r="D33" t="str">
            <v>T1A</v>
          </cell>
          <cell r="E33" t="str">
            <v>RC</v>
          </cell>
          <cell r="F33" t="str">
            <v>GAB</v>
          </cell>
          <cell r="G33" t="str">
            <v>TRANSMISSION PLANNING &amp; IMPLEMENTATION</v>
          </cell>
          <cell r="H33" t="str">
            <v>TRMS</v>
          </cell>
          <cell r="I33" t="str">
            <v>Transmission Services</v>
          </cell>
          <cell r="J33" t="str">
            <v>TEN</v>
          </cell>
          <cell r="K33" t="str">
            <v>TENSCO</v>
          </cell>
          <cell r="L33" t="str">
            <v>7640000000</v>
          </cell>
          <cell r="M33" t="str">
            <v>5645000000</v>
          </cell>
          <cell r="N33">
            <v>1999</v>
          </cell>
          <cell r="O33">
            <v>1998</v>
          </cell>
          <cell r="P33">
            <v>12</v>
          </cell>
          <cell r="Q33" t="str">
            <v/>
          </cell>
          <cell r="R33" t="str">
            <v>A</v>
          </cell>
          <cell r="S33">
            <v>0</v>
          </cell>
          <cell r="T33">
            <v>0</v>
          </cell>
          <cell r="U33">
            <v>7.8</v>
          </cell>
          <cell r="V33">
            <v>0</v>
          </cell>
          <cell r="W33">
            <v>0</v>
          </cell>
        </row>
        <row r="34">
          <cell r="A34" t="str">
            <v>0001</v>
          </cell>
          <cell r="B34" t="str">
            <v>AB0100</v>
          </cell>
          <cell r="C34" t="str">
            <v>Conduct Transmission Studies</v>
          </cell>
          <cell r="D34" t="str">
            <v>T1A</v>
          </cell>
          <cell r="E34" t="str">
            <v>RC</v>
          </cell>
          <cell r="F34" t="str">
            <v>GAB</v>
          </cell>
          <cell r="G34" t="str">
            <v>TRANSMISSION PLANNING &amp; IMPLEMENTATION</v>
          </cell>
          <cell r="H34" t="str">
            <v>TRMS</v>
          </cell>
          <cell r="I34" t="str">
            <v>Transmission Services</v>
          </cell>
          <cell r="J34" t="str">
            <v>TEN</v>
          </cell>
          <cell r="K34" t="str">
            <v>TENSCO</v>
          </cell>
          <cell r="L34" t="str">
            <v>7620000000</v>
          </cell>
          <cell r="M34" t="str">
            <v/>
          </cell>
          <cell r="N34">
            <v>1999</v>
          </cell>
          <cell r="O34">
            <v>1998</v>
          </cell>
          <cell r="P34">
            <v>12</v>
          </cell>
          <cell r="Q34" t="str">
            <v/>
          </cell>
          <cell r="R34" t="str">
            <v>A</v>
          </cell>
          <cell r="S34">
            <v>0</v>
          </cell>
          <cell r="T34">
            <v>500</v>
          </cell>
          <cell r="U34">
            <v>0</v>
          </cell>
          <cell r="V34">
            <v>3000</v>
          </cell>
          <cell r="W34">
            <v>6000</v>
          </cell>
        </row>
        <row r="35">
          <cell r="A35" t="str">
            <v>0001</v>
          </cell>
          <cell r="B35" t="str">
            <v>AB0100</v>
          </cell>
          <cell r="C35" t="str">
            <v>Conduct Transmission Studies</v>
          </cell>
          <cell r="D35" t="str">
            <v>T1A</v>
          </cell>
          <cell r="E35" t="str">
            <v>RC</v>
          </cell>
          <cell r="F35" t="str">
            <v>GAB</v>
          </cell>
          <cell r="G35" t="str">
            <v>TRANSMISSION PLANNING &amp; IMPLEMENTATION</v>
          </cell>
          <cell r="H35" t="str">
            <v>TRMS</v>
          </cell>
          <cell r="I35" t="str">
            <v>Transmission Services</v>
          </cell>
          <cell r="J35" t="str">
            <v>TEN</v>
          </cell>
          <cell r="K35" t="str">
            <v>TENSCO</v>
          </cell>
          <cell r="L35" t="str">
            <v>7100000000</v>
          </cell>
          <cell r="M35" t="str">
            <v/>
          </cell>
          <cell r="N35">
            <v>1999</v>
          </cell>
          <cell r="O35">
            <v>1998</v>
          </cell>
          <cell r="P35">
            <v>12</v>
          </cell>
          <cell r="Q35" t="str">
            <v/>
          </cell>
          <cell r="R35" t="str">
            <v>A</v>
          </cell>
          <cell r="S35">
            <v>0</v>
          </cell>
          <cell r="T35">
            <v>4533</v>
          </cell>
          <cell r="U35">
            <v>0</v>
          </cell>
          <cell r="V35">
            <v>27198</v>
          </cell>
          <cell r="W35">
            <v>54392</v>
          </cell>
        </row>
        <row r="36">
          <cell r="A36" t="str">
            <v>0001</v>
          </cell>
          <cell r="B36" t="str">
            <v>AB0100</v>
          </cell>
          <cell r="C36" t="str">
            <v>Conduct Transmission Studies</v>
          </cell>
          <cell r="D36" t="str">
            <v>T1A</v>
          </cell>
          <cell r="E36" t="str">
            <v>RC</v>
          </cell>
          <cell r="F36" t="str">
            <v>GAB</v>
          </cell>
          <cell r="G36" t="str">
            <v>TRANSMISSION PLANNING &amp; IMPLEMENTATION</v>
          </cell>
          <cell r="H36" t="str">
            <v>TRMS</v>
          </cell>
          <cell r="I36" t="str">
            <v>Transmission Services</v>
          </cell>
          <cell r="J36" t="str">
            <v>TEN</v>
          </cell>
          <cell r="K36" t="str">
            <v>TENSCO</v>
          </cell>
          <cell r="L36" t="str">
            <v>7100000000</v>
          </cell>
          <cell r="M36" t="str">
            <v>5110000000</v>
          </cell>
          <cell r="N36">
            <v>1999</v>
          </cell>
          <cell r="O36">
            <v>1998</v>
          </cell>
          <cell r="P36">
            <v>12</v>
          </cell>
          <cell r="Q36" t="str">
            <v/>
          </cell>
          <cell r="R36" t="str">
            <v>A</v>
          </cell>
          <cell r="S36">
            <v>7985.31</v>
          </cell>
          <cell r="T36">
            <v>0</v>
          </cell>
          <cell r="U36">
            <v>38948.69</v>
          </cell>
          <cell r="V36">
            <v>0</v>
          </cell>
          <cell r="W36">
            <v>0</v>
          </cell>
        </row>
        <row r="37">
          <cell r="A37" t="str">
            <v>0001</v>
          </cell>
          <cell r="B37" t="str">
            <v>AB0300</v>
          </cell>
          <cell r="C37" t="str">
            <v>ERCOT Related Functions</v>
          </cell>
          <cell r="D37" t="str">
            <v>T1A</v>
          </cell>
          <cell r="E37" t="str">
            <v>RC</v>
          </cell>
          <cell r="F37" t="str">
            <v>GAB</v>
          </cell>
          <cell r="G37" t="str">
            <v>TRANSMISSION PLANNING &amp; IMPLEMENTATION</v>
          </cell>
          <cell r="H37" t="str">
            <v>TRMS</v>
          </cell>
          <cell r="I37" t="str">
            <v>Transmission Services</v>
          </cell>
          <cell r="J37" t="str">
            <v>TEN</v>
          </cell>
          <cell r="K37" t="str">
            <v>TENSCO</v>
          </cell>
          <cell r="L37" t="str">
            <v>7640000000</v>
          </cell>
          <cell r="M37" t="str">
            <v>5645000000</v>
          </cell>
          <cell r="N37">
            <v>1999</v>
          </cell>
          <cell r="O37">
            <v>1998</v>
          </cell>
          <cell r="P37">
            <v>12</v>
          </cell>
          <cell r="Q37" t="str">
            <v/>
          </cell>
          <cell r="R37" t="str">
            <v>A</v>
          </cell>
          <cell r="S37">
            <v>241.69</v>
          </cell>
          <cell r="T37">
            <v>0</v>
          </cell>
          <cell r="U37">
            <v>602.99</v>
          </cell>
          <cell r="V37">
            <v>0</v>
          </cell>
          <cell r="W37">
            <v>0</v>
          </cell>
        </row>
        <row r="38">
          <cell r="A38" t="str">
            <v>0001</v>
          </cell>
          <cell r="B38" t="str">
            <v>AB0300</v>
          </cell>
          <cell r="C38" t="str">
            <v>ERCOT Related Functions</v>
          </cell>
          <cell r="D38" t="str">
            <v>T1A</v>
          </cell>
          <cell r="E38" t="str">
            <v>RC</v>
          </cell>
          <cell r="F38" t="str">
            <v>GAB</v>
          </cell>
          <cell r="G38" t="str">
            <v>TRANSMISSION PLANNING &amp; IMPLEMENTATION</v>
          </cell>
          <cell r="H38" t="str">
            <v>TRMS</v>
          </cell>
          <cell r="I38" t="str">
            <v>Transmission Services</v>
          </cell>
          <cell r="J38" t="str">
            <v>TEN</v>
          </cell>
          <cell r="K38" t="str">
            <v>TENSCO</v>
          </cell>
          <cell r="L38" t="str">
            <v>7100000000</v>
          </cell>
          <cell r="M38" t="str">
            <v/>
          </cell>
          <cell r="N38">
            <v>1999</v>
          </cell>
          <cell r="O38">
            <v>1998</v>
          </cell>
          <cell r="P38">
            <v>12</v>
          </cell>
          <cell r="Q38" t="str">
            <v/>
          </cell>
          <cell r="R38" t="str">
            <v>A</v>
          </cell>
          <cell r="S38">
            <v>0</v>
          </cell>
          <cell r="T38">
            <v>6280</v>
          </cell>
          <cell r="U38">
            <v>0</v>
          </cell>
          <cell r="V38">
            <v>37680</v>
          </cell>
          <cell r="W38">
            <v>75370</v>
          </cell>
        </row>
        <row r="39">
          <cell r="A39" t="str">
            <v>0001</v>
          </cell>
          <cell r="B39" t="str">
            <v>AB0300</v>
          </cell>
          <cell r="C39" t="str">
            <v>ERCOT Related Functions</v>
          </cell>
          <cell r="D39" t="str">
            <v>T1A</v>
          </cell>
          <cell r="E39" t="str">
            <v>RC</v>
          </cell>
          <cell r="F39" t="str">
            <v>GAB</v>
          </cell>
          <cell r="G39" t="str">
            <v>TRANSMISSION PLANNING &amp; IMPLEMENTATION</v>
          </cell>
          <cell r="H39" t="str">
            <v>TRMS</v>
          </cell>
          <cell r="I39" t="str">
            <v>Transmission Services</v>
          </cell>
          <cell r="J39" t="str">
            <v>TEN</v>
          </cell>
          <cell r="K39" t="str">
            <v>TENSCO</v>
          </cell>
          <cell r="L39" t="str">
            <v>7100000000</v>
          </cell>
          <cell r="M39" t="str">
            <v>5110000000</v>
          </cell>
          <cell r="N39">
            <v>1999</v>
          </cell>
          <cell r="O39">
            <v>1998</v>
          </cell>
          <cell r="P39">
            <v>12</v>
          </cell>
          <cell r="Q39" t="str">
            <v/>
          </cell>
          <cell r="R39" t="str">
            <v>A</v>
          </cell>
          <cell r="S39">
            <v>8247.77</v>
          </cell>
          <cell r="T39">
            <v>0</v>
          </cell>
          <cell r="U39">
            <v>34207.99</v>
          </cell>
          <cell r="V39">
            <v>0</v>
          </cell>
          <cell r="W39">
            <v>0</v>
          </cell>
        </row>
        <row r="40">
          <cell r="A40" t="str">
            <v>0001</v>
          </cell>
          <cell r="B40" t="str">
            <v>AB0300</v>
          </cell>
          <cell r="C40" t="str">
            <v>ERCOT Related Functions</v>
          </cell>
          <cell r="D40" t="str">
            <v>T1A</v>
          </cell>
          <cell r="E40" t="str">
            <v>RC</v>
          </cell>
          <cell r="F40" t="str">
            <v>GAB</v>
          </cell>
          <cell r="G40" t="str">
            <v>TRANSMISSION PLANNING &amp; IMPLEMENTATION</v>
          </cell>
          <cell r="H40" t="str">
            <v>TRMS</v>
          </cell>
          <cell r="I40" t="str">
            <v>Transmission Services</v>
          </cell>
          <cell r="J40" t="str">
            <v>TEN</v>
          </cell>
          <cell r="K40" t="str">
            <v>TENSCO</v>
          </cell>
          <cell r="L40" t="str">
            <v>7640000000</v>
          </cell>
          <cell r="M40" t="str">
            <v/>
          </cell>
          <cell r="N40">
            <v>1999</v>
          </cell>
          <cell r="O40">
            <v>1998</v>
          </cell>
          <cell r="P40">
            <v>12</v>
          </cell>
          <cell r="Q40" t="str">
            <v/>
          </cell>
          <cell r="R40" t="str">
            <v>A</v>
          </cell>
          <cell r="S40">
            <v>0</v>
          </cell>
          <cell r="T40">
            <v>291</v>
          </cell>
          <cell r="U40">
            <v>0</v>
          </cell>
          <cell r="V40">
            <v>1746</v>
          </cell>
          <cell r="W40">
            <v>3500</v>
          </cell>
        </row>
        <row r="41">
          <cell r="A41" t="str">
            <v>0001</v>
          </cell>
          <cell r="B41" t="str">
            <v>AB0300</v>
          </cell>
          <cell r="C41" t="str">
            <v>ERCOT Related Functions</v>
          </cell>
          <cell r="D41" t="str">
            <v>T1A</v>
          </cell>
          <cell r="E41" t="str">
            <v>RC</v>
          </cell>
          <cell r="F41" t="str">
            <v>GAB</v>
          </cell>
          <cell r="G41" t="str">
            <v>TRANSMISSION PLANNING &amp; IMPLEMENTATION</v>
          </cell>
          <cell r="H41" t="str">
            <v>TRMS</v>
          </cell>
          <cell r="I41" t="str">
            <v>Transmission Services</v>
          </cell>
          <cell r="J41" t="str">
            <v>TEN</v>
          </cell>
          <cell r="K41" t="str">
            <v>TENSCO</v>
          </cell>
          <cell r="L41" t="str">
            <v>7700000000</v>
          </cell>
          <cell r="M41" t="str">
            <v/>
          </cell>
          <cell r="N41">
            <v>1999</v>
          </cell>
          <cell r="O41">
            <v>1998</v>
          </cell>
          <cell r="P41">
            <v>12</v>
          </cell>
          <cell r="Q41" t="str">
            <v/>
          </cell>
          <cell r="R41" t="str">
            <v>A</v>
          </cell>
          <cell r="S41">
            <v>0</v>
          </cell>
          <cell r="T41">
            <v>13333</v>
          </cell>
          <cell r="U41">
            <v>0</v>
          </cell>
          <cell r="V41">
            <v>79998</v>
          </cell>
          <cell r="W41">
            <v>160000</v>
          </cell>
        </row>
        <row r="42">
          <cell r="A42" t="str">
            <v>0001</v>
          </cell>
          <cell r="B42" t="str">
            <v>AB0300</v>
          </cell>
          <cell r="C42" t="str">
            <v>ERCOT Related Functions</v>
          </cell>
          <cell r="D42" t="str">
            <v>T1A</v>
          </cell>
          <cell r="E42" t="str">
            <v>RC</v>
          </cell>
          <cell r="F42" t="str">
            <v>GAB</v>
          </cell>
          <cell r="G42" t="str">
            <v>TRANSMISSION PLANNING &amp; IMPLEMENTATION</v>
          </cell>
          <cell r="H42" t="str">
            <v>TRMS</v>
          </cell>
          <cell r="I42" t="str">
            <v>Transmission Services</v>
          </cell>
          <cell r="J42" t="str">
            <v>TEN</v>
          </cell>
          <cell r="K42" t="str">
            <v>TENSCO</v>
          </cell>
          <cell r="L42" t="str">
            <v>7700000000</v>
          </cell>
          <cell r="M42" t="str">
            <v>5703000000</v>
          </cell>
          <cell r="N42">
            <v>1999</v>
          </cell>
          <cell r="O42">
            <v>1998</v>
          </cell>
          <cell r="P42">
            <v>12</v>
          </cell>
          <cell r="Q42" t="str">
            <v/>
          </cell>
          <cell r="R42" t="str">
            <v>A</v>
          </cell>
          <cell r="S42">
            <v>10</v>
          </cell>
          <cell r="T42">
            <v>0</v>
          </cell>
          <cell r="U42">
            <v>10</v>
          </cell>
          <cell r="V42">
            <v>0</v>
          </cell>
          <cell r="W42">
            <v>0</v>
          </cell>
        </row>
        <row r="43">
          <cell r="A43" t="str">
            <v>0001</v>
          </cell>
          <cell r="B43" t="str">
            <v>AB0300</v>
          </cell>
          <cell r="C43" t="str">
            <v>ERCOT Related Functions</v>
          </cell>
          <cell r="D43" t="str">
            <v>T1A</v>
          </cell>
          <cell r="E43" t="str">
            <v>RC</v>
          </cell>
          <cell r="F43" t="str">
            <v>GAB</v>
          </cell>
          <cell r="G43" t="str">
            <v>TRANSMISSION PLANNING &amp; IMPLEMENTATION</v>
          </cell>
          <cell r="H43" t="str">
            <v>TRMS</v>
          </cell>
          <cell r="I43" t="str">
            <v>Transmission Services</v>
          </cell>
          <cell r="J43" t="str">
            <v>TEN</v>
          </cell>
          <cell r="K43" t="str">
            <v>TENSCO</v>
          </cell>
          <cell r="L43" t="str">
            <v>7700000000</v>
          </cell>
          <cell r="M43" t="str">
            <v>5701000000</v>
          </cell>
          <cell r="N43">
            <v>1999</v>
          </cell>
          <cell r="O43">
            <v>1998</v>
          </cell>
          <cell r="P43">
            <v>12</v>
          </cell>
          <cell r="Q43" t="str">
            <v/>
          </cell>
          <cell r="R43" t="str">
            <v>A</v>
          </cell>
          <cell r="S43">
            <v>0</v>
          </cell>
          <cell r="T43">
            <v>0</v>
          </cell>
          <cell r="U43">
            <v>51995.85</v>
          </cell>
          <cell r="V43">
            <v>0</v>
          </cell>
          <cell r="W43">
            <v>0</v>
          </cell>
        </row>
        <row r="44">
          <cell r="A44" t="str">
            <v>0001</v>
          </cell>
          <cell r="B44" t="str">
            <v>AB0305</v>
          </cell>
          <cell r="C44" t="str">
            <v>NERC Related Activity</v>
          </cell>
          <cell r="D44" t="str">
            <v>T1A</v>
          </cell>
          <cell r="E44" t="str">
            <v>RC</v>
          </cell>
          <cell r="F44" t="str">
            <v>GAB</v>
          </cell>
          <cell r="G44" t="str">
            <v>TRANSMISSION PLANNING &amp; IMPLEMENTATION</v>
          </cell>
          <cell r="H44" t="str">
            <v>TRMS</v>
          </cell>
          <cell r="I44" t="str">
            <v>Transmission Services</v>
          </cell>
          <cell r="J44" t="str">
            <v>TEN</v>
          </cell>
          <cell r="K44" t="str">
            <v>TENSCO</v>
          </cell>
          <cell r="L44" t="str">
            <v>7640000000</v>
          </cell>
          <cell r="M44" t="str">
            <v>5645000000</v>
          </cell>
          <cell r="N44">
            <v>1999</v>
          </cell>
          <cell r="O44">
            <v>1998</v>
          </cell>
          <cell r="P44">
            <v>12</v>
          </cell>
          <cell r="Q44" t="str">
            <v/>
          </cell>
          <cell r="R44" t="str">
            <v>A</v>
          </cell>
          <cell r="S44">
            <v>306.95999999999998</v>
          </cell>
          <cell r="T44">
            <v>0</v>
          </cell>
          <cell r="U44">
            <v>1283.33</v>
          </cell>
          <cell r="V44">
            <v>0</v>
          </cell>
          <cell r="W44">
            <v>0</v>
          </cell>
        </row>
        <row r="45">
          <cell r="A45" t="str">
            <v>0001</v>
          </cell>
          <cell r="B45" t="str">
            <v>AB0500</v>
          </cell>
          <cell r="C45" t="str">
            <v>Customer Load Forecast</v>
          </cell>
          <cell r="D45" t="str">
            <v>T1A</v>
          </cell>
          <cell r="E45" t="str">
            <v>RC</v>
          </cell>
          <cell r="F45" t="str">
            <v>GAB</v>
          </cell>
          <cell r="G45" t="str">
            <v>TRANSMISSION PLANNING &amp; IMPLEMENTATION</v>
          </cell>
          <cell r="H45" t="str">
            <v>TRMS</v>
          </cell>
          <cell r="I45" t="str">
            <v>Transmission Services</v>
          </cell>
          <cell r="J45" t="str">
            <v>TEN</v>
          </cell>
          <cell r="K45" t="str">
            <v>TENSCO</v>
          </cell>
          <cell r="L45" t="str">
            <v>7640000000</v>
          </cell>
          <cell r="M45" t="str">
            <v>5645000000</v>
          </cell>
          <cell r="N45">
            <v>1999</v>
          </cell>
          <cell r="O45">
            <v>1998</v>
          </cell>
          <cell r="P45">
            <v>12</v>
          </cell>
          <cell r="Q45" t="str">
            <v/>
          </cell>
          <cell r="R45" t="str">
            <v>A</v>
          </cell>
          <cell r="S45">
            <v>22.75</v>
          </cell>
          <cell r="T45">
            <v>0</v>
          </cell>
          <cell r="U45">
            <v>22.75</v>
          </cell>
          <cell r="V45">
            <v>0</v>
          </cell>
          <cell r="W45">
            <v>0</v>
          </cell>
        </row>
        <row r="46">
          <cell r="A46" t="str">
            <v>0001</v>
          </cell>
          <cell r="B46" t="str">
            <v>AB0500</v>
          </cell>
          <cell r="C46" t="str">
            <v>Customer Load Forecast</v>
          </cell>
          <cell r="D46" t="str">
            <v>T1A</v>
          </cell>
          <cell r="E46" t="str">
            <v>RC</v>
          </cell>
          <cell r="F46" t="str">
            <v>GAB</v>
          </cell>
          <cell r="G46" t="str">
            <v>TRANSMISSION PLANNING &amp; IMPLEMENTATION</v>
          </cell>
          <cell r="H46" t="str">
            <v>TRMS</v>
          </cell>
          <cell r="I46" t="str">
            <v>Transmission Services</v>
          </cell>
          <cell r="J46" t="str">
            <v>TEN</v>
          </cell>
          <cell r="K46" t="str">
            <v>TENSCO</v>
          </cell>
          <cell r="L46" t="str">
            <v>7100000000</v>
          </cell>
          <cell r="M46" t="str">
            <v>5110000000</v>
          </cell>
          <cell r="N46">
            <v>1999</v>
          </cell>
          <cell r="O46">
            <v>1998</v>
          </cell>
          <cell r="P46">
            <v>12</v>
          </cell>
          <cell r="Q46" t="str">
            <v/>
          </cell>
          <cell r="R46" t="str">
            <v>A</v>
          </cell>
          <cell r="S46">
            <v>6612.67</v>
          </cell>
          <cell r="T46">
            <v>0</v>
          </cell>
          <cell r="U46">
            <v>26603.09</v>
          </cell>
          <cell r="V46">
            <v>0</v>
          </cell>
          <cell r="W46">
            <v>0</v>
          </cell>
        </row>
        <row r="47">
          <cell r="A47" t="str">
            <v>0001</v>
          </cell>
          <cell r="B47" t="str">
            <v>AB0600</v>
          </cell>
          <cell r="C47" t="str">
            <v>Customer Load Flow Studies</v>
          </cell>
          <cell r="D47" t="str">
            <v>T1A</v>
          </cell>
          <cell r="E47" t="str">
            <v>RC</v>
          </cell>
          <cell r="F47" t="str">
            <v>GAB</v>
          </cell>
          <cell r="G47" t="str">
            <v>TRANSMISSION PLANNING &amp; IMPLEMENTATION</v>
          </cell>
          <cell r="H47" t="str">
            <v>TRMS</v>
          </cell>
          <cell r="I47" t="str">
            <v>Transmission Services</v>
          </cell>
          <cell r="J47" t="str">
            <v>TEN</v>
          </cell>
          <cell r="K47" t="str">
            <v>TENSCO</v>
          </cell>
          <cell r="L47" t="str">
            <v>7100000000</v>
          </cell>
          <cell r="M47" t="str">
            <v>5110000000</v>
          </cell>
          <cell r="N47">
            <v>1999</v>
          </cell>
          <cell r="O47">
            <v>1998</v>
          </cell>
          <cell r="P47">
            <v>12</v>
          </cell>
          <cell r="Q47" t="str">
            <v/>
          </cell>
          <cell r="R47" t="str">
            <v>A</v>
          </cell>
          <cell r="S47">
            <v>89.85</v>
          </cell>
          <cell r="T47">
            <v>0</v>
          </cell>
          <cell r="U47">
            <v>1917.09</v>
          </cell>
          <cell r="V47">
            <v>0</v>
          </cell>
          <cell r="W47">
            <v>0</v>
          </cell>
        </row>
        <row r="48">
          <cell r="A48" t="str">
            <v>0001</v>
          </cell>
          <cell r="B48" t="str">
            <v>AB3350</v>
          </cell>
          <cell r="C48" t="str">
            <v>Provide Transmission Protection Eng.</v>
          </cell>
          <cell r="D48" t="str">
            <v>T1A</v>
          </cell>
          <cell r="E48" t="str">
            <v>RC</v>
          </cell>
          <cell r="F48" t="str">
            <v>GAB</v>
          </cell>
          <cell r="G48" t="str">
            <v>TRANSMISSION PLANNING &amp; IMPLEMENTATION</v>
          </cell>
          <cell r="H48" t="str">
            <v>TRMS</v>
          </cell>
          <cell r="I48" t="str">
            <v>Transmission Services</v>
          </cell>
          <cell r="J48" t="str">
            <v>TEN</v>
          </cell>
          <cell r="K48" t="str">
            <v>TENSCO</v>
          </cell>
          <cell r="L48" t="str">
            <v>7620000000</v>
          </cell>
          <cell r="M48" t="str">
            <v/>
          </cell>
          <cell r="N48">
            <v>1999</v>
          </cell>
          <cell r="O48">
            <v>1998</v>
          </cell>
          <cell r="P48">
            <v>12</v>
          </cell>
          <cell r="Q48" t="str">
            <v/>
          </cell>
          <cell r="R48" t="str">
            <v>A</v>
          </cell>
          <cell r="S48">
            <v>0</v>
          </cell>
          <cell r="T48">
            <v>279</v>
          </cell>
          <cell r="U48">
            <v>0</v>
          </cell>
          <cell r="V48">
            <v>1674</v>
          </cell>
          <cell r="W48">
            <v>3350</v>
          </cell>
        </row>
        <row r="49">
          <cell r="A49" t="str">
            <v>0001</v>
          </cell>
          <cell r="B49" t="str">
            <v>AB3350</v>
          </cell>
          <cell r="C49" t="str">
            <v>Provide Transmission Protection Eng.</v>
          </cell>
          <cell r="D49" t="str">
            <v>T1A</v>
          </cell>
          <cell r="E49" t="str">
            <v>RC</v>
          </cell>
          <cell r="F49" t="str">
            <v>GAB</v>
          </cell>
          <cell r="G49" t="str">
            <v>TRANSMISSION PLANNING &amp; IMPLEMENTATION</v>
          </cell>
          <cell r="H49" t="str">
            <v>TRMS</v>
          </cell>
          <cell r="I49" t="str">
            <v>Transmission Services</v>
          </cell>
          <cell r="J49" t="str">
            <v>TEN</v>
          </cell>
          <cell r="K49" t="str">
            <v>TENSCO</v>
          </cell>
          <cell r="L49" t="str">
            <v>7640000000</v>
          </cell>
          <cell r="M49" t="str">
            <v>5645000000</v>
          </cell>
          <cell r="N49">
            <v>1999</v>
          </cell>
          <cell r="O49">
            <v>1998</v>
          </cell>
          <cell r="P49">
            <v>12</v>
          </cell>
          <cell r="Q49" t="str">
            <v/>
          </cell>
          <cell r="R49" t="str">
            <v>A</v>
          </cell>
          <cell r="S49">
            <v>0</v>
          </cell>
          <cell r="T49">
            <v>0</v>
          </cell>
          <cell r="U49">
            <v>7.8</v>
          </cell>
          <cell r="V49">
            <v>0</v>
          </cell>
          <cell r="W49">
            <v>0</v>
          </cell>
        </row>
        <row r="50">
          <cell r="A50" t="str">
            <v>0001</v>
          </cell>
          <cell r="B50" t="str">
            <v>AB3350</v>
          </cell>
          <cell r="C50" t="str">
            <v>Provide Transmission Protection Eng.</v>
          </cell>
          <cell r="D50" t="str">
            <v>T1A</v>
          </cell>
          <cell r="E50" t="str">
            <v>RC</v>
          </cell>
          <cell r="F50" t="str">
            <v>GAB</v>
          </cell>
          <cell r="G50" t="str">
            <v>TRANSMISSION PLANNING &amp; IMPLEMENTATION</v>
          </cell>
          <cell r="H50" t="str">
            <v>TRMS</v>
          </cell>
          <cell r="I50" t="str">
            <v>Transmission Services</v>
          </cell>
          <cell r="J50" t="str">
            <v>TEN</v>
          </cell>
          <cell r="K50" t="str">
            <v>TENSCO</v>
          </cell>
          <cell r="L50" t="str">
            <v>7210000000</v>
          </cell>
          <cell r="M50" t="str">
            <v/>
          </cell>
          <cell r="N50">
            <v>1999</v>
          </cell>
          <cell r="O50">
            <v>1998</v>
          </cell>
          <cell r="P50">
            <v>12</v>
          </cell>
          <cell r="Q50" t="str">
            <v/>
          </cell>
          <cell r="R50" t="str">
            <v>A</v>
          </cell>
          <cell r="S50">
            <v>0</v>
          </cell>
          <cell r="T50">
            <v>12</v>
          </cell>
          <cell r="U50">
            <v>0</v>
          </cell>
          <cell r="V50">
            <v>72</v>
          </cell>
          <cell r="W50">
            <v>150</v>
          </cell>
        </row>
        <row r="51">
          <cell r="A51" t="str">
            <v>0001</v>
          </cell>
          <cell r="B51" t="str">
            <v>AB3350</v>
          </cell>
          <cell r="C51" t="str">
            <v>Provide Transmission Protection Eng.</v>
          </cell>
          <cell r="D51" t="str">
            <v>T1A</v>
          </cell>
          <cell r="E51" t="str">
            <v>RC</v>
          </cell>
          <cell r="F51" t="str">
            <v>GAB</v>
          </cell>
          <cell r="G51" t="str">
            <v>TRANSMISSION PLANNING &amp; IMPLEMENTATION</v>
          </cell>
          <cell r="H51" t="str">
            <v>TRMS</v>
          </cell>
          <cell r="I51" t="str">
            <v>Transmission Services</v>
          </cell>
          <cell r="J51" t="str">
            <v>TEN</v>
          </cell>
          <cell r="K51" t="str">
            <v>TENSCO</v>
          </cell>
          <cell r="L51" t="str">
            <v>7100000000</v>
          </cell>
          <cell r="M51" t="str">
            <v/>
          </cell>
          <cell r="N51">
            <v>1999</v>
          </cell>
          <cell r="O51">
            <v>1998</v>
          </cell>
          <cell r="P51">
            <v>12</v>
          </cell>
          <cell r="Q51" t="str">
            <v/>
          </cell>
          <cell r="R51" t="str">
            <v>A</v>
          </cell>
          <cell r="S51">
            <v>0</v>
          </cell>
          <cell r="T51">
            <v>5116</v>
          </cell>
          <cell r="U51">
            <v>0</v>
          </cell>
          <cell r="V51">
            <v>30696</v>
          </cell>
          <cell r="W51">
            <v>61398</v>
          </cell>
        </row>
        <row r="52">
          <cell r="A52" t="str">
            <v>0001</v>
          </cell>
          <cell r="B52" t="str">
            <v>AB3350</v>
          </cell>
          <cell r="C52" t="str">
            <v>Provide Transmission Protection Eng.</v>
          </cell>
          <cell r="D52" t="str">
            <v>T1A</v>
          </cell>
          <cell r="E52" t="str">
            <v>RC</v>
          </cell>
          <cell r="F52" t="str">
            <v>GAB</v>
          </cell>
          <cell r="G52" t="str">
            <v>TRANSMISSION PLANNING &amp; IMPLEMENTATION</v>
          </cell>
          <cell r="H52" t="str">
            <v>TRMS</v>
          </cell>
          <cell r="I52" t="str">
            <v>Transmission Services</v>
          </cell>
          <cell r="J52" t="str">
            <v>TEN</v>
          </cell>
          <cell r="K52" t="str">
            <v>TENSCO</v>
          </cell>
          <cell r="L52" t="str">
            <v>7100000000</v>
          </cell>
          <cell r="M52" t="str">
            <v>5110000000</v>
          </cell>
          <cell r="N52">
            <v>1999</v>
          </cell>
          <cell r="O52">
            <v>1998</v>
          </cell>
          <cell r="P52">
            <v>12</v>
          </cell>
          <cell r="Q52" t="str">
            <v/>
          </cell>
          <cell r="R52" t="str">
            <v>A</v>
          </cell>
          <cell r="S52">
            <v>8154.45</v>
          </cell>
          <cell r="T52">
            <v>0</v>
          </cell>
          <cell r="U52">
            <v>35011.879999999997</v>
          </cell>
          <cell r="V52">
            <v>0</v>
          </cell>
          <cell r="W52">
            <v>0</v>
          </cell>
        </row>
        <row r="53">
          <cell r="A53" t="str">
            <v>0001</v>
          </cell>
          <cell r="B53" t="str">
            <v>AB3350</v>
          </cell>
          <cell r="C53" t="str">
            <v>Provide Transmission Protection Eng.</v>
          </cell>
          <cell r="D53" t="str">
            <v>T1A</v>
          </cell>
          <cell r="E53" t="str">
            <v>RC</v>
          </cell>
          <cell r="F53" t="str">
            <v>GAB</v>
          </cell>
          <cell r="G53" t="str">
            <v>TRANSMISSION PLANNING &amp; IMPLEMENTATION</v>
          </cell>
          <cell r="H53" t="str">
            <v>TRMS</v>
          </cell>
          <cell r="I53" t="str">
            <v>Transmission Services</v>
          </cell>
          <cell r="J53" t="str">
            <v>TEN</v>
          </cell>
          <cell r="K53" t="str">
            <v>TENSCO</v>
          </cell>
          <cell r="L53" t="str">
            <v>7700000000</v>
          </cell>
          <cell r="M53" t="str">
            <v>5703000000</v>
          </cell>
          <cell r="N53">
            <v>1999</v>
          </cell>
          <cell r="O53">
            <v>1998</v>
          </cell>
          <cell r="P53">
            <v>12</v>
          </cell>
          <cell r="Q53" t="str">
            <v/>
          </cell>
          <cell r="R53" t="str">
            <v>A</v>
          </cell>
          <cell r="S53">
            <v>0</v>
          </cell>
          <cell r="T53">
            <v>0</v>
          </cell>
          <cell r="U53">
            <v>18.45</v>
          </cell>
          <cell r="V53">
            <v>0</v>
          </cell>
          <cell r="W53">
            <v>0</v>
          </cell>
        </row>
        <row r="54">
          <cell r="A54" t="str">
            <v>0001</v>
          </cell>
          <cell r="B54" t="str">
            <v>AB3350</v>
          </cell>
          <cell r="C54" t="str">
            <v>Provide Transmission Protection Eng.</v>
          </cell>
          <cell r="D54" t="str">
            <v>T1A</v>
          </cell>
          <cell r="E54" t="str">
            <v>RC</v>
          </cell>
          <cell r="F54" t="str">
            <v>GAB</v>
          </cell>
          <cell r="G54" t="str">
            <v>TRANSMISSION PLANNING &amp; IMPLEMENTATION</v>
          </cell>
          <cell r="H54" t="str">
            <v>TRMS</v>
          </cell>
          <cell r="I54" t="str">
            <v>Transmission Services</v>
          </cell>
          <cell r="J54" t="str">
            <v>TEN</v>
          </cell>
          <cell r="K54" t="str">
            <v>TENSCO</v>
          </cell>
          <cell r="L54" t="str">
            <v>7670000000</v>
          </cell>
          <cell r="M54" t="str">
            <v/>
          </cell>
          <cell r="N54">
            <v>1999</v>
          </cell>
          <cell r="O54">
            <v>1998</v>
          </cell>
          <cell r="P54">
            <v>12</v>
          </cell>
          <cell r="Q54" t="str">
            <v/>
          </cell>
          <cell r="R54" t="str">
            <v>A</v>
          </cell>
          <cell r="S54">
            <v>0</v>
          </cell>
          <cell r="T54">
            <v>3250</v>
          </cell>
          <cell r="U54">
            <v>0</v>
          </cell>
          <cell r="V54">
            <v>19500</v>
          </cell>
          <cell r="W54">
            <v>39000</v>
          </cell>
        </row>
        <row r="55">
          <cell r="A55" t="str">
            <v>0001</v>
          </cell>
          <cell r="B55" t="str">
            <v>AB3350</v>
          </cell>
          <cell r="C55" t="str">
            <v>Provide Transmission Protection Eng.</v>
          </cell>
          <cell r="D55" t="str">
            <v>T1A</v>
          </cell>
          <cell r="E55" t="str">
            <v>RC</v>
          </cell>
          <cell r="F55" t="str">
            <v>GAB</v>
          </cell>
          <cell r="G55" t="str">
            <v>TRANSMISSION PLANNING &amp; IMPLEMENTATION</v>
          </cell>
          <cell r="H55" t="str">
            <v>TRMS</v>
          </cell>
          <cell r="I55" t="str">
            <v>Transmission Services</v>
          </cell>
          <cell r="J55" t="str">
            <v>TEN</v>
          </cell>
          <cell r="K55" t="str">
            <v>TENSCO</v>
          </cell>
          <cell r="L55" t="str">
            <v>7670000000</v>
          </cell>
          <cell r="M55" t="str">
            <v>5671000000</v>
          </cell>
          <cell r="N55">
            <v>1999</v>
          </cell>
          <cell r="O55">
            <v>1998</v>
          </cell>
          <cell r="P55">
            <v>12</v>
          </cell>
          <cell r="Q55" t="str">
            <v/>
          </cell>
          <cell r="R55" t="str">
            <v>A</v>
          </cell>
          <cell r="S55">
            <v>2928</v>
          </cell>
          <cell r="T55">
            <v>0</v>
          </cell>
          <cell r="U55">
            <v>15836.4</v>
          </cell>
          <cell r="V55">
            <v>0</v>
          </cell>
          <cell r="W55">
            <v>0</v>
          </cell>
        </row>
        <row r="56">
          <cell r="A56" t="str">
            <v>0001</v>
          </cell>
          <cell r="B56" t="str">
            <v>AB3350</v>
          </cell>
          <cell r="C56" t="str">
            <v>Provide Transmission Protection Eng.</v>
          </cell>
          <cell r="D56" t="str">
            <v>T1A</v>
          </cell>
          <cell r="E56" t="str">
            <v>RC</v>
          </cell>
          <cell r="F56" t="str">
            <v>GAB</v>
          </cell>
          <cell r="G56" t="str">
            <v>TRANSMISSION PLANNING &amp; IMPLEMENTATION</v>
          </cell>
          <cell r="H56" t="str">
            <v>TRMS</v>
          </cell>
          <cell r="I56" t="str">
            <v>Transmission Services</v>
          </cell>
          <cell r="J56" t="str">
            <v>TEN</v>
          </cell>
          <cell r="K56" t="str">
            <v>TENSCO</v>
          </cell>
          <cell r="L56" t="str">
            <v>7645000000</v>
          </cell>
          <cell r="M56" t="str">
            <v>5642000000</v>
          </cell>
          <cell r="N56">
            <v>1999</v>
          </cell>
          <cell r="O56">
            <v>1998</v>
          </cell>
          <cell r="P56">
            <v>12</v>
          </cell>
          <cell r="Q56" t="str">
            <v/>
          </cell>
          <cell r="R56" t="str">
            <v>A</v>
          </cell>
          <cell r="S56">
            <v>0</v>
          </cell>
          <cell r="T56">
            <v>0</v>
          </cell>
          <cell r="U56">
            <v>7.8</v>
          </cell>
          <cell r="V56">
            <v>0</v>
          </cell>
          <cell r="W56">
            <v>0</v>
          </cell>
        </row>
        <row r="57">
          <cell r="A57" t="str">
            <v>0001</v>
          </cell>
          <cell r="B57" t="str">
            <v>AB3350</v>
          </cell>
          <cell r="C57" t="str">
            <v>Provide Transmission Protection Eng.</v>
          </cell>
          <cell r="D57" t="str">
            <v>T1A</v>
          </cell>
          <cell r="E57" t="str">
            <v>RC</v>
          </cell>
          <cell r="F57" t="str">
            <v>GAB</v>
          </cell>
          <cell r="G57" t="str">
            <v>TRANSMISSION PLANNING &amp; IMPLEMENTATION</v>
          </cell>
          <cell r="H57" t="str">
            <v>TRMS</v>
          </cell>
          <cell r="I57" t="str">
            <v>Transmission Services</v>
          </cell>
          <cell r="J57" t="str">
            <v>TEN</v>
          </cell>
          <cell r="K57" t="str">
            <v>TENSCO</v>
          </cell>
          <cell r="L57" t="str">
            <v>7640000000</v>
          </cell>
          <cell r="M57" t="str">
            <v/>
          </cell>
          <cell r="N57">
            <v>1999</v>
          </cell>
          <cell r="O57">
            <v>1998</v>
          </cell>
          <cell r="P57">
            <v>12</v>
          </cell>
          <cell r="Q57" t="str">
            <v/>
          </cell>
          <cell r="R57" t="str">
            <v>A</v>
          </cell>
          <cell r="S57">
            <v>0</v>
          </cell>
          <cell r="T57">
            <v>83</v>
          </cell>
          <cell r="U57">
            <v>0</v>
          </cell>
          <cell r="V57">
            <v>498</v>
          </cell>
          <cell r="W57">
            <v>1000</v>
          </cell>
        </row>
        <row r="58">
          <cell r="A58" t="str">
            <v>0001</v>
          </cell>
          <cell r="B58" t="str">
            <v>AB2040</v>
          </cell>
          <cell r="C58" t="str">
            <v>Attend ERCOT Meetings</v>
          </cell>
          <cell r="D58" t="str">
            <v>T1A</v>
          </cell>
          <cell r="E58" t="str">
            <v>RC</v>
          </cell>
          <cell r="F58" t="str">
            <v>HAE</v>
          </cell>
          <cell r="G58" t="str">
            <v>OPERATIONS &amp; ENGINEERING</v>
          </cell>
          <cell r="H58" t="str">
            <v>TRMS</v>
          </cell>
          <cell r="I58" t="str">
            <v>Transmission Services</v>
          </cell>
          <cell r="J58" t="str">
            <v>TEN</v>
          </cell>
          <cell r="K58" t="str">
            <v>TENSCO</v>
          </cell>
          <cell r="L58" t="str">
            <v>7700000000</v>
          </cell>
          <cell r="M58" t="str">
            <v/>
          </cell>
          <cell r="N58">
            <v>1999</v>
          </cell>
          <cell r="O58">
            <v>1998</v>
          </cell>
          <cell r="P58">
            <v>12</v>
          </cell>
          <cell r="Q58" t="str">
            <v/>
          </cell>
          <cell r="R58" t="str">
            <v>A</v>
          </cell>
          <cell r="S58">
            <v>0</v>
          </cell>
          <cell r="T58">
            <v>416</v>
          </cell>
          <cell r="U58">
            <v>0</v>
          </cell>
          <cell r="V58">
            <v>2496</v>
          </cell>
          <cell r="W58">
            <v>5000</v>
          </cell>
        </row>
        <row r="59">
          <cell r="A59" t="str">
            <v>0001</v>
          </cell>
          <cell r="B59" t="str">
            <v>AB2040</v>
          </cell>
          <cell r="C59" t="str">
            <v>Attend ERCOT Meetings</v>
          </cell>
          <cell r="D59" t="str">
            <v>T1A</v>
          </cell>
          <cell r="E59" t="str">
            <v>RC</v>
          </cell>
          <cell r="F59" t="str">
            <v>HAE</v>
          </cell>
          <cell r="G59" t="str">
            <v>OPERATIONS &amp; ENGINEERING</v>
          </cell>
          <cell r="H59" t="str">
            <v>TRMS</v>
          </cell>
          <cell r="I59" t="str">
            <v>Transmission Services</v>
          </cell>
          <cell r="J59" t="str">
            <v>TEN</v>
          </cell>
          <cell r="K59" t="str">
            <v>TENSCO</v>
          </cell>
          <cell r="L59" t="str">
            <v>7640000000</v>
          </cell>
          <cell r="M59" t="str">
            <v/>
          </cell>
          <cell r="N59">
            <v>1999</v>
          </cell>
          <cell r="O59">
            <v>1998</v>
          </cell>
          <cell r="P59">
            <v>12</v>
          </cell>
          <cell r="Q59" t="str">
            <v/>
          </cell>
          <cell r="R59" t="str">
            <v>A</v>
          </cell>
          <cell r="S59">
            <v>0</v>
          </cell>
          <cell r="T59">
            <v>1000</v>
          </cell>
          <cell r="U59">
            <v>0</v>
          </cell>
          <cell r="V59">
            <v>6000</v>
          </cell>
          <cell r="W59">
            <v>12000</v>
          </cell>
        </row>
        <row r="60">
          <cell r="A60" t="str">
            <v>0001</v>
          </cell>
          <cell r="B60" t="str">
            <v>AB2040</v>
          </cell>
          <cell r="C60" t="str">
            <v>Attend ERCOT Meetings</v>
          </cell>
          <cell r="D60" t="str">
            <v>T1A</v>
          </cell>
          <cell r="E60" t="str">
            <v>RC</v>
          </cell>
          <cell r="F60" t="str">
            <v>HAE</v>
          </cell>
          <cell r="G60" t="str">
            <v>OPERATIONS &amp; ENGINEERING</v>
          </cell>
          <cell r="H60" t="str">
            <v>TRMS</v>
          </cell>
          <cell r="I60" t="str">
            <v>Transmission Services</v>
          </cell>
          <cell r="J60" t="str">
            <v>TEN</v>
          </cell>
          <cell r="K60" t="str">
            <v>TENSCO</v>
          </cell>
          <cell r="L60" t="str">
            <v>7100000000</v>
          </cell>
          <cell r="M60" t="str">
            <v/>
          </cell>
          <cell r="N60">
            <v>1999</v>
          </cell>
          <cell r="O60">
            <v>1998</v>
          </cell>
          <cell r="P60">
            <v>12</v>
          </cell>
          <cell r="Q60" t="str">
            <v/>
          </cell>
          <cell r="R60" t="str">
            <v>A</v>
          </cell>
          <cell r="S60">
            <v>0</v>
          </cell>
          <cell r="T60">
            <v>3698</v>
          </cell>
          <cell r="U60">
            <v>0</v>
          </cell>
          <cell r="V60">
            <v>22188</v>
          </cell>
          <cell r="W60">
            <v>44376</v>
          </cell>
        </row>
        <row r="61">
          <cell r="A61" t="str">
            <v>0001</v>
          </cell>
          <cell r="B61" t="str">
            <v>AB3810</v>
          </cell>
          <cell r="C61" t="str">
            <v>Payments to Lease Customers</v>
          </cell>
          <cell r="D61" t="str">
            <v>T1A</v>
          </cell>
          <cell r="E61" t="str">
            <v>RC</v>
          </cell>
          <cell r="F61" t="str">
            <v>HAE</v>
          </cell>
          <cell r="G61" t="str">
            <v>OPERATIONS &amp; ENGINEERING</v>
          </cell>
          <cell r="H61" t="str">
            <v>TRMS</v>
          </cell>
          <cell r="I61" t="str">
            <v>Transmission Services</v>
          </cell>
          <cell r="J61" t="str">
            <v>TEN</v>
          </cell>
          <cell r="K61" t="str">
            <v>TENSCO</v>
          </cell>
          <cell r="L61" t="str">
            <v>7700000000</v>
          </cell>
          <cell r="M61" t="str">
            <v>5934000000</v>
          </cell>
          <cell r="N61">
            <v>1999</v>
          </cell>
          <cell r="O61">
            <v>1998</v>
          </cell>
          <cell r="P61">
            <v>12</v>
          </cell>
          <cell r="Q61" t="str">
            <v/>
          </cell>
          <cell r="R61" t="str">
            <v>A</v>
          </cell>
          <cell r="S61">
            <v>544006</v>
          </cell>
          <cell r="T61">
            <v>0</v>
          </cell>
          <cell r="U61">
            <v>2720030</v>
          </cell>
          <cell r="V61">
            <v>0</v>
          </cell>
          <cell r="W61">
            <v>0</v>
          </cell>
        </row>
        <row r="62">
          <cell r="A62" t="str">
            <v>0001</v>
          </cell>
          <cell r="B62" t="str">
            <v>AB7300</v>
          </cell>
          <cell r="C62" t="str">
            <v>Provide Inter-Utility Services</v>
          </cell>
          <cell r="D62" t="str">
            <v>T1A</v>
          </cell>
          <cell r="E62" t="str">
            <v>RC</v>
          </cell>
          <cell r="F62" t="str">
            <v>HAE</v>
          </cell>
          <cell r="G62" t="str">
            <v>OPERATIONS &amp; ENGINEERING</v>
          </cell>
          <cell r="H62" t="str">
            <v>TRMS</v>
          </cell>
          <cell r="I62" t="str">
            <v>Transmission Services</v>
          </cell>
          <cell r="J62" t="str">
            <v>TEN</v>
          </cell>
          <cell r="K62" t="str">
            <v>TENSCO</v>
          </cell>
          <cell r="L62" t="str">
            <v>7700000000</v>
          </cell>
          <cell r="M62" t="str">
            <v/>
          </cell>
          <cell r="N62">
            <v>1999</v>
          </cell>
          <cell r="O62">
            <v>1998</v>
          </cell>
          <cell r="P62">
            <v>12</v>
          </cell>
          <cell r="Q62" t="str">
            <v/>
          </cell>
          <cell r="R62" t="str">
            <v>A</v>
          </cell>
          <cell r="S62">
            <v>0</v>
          </cell>
          <cell r="T62">
            <v>83</v>
          </cell>
          <cell r="U62">
            <v>0</v>
          </cell>
          <cell r="V62">
            <v>498</v>
          </cell>
          <cell r="W62">
            <v>1000</v>
          </cell>
        </row>
        <row r="63">
          <cell r="A63" t="str">
            <v>0001</v>
          </cell>
          <cell r="B63" t="str">
            <v>AB7300</v>
          </cell>
          <cell r="C63" t="str">
            <v>Provide Inter-Utility Services</v>
          </cell>
          <cell r="D63" t="str">
            <v>T1A</v>
          </cell>
          <cell r="E63" t="str">
            <v>RC</v>
          </cell>
          <cell r="F63" t="str">
            <v>HAE</v>
          </cell>
          <cell r="G63" t="str">
            <v>OPERATIONS &amp; ENGINEERING</v>
          </cell>
          <cell r="H63" t="str">
            <v>TRMS</v>
          </cell>
          <cell r="I63" t="str">
            <v>Transmission Services</v>
          </cell>
          <cell r="J63" t="str">
            <v>TEN</v>
          </cell>
          <cell r="K63" t="str">
            <v>TENSCO</v>
          </cell>
          <cell r="L63" t="str">
            <v>7660000000</v>
          </cell>
          <cell r="M63" t="str">
            <v/>
          </cell>
          <cell r="N63">
            <v>1999</v>
          </cell>
          <cell r="O63">
            <v>1998</v>
          </cell>
          <cell r="P63">
            <v>12</v>
          </cell>
          <cell r="Q63" t="str">
            <v/>
          </cell>
          <cell r="R63" t="str">
            <v>A</v>
          </cell>
          <cell r="S63">
            <v>0</v>
          </cell>
          <cell r="T63">
            <v>41</v>
          </cell>
          <cell r="U63">
            <v>0</v>
          </cell>
          <cell r="V63">
            <v>246</v>
          </cell>
          <cell r="W63">
            <v>500</v>
          </cell>
        </row>
        <row r="64">
          <cell r="A64" t="str">
            <v>0001</v>
          </cell>
          <cell r="B64" t="str">
            <v>AB7300</v>
          </cell>
          <cell r="C64" t="str">
            <v>Provide Inter-Utility Services</v>
          </cell>
          <cell r="D64" t="str">
            <v>T1A</v>
          </cell>
          <cell r="E64" t="str">
            <v>RC</v>
          </cell>
          <cell r="F64" t="str">
            <v>HAE</v>
          </cell>
          <cell r="G64" t="str">
            <v>OPERATIONS &amp; ENGINEERING</v>
          </cell>
          <cell r="H64" t="str">
            <v>TRMS</v>
          </cell>
          <cell r="I64" t="str">
            <v>Transmission Services</v>
          </cell>
          <cell r="J64" t="str">
            <v>TEN</v>
          </cell>
          <cell r="K64" t="str">
            <v>TENSCO</v>
          </cell>
          <cell r="L64" t="str">
            <v>7640000000</v>
          </cell>
          <cell r="M64" t="str">
            <v/>
          </cell>
          <cell r="N64">
            <v>1999</v>
          </cell>
          <cell r="O64">
            <v>1998</v>
          </cell>
          <cell r="P64">
            <v>12</v>
          </cell>
          <cell r="Q64" t="str">
            <v/>
          </cell>
          <cell r="R64" t="str">
            <v>A</v>
          </cell>
          <cell r="S64">
            <v>0</v>
          </cell>
          <cell r="T64">
            <v>83</v>
          </cell>
          <cell r="U64">
            <v>0</v>
          </cell>
          <cell r="V64">
            <v>498</v>
          </cell>
          <cell r="W64">
            <v>1000</v>
          </cell>
        </row>
        <row r="65">
          <cell r="A65" t="str">
            <v>0001</v>
          </cell>
          <cell r="B65" t="str">
            <v>AB7300</v>
          </cell>
          <cell r="C65" t="str">
            <v>Provide Inter-Utility Services</v>
          </cell>
          <cell r="D65" t="str">
            <v>T1A</v>
          </cell>
          <cell r="E65" t="str">
            <v>RC</v>
          </cell>
          <cell r="F65" t="str">
            <v>HAE</v>
          </cell>
          <cell r="G65" t="str">
            <v>OPERATIONS &amp; ENGINEERING</v>
          </cell>
          <cell r="H65" t="str">
            <v>TRMS</v>
          </cell>
          <cell r="I65" t="str">
            <v>Transmission Services</v>
          </cell>
          <cell r="J65" t="str">
            <v>TEN</v>
          </cell>
          <cell r="K65" t="str">
            <v>TENSCO</v>
          </cell>
          <cell r="L65" t="str">
            <v>7100000000</v>
          </cell>
          <cell r="M65" t="str">
            <v/>
          </cell>
          <cell r="N65">
            <v>1999</v>
          </cell>
          <cell r="O65">
            <v>1998</v>
          </cell>
          <cell r="P65">
            <v>12</v>
          </cell>
          <cell r="Q65" t="str">
            <v/>
          </cell>
          <cell r="R65" t="str">
            <v>A</v>
          </cell>
          <cell r="S65">
            <v>0</v>
          </cell>
          <cell r="T65">
            <v>8456</v>
          </cell>
          <cell r="U65">
            <v>0</v>
          </cell>
          <cell r="V65">
            <v>50736</v>
          </cell>
          <cell r="W65">
            <v>101477</v>
          </cell>
        </row>
        <row r="66">
          <cell r="A66" t="str">
            <v>0001</v>
          </cell>
          <cell r="B66" t="str">
            <v>AG5120</v>
          </cell>
          <cell r="C66" t="str">
            <v>Manage Workstation Furnishings</v>
          </cell>
          <cell r="D66" t="str">
            <v>T1A</v>
          </cell>
          <cell r="E66" t="str">
            <v>RC</v>
          </cell>
          <cell r="F66" t="str">
            <v>HAE</v>
          </cell>
          <cell r="G66" t="str">
            <v>OPERATIONS &amp; ENGINEERING</v>
          </cell>
          <cell r="H66" t="str">
            <v>TRMS</v>
          </cell>
          <cell r="I66" t="str">
            <v>Transmission Services</v>
          </cell>
          <cell r="J66" t="str">
            <v>TEN</v>
          </cell>
          <cell r="K66" t="str">
            <v>TENSCO</v>
          </cell>
          <cell r="L66" t="str">
            <v>7200000000</v>
          </cell>
          <cell r="M66" t="str">
            <v>5240000000</v>
          </cell>
          <cell r="N66">
            <v>1999</v>
          </cell>
          <cell r="O66">
            <v>1998</v>
          </cell>
          <cell r="P66">
            <v>12</v>
          </cell>
          <cell r="Q66" t="str">
            <v/>
          </cell>
          <cell r="R66" t="str">
            <v>A</v>
          </cell>
          <cell r="S66">
            <v>0</v>
          </cell>
          <cell r="T66">
            <v>0</v>
          </cell>
          <cell r="U66">
            <v>-3414.59</v>
          </cell>
          <cell r="V66">
            <v>0</v>
          </cell>
          <cell r="W66">
            <v>0</v>
          </cell>
        </row>
        <row r="67">
          <cell r="A67" t="str">
            <v>0001</v>
          </cell>
          <cell r="B67" t="str">
            <v>AG6130</v>
          </cell>
          <cell r="C67" t="str">
            <v>Manage &amp; Administer Benefits</v>
          </cell>
          <cell r="D67" t="str">
            <v>T1A</v>
          </cell>
          <cell r="E67" t="str">
            <v>RC</v>
          </cell>
          <cell r="F67" t="str">
            <v>HAE</v>
          </cell>
          <cell r="G67" t="str">
            <v>OPERATIONS &amp; ENGINEERING</v>
          </cell>
          <cell r="H67" t="str">
            <v>TRMS</v>
          </cell>
          <cell r="I67" t="str">
            <v>Transmission Services</v>
          </cell>
          <cell r="J67" t="str">
            <v>TEN</v>
          </cell>
          <cell r="K67" t="str">
            <v>TENSCO</v>
          </cell>
          <cell r="L67" t="str">
            <v>7650000000</v>
          </cell>
          <cell r="M67" t="str">
            <v>5652000000</v>
          </cell>
          <cell r="N67">
            <v>1999</v>
          </cell>
          <cell r="O67">
            <v>1998</v>
          </cell>
          <cell r="P67">
            <v>12</v>
          </cell>
          <cell r="Q67" t="str">
            <v/>
          </cell>
          <cell r="R67" t="str">
            <v>A</v>
          </cell>
          <cell r="S67">
            <v>15000</v>
          </cell>
          <cell r="T67">
            <v>0</v>
          </cell>
          <cell r="U67">
            <v>15000</v>
          </cell>
          <cell r="V67">
            <v>0</v>
          </cell>
          <cell r="W67">
            <v>0</v>
          </cell>
        </row>
        <row r="68">
          <cell r="A68" t="str">
            <v>0001</v>
          </cell>
          <cell r="B68" t="str">
            <v>AG1210</v>
          </cell>
          <cell r="C68" t="str">
            <v>Provide Help Desk Support</v>
          </cell>
          <cell r="D68" t="str">
            <v>T1A</v>
          </cell>
          <cell r="E68" t="str">
            <v>RC</v>
          </cell>
          <cell r="F68" t="str">
            <v>HBA</v>
          </cell>
          <cell r="G68" t="str">
            <v>TENSCO FIELD ADMINISTRATION</v>
          </cell>
          <cell r="H68" t="str">
            <v>TRMS</v>
          </cell>
          <cell r="I68" t="str">
            <v>Transmission Services</v>
          </cell>
          <cell r="J68" t="str">
            <v>TEN</v>
          </cell>
          <cell r="K68" t="str">
            <v>TENSCO</v>
          </cell>
          <cell r="L68" t="str">
            <v>7700000000</v>
          </cell>
          <cell r="M68" t="str">
            <v>5714000000</v>
          </cell>
          <cell r="N68">
            <v>1999</v>
          </cell>
          <cell r="O68">
            <v>1998</v>
          </cell>
          <cell r="P68">
            <v>12</v>
          </cell>
          <cell r="Q68" t="str">
            <v/>
          </cell>
          <cell r="R68" t="str">
            <v>A</v>
          </cell>
          <cell r="S68">
            <v>24.95</v>
          </cell>
          <cell r="T68">
            <v>0</v>
          </cell>
          <cell r="U68">
            <v>149.69999999999999</v>
          </cell>
          <cell r="V68">
            <v>0</v>
          </cell>
          <cell r="W68">
            <v>0</v>
          </cell>
        </row>
        <row r="69">
          <cell r="A69" t="str">
            <v>0001</v>
          </cell>
          <cell r="B69" t="str">
            <v>AG1210</v>
          </cell>
          <cell r="C69" t="str">
            <v>Provide Help Desk Support</v>
          </cell>
          <cell r="D69" t="str">
            <v>T1A</v>
          </cell>
          <cell r="E69" t="str">
            <v>RC</v>
          </cell>
          <cell r="F69" t="str">
            <v>HBG</v>
          </cell>
          <cell r="G69" t="str">
            <v>SUB SERVICES/ROW</v>
          </cell>
          <cell r="H69" t="str">
            <v>TRMS</v>
          </cell>
          <cell r="I69" t="str">
            <v>Transmission Services</v>
          </cell>
          <cell r="J69" t="str">
            <v>TEN</v>
          </cell>
          <cell r="K69" t="str">
            <v>TENSCO</v>
          </cell>
          <cell r="L69" t="str">
            <v>7700000000</v>
          </cell>
          <cell r="M69" t="str">
            <v>5714000000</v>
          </cell>
          <cell r="N69">
            <v>1999</v>
          </cell>
          <cell r="O69">
            <v>1998</v>
          </cell>
          <cell r="P69">
            <v>12</v>
          </cell>
          <cell r="Q69" t="str">
            <v/>
          </cell>
          <cell r="R69" t="str">
            <v>A</v>
          </cell>
          <cell r="S69">
            <v>0</v>
          </cell>
          <cell r="T69">
            <v>0</v>
          </cell>
          <cell r="U69">
            <v>173.78</v>
          </cell>
          <cell r="V69">
            <v>0</v>
          </cell>
          <cell r="W69">
            <v>0</v>
          </cell>
        </row>
        <row r="70">
          <cell r="A70" t="str">
            <v>0001</v>
          </cell>
          <cell r="B70" t="str">
            <v>AB3234</v>
          </cell>
          <cell r="C70" t="str">
            <v>Provide Misc Maintenance Equipment</v>
          </cell>
          <cell r="D70" t="str">
            <v>T1A</v>
          </cell>
          <cell r="E70" t="str">
            <v>RC</v>
          </cell>
          <cell r="F70" t="str">
            <v>HBL</v>
          </cell>
          <cell r="G70" t="str">
            <v>MAINTENANCE MANAGER</v>
          </cell>
          <cell r="H70" t="str">
            <v>TRMS</v>
          </cell>
          <cell r="I70" t="str">
            <v>Transmission Services</v>
          </cell>
          <cell r="J70" t="str">
            <v>TEN</v>
          </cell>
          <cell r="K70" t="str">
            <v>TENSCO</v>
          </cell>
          <cell r="L70" t="str">
            <v>7200000000</v>
          </cell>
          <cell r="M70" t="str">
            <v>5260000000</v>
          </cell>
          <cell r="N70">
            <v>1999</v>
          </cell>
          <cell r="O70">
            <v>1998</v>
          </cell>
          <cell r="P70">
            <v>12</v>
          </cell>
          <cell r="Q70" t="str">
            <v/>
          </cell>
          <cell r="R70" t="str">
            <v>A</v>
          </cell>
          <cell r="S70">
            <v>0</v>
          </cell>
          <cell r="T70">
            <v>0</v>
          </cell>
          <cell r="U70">
            <v>75.319999999999993</v>
          </cell>
          <cell r="V70">
            <v>0</v>
          </cell>
          <cell r="W70">
            <v>0</v>
          </cell>
        </row>
        <row r="71">
          <cell r="A71" t="str">
            <v>0001</v>
          </cell>
          <cell r="B71" t="str">
            <v>AB3236</v>
          </cell>
          <cell r="C71" t="str">
            <v>Provide Utilities</v>
          </cell>
          <cell r="D71" t="str">
            <v>T1A</v>
          </cell>
          <cell r="E71" t="str">
            <v>RC</v>
          </cell>
          <cell r="F71" t="str">
            <v>HBL</v>
          </cell>
          <cell r="G71" t="str">
            <v>MAINTENANCE MANAGER</v>
          </cell>
          <cell r="H71" t="str">
            <v>TRMS</v>
          </cell>
          <cell r="I71" t="str">
            <v>Transmission Services</v>
          </cell>
          <cell r="J71" t="str">
            <v>TEN</v>
          </cell>
          <cell r="K71" t="str">
            <v>TENSCO</v>
          </cell>
          <cell r="L71" t="str">
            <v>7660000000</v>
          </cell>
          <cell r="M71" t="str">
            <v>5663000000</v>
          </cell>
          <cell r="N71">
            <v>1999</v>
          </cell>
          <cell r="O71">
            <v>1998</v>
          </cell>
          <cell r="P71">
            <v>12</v>
          </cell>
          <cell r="Q71" t="str">
            <v/>
          </cell>
          <cell r="R71" t="str">
            <v>A</v>
          </cell>
          <cell r="S71">
            <v>37.96</v>
          </cell>
          <cell r="T71">
            <v>0</v>
          </cell>
          <cell r="U71">
            <v>229.36</v>
          </cell>
          <cell r="V71">
            <v>0</v>
          </cell>
          <cell r="W71">
            <v>0</v>
          </cell>
        </row>
        <row r="72">
          <cell r="A72" t="str">
            <v>0001</v>
          </cell>
          <cell r="B72" t="str">
            <v>AB3236</v>
          </cell>
          <cell r="C72" t="str">
            <v>Provide Utilities</v>
          </cell>
          <cell r="D72" t="str">
            <v>T1A</v>
          </cell>
          <cell r="E72" t="str">
            <v>RC</v>
          </cell>
          <cell r="F72" t="str">
            <v>HBL</v>
          </cell>
          <cell r="G72" t="str">
            <v>MAINTENANCE MANAGER</v>
          </cell>
          <cell r="H72" t="str">
            <v>TRMS</v>
          </cell>
          <cell r="I72" t="str">
            <v>Transmission Services</v>
          </cell>
          <cell r="J72" t="str">
            <v>TEN</v>
          </cell>
          <cell r="K72" t="str">
            <v>TENSCO</v>
          </cell>
          <cell r="L72" t="str">
            <v>7660000000</v>
          </cell>
          <cell r="M72" t="str">
            <v>5661000000</v>
          </cell>
          <cell r="N72">
            <v>1999</v>
          </cell>
          <cell r="O72">
            <v>1998</v>
          </cell>
          <cell r="P72">
            <v>12</v>
          </cell>
          <cell r="Q72" t="str">
            <v/>
          </cell>
          <cell r="R72" t="str">
            <v>A</v>
          </cell>
          <cell r="S72">
            <v>273.49</v>
          </cell>
          <cell r="T72">
            <v>0</v>
          </cell>
          <cell r="U72">
            <v>2136.08</v>
          </cell>
          <cell r="V72">
            <v>0</v>
          </cell>
          <cell r="W72">
            <v>0</v>
          </cell>
        </row>
        <row r="73">
          <cell r="A73" t="str">
            <v>0001</v>
          </cell>
          <cell r="B73" t="str">
            <v>AB3236</v>
          </cell>
          <cell r="C73" t="str">
            <v>Provide Utilities</v>
          </cell>
          <cell r="D73" t="str">
            <v>T1A</v>
          </cell>
          <cell r="E73" t="str">
            <v>RC</v>
          </cell>
          <cell r="F73" t="str">
            <v>HBL</v>
          </cell>
          <cell r="G73" t="str">
            <v>MAINTENANCE MANAGER</v>
          </cell>
          <cell r="H73" t="str">
            <v>TRMS</v>
          </cell>
          <cell r="I73" t="str">
            <v>Transmission Services</v>
          </cell>
          <cell r="J73" t="str">
            <v>TEN</v>
          </cell>
          <cell r="K73" t="str">
            <v>TENSCO</v>
          </cell>
          <cell r="L73" t="str">
            <v>7600000000</v>
          </cell>
          <cell r="M73" t="str">
            <v>5611000000</v>
          </cell>
          <cell r="N73">
            <v>1999</v>
          </cell>
          <cell r="O73">
            <v>1998</v>
          </cell>
          <cell r="P73">
            <v>12</v>
          </cell>
          <cell r="Q73" t="str">
            <v/>
          </cell>
          <cell r="R73" t="str">
            <v>A</v>
          </cell>
          <cell r="S73">
            <v>0</v>
          </cell>
          <cell r="T73">
            <v>0</v>
          </cell>
          <cell r="U73">
            <v>7.43</v>
          </cell>
          <cell r="V73">
            <v>0</v>
          </cell>
          <cell r="W73">
            <v>0</v>
          </cell>
        </row>
        <row r="74">
          <cell r="A74" t="str">
            <v>0001</v>
          </cell>
          <cell r="B74" t="str">
            <v>AG6120</v>
          </cell>
          <cell r="C74" t="str">
            <v>Manage &amp; Administer Compensation</v>
          </cell>
          <cell r="D74" t="str">
            <v>T1A</v>
          </cell>
          <cell r="E74" t="str">
            <v>RC</v>
          </cell>
          <cell r="F74" t="str">
            <v>HBL</v>
          </cell>
          <cell r="G74" t="str">
            <v>MAINTENANCE MANAGER</v>
          </cell>
          <cell r="H74" t="str">
            <v>TRMS</v>
          </cell>
          <cell r="I74" t="str">
            <v>Transmission Services</v>
          </cell>
          <cell r="J74" t="str">
            <v>TEN</v>
          </cell>
          <cell r="K74" t="str">
            <v>TENSCO</v>
          </cell>
          <cell r="L74" t="str">
            <v>7100000000</v>
          </cell>
          <cell r="M74" t="str">
            <v>5110000000</v>
          </cell>
          <cell r="N74">
            <v>1999</v>
          </cell>
          <cell r="O74">
            <v>1998</v>
          </cell>
          <cell r="P74">
            <v>12</v>
          </cell>
          <cell r="Q74" t="str">
            <v/>
          </cell>
          <cell r="R74" t="str">
            <v>A</v>
          </cell>
          <cell r="S74">
            <v>0</v>
          </cell>
          <cell r="T74">
            <v>0</v>
          </cell>
          <cell r="U74">
            <v>13611.4</v>
          </cell>
          <cell r="V74">
            <v>0</v>
          </cell>
          <cell r="W74">
            <v>0</v>
          </cell>
        </row>
        <row r="75">
          <cell r="A75" t="str">
            <v>0001</v>
          </cell>
          <cell r="B75" t="str">
            <v>AH5110</v>
          </cell>
          <cell r="C75" t="str">
            <v>Map, Draft, and Update Drawings</v>
          </cell>
          <cell r="D75" t="str">
            <v>T1A</v>
          </cell>
          <cell r="E75" t="str">
            <v>RC</v>
          </cell>
          <cell r="F75" t="str">
            <v>HBL</v>
          </cell>
          <cell r="G75" t="str">
            <v>MAINTENANCE MANAGER</v>
          </cell>
          <cell r="H75" t="str">
            <v>TRMS</v>
          </cell>
          <cell r="I75" t="str">
            <v>Transmission Services</v>
          </cell>
          <cell r="J75" t="str">
            <v>TEN</v>
          </cell>
          <cell r="K75" t="str">
            <v>TENSCO</v>
          </cell>
          <cell r="L75" t="str">
            <v>7100000000</v>
          </cell>
          <cell r="M75" t="str">
            <v>5110000000</v>
          </cell>
          <cell r="N75">
            <v>1999</v>
          </cell>
          <cell r="O75">
            <v>1998</v>
          </cell>
          <cell r="P75">
            <v>12</v>
          </cell>
          <cell r="Q75" t="str">
            <v/>
          </cell>
          <cell r="R75" t="str">
            <v>A</v>
          </cell>
          <cell r="S75">
            <v>0</v>
          </cell>
          <cell r="T75">
            <v>0</v>
          </cell>
          <cell r="U75">
            <v>320.2</v>
          </cell>
          <cell r="V75">
            <v>0</v>
          </cell>
          <cell r="W75">
            <v>0</v>
          </cell>
        </row>
        <row r="76">
          <cell r="A76" t="str">
            <v>0001</v>
          </cell>
          <cell r="B76" t="str">
            <v>AB3240</v>
          </cell>
          <cell r="C76" t="str">
            <v>Provide Technical Services</v>
          </cell>
          <cell r="D76" t="str">
            <v>T1A</v>
          </cell>
          <cell r="E76" t="str">
            <v>RC</v>
          </cell>
          <cell r="F76" t="str">
            <v>HBS</v>
          </cell>
          <cell r="G76" t="str">
            <v>TECHNICAL SERVICES</v>
          </cell>
          <cell r="H76" t="str">
            <v>TRMS</v>
          </cell>
          <cell r="I76" t="str">
            <v>Transmission Services</v>
          </cell>
          <cell r="J76" t="str">
            <v>TEN</v>
          </cell>
          <cell r="K76" t="str">
            <v>TENSCO</v>
          </cell>
          <cell r="L76" t="str">
            <v>7300000000</v>
          </cell>
          <cell r="M76" t="str">
            <v>5310000000</v>
          </cell>
          <cell r="N76">
            <v>1999</v>
          </cell>
          <cell r="O76">
            <v>1998</v>
          </cell>
          <cell r="P76">
            <v>12</v>
          </cell>
          <cell r="Q76" t="str">
            <v/>
          </cell>
          <cell r="R76" t="str">
            <v>A</v>
          </cell>
          <cell r="S76">
            <v>0</v>
          </cell>
          <cell r="T76">
            <v>0</v>
          </cell>
          <cell r="U76">
            <v>315.42</v>
          </cell>
          <cell r="V76">
            <v>0</v>
          </cell>
          <cell r="W76">
            <v>0</v>
          </cell>
        </row>
        <row r="77">
          <cell r="A77" t="str">
            <v>0001</v>
          </cell>
          <cell r="B77" t="str">
            <v>AB3240</v>
          </cell>
          <cell r="C77" t="str">
            <v>Provide Technical Services</v>
          </cell>
          <cell r="D77" t="str">
            <v>T1A</v>
          </cell>
          <cell r="E77" t="str">
            <v>RC</v>
          </cell>
          <cell r="F77" t="str">
            <v>HBS</v>
          </cell>
          <cell r="G77" t="str">
            <v>TECHNICAL SERVICES</v>
          </cell>
          <cell r="H77" t="str">
            <v>TRMS</v>
          </cell>
          <cell r="I77" t="str">
            <v>Transmission Services</v>
          </cell>
          <cell r="J77" t="str">
            <v>TEN</v>
          </cell>
          <cell r="K77" t="str">
            <v>TENSCO</v>
          </cell>
          <cell r="L77" t="str">
            <v>7200000000</v>
          </cell>
          <cell r="M77" t="str">
            <v>5260000000</v>
          </cell>
          <cell r="N77">
            <v>1999</v>
          </cell>
          <cell r="O77">
            <v>1998</v>
          </cell>
          <cell r="P77">
            <v>12</v>
          </cell>
          <cell r="Q77" t="str">
            <v/>
          </cell>
          <cell r="R77" t="str">
            <v>A</v>
          </cell>
          <cell r="S77">
            <v>0</v>
          </cell>
          <cell r="T77">
            <v>0</v>
          </cell>
          <cell r="U77">
            <v>747.14</v>
          </cell>
          <cell r="V77">
            <v>0</v>
          </cell>
          <cell r="W77">
            <v>0</v>
          </cell>
        </row>
        <row r="78">
          <cell r="A78" t="str">
            <v>0001</v>
          </cell>
          <cell r="B78" t="str">
            <v>AB3240</v>
          </cell>
          <cell r="C78" t="str">
            <v>Provide Technical Services</v>
          </cell>
          <cell r="D78" t="str">
            <v>T1A</v>
          </cell>
          <cell r="E78" t="str">
            <v>RC</v>
          </cell>
          <cell r="F78" t="str">
            <v>HBS</v>
          </cell>
          <cell r="G78" t="str">
            <v>TECHNICAL SERVICES</v>
          </cell>
          <cell r="H78" t="str">
            <v>TRMS</v>
          </cell>
          <cell r="I78" t="str">
            <v>Transmission Services</v>
          </cell>
          <cell r="J78" t="str">
            <v>TEN</v>
          </cell>
          <cell r="K78" t="str">
            <v>TENSCO</v>
          </cell>
          <cell r="L78" t="str">
            <v>7100000000</v>
          </cell>
          <cell r="M78" t="str">
            <v>5110000000</v>
          </cell>
          <cell r="N78">
            <v>1999</v>
          </cell>
          <cell r="O78">
            <v>1998</v>
          </cell>
          <cell r="P78">
            <v>12</v>
          </cell>
          <cell r="Q78" t="str">
            <v/>
          </cell>
          <cell r="R78" t="str">
            <v>A</v>
          </cell>
          <cell r="S78">
            <v>0</v>
          </cell>
          <cell r="T78">
            <v>0</v>
          </cell>
          <cell r="U78">
            <v>535.39</v>
          </cell>
          <cell r="V78">
            <v>0</v>
          </cell>
          <cell r="W78">
            <v>0</v>
          </cell>
        </row>
        <row r="79">
          <cell r="A79" t="str">
            <v>0001</v>
          </cell>
          <cell r="B79" t="str">
            <v>AB2000</v>
          </cell>
          <cell r="C79" t="str">
            <v>Sch, Control &amp; Op Elec Pwr Sup &amp; Del Sys</v>
          </cell>
          <cell r="D79" t="str">
            <v>T1A</v>
          </cell>
          <cell r="E79" t="str">
            <v>RC</v>
          </cell>
          <cell r="F79" t="str">
            <v>KBA</v>
          </cell>
          <cell r="G79" t="str">
            <v>TECHNICAL SUPPORT</v>
          </cell>
          <cell r="H79" t="str">
            <v>TRMS</v>
          </cell>
          <cell r="I79" t="str">
            <v>Transmission Services</v>
          </cell>
          <cell r="J79" t="str">
            <v>TEN</v>
          </cell>
          <cell r="K79" t="str">
            <v>TENSCO</v>
          </cell>
          <cell r="L79" t="str">
            <v>7620000000</v>
          </cell>
          <cell r="M79" t="str">
            <v>5624000000</v>
          </cell>
          <cell r="N79">
            <v>1999</v>
          </cell>
          <cell r="O79">
            <v>1998</v>
          </cell>
          <cell r="P79">
            <v>12</v>
          </cell>
          <cell r="Q79" t="str">
            <v/>
          </cell>
          <cell r="R79" t="str">
            <v>A</v>
          </cell>
          <cell r="S79">
            <v>0</v>
          </cell>
          <cell r="T79">
            <v>0</v>
          </cell>
          <cell r="U79">
            <v>71</v>
          </cell>
          <cell r="V79">
            <v>0</v>
          </cell>
          <cell r="W79">
            <v>0</v>
          </cell>
        </row>
        <row r="80">
          <cell r="A80" t="str">
            <v>0001</v>
          </cell>
          <cell r="B80" t="str">
            <v>AB2030</v>
          </cell>
          <cell r="C80" t="str">
            <v>Provide SOCC Technical Support</v>
          </cell>
          <cell r="D80" t="str">
            <v>T1A</v>
          </cell>
          <cell r="E80" t="str">
            <v>RC</v>
          </cell>
          <cell r="F80" t="str">
            <v>KBA</v>
          </cell>
          <cell r="G80" t="str">
            <v>TECHNICAL SUPPORT</v>
          </cell>
          <cell r="H80" t="str">
            <v>TRMS</v>
          </cell>
          <cell r="I80" t="str">
            <v>Transmission Services</v>
          </cell>
          <cell r="J80" t="str">
            <v>TEN</v>
          </cell>
          <cell r="K80" t="str">
            <v>TENSCO</v>
          </cell>
          <cell r="L80" t="str">
            <v>7200000000</v>
          </cell>
          <cell r="M80" t="str">
            <v>5260000000</v>
          </cell>
          <cell r="N80">
            <v>1999</v>
          </cell>
          <cell r="O80">
            <v>1998</v>
          </cell>
          <cell r="P80">
            <v>12</v>
          </cell>
          <cell r="Q80" t="str">
            <v/>
          </cell>
          <cell r="R80" t="str">
            <v>A</v>
          </cell>
          <cell r="S80">
            <v>0</v>
          </cell>
          <cell r="T80">
            <v>0</v>
          </cell>
          <cell r="U80">
            <v>65.98</v>
          </cell>
          <cell r="V80">
            <v>0</v>
          </cell>
          <cell r="W80">
            <v>0</v>
          </cell>
        </row>
        <row r="81">
          <cell r="A81" t="str">
            <v>0001</v>
          </cell>
          <cell r="B81" t="str">
            <v>AB2030</v>
          </cell>
          <cell r="C81" t="str">
            <v>Provide SOCC Technical Support</v>
          </cell>
          <cell r="D81" t="str">
            <v>T1A</v>
          </cell>
          <cell r="E81" t="str">
            <v>RC</v>
          </cell>
          <cell r="F81" t="str">
            <v>KBA</v>
          </cell>
          <cell r="G81" t="str">
            <v>TECHNICAL SUPPORT</v>
          </cell>
          <cell r="H81" t="str">
            <v>TRMS</v>
          </cell>
          <cell r="I81" t="str">
            <v>Transmission Services</v>
          </cell>
          <cell r="J81" t="str">
            <v>TEN</v>
          </cell>
          <cell r="K81" t="str">
            <v>TENSCO</v>
          </cell>
          <cell r="L81" t="str">
            <v>7640000000</v>
          </cell>
          <cell r="M81" t="str">
            <v>5645000000</v>
          </cell>
          <cell r="N81">
            <v>1999</v>
          </cell>
          <cell r="O81">
            <v>1998</v>
          </cell>
          <cell r="P81">
            <v>12</v>
          </cell>
          <cell r="Q81" t="str">
            <v/>
          </cell>
          <cell r="R81" t="str">
            <v>A</v>
          </cell>
          <cell r="S81">
            <v>93.98</v>
          </cell>
          <cell r="T81">
            <v>0</v>
          </cell>
          <cell r="U81">
            <v>93.98</v>
          </cell>
          <cell r="V81">
            <v>0</v>
          </cell>
          <cell r="W81">
            <v>0</v>
          </cell>
        </row>
        <row r="82">
          <cell r="A82" t="str">
            <v>0001</v>
          </cell>
          <cell r="B82" t="str">
            <v>AB2030</v>
          </cell>
          <cell r="C82" t="str">
            <v>Provide SOCC Technical Support</v>
          </cell>
          <cell r="D82" t="str">
            <v>T1A</v>
          </cell>
          <cell r="E82" t="str">
            <v>RC</v>
          </cell>
          <cell r="F82" t="str">
            <v>KBA</v>
          </cell>
          <cell r="G82" t="str">
            <v>TECHNICAL SUPPORT</v>
          </cell>
          <cell r="H82" t="str">
            <v>TRMS</v>
          </cell>
          <cell r="I82" t="str">
            <v>Transmission Services</v>
          </cell>
          <cell r="J82" t="str">
            <v>TEN</v>
          </cell>
          <cell r="K82" t="str">
            <v>TENSCO</v>
          </cell>
          <cell r="L82" t="str">
            <v>7700000000</v>
          </cell>
          <cell r="M82" t="str">
            <v>5706000000</v>
          </cell>
          <cell r="N82">
            <v>1999</v>
          </cell>
          <cell r="O82">
            <v>1998</v>
          </cell>
          <cell r="P82">
            <v>12</v>
          </cell>
          <cell r="Q82" t="str">
            <v/>
          </cell>
          <cell r="R82" t="str">
            <v>A</v>
          </cell>
          <cell r="S82">
            <v>227</v>
          </cell>
          <cell r="T82">
            <v>0</v>
          </cell>
          <cell r="U82">
            <v>227</v>
          </cell>
          <cell r="V82">
            <v>0</v>
          </cell>
          <cell r="W82">
            <v>0</v>
          </cell>
        </row>
        <row r="83">
          <cell r="A83" t="str">
            <v>0001</v>
          </cell>
          <cell r="B83" t="str">
            <v>AB2030</v>
          </cell>
          <cell r="C83" t="str">
            <v>Provide SOCC Technical Support</v>
          </cell>
          <cell r="D83" t="str">
            <v>T1A</v>
          </cell>
          <cell r="E83" t="str">
            <v>RC</v>
          </cell>
          <cell r="F83" t="str">
            <v>KBA</v>
          </cell>
          <cell r="G83" t="str">
            <v>TECHNICAL SUPPORT</v>
          </cell>
          <cell r="H83" t="str">
            <v>TRMS</v>
          </cell>
          <cell r="I83" t="str">
            <v>Transmission Services</v>
          </cell>
          <cell r="J83" t="str">
            <v>TEN</v>
          </cell>
          <cell r="K83" t="str">
            <v>TENSCO</v>
          </cell>
          <cell r="L83" t="str">
            <v>7645000000</v>
          </cell>
          <cell r="M83" t="str">
            <v>5641000000</v>
          </cell>
          <cell r="N83">
            <v>1999</v>
          </cell>
          <cell r="O83">
            <v>1998</v>
          </cell>
          <cell r="P83">
            <v>12</v>
          </cell>
          <cell r="Q83" t="str">
            <v/>
          </cell>
          <cell r="R83" t="str">
            <v>A</v>
          </cell>
          <cell r="S83">
            <v>75</v>
          </cell>
          <cell r="T83">
            <v>0</v>
          </cell>
          <cell r="U83">
            <v>75</v>
          </cell>
          <cell r="V83">
            <v>0</v>
          </cell>
          <cell r="W83">
            <v>0</v>
          </cell>
        </row>
        <row r="84">
          <cell r="A84" t="str">
            <v>0001</v>
          </cell>
          <cell r="B84" t="str">
            <v>AB2030</v>
          </cell>
          <cell r="C84" t="str">
            <v>Provide SOCC Technical Support</v>
          </cell>
          <cell r="D84" t="str">
            <v>T1A</v>
          </cell>
          <cell r="E84" t="str">
            <v>RC</v>
          </cell>
          <cell r="F84" t="str">
            <v>KBA</v>
          </cell>
          <cell r="G84" t="str">
            <v>TECHNICAL SUPPORT</v>
          </cell>
          <cell r="H84" t="str">
            <v>TRMS</v>
          </cell>
          <cell r="I84" t="str">
            <v>Transmission Services</v>
          </cell>
          <cell r="J84" t="str">
            <v>TEN</v>
          </cell>
          <cell r="K84" t="str">
            <v>TENSCO</v>
          </cell>
          <cell r="L84" t="str">
            <v>7400000000</v>
          </cell>
          <cell r="M84" t="str">
            <v>5405000000</v>
          </cell>
          <cell r="N84">
            <v>1999</v>
          </cell>
          <cell r="O84">
            <v>1998</v>
          </cell>
          <cell r="P84">
            <v>12</v>
          </cell>
          <cell r="Q84" t="str">
            <v/>
          </cell>
          <cell r="R84" t="str">
            <v>A</v>
          </cell>
          <cell r="S84">
            <v>0</v>
          </cell>
          <cell r="T84">
            <v>0</v>
          </cell>
          <cell r="U84">
            <v>68.319999999999993</v>
          </cell>
          <cell r="V84">
            <v>0</v>
          </cell>
          <cell r="W84">
            <v>0</v>
          </cell>
        </row>
        <row r="85">
          <cell r="A85" t="str">
            <v>0001</v>
          </cell>
          <cell r="B85" t="str">
            <v>AB2040</v>
          </cell>
          <cell r="C85" t="str">
            <v>Attend ERCOT Meetings</v>
          </cell>
          <cell r="D85" t="str">
            <v>T1A</v>
          </cell>
          <cell r="E85" t="str">
            <v>RC</v>
          </cell>
          <cell r="F85" t="str">
            <v>KBA</v>
          </cell>
          <cell r="G85" t="str">
            <v>TECHNICAL SUPPORT</v>
          </cell>
          <cell r="H85" t="str">
            <v>TRMS</v>
          </cell>
          <cell r="I85" t="str">
            <v>Transmission Services</v>
          </cell>
          <cell r="J85" t="str">
            <v>TEN</v>
          </cell>
          <cell r="K85" t="str">
            <v>TENSCO</v>
          </cell>
          <cell r="L85" t="str">
            <v>7640000000</v>
          </cell>
          <cell r="M85" t="str">
            <v>5646000000</v>
          </cell>
          <cell r="N85">
            <v>1999</v>
          </cell>
          <cell r="O85">
            <v>1998</v>
          </cell>
          <cell r="P85">
            <v>12</v>
          </cell>
          <cell r="Q85" t="str">
            <v/>
          </cell>
          <cell r="R85" t="str">
            <v>A</v>
          </cell>
          <cell r="S85">
            <v>424.64</v>
          </cell>
          <cell r="T85">
            <v>0</v>
          </cell>
          <cell r="U85">
            <v>424.64</v>
          </cell>
          <cell r="V85">
            <v>0</v>
          </cell>
          <cell r="W85">
            <v>0</v>
          </cell>
        </row>
        <row r="86">
          <cell r="A86" t="str">
            <v>0001</v>
          </cell>
          <cell r="B86" t="str">
            <v>AB7000</v>
          </cell>
          <cell r="C86" t="str">
            <v>Operate &amp; Maintain Info Infrastructure</v>
          </cell>
          <cell r="D86" t="str">
            <v>T1A</v>
          </cell>
          <cell r="E86" t="str">
            <v>RC</v>
          </cell>
          <cell r="F86" t="str">
            <v>KBA</v>
          </cell>
          <cell r="G86" t="str">
            <v>TECHNICAL SUPPORT</v>
          </cell>
          <cell r="H86" t="str">
            <v>TRMS</v>
          </cell>
          <cell r="I86" t="str">
            <v>Transmission Services</v>
          </cell>
          <cell r="J86" t="str">
            <v>TEN</v>
          </cell>
          <cell r="K86" t="str">
            <v>TENSCO</v>
          </cell>
          <cell r="L86" t="str">
            <v>7700000000</v>
          </cell>
          <cell r="M86" t="str">
            <v>5711000000</v>
          </cell>
          <cell r="N86">
            <v>1999</v>
          </cell>
          <cell r="O86">
            <v>1998</v>
          </cell>
          <cell r="P86">
            <v>12</v>
          </cell>
          <cell r="Q86" t="str">
            <v/>
          </cell>
          <cell r="R86" t="str">
            <v>A</v>
          </cell>
          <cell r="S86">
            <v>0</v>
          </cell>
          <cell r="T86">
            <v>0</v>
          </cell>
          <cell r="U86">
            <v>32.46</v>
          </cell>
          <cell r="V86">
            <v>0</v>
          </cell>
          <cell r="W86">
            <v>0</v>
          </cell>
        </row>
        <row r="87">
          <cell r="A87" t="str">
            <v>0001</v>
          </cell>
          <cell r="B87" t="str">
            <v>AB7000</v>
          </cell>
          <cell r="C87" t="str">
            <v>Operate &amp; Maintain Info Infrastructure</v>
          </cell>
          <cell r="D87" t="str">
            <v>T1A</v>
          </cell>
          <cell r="E87" t="str">
            <v>RC</v>
          </cell>
          <cell r="F87" t="str">
            <v>KBA</v>
          </cell>
          <cell r="G87" t="str">
            <v>TECHNICAL SUPPORT</v>
          </cell>
          <cell r="H87" t="str">
            <v>TRMS</v>
          </cell>
          <cell r="I87" t="str">
            <v>Transmission Services</v>
          </cell>
          <cell r="J87" t="str">
            <v>TEN</v>
          </cell>
          <cell r="K87" t="str">
            <v>TENSCO</v>
          </cell>
          <cell r="L87" t="str">
            <v>7640000000</v>
          </cell>
          <cell r="M87" t="str">
            <v>5645000000</v>
          </cell>
          <cell r="N87">
            <v>1999</v>
          </cell>
          <cell r="O87">
            <v>1998</v>
          </cell>
          <cell r="P87">
            <v>12</v>
          </cell>
          <cell r="Q87" t="str">
            <v/>
          </cell>
          <cell r="R87" t="str">
            <v>A</v>
          </cell>
          <cell r="S87">
            <v>100.26</v>
          </cell>
          <cell r="T87">
            <v>0</v>
          </cell>
          <cell r="U87">
            <v>137.31</v>
          </cell>
          <cell r="V87">
            <v>0</v>
          </cell>
          <cell r="W87">
            <v>0</v>
          </cell>
        </row>
        <row r="88">
          <cell r="A88" t="str">
            <v>0001</v>
          </cell>
          <cell r="B88" t="str">
            <v>AB7000</v>
          </cell>
          <cell r="C88" t="str">
            <v>Operate &amp; Maintain Info Infrastructure</v>
          </cell>
          <cell r="D88" t="str">
            <v>T1A</v>
          </cell>
          <cell r="E88" t="str">
            <v>RC</v>
          </cell>
          <cell r="F88" t="str">
            <v>KBA</v>
          </cell>
          <cell r="G88" t="str">
            <v>TECHNICAL SUPPORT</v>
          </cell>
          <cell r="H88" t="str">
            <v>TRMS</v>
          </cell>
          <cell r="I88" t="str">
            <v>Transmission Services</v>
          </cell>
          <cell r="J88" t="str">
            <v>TEN</v>
          </cell>
          <cell r="K88" t="str">
            <v>TENSCO</v>
          </cell>
          <cell r="L88" t="str">
            <v>7620000000</v>
          </cell>
          <cell r="M88" t="str">
            <v>5624000000</v>
          </cell>
          <cell r="N88">
            <v>1999</v>
          </cell>
          <cell r="O88">
            <v>1998</v>
          </cell>
          <cell r="P88">
            <v>12</v>
          </cell>
          <cell r="Q88" t="str">
            <v/>
          </cell>
          <cell r="R88" t="str">
            <v>A</v>
          </cell>
          <cell r="S88">
            <v>0</v>
          </cell>
          <cell r="T88">
            <v>0</v>
          </cell>
          <cell r="U88">
            <v>599.70000000000005</v>
          </cell>
          <cell r="V88">
            <v>0</v>
          </cell>
          <cell r="W88">
            <v>0</v>
          </cell>
        </row>
        <row r="89">
          <cell r="A89" t="str">
            <v>0001</v>
          </cell>
          <cell r="B89" t="str">
            <v>AB7000</v>
          </cell>
          <cell r="C89" t="str">
            <v>Operate &amp; Maintain Info Infrastructure</v>
          </cell>
          <cell r="D89" t="str">
            <v>T1A</v>
          </cell>
          <cell r="E89" t="str">
            <v>RC</v>
          </cell>
          <cell r="F89" t="str">
            <v>KBA</v>
          </cell>
          <cell r="G89" t="str">
            <v>TECHNICAL SUPPORT</v>
          </cell>
          <cell r="H89" t="str">
            <v>TRMS</v>
          </cell>
          <cell r="I89" t="str">
            <v>Transmission Services</v>
          </cell>
          <cell r="J89" t="str">
            <v>TEN</v>
          </cell>
          <cell r="K89" t="str">
            <v>TENSCO</v>
          </cell>
          <cell r="L89" t="str">
            <v>7620000000</v>
          </cell>
          <cell r="M89" t="str">
            <v>5235000000</v>
          </cell>
          <cell r="N89">
            <v>1999</v>
          </cell>
          <cell r="O89">
            <v>1998</v>
          </cell>
          <cell r="P89">
            <v>12</v>
          </cell>
          <cell r="Q89" t="str">
            <v/>
          </cell>
          <cell r="R89" t="str">
            <v>A</v>
          </cell>
          <cell r="S89">
            <v>1604.13</v>
          </cell>
          <cell r="T89">
            <v>0</v>
          </cell>
          <cell r="U89">
            <v>224043.61</v>
          </cell>
          <cell r="V89">
            <v>0</v>
          </cell>
          <cell r="W89">
            <v>0</v>
          </cell>
        </row>
        <row r="90">
          <cell r="A90" t="str">
            <v>0001</v>
          </cell>
          <cell r="B90" t="str">
            <v>AB7000</v>
          </cell>
          <cell r="C90" t="str">
            <v>Operate &amp; Maintain Info Infrastructure</v>
          </cell>
          <cell r="D90" t="str">
            <v>T1A</v>
          </cell>
          <cell r="E90" t="str">
            <v>RC</v>
          </cell>
          <cell r="F90" t="str">
            <v>KBA</v>
          </cell>
          <cell r="G90" t="str">
            <v>TECHNICAL SUPPORT</v>
          </cell>
          <cell r="H90" t="str">
            <v>TRMS</v>
          </cell>
          <cell r="I90" t="str">
            <v>Transmission Services</v>
          </cell>
          <cell r="J90" t="str">
            <v>TEN</v>
          </cell>
          <cell r="K90" t="str">
            <v>TENSCO</v>
          </cell>
          <cell r="L90" t="str">
            <v>7200000000</v>
          </cell>
          <cell r="M90" t="str">
            <v>5240000000</v>
          </cell>
          <cell r="N90">
            <v>1999</v>
          </cell>
          <cell r="O90">
            <v>1998</v>
          </cell>
          <cell r="P90">
            <v>12</v>
          </cell>
          <cell r="Q90" t="str">
            <v/>
          </cell>
          <cell r="R90" t="str">
            <v>A</v>
          </cell>
          <cell r="S90">
            <v>0</v>
          </cell>
          <cell r="T90">
            <v>0</v>
          </cell>
          <cell r="U90">
            <v>1357.5</v>
          </cell>
          <cell r="V90">
            <v>0</v>
          </cell>
          <cell r="W90">
            <v>0</v>
          </cell>
        </row>
        <row r="91">
          <cell r="A91" t="str">
            <v>0001</v>
          </cell>
          <cell r="B91" t="str">
            <v>AB7000</v>
          </cell>
          <cell r="C91" t="str">
            <v>Operate &amp; Maintain Info Infrastructure</v>
          </cell>
          <cell r="D91" t="str">
            <v>T1A</v>
          </cell>
          <cell r="E91" t="str">
            <v>RC</v>
          </cell>
          <cell r="F91" t="str">
            <v>KBA</v>
          </cell>
          <cell r="G91" t="str">
            <v>TECHNICAL SUPPORT</v>
          </cell>
          <cell r="H91" t="str">
            <v>TRMS</v>
          </cell>
          <cell r="I91" t="str">
            <v>Transmission Services</v>
          </cell>
          <cell r="J91" t="str">
            <v>TEN</v>
          </cell>
          <cell r="K91" t="str">
            <v>TENSCO</v>
          </cell>
          <cell r="L91" t="str">
            <v>7100000000</v>
          </cell>
          <cell r="M91" t="str">
            <v>5110000000</v>
          </cell>
          <cell r="N91">
            <v>1999</v>
          </cell>
          <cell r="O91">
            <v>1998</v>
          </cell>
          <cell r="P91">
            <v>12</v>
          </cell>
          <cell r="Q91" t="str">
            <v/>
          </cell>
          <cell r="R91" t="str">
            <v>A</v>
          </cell>
          <cell r="S91">
            <v>6463.07</v>
          </cell>
          <cell r="T91">
            <v>0</v>
          </cell>
          <cell r="U91">
            <v>25682.75</v>
          </cell>
          <cell r="V91">
            <v>0</v>
          </cell>
          <cell r="W91">
            <v>0</v>
          </cell>
        </row>
        <row r="92">
          <cell r="A92" t="str">
            <v>0001</v>
          </cell>
          <cell r="B92" t="str">
            <v>AB7300</v>
          </cell>
          <cell r="C92" t="str">
            <v>Provide Inter-Utility Services</v>
          </cell>
          <cell r="D92" t="str">
            <v>T1A</v>
          </cell>
          <cell r="E92" t="str">
            <v>RC</v>
          </cell>
          <cell r="F92" t="str">
            <v>KBA</v>
          </cell>
          <cell r="G92" t="str">
            <v>TECHNICAL SUPPORT</v>
          </cell>
          <cell r="H92" t="str">
            <v>TRMS</v>
          </cell>
          <cell r="I92" t="str">
            <v>Transmission Services</v>
          </cell>
          <cell r="J92" t="str">
            <v>TEN</v>
          </cell>
          <cell r="K92" t="str">
            <v>TENSCO</v>
          </cell>
          <cell r="L92" t="str">
            <v>7660000000</v>
          </cell>
          <cell r="M92" t="str">
            <v>5662000000</v>
          </cell>
          <cell r="N92">
            <v>1999</v>
          </cell>
          <cell r="O92">
            <v>1998</v>
          </cell>
          <cell r="P92">
            <v>12</v>
          </cell>
          <cell r="Q92" t="str">
            <v/>
          </cell>
          <cell r="R92" t="str">
            <v>A</v>
          </cell>
          <cell r="S92">
            <v>0</v>
          </cell>
          <cell r="T92">
            <v>0</v>
          </cell>
          <cell r="U92">
            <v>929.49</v>
          </cell>
          <cell r="V92">
            <v>0</v>
          </cell>
          <cell r="W92">
            <v>0</v>
          </cell>
        </row>
        <row r="93">
          <cell r="A93" t="str">
            <v>0001</v>
          </cell>
          <cell r="B93" t="str">
            <v>AG1210</v>
          </cell>
          <cell r="C93" t="str">
            <v>Provide Help Desk Support</v>
          </cell>
          <cell r="D93" t="str">
            <v>T1A</v>
          </cell>
          <cell r="E93" t="str">
            <v>RC</v>
          </cell>
          <cell r="F93" t="str">
            <v>KBA</v>
          </cell>
          <cell r="G93" t="str">
            <v>TECHNICAL SUPPORT</v>
          </cell>
          <cell r="H93" t="str">
            <v>TRMS</v>
          </cell>
          <cell r="I93" t="str">
            <v>Transmission Services</v>
          </cell>
          <cell r="J93" t="str">
            <v>TEN</v>
          </cell>
          <cell r="K93" t="str">
            <v>TENSCO</v>
          </cell>
          <cell r="L93" t="str">
            <v>7700000000</v>
          </cell>
          <cell r="M93" t="str">
            <v>5714000000</v>
          </cell>
          <cell r="N93">
            <v>1999</v>
          </cell>
          <cell r="O93">
            <v>1998</v>
          </cell>
          <cell r="P93">
            <v>12</v>
          </cell>
          <cell r="Q93" t="str">
            <v/>
          </cell>
          <cell r="R93" t="str">
            <v>A</v>
          </cell>
          <cell r="S93">
            <v>9.9499999999999993</v>
          </cell>
          <cell r="T93">
            <v>0</v>
          </cell>
          <cell r="U93">
            <v>59.7</v>
          </cell>
          <cell r="V93">
            <v>0</v>
          </cell>
          <cell r="W93">
            <v>0</v>
          </cell>
        </row>
        <row r="94">
          <cell r="A94" t="str">
            <v>0001</v>
          </cell>
          <cell r="B94" t="str">
            <v>AG1460</v>
          </cell>
          <cell r="C94" t="str">
            <v>Install/Maint/Repair Computer Hardware</v>
          </cell>
          <cell r="D94" t="str">
            <v>T1A</v>
          </cell>
          <cell r="E94" t="str">
            <v>RC</v>
          </cell>
          <cell r="F94" t="str">
            <v>KBA</v>
          </cell>
          <cell r="G94" t="str">
            <v>TECHNICAL SUPPORT</v>
          </cell>
          <cell r="H94" t="str">
            <v>TRMS</v>
          </cell>
          <cell r="I94" t="str">
            <v>Transmission Services</v>
          </cell>
          <cell r="J94" t="str">
            <v>TEN</v>
          </cell>
          <cell r="K94" t="str">
            <v>TENSCO</v>
          </cell>
          <cell r="L94" t="str">
            <v>7100000000</v>
          </cell>
          <cell r="M94" t="str">
            <v>5110000000</v>
          </cell>
          <cell r="N94">
            <v>1999</v>
          </cell>
          <cell r="O94">
            <v>1998</v>
          </cell>
          <cell r="P94">
            <v>12</v>
          </cell>
          <cell r="Q94" t="str">
            <v/>
          </cell>
          <cell r="R94" t="str">
            <v>A</v>
          </cell>
          <cell r="S94">
            <v>3919.96</v>
          </cell>
          <cell r="T94">
            <v>0</v>
          </cell>
          <cell r="U94">
            <v>21967.279999999999</v>
          </cell>
          <cell r="V94">
            <v>0</v>
          </cell>
          <cell r="W94">
            <v>0</v>
          </cell>
        </row>
        <row r="95">
          <cell r="A95" t="str">
            <v>0001</v>
          </cell>
          <cell r="B95" t="str">
            <v>AG1540</v>
          </cell>
          <cell r="C95" t="str">
            <v>Develop Application Software Solutions</v>
          </cell>
          <cell r="D95" t="str">
            <v>T1A</v>
          </cell>
          <cell r="E95" t="str">
            <v>RC</v>
          </cell>
          <cell r="F95" t="str">
            <v>KBA</v>
          </cell>
          <cell r="G95" t="str">
            <v>TECHNICAL SUPPORT</v>
          </cell>
          <cell r="H95" t="str">
            <v>TRMS</v>
          </cell>
          <cell r="I95" t="str">
            <v>Transmission Services</v>
          </cell>
          <cell r="J95" t="str">
            <v>TEN</v>
          </cell>
          <cell r="K95" t="str">
            <v>TENSCO</v>
          </cell>
          <cell r="L95" t="str">
            <v>7100000000</v>
          </cell>
          <cell r="M95" t="str">
            <v>5110000000</v>
          </cell>
          <cell r="N95">
            <v>1999</v>
          </cell>
          <cell r="O95">
            <v>1998</v>
          </cell>
          <cell r="P95">
            <v>12</v>
          </cell>
          <cell r="Q95" t="str">
            <v/>
          </cell>
          <cell r="R95" t="str">
            <v>A</v>
          </cell>
          <cell r="S95">
            <v>3793.74</v>
          </cell>
          <cell r="T95">
            <v>0</v>
          </cell>
          <cell r="U95">
            <v>10231.780000000001</v>
          </cell>
          <cell r="V95">
            <v>0</v>
          </cell>
          <cell r="W95">
            <v>0</v>
          </cell>
        </row>
        <row r="96">
          <cell r="A96" t="str">
            <v>0001</v>
          </cell>
          <cell r="B96" t="str">
            <v>AG1685</v>
          </cell>
          <cell r="C96" t="str">
            <v>Dev, Mnt, Sppt &amp; Rpr - LCRA Apps</v>
          </cell>
          <cell r="D96" t="str">
            <v>T1A</v>
          </cell>
          <cell r="E96" t="str">
            <v>RC</v>
          </cell>
          <cell r="F96" t="str">
            <v>KBA</v>
          </cell>
          <cell r="G96" t="str">
            <v>TECHNICAL SUPPORT</v>
          </cell>
          <cell r="H96" t="str">
            <v>TRMS</v>
          </cell>
          <cell r="I96" t="str">
            <v>Transmission Services</v>
          </cell>
          <cell r="J96" t="str">
            <v>TEN</v>
          </cell>
          <cell r="K96" t="str">
            <v>TENSCO</v>
          </cell>
          <cell r="L96" t="str">
            <v>7100000000</v>
          </cell>
          <cell r="M96" t="str">
            <v>5110000000</v>
          </cell>
          <cell r="N96">
            <v>1999</v>
          </cell>
          <cell r="O96">
            <v>1998</v>
          </cell>
          <cell r="P96">
            <v>12</v>
          </cell>
          <cell r="Q96" t="str">
            <v/>
          </cell>
          <cell r="R96" t="str">
            <v>A</v>
          </cell>
          <cell r="S96">
            <v>7603.04</v>
          </cell>
          <cell r="T96">
            <v>0</v>
          </cell>
          <cell r="U96">
            <v>41215.31</v>
          </cell>
          <cell r="V96">
            <v>0</v>
          </cell>
          <cell r="W96">
            <v>0</v>
          </cell>
        </row>
        <row r="97">
          <cell r="A97" t="str">
            <v>0001</v>
          </cell>
          <cell r="B97" t="str">
            <v>AG1910</v>
          </cell>
          <cell r="C97" t="str">
            <v>Participate in BITA</v>
          </cell>
          <cell r="D97" t="str">
            <v>T1A</v>
          </cell>
          <cell r="E97" t="str">
            <v>RC</v>
          </cell>
          <cell r="F97" t="str">
            <v>KBA</v>
          </cell>
          <cell r="G97" t="str">
            <v>TECHNICAL SUPPORT</v>
          </cell>
          <cell r="H97" t="str">
            <v>TRMS</v>
          </cell>
          <cell r="I97" t="str">
            <v>Transmission Services</v>
          </cell>
          <cell r="J97" t="str">
            <v>TEN</v>
          </cell>
          <cell r="K97" t="str">
            <v>TENSCO</v>
          </cell>
          <cell r="L97" t="str">
            <v>7100000000</v>
          </cell>
          <cell r="M97" t="str">
            <v>5110000000</v>
          </cell>
          <cell r="N97">
            <v>1999</v>
          </cell>
          <cell r="O97">
            <v>1998</v>
          </cell>
          <cell r="P97">
            <v>12</v>
          </cell>
          <cell r="Q97" t="str">
            <v/>
          </cell>
          <cell r="R97" t="str">
            <v>A</v>
          </cell>
          <cell r="S97">
            <v>53.96</v>
          </cell>
          <cell r="T97">
            <v>0</v>
          </cell>
          <cell r="U97">
            <v>53.96</v>
          </cell>
          <cell r="V97">
            <v>0</v>
          </cell>
          <cell r="W97">
            <v>0</v>
          </cell>
        </row>
        <row r="98">
          <cell r="A98" t="str">
            <v>0001</v>
          </cell>
          <cell r="B98" t="str">
            <v>AG1920</v>
          </cell>
          <cell r="C98" t="str">
            <v>Participate in CITSG</v>
          </cell>
          <cell r="D98" t="str">
            <v>T1A</v>
          </cell>
          <cell r="E98" t="str">
            <v>RC</v>
          </cell>
          <cell r="F98" t="str">
            <v>KBA</v>
          </cell>
          <cell r="G98" t="str">
            <v>TECHNICAL SUPPORT</v>
          </cell>
          <cell r="H98" t="str">
            <v>TRMS</v>
          </cell>
          <cell r="I98" t="str">
            <v>Transmission Services</v>
          </cell>
          <cell r="J98" t="str">
            <v>TEN</v>
          </cell>
          <cell r="K98" t="str">
            <v>TENSCO</v>
          </cell>
          <cell r="L98" t="str">
            <v>7100000000</v>
          </cell>
          <cell r="M98" t="str">
            <v>5110000000</v>
          </cell>
          <cell r="N98">
            <v>1999</v>
          </cell>
          <cell r="O98">
            <v>1998</v>
          </cell>
          <cell r="P98">
            <v>12</v>
          </cell>
          <cell r="Q98" t="str">
            <v/>
          </cell>
          <cell r="R98" t="str">
            <v>A</v>
          </cell>
          <cell r="S98">
            <v>161.66999999999999</v>
          </cell>
          <cell r="T98">
            <v>0</v>
          </cell>
          <cell r="U98">
            <v>795.75</v>
          </cell>
          <cell r="V98">
            <v>0</v>
          </cell>
          <cell r="W98">
            <v>0</v>
          </cell>
        </row>
        <row r="99">
          <cell r="A99" t="str">
            <v>0001</v>
          </cell>
          <cell r="B99" t="str">
            <v>AG5110</v>
          </cell>
          <cell r="C99" t="str">
            <v>Maintain &amp; Operate Facilites</v>
          </cell>
          <cell r="D99" t="str">
            <v>T1A</v>
          </cell>
          <cell r="E99" t="str">
            <v>RC</v>
          </cell>
          <cell r="F99" t="str">
            <v>KBA</v>
          </cell>
          <cell r="G99" t="str">
            <v>TECHNICAL SUPPORT</v>
          </cell>
          <cell r="H99" t="str">
            <v>TRMS</v>
          </cell>
          <cell r="I99" t="str">
            <v>Transmission Services</v>
          </cell>
          <cell r="J99" t="str">
            <v>TEN</v>
          </cell>
          <cell r="K99" t="str">
            <v>TENSCO</v>
          </cell>
          <cell r="L99" t="str">
            <v>7400000000</v>
          </cell>
          <cell r="M99" t="str">
            <v>5405000000</v>
          </cell>
          <cell r="N99">
            <v>1999</v>
          </cell>
          <cell r="O99">
            <v>1998</v>
          </cell>
          <cell r="P99">
            <v>12</v>
          </cell>
          <cell r="Q99" t="str">
            <v/>
          </cell>
          <cell r="R99" t="str">
            <v>A</v>
          </cell>
          <cell r="S99">
            <v>0</v>
          </cell>
          <cell r="T99">
            <v>0</v>
          </cell>
          <cell r="U99">
            <v>194</v>
          </cell>
          <cell r="V99">
            <v>0</v>
          </cell>
          <cell r="W99">
            <v>0</v>
          </cell>
        </row>
        <row r="100">
          <cell r="A100" t="str">
            <v>0001</v>
          </cell>
          <cell r="B100" t="str">
            <v>AH0050</v>
          </cell>
          <cell r="C100" t="str">
            <v>Train &amp; Develop Employees</v>
          </cell>
          <cell r="D100" t="str">
            <v>T1A</v>
          </cell>
          <cell r="E100" t="str">
            <v>RC</v>
          </cell>
          <cell r="F100" t="str">
            <v>KBA</v>
          </cell>
          <cell r="G100" t="str">
            <v>TECHNICAL SUPPORT</v>
          </cell>
          <cell r="H100" t="str">
            <v>TRMS</v>
          </cell>
          <cell r="I100" t="str">
            <v>Transmission Services</v>
          </cell>
          <cell r="J100" t="str">
            <v>TEN</v>
          </cell>
          <cell r="K100" t="str">
            <v>TENSCO</v>
          </cell>
          <cell r="L100" t="str">
            <v>7620000000</v>
          </cell>
          <cell r="M100" t="str">
            <v>5235000000</v>
          </cell>
          <cell r="N100">
            <v>1999</v>
          </cell>
          <cell r="O100">
            <v>1998</v>
          </cell>
          <cell r="P100">
            <v>12</v>
          </cell>
          <cell r="Q100" t="str">
            <v/>
          </cell>
          <cell r="R100" t="str">
            <v>A</v>
          </cell>
          <cell r="S100">
            <v>0</v>
          </cell>
          <cell r="T100">
            <v>0</v>
          </cell>
          <cell r="U100">
            <v>95</v>
          </cell>
          <cell r="V100">
            <v>0</v>
          </cell>
          <cell r="W100">
            <v>0</v>
          </cell>
        </row>
        <row r="101">
          <cell r="A101" t="str">
            <v>0001</v>
          </cell>
          <cell r="B101" t="str">
            <v>AH0050</v>
          </cell>
          <cell r="C101" t="str">
            <v>Train &amp; Develop Employees</v>
          </cell>
          <cell r="D101" t="str">
            <v>T1A</v>
          </cell>
          <cell r="E101" t="str">
            <v>RC</v>
          </cell>
          <cell r="F101" t="str">
            <v>KBA</v>
          </cell>
          <cell r="G101" t="str">
            <v>TECHNICAL SUPPORT</v>
          </cell>
          <cell r="H101" t="str">
            <v>TRMS</v>
          </cell>
          <cell r="I101" t="str">
            <v>Transmission Services</v>
          </cell>
          <cell r="J101" t="str">
            <v>TEN</v>
          </cell>
          <cell r="K101" t="str">
            <v>TENSCO</v>
          </cell>
          <cell r="L101" t="str">
            <v>7100000000</v>
          </cell>
          <cell r="M101" t="str">
            <v>5110000000</v>
          </cell>
          <cell r="N101">
            <v>1999</v>
          </cell>
          <cell r="O101">
            <v>1998</v>
          </cell>
          <cell r="P101">
            <v>12</v>
          </cell>
          <cell r="Q101" t="str">
            <v/>
          </cell>
          <cell r="R101" t="str">
            <v>A</v>
          </cell>
          <cell r="S101">
            <v>0</v>
          </cell>
          <cell r="T101">
            <v>0</v>
          </cell>
          <cell r="U101">
            <v>4282.3900000000003</v>
          </cell>
          <cell r="V101">
            <v>0</v>
          </cell>
          <cell r="W101">
            <v>0</v>
          </cell>
        </row>
        <row r="102">
          <cell r="A102" t="str">
            <v>0001</v>
          </cell>
          <cell r="B102" t="str">
            <v>AH0070</v>
          </cell>
          <cell r="C102" t="str">
            <v>Provide Office &amp; Administrative Services</v>
          </cell>
          <cell r="D102" t="str">
            <v>T1A</v>
          </cell>
          <cell r="E102" t="str">
            <v>RC</v>
          </cell>
          <cell r="F102" t="str">
            <v>KBA</v>
          </cell>
          <cell r="G102" t="str">
            <v>TECHNICAL SUPPORT</v>
          </cell>
          <cell r="H102" t="str">
            <v>TRMS</v>
          </cell>
          <cell r="I102" t="str">
            <v>Transmission Services</v>
          </cell>
          <cell r="J102" t="str">
            <v>TEN</v>
          </cell>
          <cell r="K102" t="str">
            <v>TENSCO</v>
          </cell>
          <cell r="L102" t="str">
            <v>7220000000</v>
          </cell>
          <cell r="M102" t="str">
            <v>5220000000</v>
          </cell>
          <cell r="N102">
            <v>1999</v>
          </cell>
          <cell r="O102">
            <v>1998</v>
          </cell>
          <cell r="P102">
            <v>12</v>
          </cell>
          <cell r="Q102" t="str">
            <v/>
          </cell>
          <cell r="R102" t="str">
            <v>A</v>
          </cell>
          <cell r="S102">
            <v>0</v>
          </cell>
          <cell r="T102">
            <v>0</v>
          </cell>
          <cell r="U102">
            <v>31.98</v>
          </cell>
          <cell r="V102">
            <v>0</v>
          </cell>
          <cell r="W102">
            <v>0</v>
          </cell>
        </row>
        <row r="103">
          <cell r="A103" t="str">
            <v>0001</v>
          </cell>
          <cell r="B103" t="str">
            <v>AH5180</v>
          </cell>
          <cell r="C103" t="str">
            <v>General Administration</v>
          </cell>
          <cell r="D103" t="str">
            <v>T1A</v>
          </cell>
          <cell r="E103" t="str">
            <v>RC</v>
          </cell>
          <cell r="F103" t="str">
            <v>KBA</v>
          </cell>
          <cell r="G103" t="str">
            <v>TECHNICAL SUPPORT</v>
          </cell>
          <cell r="H103" t="str">
            <v>TRMS</v>
          </cell>
          <cell r="I103" t="str">
            <v>Transmission Services</v>
          </cell>
          <cell r="J103" t="str">
            <v>TEN</v>
          </cell>
          <cell r="K103" t="str">
            <v>TENSCO</v>
          </cell>
          <cell r="L103" t="str">
            <v>7640000000</v>
          </cell>
          <cell r="M103" t="str">
            <v>5645000000</v>
          </cell>
          <cell r="N103">
            <v>1999</v>
          </cell>
          <cell r="O103">
            <v>1998</v>
          </cell>
          <cell r="P103">
            <v>12</v>
          </cell>
          <cell r="Q103" t="str">
            <v/>
          </cell>
          <cell r="R103" t="str">
            <v>A</v>
          </cell>
          <cell r="S103">
            <v>0</v>
          </cell>
          <cell r="T103">
            <v>0</v>
          </cell>
          <cell r="U103">
            <v>20.48</v>
          </cell>
          <cell r="V103">
            <v>0</v>
          </cell>
          <cell r="W103">
            <v>0</v>
          </cell>
        </row>
        <row r="104">
          <cell r="A104" t="str">
            <v>0001</v>
          </cell>
          <cell r="B104" t="str">
            <v>AH5180</v>
          </cell>
          <cell r="C104" t="str">
            <v>General Administration</v>
          </cell>
          <cell r="D104" t="str">
            <v>T1A</v>
          </cell>
          <cell r="E104" t="str">
            <v>RC</v>
          </cell>
          <cell r="F104" t="str">
            <v>KBA</v>
          </cell>
          <cell r="G104" t="str">
            <v>TECHNICAL SUPPORT</v>
          </cell>
          <cell r="H104" t="str">
            <v>TRMS</v>
          </cell>
          <cell r="I104" t="str">
            <v>Transmission Services</v>
          </cell>
          <cell r="J104" t="str">
            <v>TEN</v>
          </cell>
          <cell r="K104" t="str">
            <v>TENSCO</v>
          </cell>
          <cell r="L104" t="str">
            <v>7100000000</v>
          </cell>
          <cell r="M104" t="str">
            <v>5110000000</v>
          </cell>
          <cell r="N104">
            <v>1999</v>
          </cell>
          <cell r="O104">
            <v>1998</v>
          </cell>
          <cell r="P104">
            <v>12</v>
          </cell>
          <cell r="Q104" t="str">
            <v/>
          </cell>
          <cell r="R104" t="str">
            <v>A</v>
          </cell>
          <cell r="S104">
            <v>4122.8900000000003</v>
          </cell>
          <cell r="T104">
            <v>0</v>
          </cell>
          <cell r="U104">
            <v>17139.05</v>
          </cell>
          <cell r="V104">
            <v>0</v>
          </cell>
          <cell r="W104">
            <v>0</v>
          </cell>
        </row>
        <row r="105">
          <cell r="A105" t="str">
            <v>0001</v>
          </cell>
          <cell r="B105" t="str">
            <v>AH5180</v>
          </cell>
          <cell r="C105" t="str">
            <v>General Administration</v>
          </cell>
          <cell r="D105" t="str">
            <v>T1A</v>
          </cell>
          <cell r="E105" t="str">
            <v>RC</v>
          </cell>
          <cell r="F105" t="str">
            <v>KBA</v>
          </cell>
          <cell r="G105" t="str">
            <v>TECHNICAL SUPPORT</v>
          </cell>
          <cell r="H105" t="str">
            <v>TRMS</v>
          </cell>
          <cell r="I105" t="str">
            <v>Transmission Services</v>
          </cell>
          <cell r="J105" t="str">
            <v>TEN</v>
          </cell>
          <cell r="K105" t="str">
            <v>TENSCO</v>
          </cell>
          <cell r="L105" t="str">
            <v>7220000000</v>
          </cell>
          <cell r="M105" t="str">
            <v>5220000000</v>
          </cell>
          <cell r="N105">
            <v>1999</v>
          </cell>
          <cell r="O105">
            <v>1998</v>
          </cell>
          <cell r="P105">
            <v>12</v>
          </cell>
          <cell r="Q105" t="str">
            <v/>
          </cell>
          <cell r="R105" t="str">
            <v>A</v>
          </cell>
          <cell r="S105">
            <v>0</v>
          </cell>
          <cell r="T105">
            <v>0</v>
          </cell>
          <cell r="U105">
            <v>24.16</v>
          </cell>
          <cell r="V105">
            <v>0</v>
          </cell>
          <cell r="W105">
            <v>0</v>
          </cell>
        </row>
        <row r="106">
          <cell r="A106" t="str">
            <v>0001</v>
          </cell>
          <cell r="B106" t="str">
            <v>AH5190</v>
          </cell>
          <cell r="C106" t="str">
            <v>Attend Staff Meetings</v>
          </cell>
          <cell r="D106" t="str">
            <v>T1A</v>
          </cell>
          <cell r="E106" t="str">
            <v>RC</v>
          </cell>
          <cell r="F106" t="str">
            <v>KBA</v>
          </cell>
          <cell r="G106" t="str">
            <v>TECHNICAL SUPPORT</v>
          </cell>
          <cell r="H106" t="str">
            <v>TRMS</v>
          </cell>
          <cell r="I106" t="str">
            <v>Transmission Services</v>
          </cell>
          <cell r="J106" t="str">
            <v>TEN</v>
          </cell>
          <cell r="K106" t="str">
            <v>TENSCO</v>
          </cell>
          <cell r="L106" t="str">
            <v>7100000000</v>
          </cell>
          <cell r="M106" t="str">
            <v>5110000000</v>
          </cell>
          <cell r="N106">
            <v>1999</v>
          </cell>
          <cell r="O106">
            <v>1998</v>
          </cell>
          <cell r="P106">
            <v>12</v>
          </cell>
          <cell r="Q106" t="str">
            <v/>
          </cell>
          <cell r="R106" t="str">
            <v>A</v>
          </cell>
          <cell r="S106">
            <v>0</v>
          </cell>
          <cell r="T106">
            <v>0</v>
          </cell>
          <cell r="U106">
            <v>278.64</v>
          </cell>
          <cell r="V106">
            <v>0</v>
          </cell>
          <cell r="W106">
            <v>0</v>
          </cell>
        </row>
        <row r="107">
          <cell r="A107" t="str">
            <v>0001</v>
          </cell>
          <cell r="B107" t="str">
            <v>AB2000</v>
          </cell>
          <cell r="C107" t="str">
            <v>Sch, Control &amp; Op Elec Pwr Sup &amp; Del Sys</v>
          </cell>
          <cell r="D107" t="str">
            <v>T1A</v>
          </cell>
          <cell r="E107" t="str">
            <v>RC</v>
          </cell>
          <cell r="F107" t="str">
            <v>KCA</v>
          </cell>
          <cell r="G107" t="str">
            <v>SOCC OPERATIONS</v>
          </cell>
          <cell r="H107" t="str">
            <v>TRMS</v>
          </cell>
          <cell r="I107" t="str">
            <v>Transmission Services</v>
          </cell>
          <cell r="J107" t="str">
            <v>TEN</v>
          </cell>
          <cell r="K107" t="str">
            <v>TENSCO</v>
          </cell>
          <cell r="L107" t="str">
            <v>7660000000</v>
          </cell>
          <cell r="M107" t="str">
            <v>5662000000</v>
          </cell>
          <cell r="N107">
            <v>1999</v>
          </cell>
          <cell r="O107">
            <v>1998</v>
          </cell>
          <cell r="P107">
            <v>12</v>
          </cell>
          <cell r="Q107" t="str">
            <v/>
          </cell>
          <cell r="R107" t="str">
            <v>A</v>
          </cell>
          <cell r="S107">
            <v>0</v>
          </cell>
          <cell r="T107">
            <v>0</v>
          </cell>
          <cell r="U107">
            <v>872.64</v>
          </cell>
          <cell r="V107">
            <v>0</v>
          </cell>
          <cell r="W107">
            <v>0</v>
          </cell>
        </row>
        <row r="108">
          <cell r="A108" t="str">
            <v>0001</v>
          </cell>
          <cell r="B108" t="str">
            <v>AB2000</v>
          </cell>
          <cell r="C108" t="str">
            <v>Sch, Control &amp; Op Elec Pwr Sup &amp; Del Sys</v>
          </cell>
          <cell r="D108" t="str">
            <v>T1A</v>
          </cell>
          <cell r="E108" t="str">
            <v>RC</v>
          </cell>
          <cell r="F108" t="str">
            <v>KCA</v>
          </cell>
          <cell r="G108" t="str">
            <v>SOCC OPERATIONS</v>
          </cell>
          <cell r="H108" t="str">
            <v>TRMS</v>
          </cell>
          <cell r="I108" t="str">
            <v>Transmission Services</v>
          </cell>
          <cell r="J108" t="str">
            <v>TEN</v>
          </cell>
          <cell r="K108" t="str">
            <v>TENSCO</v>
          </cell>
          <cell r="L108" t="str">
            <v>7640000000</v>
          </cell>
          <cell r="M108" t="str">
            <v>5645000000</v>
          </cell>
          <cell r="N108">
            <v>1999</v>
          </cell>
          <cell r="O108">
            <v>1998</v>
          </cell>
          <cell r="P108">
            <v>12</v>
          </cell>
          <cell r="Q108" t="str">
            <v/>
          </cell>
          <cell r="R108" t="str">
            <v>A</v>
          </cell>
          <cell r="S108">
            <v>68</v>
          </cell>
          <cell r="T108">
            <v>0</v>
          </cell>
          <cell r="U108">
            <v>68</v>
          </cell>
          <cell r="V108">
            <v>0</v>
          </cell>
          <cell r="W108">
            <v>0</v>
          </cell>
        </row>
        <row r="109">
          <cell r="A109" t="str">
            <v>0001</v>
          </cell>
          <cell r="B109" t="str">
            <v>AB2000</v>
          </cell>
          <cell r="C109" t="str">
            <v>Sch, Control &amp; Op Elec Pwr Sup &amp; Del Sys</v>
          </cell>
          <cell r="D109" t="str">
            <v>T1A</v>
          </cell>
          <cell r="E109" t="str">
            <v>RC</v>
          </cell>
          <cell r="F109" t="str">
            <v>KCA</v>
          </cell>
          <cell r="G109" t="str">
            <v>SOCC OPERATIONS</v>
          </cell>
          <cell r="H109" t="str">
            <v>TRMS</v>
          </cell>
          <cell r="I109" t="str">
            <v>Transmission Services</v>
          </cell>
          <cell r="J109" t="str">
            <v>TEN</v>
          </cell>
          <cell r="K109" t="str">
            <v>TENSCO</v>
          </cell>
          <cell r="L109" t="str">
            <v>7100000000</v>
          </cell>
          <cell r="M109" t="str">
            <v>5110000000</v>
          </cell>
          <cell r="N109">
            <v>1999</v>
          </cell>
          <cell r="O109">
            <v>1998</v>
          </cell>
          <cell r="P109">
            <v>12</v>
          </cell>
          <cell r="Q109" t="str">
            <v/>
          </cell>
          <cell r="R109" t="str">
            <v>A</v>
          </cell>
          <cell r="S109">
            <v>0</v>
          </cell>
          <cell r="T109">
            <v>0</v>
          </cell>
          <cell r="U109">
            <v>892.19</v>
          </cell>
          <cell r="V109">
            <v>0</v>
          </cell>
          <cell r="W109">
            <v>0</v>
          </cell>
        </row>
        <row r="110">
          <cell r="A110" t="str">
            <v>0001</v>
          </cell>
          <cell r="B110" t="str">
            <v>AB2040</v>
          </cell>
          <cell r="C110" t="str">
            <v>Attend ERCOT Meetings</v>
          </cell>
          <cell r="D110" t="str">
            <v>T1A</v>
          </cell>
          <cell r="E110" t="str">
            <v>RC</v>
          </cell>
          <cell r="F110" t="str">
            <v>KCA</v>
          </cell>
          <cell r="G110" t="str">
            <v>SOCC OPERATIONS</v>
          </cell>
          <cell r="H110" t="str">
            <v>TRMS</v>
          </cell>
          <cell r="I110" t="str">
            <v>Transmission Services</v>
          </cell>
          <cell r="J110" t="str">
            <v>TEN</v>
          </cell>
          <cell r="K110" t="str">
            <v>TENSCO</v>
          </cell>
          <cell r="L110" t="str">
            <v>7700000000</v>
          </cell>
          <cell r="M110" t="str">
            <v>5706000000</v>
          </cell>
          <cell r="N110">
            <v>1999</v>
          </cell>
          <cell r="O110">
            <v>1998</v>
          </cell>
          <cell r="P110">
            <v>12</v>
          </cell>
          <cell r="Q110" t="str">
            <v/>
          </cell>
          <cell r="R110" t="str">
            <v>A</v>
          </cell>
          <cell r="S110">
            <v>500</v>
          </cell>
          <cell r="T110">
            <v>0</v>
          </cell>
          <cell r="U110">
            <v>3250</v>
          </cell>
          <cell r="V110">
            <v>0</v>
          </cell>
          <cell r="W110">
            <v>0</v>
          </cell>
        </row>
        <row r="111">
          <cell r="A111" t="str">
            <v>0001</v>
          </cell>
          <cell r="B111" t="str">
            <v>AB2040</v>
          </cell>
          <cell r="C111" t="str">
            <v>Attend ERCOT Meetings</v>
          </cell>
          <cell r="D111" t="str">
            <v>T1A</v>
          </cell>
          <cell r="E111" t="str">
            <v>RC</v>
          </cell>
          <cell r="F111" t="str">
            <v>KCA</v>
          </cell>
          <cell r="G111" t="str">
            <v>SOCC OPERATIONS</v>
          </cell>
          <cell r="H111" t="str">
            <v>TRMS</v>
          </cell>
          <cell r="I111" t="str">
            <v>Transmission Services</v>
          </cell>
          <cell r="J111" t="str">
            <v>TEN</v>
          </cell>
          <cell r="K111" t="str">
            <v>TENSCO</v>
          </cell>
          <cell r="L111" t="str">
            <v>7660000000</v>
          </cell>
          <cell r="M111" t="str">
            <v>5662000000</v>
          </cell>
          <cell r="N111">
            <v>1999</v>
          </cell>
          <cell r="O111">
            <v>1998</v>
          </cell>
          <cell r="P111">
            <v>12</v>
          </cell>
          <cell r="Q111" t="str">
            <v/>
          </cell>
          <cell r="R111" t="str">
            <v>A</v>
          </cell>
          <cell r="S111">
            <v>0</v>
          </cell>
          <cell r="T111">
            <v>0</v>
          </cell>
          <cell r="U111">
            <v>12</v>
          </cell>
          <cell r="V111">
            <v>0</v>
          </cell>
          <cell r="W111">
            <v>0</v>
          </cell>
        </row>
        <row r="112">
          <cell r="A112" t="str">
            <v>0001</v>
          </cell>
          <cell r="B112" t="str">
            <v>AB2040</v>
          </cell>
          <cell r="C112" t="str">
            <v>Attend ERCOT Meetings</v>
          </cell>
          <cell r="D112" t="str">
            <v>T1A</v>
          </cell>
          <cell r="E112" t="str">
            <v>RC</v>
          </cell>
          <cell r="F112" t="str">
            <v>KCA</v>
          </cell>
          <cell r="G112" t="str">
            <v>SOCC OPERATIONS</v>
          </cell>
          <cell r="H112" t="str">
            <v>TRMS</v>
          </cell>
          <cell r="I112" t="str">
            <v>Transmission Services</v>
          </cell>
          <cell r="J112" t="str">
            <v>TEN</v>
          </cell>
          <cell r="K112" t="str">
            <v>TENSCO</v>
          </cell>
          <cell r="L112" t="str">
            <v>7645000000</v>
          </cell>
          <cell r="M112" t="str">
            <v>5642000000</v>
          </cell>
          <cell r="N112">
            <v>1999</v>
          </cell>
          <cell r="O112">
            <v>1998</v>
          </cell>
          <cell r="P112">
            <v>12</v>
          </cell>
          <cell r="Q112" t="str">
            <v/>
          </cell>
          <cell r="R112" t="str">
            <v>A</v>
          </cell>
          <cell r="S112">
            <v>0</v>
          </cell>
          <cell r="T112">
            <v>0</v>
          </cell>
          <cell r="U112">
            <v>287.18</v>
          </cell>
          <cell r="V112">
            <v>0</v>
          </cell>
          <cell r="W112">
            <v>0</v>
          </cell>
        </row>
        <row r="113">
          <cell r="A113" t="str">
            <v>0001</v>
          </cell>
          <cell r="B113" t="str">
            <v>AB2040</v>
          </cell>
          <cell r="C113" t="str">
            <v>Attend ERCOT Meetings</v>
          </cell>
          <cell r="D113" t="str">
            <v>T1A</v>
          </cell>
          <cell r="E113" t="str">
            <v>RC</v>
          </cell>
          <cell r="F113" t="str">
            <v>KCA</v>
          </cell>
          <cell r="G113" t="str">
            <v>SOCC OPERATIONS</v>
          </cell>
          <cell r="H113" t="str">
            <v>TRMS</v>
          </cell>
          <cell r="I113" t="str">
            <v>Transmission Services</v>
          </cell>
          <cell r="J113" t="str">
            <v>TEN</v>
          </cell>
          <cell r="K113" t="str">
            <v>TENSCO</v>
          </cell>
          <cell r="L113" t="str">
            <v>7645000000</v>
          </cell>
          <cell r="M113" t="str">
            <v>5641000000</v>
          </cell>
          <cell r="N113">
            <v>1999</v>
          </cell>
          <cell r="O113">
            <v>1998</v>
          </cell>
          <cell r="P113">
            <v>12</v>
          </cell>
          <cell r="Q113" t="str">
            <v/>
          </cell>
          <cell r="R113" t="str">
            <v>A</v>
          </cell>
          <cell r="S113">
            <v>0</v>
          </cell>
          <cell r="T113">
            <v>0</v>
          </cell>
          <cell r="U113">
            <v>250</v>
          </cell>
          <cell r="V113">
            <v>0</v>
          </cell>
          <cell r="W113">
            <v>0</v>
          </cell>
        </row>
        <row r="114">
          <cell r="A114" t="str">
            <v>0001</v>
          </cell>
          <cell r="B114" t="str">
            <v>AB2040</v>
          </cell>
          <cell r="C114" t="str">
            <v>Attend ERCOT Meetings</v>
          </cell>
          <cell r="D114" t="str">
            <v>T1A</v>
          </cell>
          <cell r="E114" t="str">
            <v>RC</v>
          </cell>
          <cell r="F114" t="str">
            <v>KCA</v>
          </cell>
          <cell r="G114" t="str">
            <v>SOCC OPERATIONS</v>
          </cell>
          <cell r="H114" t="str">
            <v>TRMS</v>
          </cell>
          <cell r="I114" t="str">
            <v>Transmission Services</v>
          </cell>
          <cell r="J114" t="str">
            <v>TEN</v>
          </cell>
          <cell r="K114" t="str">
            <v>TENSCO</v>
          </cell>
          <cell r="L114" t="str">
            <v>7640000000</v>
          </cell>
          <cell r="M114" t="str">
            <v>5645000000</v>
          </cell>
          <cell r="N114">
            <v>1999</v>
          </cell>
          <cell r="O114">
            <v>1998</v>
          </cell>
          <cell r="P114">
            <v>12</v>
          </cell>
          <cell r="Q114" t="str">
            <v/>
          </cell>
          <cell r="R114" t="str">
            <v>A</v>
          </cell>
          <cell r="S114">
            <v>0</v>
          </cell>
          <cell r="T114">
            <v>0</v>
          </cell>
          <cell r="U114">
            <v>634.12</v>
          </cell>
          <cell r="V114">
            <v>0</v>
          </cell>
          <cell r="W114">
            <v>0</v>
          </cell>
        </row>
        <row r="115">
          <cell r="A115" t="str">
            <v>0001</v>
          </cell>
          <cell r="B115" t="str">
            <v>AB2040</v>
          </cell>
          <cell r="C115" t="str">
            <v>Attend ERCOT Meetings</v>
          </cell>
          <cell r="D115" t="str">
            <v>T1A</v>
          </cell>
          <cell r="E115" t="str">
            <v>RC</v>
          </cell>
          <cell r="F115" t="str">
            <v>KCA</v>
          </cell>
          <cell r="G115" t="str">
            <v>SOCC OPERATIONS</v>
          </cell>
          <cell r="H115" t="str">
            <v>TRMS</v>
          </cell>
          <cell r="I115" t="str">
            <v>Transmission Services</v>
          </cell>
          <cell r="J115" t="str">
            <v>TEN</v>
          </cell>
          <cell r="K115" t="str">
            <v>TENSCO</v>
          </cell>
          <cell r="L115" t="str">
            <v>7100000000</v>
          </cell>
          <cell r="M115" t="str">
            <v>5110000000</v>
          </cell>
          <cell r="N115">
            <v>1999</v>
          </cell>
          <cell r="O115">
            <v>1998</v>
          </cell>
          <cell r="P115">
            <v>12</v>
          </cell>
          <cell r="Q115" t="str">
            <v/>
          </cell>
          <cell r="R115" t="str">
            <v>A</v>
          </cell>
          <cell r="S115">
            <v>831.66</v>
          </cell>
          <cell r="T115">
            <v>0</v>
          </cell>
          <cell r="U115">
            <v>5529.13</v>
          </cell>
          <cell r="V115">
            <v>0</v>
          </cell>
          <cell r="W115">
            <v>0</v>
          </cell>
        </row>
        <row r="116">
          <cell r="A116" t="str">
            <v>0001</v>
          </cell>
          <cell r="B116" t="str">
            <v>AB2050</v>
          </cell>
          <cell r="C116" t="str">
            <v>Maintain SOCC Facilities</v>
          </cell>
          <cell r="D116" t="str">
            <v>T1A</v>
          </cell>
          <cell r="E116" t="str">
            <v>RC</v>
          </cell>
          <cell r="F116" t="str">
            <v>KCA</v>
          </cell>
          <cell r="G116" t="str">
            <v>SOCC OPERATIONS</v>
          </cell>
          <cell r="H116" t="str">
            <v>TRMS</v>
          </cell>
          <cell r="I116" t="str">
            <v>Transmission Services</v>
          </cell>
          <cell r="J116" t="str">
            <v>TEN</v>
          </cell>
          <cell r="K116" t="str">
            <v>TENSCO</v>
          </cell>
          <cell r="L116" t="str">
            <v>7200000000</v>
          </cell>
          <cell r="M116" t="str">
            <v>5260000000</v>
          </cell>
          <cell r="N116">
            <v>1999</v>
          </cell>
          <cell r="O116">
            <v>1998</v>
          </cell>
          <cell r="P116">
            <v>12</v>
          </cell>
          <cell r="Q116" t="str">
            <v/>
          </cell>
          <cell r="R116" t="str">
            <v>A</v>
          </cell>
          <cell r="S116">
            <v>12.16</v>
          </cell>
          <cell r="T116">
            <v>0</v>
          </cell>
          <cell r="U116">
            <v>12.16</v>
          </cell>
          <cell r="V116">
            <v>0</v>
          </cell>
          <cell r="W116">
            <v>0</v>
          </cell>
        </row>
        <row r="117">
          <cell r="A117" t="str">
            <v>0001</v>
          </cell>
          <cell r="B117" t="str">
            <v>AB2050</v>
          </cell>
          <cell r="C117" t="str">
            <v>Maintain SOCC Facilities</v>
          </cell>
          <cell r="D117" t="str">
            <v>T1A</v>
          </cell>
          <cell r="E117" t="str">
            <v>RC</v>
          </cell>
          <cell r="F117" t="str">
            <v>KCA</v>
          </cell>
          <cell r="G117" t="str">
            <v>SOCC OPERATIONS</v>
          </cell>
          <cell r="H117" t="str">
            <v>TRMS</v>
          </cell>
          <cell r="I117" t="str">
            <v>Transmission Services</v>
          </cell>
          <cell r="J117" t="str">
            <v>TEN</v>
          </cell>
          <cell r="K117" t="str">
            <v>TENSCO</v>
          </cell>
          <cell r="L117" t="str">
            <v>7100000000</v>
          </cell>
          <cell r="M117" t="str">
            <v>5120000000</v>
          </cell>
          <cell r="N117">
            <v>1999</v>
          </cell>
          <cell r="O117">
            <v>1998</v>
          </cell>
          <cell r="P117">
            <v>12</v>
          </cell>
          <cell r="Q117" t="str">
            <v/>
          </cell>
          <cell r="R117" t="str">
            <v>A</v>
          </cell>
          <cell r="S117">
            <v>0</v>
          </cell>
          <cell r="T117">
            <v>0</v>
          </cell>
          <cell r="U117">
            <v>355.99</v>
          </cell>
          <cell r="V117">
            <v>0</v>
          </cell>
          <cell r="W117">
            <v>0</v>
          </cell>
        </row>
        <row r="118">
          <cell r="A118" t="str">
            <v>0001</v>
          </cell>
          <cell r="B118" t="str">
            <v>AB2050</v>
          </cell>
          <cell r="C118" t="str">
            <v>Maintain SOCC Facilities</v>
          </cell>
          <cell r="D118" t="str">
            <v>T1A</v>
          </cell>
          <cell r="E118" t="str">
            <v>RC</v>
          </cell>
          <cell r="F118" t="str">
            <v>KCA</v>
          </cell>
          <cell r="G118" t="str">
            <v>SOCC OPERATIONS</v>
          </cell>
          <cell r="H118" t="str">
            <v>TRMS</v>
          </cell>
          <cell r="I118" t="str">
            <v>Transmission Services</v>
          </cell>
          <cell r="J118" t="str">
            <v>TEN</v>
          </cell>
          <cell r="K118" t="str">
            <v>TENSCO</v>
          </cell>
          <cell r="L118" t="str">
            <v>7100000000</v>
          </cell>
          <cell r="M118" t="str">
            <v>5110000000</v>
          </cell>
          <cell r="N118">
            <v>1999</v>
          </cell>
          <cell r="O118">
            <v>1998</v>
          </cell>
          <cell r="P118">
            <v>12</v>
          </cell>
          <cell r="Q118" t="str">
            <v/>
          </cell>
          <cell r="R118" t="str">
            <v>A</v>
          </cell>
          <cell r="S118">
            <v>0</v>
          </cell>
          <cell r="T118">
            <v>0</v>
          </cell>
          <cell r="U118">
            <v>91.18</v>
          </cell>
          <cell r="V118">
            <v>0</v>
          </cell>
          <cell r="W118">
            <v>0</v>
          </cell>
        </row>
        <row r="119">
          <cell r="A119" t="str">
            <v>0001</v>
          </cell>
          <cell r="B119" t="str">
            <v>AB2050</v>
          </cell>
          <cell r="C119" t="str">
            <v>Maintain SOCC Facilities</v>
          </cell>
          <cell r="D119" t="str">
            <v>T1A</v>
          </cell>
          <cell r="E119" t="str">
            <v>RC</v>
          </cell>
          <cell r="F119" t="str">
            <v>KCA</v>
          </cell>
          <cell r="G119" t="str">
            <v>SOCC OPERATIONS</v>
          </cell>
          <cell r="H119" t="str">
            <v>TRMS</v>
          </cell>
          <cell r="I119" t="str">
            <v>Transmission Services</v>
          </cell>
          <cell r="J119" t="str">
            <v>TEN</v>
          </cell>
          <cell r="K119" t="str">
            <v>TENSCO</v>
          </cell>
          <cell r="L119" t="str">
            <v>7210000000</v>
          </cell>
          <cell r="M119" t="str">
            <v>5210000000</v>
          </cell>
          <cell r="N119">
            <v>1999</v>
          </cell>
          <cell r="O119">
            <v>1998</v>
          </cell>
          <cell r="P119">
            <v>12</v>
          </cell>
          <cell r="Q119" t="str">
            <v/>
          </cell>
          <cell r="R119" t="str">
            <v>A</v>
          </cell>
          <cell r="S119">
            <v>9.01</v>
          </cell>
          <cell r="T119">
            <v>0</v>
          </cell>
          <cell r="U119">
            <v>151.57</v>
          </cell>
          <cell r="V119">
            <v>0</v>
          </cell>
          <cell r="W119">
            <v>0</v>
          </cell>
        </row>
        <row r="120">
          <cell r="A120" t="str">
            <v>0001</v>
          </cell>
          <cell r="B120" t="str">
            <v>AG1460</v>
          </cell>
          <cell r="C120" t="str">
            <v>Install/Maint/Repair Computer Hardware</v>
          </cell>
          <cell r="D120" t="str">
            <v>T1A</v>
          </cell>
          <cell r="E120" t="str">
            <v>RC</v>
          </cell>
          <cell r="F120" t="str">
            <v>KCA</v>
          </cell>
          <cell r="G120" t="str">
            <v>SOCC OPERATIONS</v>
          </cell>
          <cell r="H120" t="str">
            <v>TRMS</v>
          </cell>
          <cell r="I120" t="str">
            <v>Transmission Services</v>
          </cell>
          <cell r="J120" t="str">
            <v>TEN</v>
          </cell>
          <cell r="K120" t="str">
            <v>TENSCO</v>
          </cell>
          <cell r="L120" t="str">
            <v>7700000000</v>
          </cell>
          <cell r="M120" t="str">
            <v>5703000000</v>
          </cell>
          <cell r="N120">
            <v>1999</v>
          </cell>
          <cell r="O120">
            <v>1998</v>
          </cell>
          <cell r="P120">
            <v>12</v>
          </cell>
          <cell r="Q120" t="str">
            <v/>
          </cell>
          <cell r="R120" t="str">
            <v>A</v>
          </cell>
          <cell r="S120">
            <v>0</v>
          </cell>
          <cell r="T120">
            <v>0</v>
          </cell>
          <cell r="U120">
            <v>11</v>
          </cell>
          <cell r="V120">
            <v>0</v>
          </cell>
          <cell r="W120">
            <v>0</v>
          </cell>
        </row>
        <row r="121">
          <cell r="A121" t="str">
            <v>0001</v>
          </cell>
          <cell r="B121" t="str">
            <v>AB0400</v>
          </cell>
          <cell r="C121" t="str">
            <v>Develop Conceptual Design - Lines &amp; Sub</v>
          </cell>
          <cell r="D121" t="str">
            <v>T1A</v>
          </cell>
          <cell r="E121" t="str">
            <v>RC</v>
          </cell>
          <cell r="F121" t="str">
            <v>LBE</v>
          </cell>
          <cell r="G121" t="str">
            <v>SURVEYING &amp; MAPPING</v>
          </cell>
          <cell r="H121" t="str">
            <v>TRMS</v>
          </cell>
          <cell r="I121" t="str">
            <v>Transmission Services</v>
          </cell>
          <cell r="J121" t="str">
            <v>TEN</v>
          </cell>
          <cell r="K121" t="str">
            <v>TENSCO</v>
          </cell>
          <cell r="L121" t="str">
            <v>7100000000</v>
          </cell>
          <cell r="M121" t="str">
            <v>5110000000</v>
          </cell>
          <cell r="N121">
            <v>1999</v>
          </cell>
          <cell r="O121">
            <v>1998</v>
          </cell>
          <cell r="P121">
            <v>12</v>
          </cell>
          <cell r="Q121" t="str">
            <v/>
          </cell>
          <cell r="R121" t="str">
            <v>A</v>
          </cell>
          <cell r="S121">
            <v>1119.1600000000001</v>
          </cell>
          <cell r="T121">
            <v>0</v>
          </cell>
          <cell r="U121">
            <v>1119.1600000000001</v>
          </cell>
          <cell r="V121">
            <v>0</v>
          </cell>
          <cell r="W121">
            <v>0</v>
          </cell>
        </row>
        <row r="122">
          <cell r="A122" t="str">
            <v>0001</v>
          </cell>
          <cell r="B122" t="str">
            <v>AB3300</v>
          </cell>
          <cell r="C122" t="str">
            <v>Perform Engineering Research &amp; Dev</v>
          </cell>
          <cell r="D122" t="str">
            <v>T1A</v>
          </cell>
          <cell r="E122" t="str">
            <v>RC</v>
          </cell>
          <cell r="F122" t="str">
            <v>LBE</v>
          </cell>
          <cell r="G122" t="str">
            <v>SURVEYING &amp; MAPPING</v>
          </cell>
          <cell r="H122" t="str">
            <v>TRMS</v>
          </cell>
          <cell r="I122" t="str">
            <v>Transmission Services</v>
          </cell>
          <cell r="J122" t="str">
            <v>TEN</v>
          </cell>
          <cell r="K122" t="str">
            <v>TENSCO</v>
          </cell>
          <cell r="L122" t="str">
            <v>7100000000</v>
          </cell>
          <cell r="M122" t="str">
            <v>5110000000</v>
          </cell>
          <cell r="N122">
            <v>1999</v>
          </cell>
          <cell r="O122">
            <v>1998</v>
          </cell>
          <cell r="P122">
            <v>12</v>
          </cell>
          <cell r="Q122" t="str">
            <v/>
          </cell>
          <cell r="R122" t="str">
            <v>A</v>
          </cell>
          <cell r="S122">
            <v>0</v>
          </cell>
          <cell r="T122">
            <v>0</v>
          </cell>
          <cell r="U122">
            <v>68.62</v>
          </cell>
          <cell r="V122">
            <v>0</v>
          </cell>
          <cell r="W122">
            <v>0</v>
          </cell>
        </row>
        <row r="123">
          <cell r="A123" t="str">
            <v>0001</v>
          </cell>
          <cell r="B123" t="str">
            <v>AD4800</v>
          </cell>
          <cell r="C123" t="str">
            <v>Provide Surveying &amp; Mapping Services</v>
          </cell>
          <cell r="D123" t="str">
            <v>T1A</v>
          </cell>
          <cell r="E123" t="str">
            <v>RC</v>
          </cell>
          <cell r="F123" t="str">
            <v>LBE</v>
          </cell>
          <cell r="G123" t="str">
            <v>SURVEYING &amp; MAPPING</v>
          </cell>
          <cell r="H123" t="str">
            <v>TRMS</v>
          </cell>
          <cell r="I123" t="str">
            <v>Transmission Services</v>
          </cell>
          <cell r="J123" t="str">
            <v>TEN</v>
          </cell>
          <cell r="K123" t="str">
            <v>TENSCO</v>
          </cell>
          <cell r="L123" t="str">
            <v>7200000000</v>
          </cell>
          <cell r="M123" t="str">
            <v>5240000000</v>
          </cell>
          <cell r="N123">
            <v>1999</v>
          </cell>
          <cell r="O123">
            <v>1998</v>
          </cell>
          <cell r="P123">
            <v>12</v>
          </cell>
          <cell r="Q123" t="str">
            <v/>
          </cell>
          <cell r="R123" t="str">
            <v>A</v>
          </cell>
          <cell r="S123">
            <v>42.05</v>
          </cell>
          <cell r="T123">
            <v>0</v>
          </cell>
          <cell r="U123">
            <v>42.05</v>
          </cell>
          <cell r="V123">
            <v>0</v>
          </cell>
          <cell r="W123">
            <v>0</v>
          </cell>
        </row>
        <row r="124">
          <cell r="A124" t="str">
            <v>0001</v>
          </cell>
          <cell r="B124" t="str">
            <v>AH5110</v>
          </cell>
          <cell r="C124" t="str">
            <v>Map, Draft, and Update Drawings</v>
          </cell>
          <cell r="D124" t="str">
            <v>T1A</v>
          </cell>
          <cell r="E124" t="str">
            <v>RC</v>
          </cell>
          <cell r="F124" t="str">
            <v>LBE</v>
          </cell>
          <cell r="G124" t="str">
            <v>SURVEYING &amp; MAPPING</v>
          </cell>
          <cell r="H124" t="str">
            <v>TRMS</v>
          </cell>
          <cell r="I124" t="str">
            <v>Transmission Services</v>
          </cell>
          <cell r="J124" t="str">
            <v>TEN</v>
          </cell>
          <cell r="K124" t="str">
            <v>TENSCO</v>
          </cell>
          <cell r="L124" t="str">
            <v>7300000000</v>
          </cell>
          <cell r="M124" t="str">
            <v>5310000000</v>
          </cell>
          <cell r="N124">
            <v>1999</v>
          </cell>
          <cell r="O124">
            <v>1998</v>
          </cell>
          <cell r="P124">
            <v>12</v>
          </cell>
          <cell r="Q124" t="str">
            <v/>
          </cell>
          <cell r="R124" t="str">
            <v>A</v>
          </cell>
          <cell r="S124">
            <v>80.77</v>
          </cell>
          <cell r="T124">
            <v>0</v>
          </cell>
          <cell r="U124">
            <v>80.77</v>
          </cell>
          <cell r="V124">
            <v>0</v>
          </cell>
          <cell r="W124">
            <v>0</v>
          </cell>
        </row>
        <row r="125">
          <cell r="A125" t="str">
            <v>0001</v>
          </cell>
          <cell r="B125" t="str">
            <v>AH5110</v>
          </cell>
          <cell r="C125" t="str">
            <v>Map, Draft, and Update Drawings</v>
          </cell>
          <cell r="D125" t="str">
            <v>T1A</v>
          </cell>
          <cell r="E125" t="str">
            <v>RC</v>
          </cell>
          <cell r="F125" t="str">
            <v>LBE</v>
          </cell>
          <cell r="G125" t="str">
            <v>SURVEYING &amp; MAPPING</v>
          </cell>
          <cell r="H125" t="str">
            <v>TRMS</v>
          </cell>
          <cell r="I125" t="str">
            <v>Transmission Services</v>
          </cell>
          <cell r="J125" t="str">
            <v>TEN</v>
          </cell>
          <cell r="K125" t="str">
            <v>TENSCO</v>
          </cell>
          <cell r="L125" t="str">
            <v>7100000000</v>
          </cell>
          <cell r="M125" t="str">
            <v>5120000000</v>
          </cell>
          <cell r="N125">
            <v>1999</v>
          </cell>
          <cell r="O125">
            <v>1998</v>
          </cell>
          <cell r="P125">
            <v>12</v>
          </cell>
          <cell r="Q125" t="str">
            <v/>
          </cell>
          <cell r="R125" t="str">
            <v>A</v>
          </cell>
          <cell r="S125">
            <v>330.08</v>
          </cell>
          <cell r="T125">
            <v>0</v>
          </cell>
          <cell r="U125">
            <v>330.08</v>
          </cell>
          <cell r="V125">
            <v>0</v>
          </cell>
          <cell r="W125">
            <v>0</v>
          </cell>
        </row>
        <row r="126">
          <cell r="A126" t="str">
            <v>0001</v>
          </cell>
          <cell r="B126" t="str">
            <v>AH5110</v>
          </cell>
          <cell r="C126" t="str">
            <v>Map, Draft, and Update Drawings</v>
          </cell>
          <cell r="D126" t="str">
            <v>T1A</v>
          </cell>
          <cell r="E126" t="str">
            <v>RC</v>
          </cell>
          <cell r="F126" t="str">
            <v>LBE</v>
          </cell>
          <cell r="G126" t="str">
            <v>SURVEYING &amp; MAPPING</v>
          </cell>
          <cell r="H126" t="str">
            <v>TRMS</v>
          </cell>
          <cell r="I126" t="str">
            <v>Transmission Services</v>
          </cell>
          <cell r="J126" t="str">
            <v>TEN</v>
          </cell>
          <cell r="K126" t="str">
            <v>TENSCO</v>
          </cell>
          <cell r="L126" t="str">
            <v>7100000000</v>
          </cell>
          <cell r="M126" t="str">
            <v>5110000000</v>
          </cell>
          <cell r="N126">
            <v>1999</v>
          </cell>
          <cell r="O126">
            <v>1998</v>
          </cell>
          <cell r="P126">
            <v>12</v>
          </cell>
          <cell r="Q126" t="str">
            <v/>
          </cell>
          <cell r="R126" t="str">
            <v>A</v>
          </cell>
          <cell r="S126">
            <v>1523.21</v>
          </cell>
          <cell r="T126">
            <v>0</v>
          </cell>
          <cell r="U126">
            <v>3475.79</v>
          </cell>
          <cell r="V126">
            <v>0</v>
          </cell>
          <cell r="W126">
            <v>0</v>
          </cell>
        </row>
        <row r="127">
          <cell r="A127" t="str">
            <v>0001</v>
          </cell>
          <cell r="B127" t="str">
            <v>AB3340</v>
          </cell>
          <cell r="C127" t="str">
            <v>Procure Engineering Drawing Materials</v>
          </cell>
          <cell r="D127" t="str">
            <v>T1A</v>
          </cell>
          <cell r="E127" t="str">
            <v>RC</v>
          </cell>
          <cell r="F127" t="str">
            <v>LBH</v>
          </cell>
          <cell r="G127" t="str">
            <v>ENGINEERING SVCS</v>
          </cell>
          <cell r="H127" t="str">
            <v>TRMS</v>
          </cell>
          <cell r="I127" t="str">
            <v>Transmission Services</v>
          </cell>
          <cell r="J127" t="str">
            <v>TEN</v>
          </cell>
          <cell r="K127" t="str">
            <v>TENSCO</v>
          </cell>
          <cell r="L127" t="str">
            <v>7220000000</v>
          </cell>
          <cell r="M127" t="str">
            <v>5220000000</v>
          </cell>
          <cell r="N127">
            <v>1999</v>
          </cell>
          <cell r="O127">
            <v>1998</v>
          </cell>
          <cell r="P127">
            <v>12</v>
          </cell>
          <cell r="Q127" t="str">
            <v/>
          </cell>
          <cell r="R127" t="str">
            <v>A</v>
          </cell>
          <cell r="S127">
            <v>0</v>
          </cell>
          <cell r="T127">
            <v>0</v>
          </cell>
          <cell r="U127">
            <v>465.63</v>
          </cell>
          <cell r="V127">
            <v>0</v>
          </cell>
          <cell r="W127">
            <v>0</v>
          </cell>
        </row>
        <row r="128">
          <cell r="A128" t="str">
            <v>0001</v>
          </cell>
          <cell r="B128" t="str">
            <v>AB3340</v>
          </cell>
          <cell r="C128" t="str">
            <v>Procure Engineering Drawing Materials</v>
          </cell>
          <cell r="D128" t="str">
            <v>T1A</v>
          </cell>
          <cell r="E128" t="str">
            <v>RC</v>
          </cell>
          <cell r="F128" t="str">
            <v>LBH</v>
          </cell>
          <cell r="G128" t="str">
            <v>ENGINEERING SVCS</v>
          </cell>
          <cell r="H128" t="str">
            <v>TRMS</v>
          </cell>
          <cell r="I128" t="str">
            <v>Transmission Services</v>
          </cell>
          <cell r="J128" t="str">
            <v>TEN</v>
          </cell>
          <cell r="K128" t="str">
            <v>TENSCO</v>
          </cell>
          <cell r="L128" t="str">
            <v>7100000000</v>
          </cell>
          <cell r="M128" t="str">
            <v>5120000000</v>
          </cell>
          <cell r="N128">
            <v>1999</v>
          </cell>
          <cell r="O128">
            <v>1998</v>
          </cell>
          <cell r="P128">
            <v>12</v>
          </cell>
          <cell r="Q128" t="str">
            <v/>
          </cell>
          <cell r="R128" t="str">
            <v>A</v>
          </cell>
          <cell r="S128">
            <v>69.39</v>
          </cell>
          <cell r="T128">
            <v>0</v>
          </cell>
          <cell r="U128">
            <v>69.39</v>
          </cell>
          <cell r="V128">
            <v>0</v>
          </cell>
          <cell r="W128">
            <v>0</v>
          </cell>
        </row>
        <row r="129">
          <cell r="A129" t="str">
            <v>0001</v>
          </cell>
          <cell r="B129" t="str">
            <v>AB3340</v>
          </cell>
          <cell r="C129" t="str">
            <v>Procure Engineering Drawing Materials</v>
          </cell>
          <cell r="D129" t="str">
            <v>T1A</v>
          </cell>
          <cell r="E129" t="str">
            <v>RC</v>
          </cell>
          <cell r="F129" t="str">
            <v>LBH</v>
          </cell>
          <cell r="G129" t="str">
            <v>ENGINEERING SVCS</v>
          </cell>
          <cell r="H129" t="str">
            <v>TRMS</v>
          </cell>
          <cell r="I129" t="str">
            <v>Transmission Services</v>
          </cell>
          <cell r="J129" t="str">
            <v>TEN</v>
          </cell>
          <cell r="K129" t="str">
            <v>TENSCO</v>
          </cell>
          <cell r="L129" t="str">
            <v>7200000000</v>
          </cell>
          <cell r="M129" t="str">
            <v>5230000000</v>
          </cell>
          <cell r="N129">
            <v>1999</v>
          </cell>
          <cell r="O129">
            <v>1998</v>
          </cell>
          <cell r="P129">
            <v>12</v>
          </cell>
          <cell r="Q129" t="str">
            <v/>
          </cell>
          <cell r="R129" t="str">
            <v>A</v>
          </cell>
          <cell r="S129">
            <v>1854.22</v>
          </cell>
          <cell r="T129">
            <v>0</v>
          </cell>
          <cell r="U129">
            <v>4437.3999999999996</v>
          </cell>
          <cell r="V129">
            <v>0</v>
          </cell>
          <cell r="W129">
            <v>0</v>
          </cell>
        </row>
        <row r="130">
          <cell r="A130" t="str">
            <v>0001</v>
          </cell>
          <cell r="B130" t="str">
            <v>AB3340</v>
          </cell>
          <cell r="C130" t="str">
            <v>Procure Engineering Drawing Materials</v>
          </cell>
          <cell r="D130" t="str">
            <v>T1A</v>
          </cell>
          <cell r="E130" t="str">
            <v>RC</v>
          </cell>
          <cell r="F130" t="str">
            <v>LBH</v>
          </cell>
          <cell r="G130" t="str">
            <v>ENGINEERING SVCS</v>
          </cell>
          <cell r="H130" t="str">
            <v>TRMS</v>
          </cell>
          <cell r="I130" t="str">
            <v>Transmission Services</v>
          </cell>
          <cell r="J130" t="str">
            <v>TEN</v>
          </cell>
          <cell r="K130" t="str">
            <v>TENSCO</v>
          </cell>
          <cell r="L130" t="str">
            <v>7800000000</v>
          </cell>
          <cell r="M130" t="str">
            <v>5807000000</v>
          </cell>
          <cell r="N130">
            <v>1999</v>
          </cell>
          <cell r="O130">
            <v>1998</v>
          </cell>
          <cell r="P130">
            <v>12</v>
          </cell>
          <cell r="Q130" t="str">
            <v/>
          </cell>
          <cell r="R130" t="str">
            <v>A</v>
          </cell>
          <cell r="S130">
            <v>0</v>
          </cell>
          <cell r="T130">
            <v>0</v>
          </cell>
          <cell r="U130">
            <v>106.62</v>
          </cell>
          <cell r="V130">
            <v>0</v>
          </cell>
          <cell r="W130">
            <v>0</v>
          </cell>
        </row>
        <row r="131">
          <cell r="A131" t="str">
            <v>0001</v>
          </cell>
          <cell r="B131" t="str">
            <v>AB3340</v>
          </cell>
          <cell r="C131" t="str">
            <v>Procure Engineering Drawing Materials</v>
          </cell>
          <cell r="D131" t="str">
            <v>T1A</v>
          </cell>
          <cell r="E131" t="str">
            <v>RC</v>
          </cell>
          <cell r="F131" t="str">
            <v>LBH</v>
          </cell>
          <cell r="G131" t="str">
            <v>ENGINEERING SVCS</v>
          </cell>
          <cell r="H131" t="str">
            <v>TRMS</v>
          </cell>
          <cell r="I131" t="str">
            <v>Transmission Services</v>
          </cell>
          <cell r="J131" t="str">
            <v>TEN</v>
          </cell>
          <cell r="K131" t="str">
            <v>TENSCO</v>
          </cell>
          <cell r="L131" t="str">
            <v>7100000000</v>
          </cell>
          <cell r="M131" t="str">
            <v>5110000000</v>
          </cell>
          <cell r="N131">
            <v>1999</v>
          </cell>
          <cell r="O131">
            <v>1998</v>
          </cell>
          <cell r="P131">
            <v>12</v>
          </cell>
          <cell r="Q131" t="str">
            <v/>
          </cell>
          <cell r="R131" t="str">
            <v>A</v>
          </cell>
          <cell r="S131">
            <v>3850.58</v>
          </cell>
          <cell r="T131">
            <v>0</v>
          </cell>
          <cell r="U131">
            <v>16908.37</v>
          </cell>
          <cell r="V131">
            <v>0</v>
          </cell>
          <cell r="W131">
            <v>0</v>
          </cell>
        </row>
        <row r="132">
          <cell r="A132" t="str">
            <v>0001</v>
          </cell>
          <cell r="B132" t="str">
            <v>AB3340</v>
          </cell>
          <cell r="C132" t="str">
            <v>Procure Engineering Drawing Materials</v>
          </cell>
          <cell r="D132" t="str">
            <v>T1A</v>
          </cell>
          <cell r="E132" t="str">
            <v>RC</v>
          </cell>
          <cell r="F132" t="str">
            <v>LBH</v>
          </cell>
          <cell r="G132" t="str">
            <v>ENGINEERING SVCS</v>
          </cell>
          <cell r="H132" t="str">
            <v>TRMS</v>
          </cell>
          <cell r="I132" t="str">
            <v>Transmission Services</v>
          </cell>
          <cell r="J132" t="str">
            <v>TEN</v>
          </cell>
          <cell r="K132" t="str">
            <v>TENSCO</v>
          </cell>
          <cell r="L132" t="str">
            <v>7700000000</v>
          </cell>
          <cell r="M132" t="str">
            <v>5703000000</v>
          </cell>
          <cell r="N132">
            <v>1999</v>
          </cell>
          <cell r="O132">
            <v>1998</v>
          </cell>
          <cell r="P132">
            <v>12</v>
          </cell>
          <cell r="Q132" t="str">
            <v/>
          </cell>
          <cell r="R132" t="str">
            <v>A</v>
          </cell>
          <cell r="S132">
            <v>0</v>
          </cell>
          <cell r="T132">
            <v>0</v>
          </cell>
          <cell r="U132">
            <v>-16.16</v>
          </cell>
          <cell r="V132">
            <v>0</v>
          </cell>
          <cell r="W132">
            <v>0</v>
          </cell>
        </row>
        <row r="133">
          <cell r="A133" t="str">
            <v>0001</v>
          </cell>
          <cell r="B133" t="str">
            <v>AB7000</v>
          </cell>
          <cell r="C133" t="str">
            <v>Operate &amp; Maintain Info Infrastructure</v>
          </cell>
          <cell r="D133" t="str">
            <v>T1A</v>
          </cell>
          <cell r="E133" t="str">
            <v>RC</v>
          </cell>
          <cell r="F133" t="str">
            <v>LBH</v>
          </cell>
          <cell r="G133" t="str">
            <v>ENGINEERING SVCS</v>
          </cell>
          <cell r="H133" t="str">
            <v>TRMS</v>
          </cell>
          <cell r="I133" t="str">
            <v>Transmission Services</v>
          </cell>
          <cell r="J133" t="str">
            <v>TEN</v>
          </cell>
          <cell r="K133" t="str">
            <v>TENSCO</v>
          </cell>
          <cell r="L133" t="str">
            <v>7200000000</v>
          </cell>
          <cell r="M133" t="str">
            <v>5240000000</v>
          </cell>
          <cell r="N133">
            <v>1999</v>
          </cell>
          <cell r="O133">
            <v>1998</v>
          </cell>
          <cell r="P133">
            <v>12</v>
          </cell>
          <cell r="Q133" t="str">
            <v/>
          </cell>
          <cell r="R133" t="str">
            <v>A</v>
          </cell>
          <cell r="S133">
            <v>0</v>
          </cell>
          <cell r="T133">
            <v>0</v>
          </cell>
          <cell r="U133">
            <v>29.6</v>
          </cell>
          <cell r="V133">
            <v>0</v>
          </cell>
          <cell r="W133">
            <v>0</v>
          </cell>
        </row>
        <row r="134">
          <cell r="A134" t="str">
            <v>0001</v>
          </cell>
          <cell r="B134" t="str">
            <v>AB7000</v>
          </cell>
          <cell r="C134" t="str">
            <v>Operate &amp; Maintain Info Infrastructure</v>
          </cell>
          <cell r="D134" t="str">
            <v>T1A</v>
          </cell>
          <cell r="E134" t="str">
            <v>RC</v>
          </cell>
          <cell r="F134" t="str">
            <v>LBH</v>
          </cell>
          <cell r="G134" t="str">
            <v>ENGINEERING SVCS</v>
          </cell>
          <cell r="H134" t="str">
            <v>TRMS</v>
          </cell>
          <cell r="I134" t="str">
            <v>Transmission Services</v>
          </cell>
          <cell r="J134" t="str">
            <v>TEN</v>
          </cell>
          <cell r="K134" t="str">
            <v>TENSCO</v>
          </cell>
          <cell r="L134" t="str">
            <v>7100000000</v>
          </cell>
          <cell r="M134" t="str">
            <v>5110000000</v>
          </cell>
          <cell r="N134">
            <v>1999</v>
          </cell>
          <cell r="O134">
            <v>1998</v>
          </cell>
          <cell r="P134">
            <v>12</v>
          </cell>
          <cell r="Q134" t="str">
            <v/>
          </cell>
          <cell r="R134" t="str">
            <v>A</v>
          </cell>
          <cell r="S134">
            <v>2137.34</v>
          </cell>
          <cell r="T134">
            <v>0</v>
          </cell>
          <cell r="U134">
            <v>6317.08</v>
          </cell>
          <cell r="V134">
            <v>0</v>
          </cell>
          <cell r="W134">
            <v>0</v>
          </cell>
        </row>
        <row r="135">
          <cell r="A135" t="str">
            <v>0001</v>
          </cell>
          <cell r="B135" t="str">
            <v>AH0070</v>
          </cell>
          <cell r="C135" t="str">
            <v>Provide Office &amp; Administrative Services</v>
          </cell>
          <cell r="D135" t="str">
            <v>T1A</v>
          </cell>
          <cell r="E135" t="str">
            <v>RC</v>
          </cell>
          <cell r="F135" t="str">
            <v>LBH</v>
          </cell>
          <cell r="G135" t="str">
            <v>ENGINEERING SVCS</v>
          </cell>
          <cell r="H135" t="str">
            <v>TRMS</v>
          </cell>
          <cell r="I135" t="str">
            <v>Transmission Services</v>
          </cell>
          <cell r="J135" t="str">
            <v>TEN</v>
          </cell>
          <cell r="K135" t="str">
            <v>TENSCO</v>
          </cell>
          <cell r="L135" t="str">
            <v>7800000000</v>
          </cell>
          <cell r="M135" t="str">
            <v>5807000000</v>
          </cell>
          <cell r="N135">
            <v>1999</v>
          </cell>
          <cell r="O135">
            <v>1998</v>
          </cell>
          <cell r="P135">
            <v>12</v>
          </cell>
          <cell r="Q135" t="str">
            <v/>
          </cell>
          <cell r="R135" t="str">
            <v>A</v>
          </cell>
          <cell r="S135">
            <v>0</v>
          </cell>
          <cell r="T135">
            <v>0</v>
          </cell>
          <cell r="U135">
            <v>53.69</v>
          </cell>
          <cell r="V135">
            <v>0</v>
          </cell>
          <cell r="W135">
            <v>0</v>
          </cell>
        </row>
        <row r="136">
          <cell r="A136" t="str">
            <v>0001</v>
          </cell>
          <cell r="B136" t="str">
            <v>AH0070</v>
          </cell>
          <cell r="C136" t="str">
            <v>Provide Office &amp; Administrative Services</v>
          </cell>
          <cell r="D136" t="str">
            <v>T1A</v>
          </cell>
          <cell r="E136" t="str">
            <v>RC</v>
          </cell>
          <cell r="F136" t="str">
            <v>LBH</v>
          </cell>
          <cell r="G136" t="str">
            <v>ENGINEERING SVCS</v>
          </cell>
          <cell r="H136" t="str">
            <v>TRMS</v>
          </cell>
          <cell r="I136" t="str">
            <v>Transmission Services</v>
          </cell>
          <cell r="J136" t="str">
            <v>TEN</v>
          </cell>
          <cell r="K136" t="str">
            <v>TENSCO</v>
          </cell>
          <cell r="L136" t="str">
            <v>7200000000</v>
          </cell>
          <cell r="M136" t="str">
            <v>5240000000</v>
          </cell>
          <cell r="N136">
            <v>1999</v>
          </cell>
          <cell r="O136">
            <v>1998</v>
          </cell>
          <cell r="P136">
            <v>12</v>
          </cell>
          <cell r="Q136" t="str">
            <v/>
          </cell>
          <cell r="R136" t="str">
            <v>A</v>
          </cell>
          <cell r="S136">
            <v>0</v>
          </cell>
          <cell r="T136">
            <v>0</v>
          </cell>
          <cell r="U136">
            <v>25.63</v>
          </cell>
          <cell r="V136">
            <v>0</v>
          </cell>
          <cell r="W136">
            <v>0</v>
          </cell>
        </row>
        <row r="137">
          <cell r="A137" t="str">
            <v>0001</v>
          </cell>
          <cell r="B137" t="str">
            <v>AB3230</v>
          </cell>
          <cell r="C137" t="str">
            <v>Provide Transmission Support</v>
          </cell>
          <cell r="D137" t="str">
            <v>T1A</v>
          </cell>
          <cell r="E137" t="str">
            <v>RC</v>
          </cell>
          <cell r="F137" t="str">
            <v>LCA</v>
          </cell>
          <cell r="G137" t="str">
            <v>SUBSTATION CONSTRUCTION</v>
          </cell>
          <cell r="H137" t="str">
            <v>TRMS</v>
          </cell>
          <cell r="I137" t="str">
            <v>Transmission Services</v>
          </cell>
          <cell r="J137" t="str">
            <v>TEN</v>
          </cell>
          <cell r="K137" t="str">
            <v>TENSCO</v>
          </cell>
          <cell r="L137" t="str">
            <v>7400000000</v>
          </cell>
          <cell r="M137" t="str">
            <v>5405000000</v>
          </cell>
          <cell r="N137">
            <v>1999</v>
          </cell>
          <cell r="O137">
            <v>1998</v>
          </cell>
          <cell r="P137">
            <v>12</v>
          </cell>
          <cell r="Q137" t="str">
            <v/>
          </cell>
          <cell r="R137" t="str">
            <v>A</v>
          </cell>
          <cell r="S137">
            <v>0</v>
          </cell>
          <cell r="T137">
            <v>0</v>
          </cell>
          <cell r="U137">
            <v>1686</v>
          </cell>
          <cell r="V137">
            <v>0</v>
          </cell>
          <cell r="W137">
            <v>0</v>
          </cell>
        </row>
        <row r="138">
          <cell r="A138" t="str">
            <v>0001</v>
          </cell>
          <cell r="B138" t="str">
            <v>AB0000</v>
          </cell>
          <cell r="C138" t="str">
            <v>Prepare System Improvements Work Paper</v>
          </cell>
          <cell r="D138" t="str">
            <v>T1A</v>
          </cell>
          <cell r="E138" t="str">
            <v>RC</v>
          </cell>
          <cell r="F138" t="str">
            <v>LDA</v>
          </cell>
          <cell r="G138" t="str">
            <v>TRANSMISSION ENGINEERING</v>
          </cell>
          <cell r="H138" t="str">
            <v>TRMS</v>
          </cell>
          <cell r="I138" t="str">
            <v>Transmission Services</v>
          </cell>
          <cell r="J138" t="str">
            <v>TEN</v>
          </cell>
          <cell r="K138" t="str">
            <v>TENSCO</v>
          </cell>
          <cell r="L138" t="str">
            <v>7100000000</v>
          </cell>
          <cell r="M138" t="str">
            <v>5110000000</v>
          </cell>
          <cell r="N138">
            <v>1999</v>
          </cell>
          <cell r="O138">
            <v>1998</v>
          </cell>
          <cell r="P138">
            <v>12</v>
          </cell>
          <cell r="Q138" t="str">
            <v/>
          </cell>
          <cell r="R138" t="str">
            <v>A</v>
          </cell>
          <cell r="S138">
            <v>605.63</v>
          </cell>
          <cell r="T138">
            <v>0</v>
          </cell>
          <cell r="U138">
            <v>3651.91</v>
          </cell>
          <cell r="V138">
            <v>0</v>
          </cell>
          <cell r="W138">
            <v>0</v>
          </cell>
        </row>
        <row r="139">
          <cell r="A139" t="str">
            <v>0001</v>
          </cell>
          <cell r="B139" t="str">
            <v>AB0100</v>
          </cell>
          <cell r="C139" t="str">
            <v>Conduct Transmission Studies</v>
          </cell>
          <cell r="D139" t="str">
            <v>T1A</v>
          </cell>
          <cell r="E139" t="str">
            <v>RC</v>
          </cell>
          <cell r="F139" t="str">
            <v>LDA</v>
          </cell>
          <cell r="G139" t="str">
            <v>TRANSMISSION ENGINEERING</v>
          </cell>
          <cell r="H139" t="str">
            <v>TRMS</v>
          </cell>
          <cell r="I139" t="str">
            <v>Transmission Services</v>
          </cell>
          <cell r="J139" t="str">
            <v>TEN</v>
          </cell>
          <cell r="K139" t="str">
            <v>TENSCO</v>
          </cell>
          <cell r="L139" t="str">
            <v>7100000000</v>
          </cell>
          <cell r="M139" t="str">
            <v>5110000000</v>
          </cell>
          <cell r="N139">
            <v>1999</v>
          </cell>
          <cell r="O139">
            <v>1998</v>
          </cell>
          <cell r="P139">
            <v>12</v>
          </cell>
          <cell r="Q139" t="str">
            <v/>
          </cell>
          <cell r="R139" t="str">
            <v>A</v>
          </cell>
          <cell r="S139">
            <v>0</v>
          </cell>
          <cell r="T139">
            <v>0</v>
          </cell>
          <cell r="U139">
            <v>41.26</v>
          </cell>
          <cell r="V139">
            <v>0</v>
          </cell>
          <cell r="W139">
            <v>0</v>
          </cell>
        </row>
        <row r="140">
          <cell r="A140" t="str">
            <v>0001</v>
          </cell>
          <cell r="B140" t="str">
            <v>AB0400</v>
          </cell>
          <cell r="C140" t="str">
            <v>Develop Conceptual Design - Lines &amp; Sub</v>
          </cell>
          <cell r="D140" t="str">
            <v>T1A</v>
          </cell>
          <cell r="E140" t="str">
            <v>RC</v>
          </cell>
          <cell r="F140" t="str">
            <v>LDA</v>
          </cell>
          <cell r="G140" t="str">
            <v>TRANSMISSION ENGINEERING</v>
          </cell>
          <cell r="H140" t="str">
            <v>TRMS</v>
          </cell>
          <cell r="I140" t="str">
            <v>Transmission Services</v>
          </cell>
          <cell r="J140" t="str">
            <v>TEN</v>
          </cell>
          <cell r="K140" t="str">
            <v>TENSCO</v>
          </cell>
          <cell r="L140" t="str">
            <v>7300000000</v>
          </cell>
          <cell r="M140" t="str">
            <v>5310000000</v>
          </cell>
          <cell r="N140">
            <v>1999</v>
          </cell>
          <cell r="O140">
            <v>1998</v>
          </cell>
          <cell r="P140">
            <v>12</v>
          </cell>
          <cell r="Q140" t="str">
            <v/>
          </cell>
          <cell r="R140" t="str">
            <v>A</v>
          </cell>
          <cell r="S140">
            <v>0</v>
          </cell>
          <cell r="T140">
            <v>0</v>
          </cell>
          <cell r="U140">
            <v>1078.8399999999999</v>
          </cell>
          <cell r="V140">
            <v>0</v>
          </cell>
          <cell r="W140">
            <v>0</v>
          </cell>
        </row>
        <row r="141">
          <cell r="A141" t="str">
            <v>0001</v>
          </cell>
          <cell r="B141" t="str">
            <v>AB0400</v>
          </cell>
          <cell r="C141" t="str">
            <v>Develop Conceptual Design - Lines &amp; Sub</v>
          </cell>
          <cell r="D141" t="str">
            <v>T1A</v>
          </cell>
          <cell r="E141" t="str">
            <v>RC</v>
          </cell>
          <cell r="F141" t="str">
            <v>LDA</v>
          </cell>
          <cell r="G141" t="str">
            <v>TRANSMISSION ENGINEERING</v>
          </cell>
          <cell r="H141" t="str">
            <v>TRMS</v>
          </cell>
          <cell r="I141" t="str">
            <v>Transmission Services</v>
          </cell>
          <cell r="J141" t="str">
            <v>TEN</v>
          </cell>
          <cell r="K141" t="str">
            <v>TENSCO</v>
          </cell>
          <cell r="L141" t="str">
            <v>7100000000</v>
          </cell>
          <cell r="M141" t="str">
            <v>5110000000</v>
          </cell>
          <cell r="N141">
            <v>1999</v>
          </cell>
          <cell r="O141">
            <v>1998</v>
          </cell>
          <cell r="P141">
            <v>12</v>
          </cell>
          <cell r="Q141" t="str">
            <v/>
          </cell>
          <cell r="R141" t="str">
            <v>A</v>
          </cell>
          <cell r="S141">
            <v>2033.64</v>
          </cell>
          <cell r="T141">
            <v>0</v>
          </cell>
          <cell r="U141">
            <v>6208.75</v>
          </cell>
          <cell r="V141">
            <v>0</v>
          </cell>
          <cell r="W141">
            <v>0</v>
          </cell>
        </row>
        <row r="142">
          <cell r="A142" t="str">
            <v>0001</v>
          </cell>
          <cell r="B142" t="str">
            <v>AB0400</v>
          </cell>
          <cell r="C142" t="str">
            <v>Develop Conceptual Design - Lines &amp; Sub</v>
          </cell>
          <cell r="D142" t="str">
            <v>T1A</v>
          </cell>
          <cell r="E142" t="str">
            <v>RC</v>
          </cell>
          <cell r="F142" t="str">
            <v>LDA</v>
          </cell>
          <cell r="G142" t="str">
            <v>TRANSMISSION ENGINEERING</v>
          </cell>
          <cell r="H142" t="str">
            <v>TRMS</v>
          </cell>
          <cell r="I142" t="str">
            <v>Transmission Services</v>
          </cell>
          <cell r="J142" t="str">
            <v>TEN</v>
          </cell>
          <cell r="K142" t="str">
            <v>TENSCO</v>
          </cell>
          <cell r="L142" t="str">
            <v>7700000000</v>
          </cell>
          <cell r="M142" t="str">
            <v>5703000000</v>
          </cell>
          <cell r="N142">
            <v>1999</v>
          </cell>
          <cell r="O142">
            <v>1998</v>
          </cell>
          <cell r="P142">
            <v>12</v>
          </cell>
          <cell r="Q142" t="str">
            <v/>
          </cell>
          <cell r="R142" t="str">
            <v>A</v>
          </cell>
          <cell r="S142">
            <v>0</v>
          </cell>
          <cell r="T142">
            <v>0</v>
          </cell>
          <cell r="U142">
            <v>11.75</v>
          </cell>
          <cell r="V142">
            <v>0</v>
          </cell>
          <cell r="W142">
            <v>0</v>
          </cell>
        </row>
        <row r="143">
          <cell r="A143" t="str">
            <v>0001</v>
          </cell>
          <cell r="B143" t="str">
            <v>AB0400</v>
          </cell>
          <cell r="C143" t="str">
            <v>Develop Conceptual Design - Lines &amp; Sub</v>
          </cell>
          <cell r="D143" t="str">
            <v>T1A</v>
          </cell>
          <cell r="E143" t="str">
            <v>RC</v>
          </cell>
          <cell r="F143" t="str">
            <v>LDA</v>
          </cell>
          <cell r="G143" t="str">
            <v>TRANSMISSION ENGINEERING</v>
          </cell>
          <cell r="H143" t="str">
            <v>TRMS</v>
          </cell>
          <cell r="I143" t="str">
            <v>Transmission Services</v>
          </cell>
          <cell r="J143" t="str">
            <v>TEN</v>
          </cell>
          <cell r="K143" t="str">
            <v>TENSCO</v>
          </cell>
          <cell r="L143" t="str">
            <v>7670000000</v>
          </cell>
          <cell r="M143" t="str">
            <v>5671000000</v>
          </cell>
          <cell r="N143">
            <v>1999</v>
          </cell>
          <cell r="O143">
            <v>1998</v>
          </cell>
          <cell r="P143">
            <v>12</v>
          </cell>
          <cell r="Q143" t="str">
            <v/>
          </cell>
          <cell r="R143" t="str">
            <v>A</v>
          </cell>
          <cell r="S143">
            <v>0</v>
          </cell>
          <cell r="T143">
            <v>0</v>
          </cell>
          <cell r="U143">
            <v>191.52</v>
          </cell>
          <cell r="V143">
            <v>0</v>
          </cell>
          <cell r="W143">
            <v>0</v>
          </cell>
        </row>
        <row r="144">
          <cell r="A144" t="str">
            <v>0001</v>
          </cell>
          <cell r="B144" t="str">
            <v>AB3230</v>
          </cell>
          <cell r="C144" t="str">
            <v>Provide Transmission Support</v>
          </cell>
          <cell r="D144" t="str">
            <v>T1A</v>
          </cell>
          <cell r="E144" t="str">
            <v>RC</v>
          </cell>
          <cell r="F144" t="str">
            <v>LDA</v>
          </cell>
          <cell r="G144" t="str">
            <v>TRANSMISSION ENGINEERING</v>
          </cell>
          <cell r="H144" t="str">
            <v>TRMS</v>
          </cell>
          <cell r="I144" t="str">
            <v>Transmission Services</v>
          </cell>
          <cell r="J144" t="str">
            <v>TEN</v>
          </cell>
          <cell r="K144" t="str">
            <v>TENSCO</v>
          </cell>
          <cell r="L144" t="str">
            <v>7300000000</v>
          </cell>
          <cell r="M144" t="str">
            <v/>
          </cell>
          <cell r="N144">
            <v>1999</v>
          </cell>
          <cell r="O144">
            <v>1998</v>
          </cell>
          <cell r="P144">
            <v>12</v>
          </cell>
          <cell r="Q144" t="str">
            <v/>
          </cell>
          <cell r="R144" t="str">
            <v>A</v>
          </cell>
          <cell r="S144">
            <v>0</v>
          </cell>
          <cell r="T144">
            <v>41</v>
          </cell>
          <cell r="U144">
            <v>0</v>
          </cell>
          <cell r="V144">
            <v>246</v>
          </cell>
          <cell r="W144">
            <v>500</v>
          </cell>
        </row>
        <row r="145">
          <cell r="A145" t="str">
            <v>0001</v>
          </cell>
          <cell r="B145" t="str">
            <v>AB3230</v>
          </cell>
          <cell r="C145" t="str">
            <v>Provide Transmission Support</v>
          </cell>
          <cell r="D145" t="str">
            <v>T1A</v>
          </cell>
          <cell r="E145" t="str">
            <v>RC</v>
          </cell>
          <cell r="F145" t="str">
            <v>LDA</v>
          </cell>
          <cell r="G145" t="str">
            <v>TRANSMISSION ENGINEERING</v>
          </cell>
          <cell r="H145" t="str">
            <v>TRMS</v>
          </cell>
          <cell r="I145" t="str">
            <v>Transmission Services</v>
          </cell>
          <cell r="J145" t="str">
            <v>TEN</v>
          </cell>
          <cell r="K145" t="str">
            <v>TENSCO</v>
          </cell>
          <cell r="L145" t="str">
            <v>7100000000</v>
          </cell>
          <cell r="M145" t="str">
            <v/>
          </cell>
          <cell r="N145">
            <v>1999</v>
          </cell>
          <cell r="O145">
            <v>1998</v>
          </cell>
          <cell r="P145">
            <v>12</v>
          </cell>
          <cell r="Q145" t="str">
            <v/>
          </cell>
          <cell r="R145" t="str">
            <v>A</v>
          </cell>
          <cell r="S145">
            <v>0</v>
          </cell>
          <cell r="T145">
            <v>5074</v>
          </cell>
          <cell r="U145">
            <v>0</v>
          </cell>
          <cell r="V145">
            <v>30444</v>
          </cell>
          <cell r="W145">
            <v>60886</v>
          </cell>
        </row>
        <row r="146">
          <cell r="A146" t="str">
            <v>0001</v>
          </cell>
          <cell r="B146" t="str">
            <v>AB3230</v>
          </cell>
          <cell r="C146" t="str">
            <v>Provide Transmission Support</v>
          </cell>
          <cell r="D146" t="str">
            <v>T1A</v>
          </cell>
          <cell r="E146" t="str">
            <v>RC</v>
          </cell>
          <cell r="F146" t="str">
            <v>LDA</v>
          </cell>
          <cell r="G146" t="str">
            <v>TRANSMISSION ENGINEERING</v>
          </cell>
          <cell r="H146" t="str">
            <v>TRMS</v>
          </cell>
          <cell r="I146" t="str">
            <v>Transmission Services</v>
          </cell>
          <cell r="J146" t="str">
            <v>TEN</v>
          </cell>
          <cell r="K146" t="str">
            <v>TENSCO</v>
          </cell>
          <cell r="L146" t="str">
            <v>7640000000</v>
          </cell>
          <cell r="M146" t="str">
            <v/>
          </cell>
          <cell r="N146">
            <v>1999</v>
          </cell>
          <cell r="O146">
            <v>1998</v>
          </cell>
          <cell r="P146">
            <v>12</v>
          </cell>
          <cell r="Q146" t="str">
            <v/>
          </cell>
          <cell r="R146" t="str">
            <v>A</v>
          </cell>
          <cell r="S146">
            <v>0</v>
          </cell>
          <cell r="T146">
            <v>125</v>
          </cell>
          <cell r="U146">
            <v>0</v>
          </cell>
          <cell r="V146">
            <v>750</v>
          </cell>
          <cell r="W146">
            <v>1500</v>
          </cell>
        </row>
        <row r="147">
          <cell r="A147" t="str">
            <v>0001</v>
          </cell>
          <cell r="B147" t="str">
            <v>AB3300</v>
          </cell>
          <cell r="C147" t="str">
            <v>Perform Engineering Research &amp; Dev</v>
          </cell>
          <cell r="D147" t="str">
            <v>T1A</v>
          </cell>
          <cell r="E147" t="str">
            <v>RC</v>
          </cell>
          <cell r="F147" t="str">
            <v>LDA</v>
          </cell>
          <cell r="G147" t="str">
            <v>TRANSMISSION ENGINEERING</v>
          </cell>
          <cell r="H147" t="str">
            <v>TRMS</v>
          </cell>
          <cell r="I147" t="str">
            <v>Transmission Services</v>
          </cell>
          <cell r="J147" t="str">
            <v>TEN</v>
          </cell>
          <cell r="K147" t="str">
            <v>TENSCO</v>
          </cell>
          <cell r="L147" t="str">
            <v>7300000000</v>
          </cell>
          <cell r="M147" t="str">
            <v>5310000000</v>
          </cell>
          <cell r="N147">
            <v>1999</v>
          </cell>
          <cell r="O147">
            <v>1998</v>
          </cell>
          <cell r="P147">
            <v>12</v>
          </cell>
          <cell r="Q147" t="str">
            <v/>
          </cell>
          <cell r="R147" t="str">
            <v>A</v>
          </cell>
          <cell r="S147">
            <v>0</v>
          </cell>
          <cell r="T147">
            <v>0</v>
          </cell>
          <cell r="U147">
            <v>59.5</v>
          </cell>
          <cell r="V147">
            <v>0</v>
          </cell>
          <cell r="W147">
            <v>0</v>
          </cell>
        </row>
        <row r="148">
          <cell r="A148" t="str">
            <v>0001</v>
          </cell>
          <cell r="B148" t="str">
            <v>AB3350</v>
          </cell>
          <cell r="C148" t="str">
            <v>Provide Transmission Protection Eng.</v>
          </cell>
          <cell r="D148" t="str">
            <v>T1A</v>
          </cell>
          <cell r="E148" t="str">
            <v>RC</v>
          </cell>
          <cell r="F148" t="str">
            <v>LDA</v>
          </cell>
          <cell r="G148" t="str">
            <v>TRANSMISSION ENGINEERING</v>
          </cell>
          <cell r="H148" t="str">
            <v>TRMS</v>
          </cell>
          <cell r="I148" t="str">
            <v>Transmission Services</v>
          </cell>
          <cell r="J148" t="str">
            <v>TEN</v>
          </cell>
          <cell r="K148" t="str">
            <v>TENSCO</v>
          </cell>
          <cell r="L148" t="str">
            <v>7100000000</v>
          </cell>
          <cell r="M148" t="str">
            <v>5110000000</v>
          </cell>
          <cell r="N148">
            <v>1999</v>
          </cell>
          <cell r="O148">
            <v>1998</v>
          </cell>
          <cell r="P148">
            <v>12</v>
          </cell>
          <cell r="Q148" t="str">
            <v/>
          </cell>
          <cell r="R148" t="str">
            <v>A</v>
          </cell>
          <cell r="S148">
            <v>0</v>
          </cell>
          <cell r="T148">
            <v>0</v>
          </cell>
          <cell r="U148">
            <v>41.26</v>
          </cell>
          <cell r="V148">
            <v>0</v>
          </cell>
          <cell r="W148">
            <v>0</v>
          </cell>
        </row>
        <row r="149">
          <cell r="A149" t="str">
            <v>0001</v>
          </cell>
          <cell r="B149" t="str">
            <v>AB3360</v>
          </cell>
          <cell r="C149" t="str">
            <v>Provide Transmission Engineering</v>
          </cell>
          <cell r="D149" t="str">
            <v>T1A</v>
          </cell>
          <cell r="E149" t="str">
            <v>RC</v>
          </cell>
          <cell r="F149" t="str">
            <v>LDA</v>
          </cell>
          <cell r="G149" t="str">
            <v>TRANSMISSION ENGINEERING</v>
          </cell>
          <cell r="H149" t="str">
            <v>TRMS</v>
          </cell>
          <cell r="I149" t="str">
            <v>Transmission Services</v>
          </cell>
          <cell r="J149" t="str">
            <v>TEN</v>
          </cell>
          <cell r="K149" t="str">
            <v>TENSCO</v>
          </cell>
          <cell r="L149" t="str">
            <v>7200000000</v>
          </cell>
          <cell r="M149" t="str">
            <v>5230000000</v>
          </cell>
          <cell r="N149">
            <v>1999</v>
          </cell>
          <cell r="O149">
            <v>1998</v>
          </cell>
          <cell r="P149">
            <v>12</v>
          </cell>
          <cell r="Q149" t="str">
            <v/>
          </cell>
          <cell r="R149" t="str">
            <v>A</v>
          </cell>
          <cell r="S149">
            <v>0</v>
          </cell>
          <cell r="T149">
            <v>0</v>
          </cell>
          <cell r="U149">
            <v>145.19</v>
          </cell>
          <cell r="V149">
            <v>0</v>
          </cell>
          <cell r="W149">
            <v>0</v>
          </cell>
        </row>
        <row r="150">
          <cell r="A150" t="str">
            <v>0001</v>
          </cell>
          <cell r="B150" t="str">
            <v>AB3380</v>
          </cell>
          <cell r="C150" t="str">
            <v>Conduct Grounding Studies</v>
          </cell>
          <cell r="D150" t="str">
            <v>T1A</v>
          </cell>
          <cell r="E150" t="str">
            <v>RC</v>
          </cell>
          <cell r="F150" t="str">
            <v>LDA</v>
          </cell>
          <cell r="G150" t="str">
            <v>TRANSMISSION ENGINEERING</v>
          </cell>
          <cell r="H150" t="str">
            <v>TRMS</v>
          </cell>
          <cell r="I150" t="str">
            <v>Transmission Services</v>
          </cell>
          <cell r="J150" t="str">
            <v>TEN</v>
          </cell>
          <cell r="K150" t="str">
            <v>TENSCO</v>
          </cell>
          <cell r="L150" t="str">
            <v>7100000000</v>
          </cell>
          <cell r="M150" t="str">
            <v/>
          </cell>
          <cell r="N150">
            <v>1999</v>
          </cell>
          <cell r="O150">
            <v>1998</v>
          </cell>
          <cell r="P150">
            <v>12</v>
          </cell>
          <cell r="Q150" t="str">
            <v/>
          </cell>
          <cell r="R150" t="str">
            <v>A</v>
          </cell>
          <cell r="S150">
            <v>0</v>
          </cell>
          <cell r="T150">
            <v>169</v>
          </cell>
          <cell r="U150">
            <v>0</v>
          </cell>
          <cell r="V150">
            <v>1014</v>
          </cell>
          <cell r="W150">
            <v>2029</v>
          </cell>
        </row>
        <row r="151">
          <cell r="A151" t="str">
            <v>0001</v>
          </cell>
          <cell r="B151" t="str">
            <v>AB3800</v>
          </cell>
          <cell r="C151" t="str">
            <v>Lease Transmission Facilities</v>
          </cell>
          <cell r="D151" t="str">
            <v>T1A</v>
          </cell>
          <cell r="E151" t="str">
            <v>RC</v>
          </cell>
          <cell r="F151" t="str">
            <v>LDA</v>
          </cell>
          <cell r="G151" t="str">
            <v>TRANSMISSION ENGINEERING</v>
          </cell>
          <cell r="H151" t="str">
            <v>TRMS</v>
          </cell>
          <cell r="I151" t="str">
            <v>Transmission Services</v>
          </cell>
          <cell r="J151" t="str">
            <v>TEN</v>
          </cell>
          <cell r="K151" t="str">
            <v>TENSCO</v>
          </cell>
          <cell r="L151" t="str">
            <v>7640000000</v>
          </cell>
          <cell r="M151" t="str">
            <v/>
          </cell>
          <cell r="N151">
            <v>1999</v>
          </cell>
          <cell r="O151">
            <v>1998</v>
          </cell>
          <cell r="P151">
            <v>12</v>
          </cell>
          <cell r="Q151" t="str">
            <v/>
          </cell>
          <cell r="R151" t="str">
            <v>A</v>
          </cell>
          <cell r="S151">
            <v>0</v>
          </cell>
          <cell r="T151">
            <v>83</v>
          </cell>
          <cell r="U151">
            <v>0</v>
          </cell>
          <cell r="V151">
            <v>498</v>
          </cell>
          <cell r="W151">
            <v>1000</v>
          </cell>
        </row>
        <row r="152">
          <cell r="A152" t="str">
            <v>0001</v>
          </cell>
          <cell r="B152" t="str">
            <v>AB3800</v>
          </cell>
          <cell r="C152" t="str">
            <v>Lease Transmission Facilities</v>
          </cell>
          <cell r="D152" t="str">
            <v>T1A</v>
          </cell>
          <cell r="E152" t="str">
            <v>RC</v>
          </cell>
          <cell r="F152" t="str">
            <v>LDA</v>
          </cell>
          <cell r="G152" t="str">
            <v>TRANSMISSION ENGINEERING</v>
          </cell>
          <cell r="H152" t="str">
            <v>TRMS</v>
          </cell>
          <cell r="I152" t="str">
            <v>Transmission Services</v>
          </cell>
          <cell r="J152" t="str">
            <v>TEN</v>
          </cell>
          <cell r="K152" t="str">
            <v>TENSCO</v>
          </cell>
          <cell r="L152" t="str">
            <v>7300000000</v>
          </cell>
          <cell r="M152" t="str">
            <v/>
          </cell>
          <cell r="N152">
            <v>1999</v>
          </cell>
          <cell r="O152">
            <v>1998</v>
          </cell>
          <cell r="P152">
            <v>12</v>
          </cell>
          <cell r="Q152" t="str">
            <v/>
          </cell>
          <cell r="R152" t="str">
            <v>A</v>
          </cell>
          <cell r="S152">
            <v>0</v>
          </cell>
          <cell r="T152">
            <v>41</v>
          </cell>
          <cell r="U152">
            <v>0</v>
          </cell>
          <cell r="V152">
            <v>246</v>
          </cell>
          <cell r="W152">
            <v>500</v>
          </cell>
        </row>
        <row r="153">
          <cell r="A153" t="str">
            <v>0001</v>
          </cell>
          <cell r="B153" t="str">
            <v>AB3800</v>
          </cell>
          <cell r="C153" t="str">
            <v>Lease Transmission Facilities</v>
          </cell>
          <cell r="D153" t="str">
            <v>T1A</v>
          </cell>
          <cell r="E153" t="str">
            <v>RC</v>
          </cell>
          <cell r="F153" t="str">
            <v>LDA</v>
          </cell>
          <cell r="G153" t="str">
            <v>TRANSMISSION ENGINEERING</v>
          </cell>
          <cell r="H153" t="str">
            <v>TRMS</v>
          </cell>
          <cell r="I153" t="str">
            <v>Transmission Services</v>
          </cell>
          <cell r="J153" t="str">
            <v>TEN</v>
          </cell>
          <cell r="K153" t="str">
            <v>TENSCO</v>
          </cell>
          <cell r="L153" t="str">
            <v>7300000000</v>
          </cell>
          <cell r="M153" t="str">
            <v>5310000000</v>
          </cell>
          <cell r="N153">
            <v>1999</v>
          </cell>
          <cell r="O153">
            <v>1998</v>
          </cell>
          <cell r="P153">
            <v>12</v>
          </cell>
          <cell r="Q153" t="str">
            <v/>
          </cell>
          <cell r="R153" t="str">
            <v>A</v>
          </cell>
          <cell r="S153">
            <v>0</v>
          </cell>
          <cell r="T153">
            <v>0</v>
          </cell>
          <cell r="U153">
            <v>103.5</v>
          </cell>
          <cell r="V153">
            <v>0</v>
          </cell>
          <cell r="W153">
            <v>0</v>
          </cell>
        </row>
        <row r="154">
          <cell r="A154" t="str">
            <v>0001</v>
          </cell>
          <cell r="B154" t="str">
            <v>AB3800</v>
          </cell>
          <cell r="C154" t="str">
            <v>Lease Transmission Facilities</v>
          </cell>
          <cell r="D154" t="str">
            <v>T1A</v>
          </cell>
          <cell r="E154" t="str">
            <v>RC</v>
          </cell>
          <cell r="F154" t="str">
            <v>LDA</v>
          </cell>
          <cell r="G154" t="str">
            <v>TRANSMISSION ENGINEERING</v>
          </cell>
          <cell r="H154" t="str">
            <v>TRMS</v>
          </cell>
          <cell r="I154" t="str">
            <v>Transmission Services</v>
          </cell>
          <cell r="J154" t="str">
            <v>TEN</v>
          </cell>
          <cell r="K154" t="str">
            <v>TENSCO</v>
          </cell>
          <cell r="L154" t="str">
            <v>7100000000</v>
          </cell>
          <cell r="M154" t="str">
            <v/>
          </cell>
          <cell r="N154">
            <v>1999</v>
          </cell>
          <cell r="O154">
            <v>1998</v>
          </cell>
          <cell r="P154">
            <v>12</v>
          </cell>
          <cell r="Q154" t="str">
            <v/>
          </cell>
          <cell r="R154" t="str">
            <v>A</v>
          </cell>
          <cell r="S154">
            <v>0</v>
          </cell>
          <cell r="T154">
            <v>845</v>
          </cell>
          <cell r="U154">
            <v>0</v>
          </cell>
          <cell r="V154">
            <v>5070</v>
          </cell>
          <cell r="W154">
            <v>10147</v>
          </cell>
        </row>
        <row r="155">
          <cell r="A155" t="str">
            <v>0001</v>
          </cell>
          <cell r="B155" t="str">
            <v>AB7400</v>
          </cell>
          <cell r="C155" t="str">
            <v>Perform AWC Activities</v>
          </cell>
          <cell r="D155" t="str">
            <v>T1A</v>
          </cell>
          <cell r="E155" t="str">
            <v>RC</v>
          </cell>
          <cell r="F155" t="str">
            <v>LDA</v>
          </cell>
          <cell r="G155" t="str">
            <v>TRANSMISSION ENGINEERING</v>
          </cell>
          <cell r="H155" t="str">
            <v>TRMS</v>
          </cell>
          <cell r="I155" t="str">
            <v>Transmission Services</v>
          </cell>
          <cell r="J155" t="str">
            <v>TEN</v>
          </cell>
          <cell r="K155" t="str">
            <v>TENSCO</v>
          </cell>
          <cell r="L155" t="str">
            <v>7640000000</v>
          </cell>
          <cell r="M155" t="str">
            <v>5645000000</v>
          </cell>
          <cell r="N155">
            <v>1999</v>
          </cell>
          <cell r="O155">
            <v>1998</v>
          </cell>
          <cell r="P155">
            <v>12</v>
          </cell>
          <cell r="Q155" t="str">
            <v/>
          </cell>
          <cell r="R155" t="str">
            <v>A</v>
          </cell>
          <cell r="S155">
            <v>0</v>
          </cell>
          <cell r="T155">
            <v>0</v>
          </cell>
          <cell r="U155">
            <v>75</v>
          </cell>
          <cell r="V155">
            <v>0</v>
          </cell>
          <cell r="W155">
            <v>0</v>
          </cell>
        </row>
        <row r="156">
          <cell r="A156" t="str">
            <v>0001</v>
          </cell>
          <cell r="B156" t="str">
            <v>AH5060</v>
          </cell>
          <cell r="C156" t="str">
            <v>Maintain &amp; Improve Customer Relations</v>
          </cell>
          <cell r="D156" t="str">
            <v>T1A</v>
          </cell>
          <cell r="E156" t="str">
            <v>RC</v>
          </cell>
          <cell r="F156" t="str">
            <v>LDA</v>
          </cell>
          <cell r="G156" t="str">
            <v>TRANSMISSION ENGINEERING</v>
          </cell>
          <cell r="H156" t="str">
            <v>TRMS</v>
          </cell>
          <cell r="I156" t="str">
            <v>Transmission Services</v>
          </cell>
          <cell r="J156" t="str">
            <v>TEN</v>
          </cell>
          <cell r="K156" t="str">
            <v>TENSCO</v>
          </cell>
          <cell r="L156" t="str">
            <v>7300000000</v>
          </cell>
          <cell r="M156" t="str">
            <v>5310000000</v>
          </cell>
          <cell r="N156">
            <v>1999</v>
          </cell>
          <cell r="O156">
            <v>1998</v>
          </cell>
          <cell r="P156">
            <v>12</v>
          </cell>
          <cell r="Q156" t="str">
            <v/>
          </cell>
          <cell r="R156" t="str">
            <v>A</v>
          </cell>
          <cell r="S156">
            <v>0</v>
          </cell>
          <cell r="T156">
            <v>0</v>
          </cell>
          <cell r="U156">
            <v>42.88</v>
          </cell>
          <cell r="V156">
            <v>0</v>
          </cell>
          <cell r="W156">
            <v>0</v>
          </cell>
        </row>
        <row r="157">
          <cell r="A157" t="str">
            <v>0001</v>
          </cell>
          <cell r="B157" t="str">
            <v>AH5110</v>
          </cell>
          <cell r="C157" t="str">
            <v>Map, Draft, and Update Drawings</v>
          </cell>
          <cell r="D157" t="str">
            <v>T1A</v>
          </cell>
          <cell r="E157" t="str">
            <v>RC</v>
          </cell>
          <cell r="F157" t="str">
            <v>LDA</v>
          </cell>
          <cell r="G157" t="str">
            <v>TRANSMISSION ENGINEERING</v>
          </cell>
          <cell r="H157" t="str">
            <v>TRMS</v>
          </cell>
          <cell r="I157" t="str">
            <v>Transmission Services</v>
          </cell>
          <cell r="J157" t="str">
            <v>TEN</v>
          </cell>
          <cell r="K157" t="str">
            <v>TENSCO</v>
          </cell>
          <cell r="L157" t="str">
            <v>7800000000</v>
          </cell>
          <cell r="M157" t="str">
            <v>5807000000</v>
          </cell>
          <cell r="N157">
            <v>1999</v>
          </cell>
          <cell r="O157">
            <v>1998</v>
          </cell>
          <cell r="P157">
            <v>12</v>
          </cell>
          <cell r="Q157" t="str">
            <v/>
          </cell>
          <cell r="R157" t="str">
            <v>A</v>
          </cell>
          <cell r="S157">
            <v>0</v>
          </cell>
          <cell r="T157">
            <v>0</v>
          </cell>
          <cell r="U157">
            <v>51.12</v>
          </cell>
          <cell r="V157">
            <v>0</v>
          </cell>
          <cell r="W157">
            <v>0</v>
          </cell>
        </row>
        <row r="158">
          <cell r="A158" t="str">
            <v>0001</v>
          </cell>
          <cell r="B158" t="str">
            <v>AH5110</v>
          </cell>
          <cell r="C158" t="str">
            <v>Map, Draft, and Update Drawings</v>
          </cell>
          <cell r="D158" t="str">
            <v>T1A</v>
          </cell>
          <cell r="E158" t="str">
            <v>RC</v>
          </cell>
          <cell r="F158" t="str">
            <v>LDA</v>
          </cell>
          <cell r="G158" t="str">
            <v>TRANSMISSION ENGINEERING</v>
          </cell>
          <cell r="H158" t="str">
            <v>TRMS</v>
          </cell>
          <cell r="I158" t="str">
            <v>Transmission Services</v>
          </cell>
          <cell r="J158" t="str">
            <v>TEN</v>
          </cell>
          <cell r="K158" t="str">
            <v>TENSCO</v>
          </cell>
          <cell r="L158" t="str">
            <v>7670000000</v>
          </cell>
          <cell r="M158" t="str">
            <v>5671000000</v>
          </cell>
          <cell r="N158">
            <v>1999</v>
          </cell>
          <cell r="O158">
            <v>1998</v>
          </cell>
          <cell r="P158">
            <v>12</v>
          </cell>
          <cell r="Q158" t="str">
            <v/>
          </cell>
          <cell r="R158" t="str">
            <v>A</v>
          </cell>
          <cell r="S158">
            <v>0</v>
          </cell>
          <cell r="T158">
            <v>0</v>
          </cell>
          <cell r="U158">
            <v>878.09</v>
          </cell>
          <cell r="V158">
            <v>0</v>
          </cell>
          <cell r="W158">
            <v>0</v>
          </cell>
        </row>
        <row r="159">
          <cell r="A159" t="str">
            <v>0001</v>
          </cell>
          <cell r="B159" t="str">
            <v>AH5110</v>
          </cell>
          <cell r="C159" t="str">
            <v>Map, Draft, and Update Drawings</v>
          </cell>
          <cell r="D159" t="str">
            <v>T1A</v>
          </cell>
          <cell r="E159" t="str">
            <v>RC</v>
          </cell>
          <cell r="F159" t="str">
            <v>LDA</v>
          </cell>
          <cell r="G159" t="str">
            <v>TRANSMISSION ENGINEERING</v>
          </cell>
          <cell r="H159" t="str">
            <v>TRMS</v>
          </cell>
          <cell r="I159" t="str">
            <v>Transmission Services</v>
          </cell>
          <cell r="J159" t="str">
            <v>TEN</v>
          </cell>
          <cell r="K159" t="str">
            <v>TENSCO</v>
          </cell>
          <cell r="L159" t="str">
            <v>7300000000</v>
          </cell>
          <cell r="M159" t="str">
            <v>5310000000</v>
          </cell>
          <cell r="N159">
            <v>1999</v>
          </cell>
          <cell r="O159">
            <v>1998</v>
          </cell>
          <cell r="P159">
            <v>12</v>
          </cell>
          <cell r="Q159" t="str">
            <v/>
          </cell>
          <cell r="R159" t="str">
            <v>A</v>
          </cell>
          <cell r="S159">
            <v>0</v>
          </cell>
          <cell r="T159">
            <v>0</v>
          </cell>
          <cell r="U159">
            <v>166.98</v>
          </cell>
          <cell r="V159">
            <v>0</v>
          </cell>
          <cell r="W159">
            <v>0</v>
          </cell>
        </row>
        <row r="160">
          <cell r="A160" t="str">
            <v>0001</v>
          </cell>
          <cell r="B160" t="str">
            <v>AB3340</v>
          </cell>
          <cell r="C160" t="str">
            <v>Procure Engineering Drawing Materials</v>
          </cell>
          <cell r="D160" t="str">
            <v>T1A</v>
          </cell>
          <cell r="E160" t="str">
            <v>RC</v>
          </cell>
          <cell r="F160" t="str">
            <v>LKA</v>
          </cell>
          <cell r="G160" t="str">
            <v>CUSTOMER ENGINEERING</v>
          </cell>
          <cell r="H160" t="str">
            <v>TRMS</v>
          </cell>
          <cell r="I160" t="str">
            <v>Transmission Services</v>
          </cell>
          <cell r="J160" t="str">
            <v>TEN</v>
          </cell>
          <cell r="K160" t="str">
            <v>TENSCO</v>
          </cell>
          <cell r="L160" t="str">
            <v>7600000000</v>
          </cell>
          <cell r="M160" t="str">
            <v>5611000000</v>
          </cell>
          <cell r="N160">
            <v>1999</v>
          </cell>
          <cell r="O160">
            <v>1998</v>
          </cell>
          <cell r="P160">
            <v>12</v>
          </cell>
          <cell r="Q160" t="str">
            <v/>
          </cell>
          <cell r="R160" t="str">
            <v>A</v>
          </cell>
          <cell r="S160">
            <v>0</v>
          </cell>
          <cell r="T160">
            <v>0</v>
          </cell>
          <cell r="U160">
            <v>27.01</v>
          </cell>
          <cell r="V160">
            <v>0</v>
          </cell>
          <cell r="W160">
            <v>0</v>
          </cell>
        </row>
        <row r="161">
          <cell r="A161" t="str">
            <v>0001</v>
          </cell>
          <cell r="B161" t="str">
            <v>AG5110</v>
          </cell>
          <cell r="C161" t="str">
            <v>Maintain &amp; Operate Facilites</v>
          </cell>
          <cell r="D161" t="str">
            <v>T1A</v>
          </cell>
          <cell r="E161" t="str">
            <v>RC</v>
          </cell>
          <cell r="F161" t="str">
            <v>LLA</v>
          </cell>
          <cell r="G161" t="str">
            <v>BUILDING SERVICES-UTILITY</v>
          </cell>
          <cell r="H161" t="str">
            <v>TRMS</v>
          </cell>
          <cell r="I161" t="str">
            <v>Transmission Services</v>
          </cell>
          <cell r="J161" t="str">
            <v>TEN</v>
          </cell>
          <cell r="K161" t="str">
            <v>TENSCO</v>
          </cell>
          <cell r="L161" t="str">
            <v>7210000000</v>
          </cell>
          <cell r="M161" t="str">
            <v>5210000000</v>
          </cell>
          <cell r="N161">
            <v>1999</v>
          </cell>
          <cell r="O161">
            <v>1998</v>
          </cell>
          <cell r="P161">
            <v>12</v>
          </cell>
          <cell r="Q161" t="str">
            <v/>
          </cell>
          <cell r="R161" t="str">
            <v>A</v>
          </cell>
          <cell r="S161">
            <v>0</v>
          </cell>
          <cell r="T161">
            <v>0</v>
          </cell>
          <cell r="U161">
            <v>6.56</v>
          </cell>
          <cell r="V161">
            <v>0</v>
          </cell>
          <cell r="W161">
            <v>0</v>
          </cell>
        </row>
        <row r="162">
          <cell r="A162" t="str">
            <v>0001</v>
          </cell>
          <cell r="B162" t="str">
            <v>AG5110</v>
          </cell>
          <cell r="C162" t="str">
            <v>Maintain &amp; Operate Facilites</v>
          </cell>
          <cell r="D162" t="str">
            <v>T1A</v>
          </cell>
          <cell r="E162" t="str">
            <v>RC</v>
          </cell>
          <cell r="F162" t="str">
            <v>LLA</v>
          </cell>
          <cell r="G162" t="str">
            <v>BUILDING SERVICES-UTILITY</v>
          </cell>
          <cell r="H162" t="str">
            <v>TRMS</v>
          </cell>
          <cell r="I162" t="str">
            <v>Transmission Services</v>
          </cell>
          <cell r="J162" t="str">
            <v>TEN</v>
          </cell>
          <cell r="K162" t="str">
            <v>TENSCO</v>
          </cell>
          <cell r="L162" t="str">
            <v>7200000000</v>
          </cell>
          <cell r="M162" t="str">
            <v>5260000000</v>
          </cell>
          <cell r="N162">
            <v>1999</v>
          </cell>
          <cell r="O162">
            <v>1998</v>
          </cell>
          <cell r="P162">
            <v>12</v>
          </cell>
          <cell r="Q162" t="str">
            <v/>
          </cell>
          <cell r="R162" t="str">
            <v>A</v>
          </cell>
          <cell r="S162">
            <v>0</v>
          </cell>
          <cell r="T162">
            <v>0</v>
          </cell>
          <cell r="U162">
            <v>28746.29</v>
          </cell>
          <cell r="V162">
            <v>0</v>
          </cell>
          <cell r="W162">
            <v>0</v>
          </cell>
        </row>
        <row r="163">
          <cell r="A163" t="str">
            <v>0001</v>
          </cell>
          <cell r="B163" t="str">
            <v>AG5110</v>
          </cell>
          <cell r="C163" t="str">
            <v>Maintain &amp; Operate Facilites</v>
          </cell>
          <cell r="D163" t="str">
            <v>T1A</v>
          </cell>
          <cell r="E163" t="str">
            <v>RC</v>
          </cell>
          <cell r="F163" t="str">
            <v>LLA</v>
          </cell>
          <cell r="G163" t="str">
            <v>BUILDING SERVICES-UTILITY</v>
          </cell>
          <cell r="H163" t="str">
            <v>TRMS</v>
          </cell>
          <cell r="I163" t="str">
            <v>Transmission Services</v>
          </cell>
          <cell r="J163" t="str">
            <v>TEN</v>
          </cell>
          <cell r="K163" t="str">
            <v>TENSCO</v>
          </cell>
          <cell r="L163" t="str">
            <v>7200000000</v>
          </cell>
          <cell r="M163" t="str">
            <v>5240000000</v>
          </cell>
          <cell r="N163">
            <v>1999</v>
          </cell>
          <cell r="O163">
            <v>1998</v>
          </cell>
          <cell r="P163">
            <v>12</v>
          </cell>
          <cell r="Q163" t="str">
            <v/>
          </cell>
          <cell r="R163" t="str">
            <v>A</v>
          </cell>
          <cell r="S163">
            <v>0</v>
          </cell>
          <cell r="T163">
            <v>0</v>
          </cell>
          <cell r="U163">
            <v>320.25</v>
          </cell>
          <cell r="V163">
            <v>0</v>
          </cell>
          <cell r="W163">
            <v>0</v>
          </cell>
        </row>
        <row r="164">
          <cell r="A164" t="str">
            <v>0001</v>
          </cell>
          <cell r="B164" t="str">
            <v>AG5110</v>
          </cell>
          <cell r="C164" t="str">
            <v>Maintain &amp; Operate Facilites</v>
          </cell>
          <cell r="D164" t="str">
            <v>T1A</v>
          </cell>
          <cell r="E164" t="str">
            <v>RC</v>
          </cell>
          <cell r="F164" t="str">
            <v>LLA</v>
          </cell>
          <cell r="G164" t="str">
            <v>BUILDING SERVICES-UTILITY</v>
          </cell>
          <cell r="H164" t="str">
            <v>TRMS</v>
          </cell>
          <cell r="I164" t="str">
            <v>Transmission Services</v>
          </cell>
          <cell r="J164" t="str">
            <v>TEN</v>
          </cell>
          <cell r="K164" t="str">
            <v>TENSCO</v>
          </cell>
          <cell r="L164" t="str">
            <v>7100000000</v>
          </cell>
          <cell r="M164" t="str">
            <v>5130000000</v>
          </cell>
          <cell r="N164">
            <v>1999</v>
          </cell>
          <cell r="O164">
            <v>1998</v>
          </cell>
          <cell r="P164">
            <v>12</v>
          </cell>
          <cell r="Q164" t="str">
            <v/>
          </cell>
          <cell r="R164" t="str">
            <v>A</v>
          </cell>
          <cell r="S164">
            <v>0</v>
          </cell>
          <cell r="T164">
            <v>0</v>
          </cell>
          <cell r="U164">
            <v>554.52</v>
          </cell>
          <cell r="V164">
            <v>0</v>
          </cell>
          <cell r="W164">
            <v>0</v>
          </cell>
        </row>
        <row r="165">
          <cell r="A165" t="str">
            <v>0001</v>
          </cell>
          <cell r="B165" t="str">
            <v>AG5110</v>
          </cell>
          <cell r="C165" t="str">
            <v>Maintain &amp; Operate Facilites</v>
          </cell>
          <cell r="D165" t="str">
            <v>T1A</v>
          </cell>
          <cell r="E165" t="str">
            <v>RC</v>
          </cell>
          <cell r="F165" t="str">
            <v>LLA</v>
          </cell>
          <cell r="G165" t="str">
            <v>BUILDING SERVICES-UTILITY</v>
          </cell>
          <cell r="H165" t="str">
            <v>TRMS</v>
          </cell>
          <cell r="I165" t="str">
            <v>Transmission Services</v>
          </cell>
          <cell r="J165" t="str">
            <v>TEN</v>
          </cell>
          <cell r="K165" t="str">
            <v>TENSCO</v>
          </cell>
          <cell r="L165" t="str">
            <v>7100000000</v>
          </cell>
          <cell r="M165" t="str">
            <v>5120000000</v>
          </cell>
          <cell r="N165">
            <v>1999</v>
          </cell>
          <cell r="O165">
            <v>1998</v>
          </cell>
          <cell r="P165">
            <v>12</v>
          </cell>
          <cell r="Q165" t="str">
            <v/>
          </cell>
          <cell r="R165" t="str">
            <v>A</v>
          </cell>
          <cell r="S165">
            <v>0</v>
          </cell>
          <cell r="T165">
            <v>0</v>
          </cell>
          <cell r="U165">
            <v>216.44</v>
          </cell>
          <cell r="V165">
            <v>0</v>
          </cell>
          <cell r="W165">
            <v>0</v>
          </cell>
        </row>
        <row r="166">
          <cell r="A166" t="str">
            <v>0001</v>
          </cell>
          <cell r="B166" t="str">
            <v>AG5110</v>
          </cell>
          <cell r="C166" t="str">
            <v>Maintain &amp; Operate Facilites</v>
          </cell>
          <cell r="D166" t="str">
            <v>T1A</v>
          </cell>
          <cell r="E166" t="str">
            <v>RC</v>
          </cell>
          <cell r="F166" t="str">
            <v>LLA</v>
          </cell>
          <cell r="G166" t="str">
            <v>BUILDING SERVICES-UTILITY</v>
          </cell>
          <cell r="H166" t="str">
            <v>TRMS</v>
          </cell>
          <cell r="I166" t="str">
            <v>Transmission Services</v>
          </cell>
          <cell r="J166" t="str">
            <v>TEN</v>
          </cell>
          <cell r="K166" t="str">
            <v>TENSCO</v>
          </cell>
          <cell r="L166" t="str">
            <v>7100000000</v>
          </cell>
          <cell r="M166" t="str">
            <v>5110000000</v>
          </cell>
          <cell r="N166">
            <v>1999</v>
          </cell>
          <cell r="O166">
            <v>1998</v>
          </cell>
          <cell r="P166">
            <v>12</v>
          </cell>
          <cell r="Q166" t="str">
            <v/>
          </cell>
          <cell r="R166" t="str">
            <v>A</v>
          </cell>
          <cell r="S166">
            <v>0</v>
          </cell>
          <cell r="T166">
            <v>0</v>
          </cell>
          <cell r="U166">
            <v>895.99</v>
          </cell>
          <cell r="V166">
            <v>0</v>
          </cell>
          <cell r="W166">
            <v>0</v>
          </cell>
        </row>
        <row r="167">
          <cell r="A167" t="str">
            <v>0001</v>
          </cell>
          <cell r="B167" t="str">
            <v>AG5110</v>
          </cell>
          <cell r="C167" t="str">
            <v>Maintain &amp; Operate Facilites</v>
          </cell>
          <cell r="D167" t="str">
            <v>T1A</v>
          </cell>
          <cell r="E167" t="str">
            <v>RC</v>
          </cell>
          <cell r="F167" t="str">
            <v>LMP</v>
          </cell>
          <cell r="G167" t="str">
            <v>MATERIALS &amp; PURCHASING</v>
          </cell>
          <cell r="H167" t="str">
            <v>TRMS</v>
          </cell>
          <cell r="I167" t="str">
            <v>Transmission Services</v>
          </cell>
          <cell r="J167" t="str">
            <v>TEN</v>
          </cell>
          <cell r="K167" t="str">
            <v>TENSCO</v>
          </cell>
          <cell r="L167" t="str">
            <v>7100000000</v>
          </cell>
          <cell r="M167" t="str">
            <v>5110000000</v>
          </cell>
          <cell r="N167">
            <v>1999</v>
          </cell>
          <cell r="O167">
            <v>1998</v>
          </cell>
          <cell r="P167">
            <v>12</v>
          </cell>
          <cell r="Q167" t="str">
            <v/>
          </cell>
          <cell r="R167" t="str">
            <v>A</v>
          </cell>
          <cell r="S167">
            <v>0</v>
          </cell>
          <cell r="T167">
            <v>0</v>
          </cell>
          <cell r="U167">
            <v>45.51</v>
          </cell>
          <cell r="V167">
            <v>0</v>
          </cell>
          <cell r="W167">
            <v>0</v>
          </cell>
        </row>
        <row r="168">
          <cell r="A168" t="str">
            <v>0001</v>
          </cell>
          <cell r="B168" t="str">
            <v>AB0000</v>
          </cell>
          <cell r="C168" t="str">
            <v>Prepare System Improvements Work Paper</v>
          </cell>
          <cell r="D168" t="str">
            <v>T1A</v>
          </cell>
          <cell r="E168" t="str">
            <v>RC</v>
          </cell>
          <cell r="F168" t="str">
            <v>LNA</v>
          </cell>
          <cell r="G168" t="str">
            <v>ELECTRIC SYS PLANNING &amp; PRJ IMPLEMENTATN</v>
          </cell>
          <cell r="H168" t="str">
            <v>TRMS</v>
          </cell>
          <cell r="I168" t="str">
            <v>Transmission Services</v>
          </cell>
          <cell r="J168" t="str">
            <v>TEN</v>
          </cell>
          <cell r="K168" t="str">
            <v>TENSCO</v>
          </cell>
          <cell r="L168" t="str">
            <v>7100000000</v>
          </cell>
          <cell r="M168" t="str">
            <v>5120000000</v>
          </cell>
          <cell r="N168">
            <v>1999</v>
          </cell>
          <cell r="O168">
            <v>1998</v>
          </cell>
          <cell r="P168">
            <v>12</v>
          </cell>
          <cell r="Q168" t="str">
            <v/>
          </cell>
          <cell r="R168" t="str">
            <v>A</v>
          </cell>
          <cell r="S168">
            <v>316.02999999999997</v>
          </cell>
          <cell r="T168">
            <v>0</v>
          </cell>
          <cell r="U168">
            <v>316.02999999999997</v>
          </cell>
          <cell r="V168">
            <v>0</v>
          </cell>
          <cell r="W168">
            <v>0</v>
          </cell>
        </row>
        <row r="169">
          <cell r="A169" t="str">
            <v>0001</v>
          </cell>
          <cell r="B169" t="str">
            <v>AB0000</v>
          </cell>
          <cell r="C169" t="str">
            <v>Prepare System Improvements Work Paper</v>
          </cell>
          <cell r="D169" t="str">
            <v>T1A</v>
          </cell>
          <cell r="E169" t="str">
            <v>RC</v>
          </cell>
          <cell r="F169" t="str">
            <v>LNA</v>
          </cell>
          <cell r="G169" t="str">
            <v>ELECTRIC SYS PLANNING &amp; PRJ IMPLEMENTATN</v>
          </cell>
          <cell r="H169" t="str">
            <v>TRMS</v>
          </cell>
          <cell r="I169" t="str">
            <v>Transmission Services</v>
          </cell>
          <cell r="J169" t="str">
            <v>TEN</v>
          </cell>
          <cell r="K169" t="str">
            <v>TENSCO</v>
          </cell>
          <cell r="L169" t="str">
            <v>7100000000</v>
          </cell>
          <cell r="M169" t="str">
            <v>5110000000</v>
          </cell>
          <cell r="N169">
            <v>1999</v>
          </cell>
          <cell r="O169">
            <v>1998</v>
          </cell>
          <cell r="P169">
            <v>12</v>
          </cell>
          <cell r="Q169" t="str">
            <v/>
          </cell>
          <cell r="R169" t="str">
            <v>A</v>
          </cell>
          <cell r="S169">
            <v>507.35</v>
          </cell>
          <cell r="T169">
            <v>0</v>
          </cell>
          <cell r="U169">
            <v>728.49</v>
          </cell>
          <cell r="V169">
            <v>0</v>
          </cell>
          <cell r="W169">
            <v>0</v>
          </cell>
        </row>
        <row r="170">
          <cell r="A170" t="str">
            <v>0001</v>
          </cell>
          <cell r="B170" t="str">
            <v>AB0110</v>
          </cell>
          <cell r="C170" t="str">
            <v>Manage Transmission Plan</v>
          </cell>
          <cell r="D170" t="str">
            <v>T1A</v>
          </cell>
          <cell r="E170" t="str">
            <v>RC</v>
          </cell>
          <cell r="F170" t="str">
            <v>LNA</v>
          </cell>
          <cell r="G170" t="str">
            <v>ELECTRIC SYS PLANNING &amp; PRJ IMPLEMENTATN</v>
          </cell>
          <cell r="H170" t="str">
            <v>TRMS</v>
          </cell>
          <cell r="I170" t="str">
            <v>Transmission Services</v>
          </cell>
          <cell r="J170" t="str">
            <v>TEN</v>
          </cell>
          <cell r="K170" t="str">
            <v>TENSCO</v>
          </cell>
          <cell r="L170" t="str">
            <v>7640000000</v>
          </cell>
          <cell r="M170" t="str">
            <v/>
          </cell>
          <cell r="N170">
            <v>1999</v>
          </cell>
          <cell r="O170">
            <v>1998</v>
          </cell>
          <cell r="P170">
            <v>12</v>
          </cell>
          <cell r="Q170" t="str">
            <v/>
          </cell>
          <cell r="R170" t="str">
            <v>A</v>
          </cell>
          <cell r="S170">
            <v>0</v>
          </cell>
          <cell r="T170">
            <v>100</v>
          </cell>
          <cell r="U170">
            <v>0</v>
          </cell>
          <cell r="V170">
            <v>600</v>
          </cell>
          <cell r="W170">
            <v>1200</v>
          </cell>
        </row>
        <row r="171">
          <cell r="A171" t="str">
            <v>0001</v>
          </cell>
          <cell r="B171" t="str">
            <v>AB0110</v>
          </cell>
          <cell r="C171" t="str">
            <v>Manage Transmission Plan</v>
          </cell>
          <cell r="D171" t="str">
            <v>T1A</v>
          </cell>
          <cell r="E171" t="str">
            <v>RC</v>
          </cell>
          <cell r="F171" t="str">
            <v>LNA</v>
          </cell>
          <cell r="G171" t="str">
            <v>ELECTRIC SYS PLANNING &amp; PRJ IMPLEMENTATN</v>
          </cell>
          <cell r="H171" t="str">
            <v>TRMS</v>
          </cell>
          <cell r="I171" t="str">
            <v>Transmission Services</v>
          </cell>
          <cell r="J171" t="str">
            <v>TEN</v>
          </cell>
          <cell r="K171" t="str">
            <v>TENSCO</v>
          </cell>
          <cell r="L171" t="str">
            <v>7100000000</v>
          </cell>
          <cell r="M171" t="str">
            <v/>
          </cell>
          <cell r="N171">
            <v>1999</v>
          </cell>
          <cell r="O171">
            <v>1998</v>
          </cell>
          <cell r="P171">
            <v>12</v>
          </cell>
          <cell r="Q171" t="str">
            <v/>
          </cell>
          <cell r="R171" t="str">
            <v>A</v>
          </cell>
          <cell r="S171">
            <v>0</v>
          </cell>
          <cell r="T171">
            <v>2030</v>
          </cell>
          <cell r="U171">
            <v>0</v>
          </cell>
          <cell r="V171">
            <v>12180</v>
          </cell>
          <cell r="W171">
            <v>24354</v>
          </cell>
        </row>
        <row r="172">
          <cell r="A172" t="str">
            <v>0001</v>
          </cell>
          <cell r="B172" t="str">
            <v>AB0300</v>
          </cell>
          <cell r="C172" t="str">
            <v>ERCOT Related Functions</v>
          </cell>
          <cell r="D172" t="str">
            <v>T1A</v>
          </cell>
          <cell r="E172" t="str">
            <v>RC</v>
          </cell>
          <cell r="F172" t="str">
            <v>LNA</v>
          </cell>
          <cell r="G172" t="str">
            <v>ELECTRIC SYS PLANNING &amp; PRJ IMPLEMENTATN</v>
          </cell>
          <cell r="H172" t="str">
            <v>TRMS</v>
          </cell>
          <cell r="I172" t="str">
            <v>Transmission Services</v>
          </cell>
          <cell r="J172" t="str">
            <v>TEN</v>
          </cell>
          <cell r="K172" t="str">
            <v>TENSCO</v>
          </cell>
          <cell r="L172" t="str">
            <v>7640000000</v>
          </cell>
          <cell r="M172" t="str">
            <v/>
          </cell>
          <cell r="N172">
            <v>1999</v>
          </cell>
          <cell r="O172">
            <v>1998</v>
          </cell>
          <cell r="P172">
            <v>12</v>
          </cell>
          <cell r="Q172" t="str">
            <v/>
          </cell>
          <cell r="R172" t="str">
            <v>A</v>
          </cell>
          <cell r="S172">
            <v>0</v>
          </cell>
          <cell r="T172">
            <v>916</v>
          </cell>
          <cell r="U172">
            <v>0</v>
          </cell>
          <cell r="V172">
            <v>5496</v>
          </cell>
          <cell r="W172">
            <v>11000</v>
          </cell>
        </row>
        <row r="173">
          <cell r="A173" t="str">
            <v>0001</v>
          </cell>
          <cell r="B173" t="str">
            <v>AB0300</v>
          </cell>
          <cell r="C173" t="str">
            <v>ERCOT Related Functions</v>
          </cell>
          <cell r="D173" t="str">
            <v>T1A</v>
          </cell>
          <cell r="E173" t="str">
            <v>RC</v>
          </cell>
          <cell r="F173" t="str">
            <v>LNA</v>
          </cell>
          <cell r="G173" t="str">
            <v>ELECTRIC SYS PLANNING &amp; PRJ IMPLEMENTATN</v>
          </cell>
          <cell r="H173" t="str">
            <v>TRMS</v>
          </cell>
          <cell r="I173" t="str">
            <v>Transmission Services</v>
          </cell>
          <cell r="J173" t="str">
            <v>TEN</v>
          </cell>
          <cell r="K173" t="str">
            <v>TENSCO</v>
          </cell>
          <cell r="L173" t="str">
            <v>7640000000</v>
          </cell>
          <cell r="M173" t="str">
            <v>5646000000</v>
          </cell>
          <cell r="N173">
            <v>1999</v>
          </cell>
          <cell r="O173">
            <v>1998</v>
          </cell>
          <cell r="P173">
            <v>12</v>
          </cell>
          <cell r="Q173" t="str">
            <v/>
          </cell>
          <cell r="R173" t="str">
            <v>A</v>
          </cell>
          <cell r="S173">
            <v>0</v>
          </cell>
          <cell r="T173">
            <v>0</v>
          </cell>
          <cell r="U173">
            <v>45</v>
          </cell>
          <cell r="V173">
            <v>0</v>
          </cell>
          <cell r="W173">
            <v>0</v>
          </cell>
        </row>
        <row r="174">
          <cell r="A174" t="str">
            <v>0001</v>
          </cell>
          <cell r="B174" t="str">
            <v>AB0300</v>
          </cell>
          <cell r="C174" t="str">
            <v>ERCOT Related Functions</v>
          </cell>
          <cell r="D174" t="str">
            <v>T1A</v>
          </cell>
          <cell r="E174" t="str">
            <v>RC</v>
          </cell>
          <cell r="F174" t="str">
            <v>LNA</v>
          </cell>
          <cell r="G174" t="str">
            <v>ELECTRIC SYS PLANNING &amp; PRJ IMPLEMENTATN</v>
          </cell>
          <cell r="H174" t="str">
            <v>TRMS</v>
          </cell>
          <cell r="I174" t="str">
            <v>Transmission Services</v>
          </cell>
          <cell r="J174" t="str">
            <v>TEN</v>
          </cell>
          <cell r="K174" t="str">
            <v>TENSCO</v>
          </cell>
          <cell r="L174" t="str">
            <v>7640000000</v>
          </cell>
          <cell r="M174" t="str">
            <v>5645000000</v>
          </cell>
          <cell r="N174">
            <v>1999</v>
          </cell>
          <cell r="O174">
            <v>1998</v>
          </cell>
          <cell r="P174">
            <v>12</v>
          </cell>
          <cell r="Q174" t="str">
            <v/>
          </cell>
          <cell r="R174" t="str">
            <v>A</v>
          </cell>
          <cell r="S174">
            <v>0</v>
          </cell>
          <cell r="T174">
            <v>0</v>
          </cell>
          <cell r="U174">
            <v>-130.36000000000001</v>
          </cell>
          <cell r="V174">
            <v>0</v>
          </cell>
          <cell r="W174">
            <v>0</v>
          </cell>
        </row>
        <row r="175">
          <cell r="A175" t="str">
            <v>0001</v>
          </cell>
          <cell r="B175" t="str">
            <v>AB0300</v>
          </cell>
          <cell r="C175" t="str">
            <v>ERCOT Related Functions</v>
          </cell>
          <cell r="D175" t="str">
            <v>T1A</v>
          </cell>
          <cell r="E175" t="str">
            <v>RC</v>
          </cell>
          <cell r="F175" t="str">
            <v>LNA</v>
          </cell>
          <cell r="G175" t="str">
            <v>ELECTRIC SYS PLANNING &amp; PRJ IMPLEMENTATN</v>
          </cell>
          <cell r="H175" t="str">
            <v>TRMS</v>
          </cell>
          <cell r="I175" t="str">
            <v>Transmission Services</v>
          </cell>
          <cell r="J175" t="str">
            <v>TEN</v>
          </cell>
          <cell r="K175" t="str">
            <v>TENSCO</v>
          </cell>
          <cell r="L175" t="str">
            <v>7300000000</v>
          </cell>
          <cell r="M175" t="str">
            <v/>
          </cell>
          <cell r="N175">
            <v>1999</v>
          </cell>
          <cell r="O175">
            <v>1998</v>
          </cell>
          <cell r="P175">
            <v>12</v>
          </cell>
          <cell r="Q175" t="str">
            <v/>
          </cell>
          <cell r="R175" t="str">
            <v>A</v>
          </cell>
          <cell r="S175">
            <v>0</v>
          </cell>
          <cell r="T175">
            <v>25</v>
          </cell>
          <cell r="U175">
            <v>0</v>
          </cell>
          <cell r="V175">
            <v>150</v>
          </cell>
          <cell r="W175">
            <v>300</v>
          </cell>
        </row>
        <row r="176">
          <cell r="A176" t="str">
            <v>0001</v>
          </cell>
          <cell r="B176" t="str">
            <v>AB0300</v>
          </cell>
          <cell r="C176" t="str">
            <v>ERCOT Related Functions</v>
          </cell>
          <cell r="D176" t="str">
            <v>T1A</v>
          </cell>
          <cell r="E176" t="str">
            <v>RC</v>
          </cell>
          <cell r="F176" t="str">
            <v>LNA</v>
          </cell>
          <cell r="G176" t="str">
            <v>ELECTRIC SYS PLANNING &amp; PRJ IMPLEMENTATN</v>
          </cell>
          <cell r="H176" t="str">
            <v>TRMS</v>
          </cell>
          <cell r="I176" t="str">
            <v>Transmission Services</v>
          </cell>
          <cell r="J176" t="str">
            <v>TEN</v>
          </cell>
          <cell r="K176" t="str">
            <v>TENSCO</v>
          </cell>
          <cell r="L176" t="str">
            <v>7300000000</v>
          </cell>
          <cell r="M176" t="str">
            <v>5310000000</v>
          </cell>
          <cell r="N176">
            <v>1999</v>
          </cell>
          <cell r="O176">
            <v>1998</v>
          </cell>
          <cell r="P176">
            <v>12</v>
          </cell>
          <cell r="Q176" t="str">
            <v/>
          </cell>
          <cell r="R176" t="str">
            <v>A</v>
          </cell>
          <cell r="S176">
            <v>0</v>
          </cell>
          <cell r="T176">
            <v>0</v>
          </cell>
          <cell r="U176">
            <v>106.88</v>
          </cell>
          <cell r="V176">
            <v>0</v>
          </cell>
          <cell r="W176">
            <v>0</v>
          </cell>
        </row>
        <row r="177">
          <cell r="A177" t="str">
            <v>0001</v>
          </cell>
          <cell r="B177" t="str">
            <v>AB0300</v>
          </cell>
          <cell r="C177" t="str">
            <v>ERCOT Related Functions</v>
          </cell>
          <cell r="D177" t="str">
            <v>T1A</v>
          </cell>
          <cell r="E177" t="str">
            <v>RC</v>
          </cell>
          <cell r="F177" t="str">
            <v>LNA</v>
          </cell>
          <cell r="G177" t="str">
            <v>ELECTRIC SYS PLANNING &amp; PRJ IMPLEMENTATN</v>
          </cell>
          <cell r="H177" t="str">
            <v>TRMS</v>
          </cell>
          <cell r="I177" t="str">
            <v>Transmission Services</v>
          </cell>
          <cell r="J177" t="str">
            <v>TEN</v>
          </cell>
          <cell r="K177" t="str">
            <v>TENSCO</v>
          </cell>
          <cell r="L177" t="str">
            <v>7100000000</v>
          </cell>
          <cell r="M177" t="str">
            <v/>
          </cell>
          <cell r="N177">
            <v>1999</v>
          </cell>
          <cell r="O177">
            <v>1998</v>
          </cell>
          <cell r="P177">
            <v>12</v>
          </cell>
          <cell r="Q177" t="str">
            <v/>
          </cell>
          <cell r="R177" t="str">
            <v>A</v>
          </cell>
          <cell r="S177">
            <v>0</v>
          </cell>
          <cell r="T177">
            <v>2030</v>
          </cell>
          <cell r="U177">
            <v>0</v>
          </cell>
          <cell r="V177">
            <v>12180</v>
          </cell>
          <cell r="W177">
            <v>24354</v>
          </cell>
        </row>
        <row r="178">
          <cell r="A178" t="str">
            <v>0001</v>
          </cell>
          <cell r="B178" t="str">
            <v>AB0300</v>
          </cell>
          <cell r="C178" t="str">
            <v>ERCOT Related Functions</v>
          </cell>
          <cell r="D178" t="str">
            <v>T1A</v>
          </cell>
          <cell r="E178" t="str">
            <v>RC</v>
          </cell>
          <cell r="F178" t="str">
            <v>LNA</v>
          </cell>
          <cell r="G178" t="str">
            <v>ELECTRIC SYS PLANNING &amp; PRJ IMPLEMENTATN</v>
          </cell>
          <cell r="H178" t="str">
            <v>TRMS</v>
          </cell>
          <cell r="I178" t="str">
            <v>Transmission Services</v>
          </cell>
          <cell r="J178" t="str">
            <v>TEN</v>
          </cell>
          <cell r="K178" t="str">
            <v>TENSCO</v>
          </cell>
          <cell r="L178" t="str">
            <v>7100000000</v>
          </cell>
          <cell r="M178" t="str">
            <v>5110000000</v>
          </cell>
          <cell r="N178">
            <v>1999</v>
          </cell>
          <cell r="O178">
            <v>1998</v>
          </cell>
          <cell r="P178">
            <v>12</v>
          </cell>
          <cell r="Q178" t="str">
            <v/>
          </cell>
          <cell r="R178" t="str">
            <v>A</v>
          </cell>
          <cell r="S178">
            <v>1782.64</v>
          </cell>
          <cell r="T178">
            <v>0</v>
          </cell>
          <cell r="U178">
            <v>7889.76</v>
          </cell>
          <cell r="V178">
            <v>0</v>
          </cell>
          <cell r="W178">
            <v>0</v>
          </cell>
        </row>
        <row r="179">
          <cell r="A179" t="str">
            <v>0001</v>
          </cell>
          <cell r="B179" t="str">
            <v>AB0305</v>
          </cell>
          <cell r="C179" t="str">
            <v>NERC Related Activity</v>
          </cell>
          <cell r="D179" t="str">
            <v>T1A</v>
          </cell>
          <cell r="E179" t="str">
            <v>RC</v>
          </cell>
          <cell r="F179" t="str">
            <v>LNA</v>
          </cell>
          <cell r="G179" t="str">
            <v>ELECTRIC SYS PLANNING &amp; PRJ IMPLEMENTATN</v>
          </cell>
          <cell r="H179" t="str">
            <v>TRMS</v>
          </cell>
          <cell r="I179" t="str">
            <v>Transmission Services</v>
          </cell>
          <cell r="J179" t="str">
            <v>TEN</v>
          </cell>
          <cell r="K179" t="str">
            <v>TENSCO</v>
          </cell>
          <cell r="L179" t="str">
            <v>7640000000</v>
          </cell>
          <cell r="M179" t="str">
            <v>5645000000</v>
          </cell>
          <cell r="N179">
            <v>1999</v>
          </cell>
          <cell r="O179">
            <v>1998</v>
          </cell>
          <cell r="P179">
            <v>12</v>
          </cell>
          <cell r="Q179" t="str">
            <v/>
          </cell>
          <cell r="R179" t="str">
            <v>A</v>
          </cell>
          <cell r="S179">
            <v>0</v>
          </cell>
          <cell r="T179">
            <v>0</v>
          </cell>
          <cell r="U179">
            <v>3622.65</v>
          </cell>
          <cell r="V179">
            <v>0</v>
          </cell>
          <cell r="W179">
            <v>0</v>
          </cell>
        </row>
        <row r="180">
          <cell r="A180" t="str">
            <v>0001</v>
          </cell>
          <cell r="B180" t="str">
            <v>AB0305</v>
          </cell>
          <cell r="C180" t="str">
            <v>NERC Related Activity</v>
          </cell>
          <cell r="D180" t="str">
            <v>T1A</v>
          </cell>
          <cell r="E180" t="str">
            <v>RC</v>
          </cell>
          <cell r="F180" t="str">
            <v>LNA</v>
          </cell>
          <cell r="G180" t="str">
            <v>ELECTRIC SYS PLANNING &amp; PRJ IMPLEMENTATN</v>
          </cell>
          <cell r="H180" t="str">
            <v>TRMS</v>
          </cell>
          <cell r="I180" t="str">
            <v>Transmission Services</v>
          </cell>
          <cell r="J180" t="str">
            <v>TEN</v>
          </cell>
          <cell r="K180" t="str">
            <v>TENSCO</v>
          </cell>
          <cell r="L180" t="str">
            <v>7300000000</v>
          </cell>
          <cell r="M180" t="str">
            <v>5310000000</v>
          </cell>
          <cell r="N180">
            <v>1999</v>
          </cell>
          <cell r="O180">
            <v>1998</v>
          </cell>
          <cell r="P180">
            <v>12</v>
          </cell>
          <cell r="Q180" t="str">
            <v/>
          </cell>
          <cell r="R180" t="str">
            <v>A</v>
          </cell>
          <cell r="S180">
            <v>0</v>
          </cell>
          <cell r="T180">
            <v>0</v>
          </cell>
          <cell r="U180">
            <v>24.96</v>
          </cell>
          <cell r="V180">
            <v>0</v>
          </cell>
          <cell r="W180">
            <v>0</v>
          </cell>
        </row>
        <row r="181">
          <cell r="A181" t="str">
            <v>0001</v>
          </cell>
          <cell r="B181" t="str">
            <v>AB0305</v>
          </cell>
          <cell r="C181" t="str">
            <v>NERC Related Activity</v>
          </cell>
          <cell r="D181" t="str">
            <v>T1A</v>
          </cell>
          <cell r="E181" t="str">
            <v>RC</v>
          </cell>
          <cell r="F181" t="str">
            <v>LNA</v>
          </cell>
          <cell r="G181" t="str">
            <v>ELECTRIC SYS PLANNING &amp; PRJ IMPLEMENTATN</v>
          </cell>
          <cell r="H181" t="str">
            <v>TRMS</v>
          </cell>
          <cell r="I181" t="str">
            <v>Transmission Services</v>
          </cell>
          <cell r="J181" t="str">
            <v>TEN</v>
          </cell>
          <cell r="K181" t="str">
            <v>TENSCO</v>
          </cell>
          <cell r="L181" t="str">
            <v>7100000000</v>
          </cell>
          <cell r="M181" t="str">
            <v>5110000000</v>
          </cell>
          <cell r="N181">
            <v>1999</v>
          </cell>
          <cell r="O181">
            <v>1998</v>
          </cell>
          <cell r="P181">
            <v>12</v>
          </cell>
          <cell r="Q181" t="str">
            <v/>
          </cell>
          <cell r="R181" t="str">
            <v>A</v>
          </cell>
          <cell r="S181">
            <v>0</v>
          </cell>
          <cell r="T181">
            <v>0</v>
          </cell>
          <cell r="U181">
            <v>4582.18</v>
          </cell>
          <cell r="V181">
            <v>0</v>
          </cell>
          <cell r="W181">
            <v>0</v>
          </cell>
        </row>
        <row r="182">
          <cell r="A182" t="str">
            <v>0001</v>
          </cell>
          <cell r="B182" t="str">
            <v>AB7400</v>
          </cell>
          <cell r="C182" t="str">
            <v>Perform AWC Activities</v>
          </cell>
          <cell r="D182" t="str">
            <v>T1A</v>
          </cell>
          <cell r="E182" t="str">
            <v>RC</v>
          </cell>
          <cell r="F182" t="str">
            <v>LNA</v>
          </cell>
          <cell r="G182" t="str">
            <v>ELECTRIC SYS PLANNING &amp; PRJ IMPLEMENTATN</v>
          </cell>
          <cell r="H182" t="str">
            <v>TRMS</v>
          </cell>
          <cell r="I182" t="str">
            <v>Transmission Services</v>
          </cell>
          <cell r="J182" t="str">
            <v>TEN</v>
          </cell>
          <cell r="K182" t="str">
            <v>TENSCO</v>
          </cell>
          <cell r="L182" t="str">
            <v>7100000000</v>
          </cell>
          <cell r="M182" t="str">
            <v>5110000000</v>
          </cell>
          <cell r="N182">
            <v>1999</v>
          </cell>
          <cell r="O182">
            <v>1998</v>
          </cell>
          <cell r="P182">
            <v>12</v>
          </cell>
          <cell r="Q182" t="str">
            <v/>
          </cell>
          <cell r="R182" t="str">
            <v>A</v>
          </cell>
          <cell r="S182">
            <v>743.81</v>
          </cell>
          <cell r="T182">
            <v>0</v>
          </cell>
          <cell r="U182">
            <v>1042.17</v>
          </cell>
          <cell r="V182">
            <v>0</v>
          </cell>
          <cell r="W182">
            <v>0</v>
          </cell>
        </row>
        <row r="183">
          <cell r="A183" t="str">
            <v>0001</v>
          </cell>
          <cell r="B183" t="str">
            <v>AH0070</v>
          </cell>
          <cell r="C183" t="str">
            <v>Provide Office &amp; Administrative Services</v>
          </cell>
          <cell r="D183" t="str">
            <v>T1A</v>
          </cell>
          <cell r="E183" t="str">
            <v>RC</v>
          </cell>
          <cell r="F183" t="str">
            <v>LNA</v>
          </cell>
          <cell r="G183" t="str">
            <v>ELECTRIC SYS PLANNING &amp; PRJ IMPLEMENTATN</v>
          </cell>
          <cell r="H183" t="str">
            <v>TRMS</v>
          </cell>
          <cell r="I183" t="str">
            <v>Transmission Services</v>
          </cell>
          <cell r="J183" t="str">
            <v>TEN</v>
          </cell>
          <cell r="K183" t="str">
            <v>TENSCO</v>
          </cell>
          <cell r="L183" t="str">
            <v>7100000000</v>
          </cell>
          <cell r="M183" t="str">
            <v>5110000000</v>
          </cell>
          <cell r="N183">
            <v>1999</v>
          </cell>
          <cell r="O183">
            <v>1998</v>
          </cell>
          <cell r="P183">
            <v>12</v>
          </cell>
          <cell r="Q183" t="str">
            <v/>
          </cell>
          <cell r="R183" t="str">
            <v>A</v>
          </cell>
          <cell r="S183">
            <v>2633.09</v>
          </cell>
          <cell r="T183">
            <v>0</v>
          </cell>
          <cell r="U183">
            <v>15254.84</v>
          </cell>
          <cell r="V183">
            <v>0</v>
          </cell>
          <cell r="W183">
            <v>0</v>
          </cell>
        </row>
        <row r="184">
          <cell r="A184" t="str">
            <v>0001</v>
          </cell>
          <cell r="B184" t="str">
            <v>AH5020</v>
          </cell>
          <cell r="C184" t="str">
            <v>Manage Projects &amp; Facility Support Svcs</v>
          </cell>
          <cell r="D184" t="str">
            <v>T1A</v>
          </cell>
          <cell r="E184" t="str">
            <v>RC</v>
          </cell>
          <cell r="F184" t="str">
            <v>LNA</v>
          </cell>
          <cell r="G184" t="str">
            <v>ELECTRIC SYS PLANNING &amp; PRJ IMPLEMENTATN</v>
          </cell>
          <cell r="H184" t="str">
            <v>TRMS</v>
          </cell>
          <cell r="I184" t="str">
            <v>Transmission Services</v>
          </cell>
          <cell r="J184" t="str">
            <v>TEN</v>
          </cell>
          <cell r="K184" t="str">
            <v>TENSCO</v>
          </cell>
          <cell r="L184" t="str">
            <v>7700000000</v>
          </cell>
          <cell r="M184" t="str">
            <v/>
          </cell>
          <cell r="N184">
            <v>1999</v>
          </cell>
          <cell r="O184">
            <v>1998</v>
          </cell>
          <cell r="P184">
            <v>12</v>
          </cell>
          <cell r="Q184" t="str">
            <v/>
          </cell>
          <cell r="R184" t="str">
            <v>A</v>
          </cell>
          <cell r="S184">
            <v>0</v>
          </cell>
          <cell r="T184">
            <v>83</v>
          </cell>
          <cell r="U184">
            <v>0</v>
          </cell>
          <cell r="V184">
            <v>498</v>
          </cell>
          <cell r="W184">
            <v>1000</v>
          </cell>
        </row>
        <row r="185">
          <cell r="A185" t="str">
            <v>0001</v>
          </cell>
          <cell r="B185" t="str">
            <v>AH5020</v>
          </cell>
          <cell r="C185" t="str">
            <v>Manage Projects &amp; Facility Support Svcs</v>
          </cell>
          <cell r="D185" t="str">
            <v>T1A</v>
          </cell>
          <cell r="E185" t="str">
            <v>RC</v>
          </cell>
          <cell r="F185" t="str">
            <v>LNA</v>
          </cell>
          <cell r="G185" t="str">
            <v>ELECTRIC SYS PLANNING &amp; PRJ IMPLEMENTATN</v>
          </cell>
          <cell r="H185" t="str">
            <v>TRMS</v>
          </cell>
          <cell r="I185" t="str">
            <v>Transmission Services</v>
          </cell>
          <cell r="J185" t="str">
            <v>TEN</v>
          </cell>
          <cell r="K185" t="str">
            <v>TENSCO</v>
          </cell>
          <cell r="L185" t="str">
            <v>7645000000</v>
          </cell>
          <cell r="M185" t="str">
            <v>5642000000</v>
          </cell>
          <cell r="N185">
            <v>1999</v>
          </cell>
          <cell r="O185">
            <v>1998</v>
          </cell>
          <cell r="P185">
            <v>12</v>
          </cell>
          <cell r="Q185" t="str">
            <v/>
          </cell>
          <cell r="R185" t="str">
            <v>A</v>
          </cell>
          <cell r="S185">
            <v>0</v>
          </cell>
          <cell r="T185">
            <v>0</v>
          </cell>
          <cell r="U185">
            <v>413.49</v>
          </cell>
          <cell r="V185">
            <v>0</v>
          </cell>
          <cell r="W185">
            <v>0</v>
          </cell>
        </row>
        <row r="186">
          <cell r="A186" t="str">
            <v>0001</v>
          </cell>
          <cell r="B186" t="str">
            <v>AH5020</v>
          </cell>
          <cell r="C186" t="str">
            <v>Manage Projects &amp; Facility Support Svcs</v>
          </cell>
          <cell r="D186" t="str">
            <v>T1A</v>
          </cell>
          <cell r="E186" t="str">
            <v>RC</v>
          </cell>
          <cell r="F186" t="str">
            <v>LNA</v>
          </cell>
          <cell r="G186" t="str">
            <v>ELECTRIC SYS PLANNING &amp; PRJ IMPLEMENTATN</v>
          </cell>
          <cell r="H186" t="str">
            <v>TRMS</v>
          </cell>
          <cell r="I186" t="str">
            <v>Transmission Services</v>
          </cell>
          <cell r="J186" t="str">
            <v>TEN</v>
          </cell>
          <cell r="K186" t="str">
            <v>TENSCO</v>
          </cell>
          <cell r="L186" t="str">
            <v>7645000000</v>
          </cell>
          <cell r="M186" t="str">
            <v>5641000000</v>
          </cell>
          <cell r="N186">
            <v>1999</v>
          </cell>
          <cell r="O186">
            <v>1998</v>
          </cell>
          <cell r="P186">
            <v>12</v>
          </cell>
          <cell r="Q186" t="str">
            <v/>
          </cell>
          <cell r="R186" t="str">
            <v>A</v>
          </cell>
          <cell r="S186">
            <v>0</v>
          </cell>
          <cell r="T186">
            <v>0</v>
          </cell>
          <cell r="U186">
            <v>85</v>
          </cell>
          <cell r="V186">
            <v>0</v>
          </cell>
          <cell r="W186">
            <v>0</v>
          </cell>
        </row>
        <row r="187">
          <cell r="A187" t="str">
            <v>0001</v>
          </cell>
          <cell r="B187" t="str">
            <v>AH5020</v>
          </cell>
          <cell r="C187" t="str">
            <v>Manage Projects &amp; Facility Support Svcs</v>
          </cell>
          <cell r="D187" t="str">
            <v>T1A</v>
          </cell>
          <cell r="E187" t="str">
            <v>RC</v>
          </cell>
          <cell r="F187" t="str">
            <v>LNA</v>
          </cell>
          <cell r="G187" t="str">
            <v>ELECTRIC SYS PLANNING &amp; PRJ IMPLEMENTATN</v>
          </cell>
          <cell r="H187" t="str">
            <v>TRMS</v>
          </cell>
          <cell r="I187" t="str">
            <v>Transmission Services</v>
          </cell>
          <cell r="J187" t="str">
            <v>TEN</v>
          </cell>
          <cell r="K187" t="str">
            <v>TENSCO</v>
          </cell>
          <cell r="L187" t="str">
            <v>7640000000</v>
          </cell>
          <cell r="M187" t="str">
            <v/>
          </cell>
          <cell r="N187">
            <v>1999</v>
          </cell>
          <cell r="O187">
            <v>1998</v>
          </cell>
          <cell r="P187">
            <v>12</v>
          </cell>
          <cell r="Q187" t="str">
            <v/>
          </cell>
          <cell r="R187" t="str">
            <v>A</v>
          </cell>
          <cell r="S187">
            <v>0</v>
          </cell>
          <cell r="T187">
            <v>91</v>
          </cell>
          <cell r="U187">
            <v>0</v>
          </cell>
          <cell r="V187">
            <v>546</v>
          </cell>
          <cell r="W187">
            <v>1100</v>
          </cell>
        </row>
        <row r="188">
          <cell r="A188" t="str">
            <v>0001</v>
          </cell>
          <cell r="B188" t="str">
            <v>AH5020</v>
          </cell>
          <cell r="C188" t="str">
            <v>Manage Projects &amp; Facility Support Svcs</v>
          </cell>
          <cell r="D188" t="str">
            <v>T1A</v>
          </cell>
          <cell r="E188" t="str">
            <v>RC</v>
          </cell>
          <cell r="F188" t="str">
            <v>LNA</v>
          </cell>
          <cell r="G188" t="str">
            <v>ELECTRIC SYS PLANNING &amp; PRJ IMPLEMENTATN</v>
          </cell>
          <cell r="H188" t="str">
            <v>TRMS</v>
          </cell>
          <cell r="I188" t="str">
            <v>Transmission Services</v>
          </cell>
          <cell r="J188" t="str">
            <v>TEN</v>
          </cell>
          <cell r="K188" t="str">
            <v>TENSCO</v>
          </cell>
          <cell r="L188" t="str">
            <v>7640000000</v>
          </cell>
          <cell r="M188" t="str">
            <v>5645000000</v>
          </cell>
          <cell r="N188">
            <v>1999</v>
          </cell>
          <cell r="O188">
            <v>1998</v>
          </cell>
          <cell r="P188">
            <v>12</v>
          </cell>
          <cell r="Q188" t="str">
            <v/>
          </cell>
          <cell r="R188" t="str">
            <v>A</v>
          </cell>
          <cell r="S188">
            <v>0</v>
          </cell>
          <cell r="T188">
            <v>0</v>
          </cell>
          <cell r="U188">
            <v>120</v>
          </cell>
          <cell r="V188">
            <v>0</v>
          </cell>
          <cell r="W188">
            <v>0</v>
          </cell>
        </row>
        <row r="189">
          <cell r="A189" t="str">
            <v>0001</v>
          </cell>
          <cell r="B189" t="str">
            <v>AH5020</v>
          </cell>
          <cell r="C189" t="str">
            <v>Manage Projects &amp; Facility Support Svcs</v>
          </cell>
          <cell r="D189" t="str">
            <v>T1A</v>
          </cell>
          <cell r="E189" t="str">
            <v>RC</v>
          </cell>
          <cell r="F189" t="str">
            <v>LNA</v>
          </cell>
          <cell r="G189" t="str">
            <v>ELECTRIC SYS PLANNING &amp; PRJ IMPLEMENTATN</v>
          </cell>
          <cell r="H189" t="str">
            <v>TRMS</v>
          </cell>
          <cell r="I189" t="str">
            <v>Transmission Services</v>
          </cell>
          <cell r="J189" t="str">
            <v>TEN</v>
          </cell>
          <cell r="K189" t="str">
            <v>TENSCO</v>
          </cell>
          <cell r="L189" t="str">
            <v>7100000000</v>
          </cell>
          <cell r="M189" t="str">
            <v/>
          </cell>
          <cell r="N189">
            <v>1999</v>
          </cell>
          <cell r="O189">
            <v>1998</v>
          </cell>
          <cell r="P189">
            <v>12</v>
          </cell>
          <cell r="Q189" t="str">
            <v/>
          </cell>
          <cell r="R189" t="str">
            <v>A</v>
          </cell>
          <cell r="S189">
            <v>0</v>
          </cell>
          <cell r="T189">
            <v>5075</v>
          </cell>
          <cell r="U189">
            <v>0</v>
          </cell>
          <cell r="V189">
            <v>30450</v>
          </cell>
          <cell r="W189">
            <v>60896</v>
          </cell>
        </row>
        <row r="190">
          <cell r="A190" t="str">
            <v>0001</v>
          </cell>
          <cell r="B190" t="str">
            <v>AH5020</v>
          </cell>
          <cell r="C190" t="str">
            <v>Manage Projects &amp; Facility Support Svcs</v>
          </cell>
          <cell r="D190" t="str">
            <v>T1A</v>
          </cell>
          <cell r="E190" t="str">
            <v>RC</v>
          </cell>
          <cell r="F190" t="str">
            <v>LNA</v>
          </cell>
          <cell r="G190" t="str">
            <v>ELECTRIC SYS PLANNING &amp; PRJ IMPLEMENTATN</v>
          </cell>
          <cell r="H190" t="str">
            <v>TRMS</v>
          </cell>
          <cell r="I190" t="str">
            <v>Transmission Services</v>
          </cell>
          <cell r="J190" t="str">
            <v>TEN</v>
          </cell>
          <cell r="K190" t="str">
            <v>TENSCO</v>
          </cell>
          <cell r="L190" t="str">
            <v>7100000000</v>
          </cell>
          <cell r="M190" t="str">
            <v>5110000000</v>
          </cell>
          <cell r="N190">
            <v>1999</v>
          </cell>
          <cell r="O190">
            <v>1998</v>
          </cell>
          <cell r="P190">
            <v>12</v>
          </cell>
          <cell r="Q190" t="str">
            <v/>
          </cell>
          <cell r="R190" t="str">
            <v>A</v>
          </cell>
          <cell r="S190">
            <v>0</v>
          </cell>
          <cell r="T190">
            <v>0</v>
          </cell>
          <cell r="U190">
            <v>871.12</v>
          </cell>
          <cell r="V190">
            <v>0</v>
          </cell>
          <cell r="W190">
            <v>0</v>
          </cell>
        </row>
        <row r="191">
          <cell r="A191" t="str">
            <v>0001</v>
          </cell>
          <cell r="B191" t="str">
            <v>AH5090</v>
          </cell>
          <cell r="C191" t="str">
            <v>Monitor Regulatory Issues &amp; Requirements</v>
          </cell>
          <cell r="D191" t="str">
            <v>T1A</v>
          </cell>
          <cell r="E191" t="str">
            <v>RC</v>
          </cell>
          <cell r="F191" t="str">
            <v>LNA</v>
          </cell>
          <cell r="G191" t="str">
            <v>ELECTRIC SYS PLANNING &amp; PRJ IMPLEMENTATN</v>
          </cell>
          <cell r="H191" t="str">
            <v>TRMS</v>
          </cell>
          <cell r="I191" t="str">
            <v>Transmission Services</v>
          </cell>
          <cell r="J191" t="str">
            <v>TEN</v>
          </cell>
          <cell r="K191" t="str">
            <v>TENSCO</v>
          </cell>
          <cell r="L191" t="str">
            <v>7100000000</v>
          </cell>
          <cell r="M191" t="str">
            <v/>
          </cell>
          <cell r="N191">
            <v>1999</v>
          </cell>
          <cell r="O191">
            <v>1998</v>
          </cell>
          <cell r="P191">
            <v>12</v>
          </cell>
          <cell r="Q191" t="str">
            <v/>
          </cell>
          <cell r="R191" t="str">
            <v>A</v>
          </cell>
          <cell r="S191">
            <v>0</v>
          </cell>
          <cell r="T191">
            <v>169</v>
          </cell>
          <cell r="U191">
            <v>0</v>
          </cell>
          <cell r="V191">
            <v>1014</v>
          </cell>
          <cell r="W191">
            <v>2029</v>
          </cell>
        </row>
        <row r="192">
          <cell r="A192" t="str">
            <v>0001</v>
          </cell>
          <cell r="B192" t="str">
            <v>AG1210</v>
          </cell>
          <cell r="C192" t="str">
            <v>Provide Help Desk Support</v>
          </cell>
          <cell r="D192" t="str">
            <v>T1A</v>
          </cell>
          <cell r="E192" t="str">
            <v>RC</v>
          </cell>
          <cell r="F192" t="str">
            <v>THD</v>
          </cell>
          <cell r="G192" t="str">
            <v>HELP DESK</v>
          </cell>
          <cell r="H192" t="str">
            <v>TRMS</v>
          </cell>
          <cell r="I192" t="str">
            <v>Transmission Services</v>
          </cell>
          <cell r="J192" t="str">
            <v>TEN</v>
          </cell>
          <cell r="K192" t="str">
            <v>TENSCO</v>
          </cell>
          <cell r="L192" t="str">
            <v>7100000000</v>
          </cell>
          <cell r="M192" t="str">
            <v>5110000000</v>
          </cell>
          <cell r="N192">
            <v>1999</v>
          </cell>
          <cell r="O192">
            <v>1998</v>
          </cell>
          <cell r="P192">
            <v>12</v>
          </cell>
          <cell r="Q192" t="str">
            <v/>
          </cell>
          <cell r="R192" t="str">
            <v>A</v>
          </cell>
          <cell r="S192">
            <v>0</v>
          </cell>
          <cell r="T192">
            <v>0</v>
          </cell>
          <cell r="U192">
            <v>27.39</v>
          </cell>
          <cell r="V192">
            <v>0</v>
          </cell>
          <cell r="W192">
            <v>0</v>
          </cell>
        </row>
        <row r="193">
          <cell r="A193" t="str">
            <v>0001</v>
          </cell>
          <cell r="B193" t="str">
            <v>AB2000</v>
          </cell>
          <cell r="C193" t="str">
            <v>Sch, Control &amp; Op Elec Pwr Sup &amp; Del Sys</v>
          </cell>
          <cell r="D193" t="str">
            <v>T1A</v>
          </cell>
          <cell r="E193" t="str">
            <v>RC</v>
          </cell>
          <cell r="F193" t="str">
            <v>TNW</v>
          </cell>
          <cell r="G193" t="str">
            <v>NETWORK TELECOMMUNICATION ENGINEERING</v>
          </cell>
          <cell r="H193" t="str">
            <v>TRMS</v>
          </cell>
          <cell r="I193" t="str">
            <v>Transmission Services</v>
          </cell>
          <cell r="J193" t="str">
            <v>TEN</v>
          </cell>
          <cell r="K193" t="str">
            <v>TENSCO</v>
          </cell>
          <cell r="L193" t="str">
            <v>7660000000</v>
          </cell>
          <cell r="M193" t="str">
            <v>5662000000</v>
          </cell>
          <cell r="N193">
            <v>1999</v>
          </cell>
          <cell r="O193">
            <v>1998</v>
          </cell>
          <cell r="P193">
            <v>12</v>
          </cell>
          <cell r="Q193" t="str">
            <v/>
          </cell>
          <cell r="R193" t="str">
            <v>A</v>
          </cell>
          <cell r="S193">
            <v>571.82000000000005</v>
          </cell>
          <cell r="T193">
            <v>0</v>
          </cell>
          <cell r="U193">
            <v>2859.1</v>
          </cell>
          <cell r="V193">
            <v>0</v>
          </cell>
          <cell r="W193">
            <v>0</v>
          </cell>
        </row>
        <row r="194">
          <cell r="A194" t="str">
            <v>0001</v>
          </cell>
          <cell r="B194" t="str">
            <v>AG1420</v>
          </cell>
          <cell r="C194" t="str">
            <v>Eng, Inst, Sppt, Mnt, Rpr-Telephone</v>
          </cell>
          <cell r="D194" t="str">
            <v>T1A</v>
          </cell>
          <cell r="E194" t="str">
            <v>RC</v>
          </cell>
          <cell r="F194" t="str">
            <v>TNW</v>
          </cell>
          <cell r="G194" t="str">
            <v>NETWORK TELECOMMUNICATION ENGINEERING</v>
          </cell>
          <cell r="H194" t="str">
            <v>TRMS</v>
          </cell>
          <cell r="I194" t="str">
            <v>Transmission Services</v>
          </cell>
          <cell r="J194" t="str">
            <v>TEN</v>
          </cell>
          <cell r="K194" t="str">
            <v>TENSCO</v>
          </cell>
          <cell r="L194" t="str">
            <v>7660000000</v>
          </cell>
          <cell r="M194" t="str">
            <v>5662000000</v>
          </cell>
          <cell r="N194">
            <v>1999</v>
          </cell>
          <cell r="O194">
            <v>1998</v>
          </cell>
          <cell r="P194">
            <v>12</v>
          </cell>
          <cell r="Q194" t="str">
            <v/>
          </cell>
          <cell r="R194" t="str">
            <v>A</v>
          </cell>
          <cell r="S194">
            <v>6.84</v>
          </cell>
          <cell r="T194">
            <v>0</v>
          </cell>
          <cell r="U194">
            <v>18.25</v>
          </cell>
          <cell r="V194">
            <v>0</v>
          </cell>
          <cell r="W194">
            <v>0</v>
          </cell>
        </row>
        <row r="195">
          <cell r="A195" t="str">
            <v>0001</v>
          </cell>
          <cell r="B195" t="str">
            <v>AG1460</v>
          </cell>
          <cell r="C195" t="str">
            <v>Install/Maint/Repair Computer Hardware</v>
          </cell>
          <cell r="D195" t="str">
            <v>T1A</v>
          </cell>
          <cell r="E195" t="str">
            <v>RC</v>
          </cell>
          <cell r="F195" t="str">
            <v>TTO</v>
          </cell>
          <cell r="G195" t="str">
            <v>TECHNICAL OPERATIONS</v>
          </cell>
          <cell r="H195" t="str">
            <v>TRMS</v>
          </cell>
          <cell r="I195" t="str">
            <v>Transmission Services</v>
          </cell>
          <cell r="J195" t="str">
            <v>TEN</v>
          </cell>
          <cell r="K195" t="str">
            <v>TENSCO</v>
          </cell>
          <cell r="L195" t="str">
            <v>7200000000</v>
          </cell>
          <cell r="M195" t="str">
            <v>5240000000</v>
          </cell>
          <cell r="N195">
            <v>1999</v>
          </cell>
          <cell r="O195">
            <v>1998</v>
          </cell>
          <cell r="P195">
            <v>12</v>
          </cell>
          <cell r="Q195" t="str">
            <v/>
          </cell>
          <cell r="R195" t="str">
            <v>A</v>
          </cell>
          <cell r="S195">
            <v>0</v>
          </cell>
          <cell r="T195">
            <v>0</v>
          </cell>
          <cell r="U195">
            <v>274.58999999999997</v>
          </cell>
          <cell r="V195">
            <v>0</v>
          </cell>
          <cell r="W195">
            <v>0</v>
          </cell>
        </row>
        <row r="196">
          <cell r="A196" t="str">
            <v>0001</v>
          </cell>
          <cell r="B196" t="str">
            <v>AB5000</v>
          </cell>
          <cell r="C196" t="str">
            <v>Perform Electric Resource Planning</v>
          </cell>
          <cell r="D196" t="str">
            <v>T1A</v>
          </cell>
          <cell r="E196" t="str">
            <v>RC</v>
          </cell>
          <cell r="F196" t="str">
            <v>WPS</v>
          </cell>
          <cell r="G196" t="str">
            <v>WHOLESALE PRICING SERVICES</v>
          </cell>
          <cell r="H196" t="str">
            <v>TRMS</v>
          </cell>
          <cell r="I196" t="str">
            <v>Transmission Services</v>
          </cell>
          <cell r="J196" t="str">
            <v>TEN</v>
          </cell>
          <cell r="K196" t="str">
            <v>TENSCO</v>
          </cell>
          <cell r="L196" t="str">
            <v>7640000000</v>
          </cell>
          <cell r="M196" t="str">
            <v>5645000000</v>
          </cell>
          <cell r="N196">
            <v>1999</v>
          </cell>
          <cell r="O196">
            <v>1998</v>
          </cell>
          <cell r="P196">
            <v>12</v>
          </cell>
          <cell r="Q196" t="str">
            <v/>
          </cell>
          <cell r="R196" t="str">
            <v>A</v>
          </cell>
          <cell r="S196">
            <v>607</v>
          </cell>
          <cell r="T196">
            <v>0</v>
          </cell>
          <cell r="U196">
            <v>607</v>
          </cell>
          <cell r="V196">
            <v>0</v>
          </cell>
          <cell r="W196">
            <v>0</v>
          </cell>
        </row>
        <row r="197">
          <cell r="A197" t="str">
            <v>0001</v>
          </cell>
          <cell r="B197" t="str">
            <v>AM0000</v>
          </cell>
          <cell r="C197" t="str">
            <v>Provide Legal Services</v>
          </cell>
          <cell r="D197" t="str">
            <v>T1C</v>
          </cell>
          <cell r="E197" t="str">
            <v>RC</v>
          </cell>
          <cell r="F197" t="str">
            <v>AAC</v>
          </cell>
          <cell r="G197" t="str">
            <v>LEGAL SERVICES</v>
          </cell>
          <cell r="H197" t="str">
            <v>TRMS</v>
          </cell>
          <cell r="I197" t="str">
            <v>Transmission Services</v>
          </cell>
          <cell r="J197" t="str">
            <v>TEN</v>
          </cell>
          <cell r="K197" t="str">
            <v>TENSCO</v>
          </cell>
          <cell r="L197" t="str">
            <v>7100000000</v>
          </cell>
          <cell r="M197" t="str">
            <v>5110000000</v>
          </cell>
          <cell r="N197">
            <v>1999</v>
          </cell>
          <cell r="O197">
            <v>1998</v>
          </cell>
          <cell r="P197">
            <v>12</v>
          </cell>
          <cell r="Q197" t="str">
            <v/>
          </cell>
          <cell r="R197" t="str">
            <v>A</v>
          </cell>
          <cell r="S197">
            <v>245.36</v>
          </cell>
          <cell r="T197">
            <v>0</v>
          </cell>
          <cell r="U197">
            <v>347.69</v>
          </cell>
          <cell r="V197">
            <v>0</v>
          </cell>
          <cell r="W197">
            <v>0</v>
          </cell>
        </row>
        <row r="198">
          <cell r="A198" t="str">
            <v>0001</v>
          </cell>
          <cell r="B198" t="str">
            <v>AB3233</v>
          </cell>
          <cell r="C198" t="str">
            <v>General Shop Rain Days</v>
          </cell>
          <cell r="D198" t="str">
            <v>T1C</v>
          </cell>
          <cell r="E198" t="str">
            <v>RC</v>
          </cell>
          <cell r="F198" t="str">
            <v>BAL</v>
          </cell>
          <cell r="G198" t="str">
            <v>PARKS AND CONSERVATION MGMT</v>
          </cell>
          <cell r="H198" t="str">
            <v>TRMS</v>
          </cell>
          <cell r="I198" t="str">
            <v>Transmission Services</v>
          </cell>
          <cell r="J198" t="str">
            <v>TEN</v>
          </cell>
          <cell r="K198" t="str">
            <v>TENSCO</v>
          </cell>
          <cell r="L198" t="str">
            <v>7645000000</v>
          </cell>
          <cell r="M198" t="str">
            <v>5642000000</v>
          </cell>
          <cell r="N198">
            <v>1999</v>
          </cell>
          <cell r="O198">
            <v>1998</v>
          </cell>
          <cell r="P198">
            <v>12</v>
          </cell>
          <cell r="Q198" t="str">
            <v/>
          </cell>
          <cell r="R198" t="str">
            <v>A</v>
          </cell>
          <cell r="S198">
            <v>0</v>
          </cell>
          <cell r="T198">
            <v>0</v>
          </cell>
          <cell r="U198">
            <v>17.36</v>
          </cell>
          <cell r="V198">
            <v>0</v>
          </cell>
          <cell r="W198">
            <v>0</v>
          </cell>
        </row>
        <row r="199">
          <cell r="A199" t="str">
            <v>0001</v>
          </cell>
          <cell r="B199" t="str">
            <v>AB3210</v>
          </cell>
          <cell r="C199" t="str">
            <v>Perform Trans Environmental Inspections</v>
          </cell>
          <cell r="D199" t="str">
            <v>T1C</v>
          </cell>
          <cell r="E199" t="str">
            <v>RC</v>
          </cell>
          <cell r="F199" t="str">
            <v>BCD</v>
          </cell>
          <cell r="G199" t="str">
            <v>ENVIRONMENTAL LABORATORY</v>
          </cell>
          <cell r="H199" t="str">
            <v>TRMS</v>
          </cell>
          <cell r="I199" t="str">
            <v>Transmission Services</v>
          </cell>
          <cell r="J199" t="str">
            <v>TEN</v>
          </cell>
          <cell r="K199" t="str">
            <v>TENSCO</v>
          </cell>
          <cell r="L199" t="str">
            <v>7800000000</v>
          </cell>
          <cell r="M199" t="str">
            <v>5825000000</v>
          </cell>
          <cell r="N199">
            <v>1999</v>
          </cell>
          <cell r="O199">
            <v>1998</v>
          </cell>
          <cell r="P199">
            <v>12</v>
          </cell>
          <cell r="Q199" t="str">
            <v/>
          </cell>
          <cell r="R199" t="str">
            <v>A</v>
          </cell>
          <cell r="S199">
            <v>0</v>
          </cell>
          <cell r="T199">
            <v>0</v>
          </cell>
          <cell r="U199">
            <v>512.4</v>
          </cell>
          <cell r="V199">
            <v>0</v>
          </cell>
          <cell r="W199">
            <v>0</v>
          </cell>
        </row>
        <row r="200">
          <cell r="A200" t="str">
            <v>0001</v>
          </cell>
          <cell r="B200" t="str">
            <v>AH5180</v>
          </cell>
          <cell r="C200" t="str">
            <v>General Administration</v>
          </cell>
          <cell r="D200" t="str">
            <v>T1C</v>
          </cell>
          <cell r="E200" t="str">
            <v>RC</v>
          </cell>
          <cell r="F200" t="str">
            <v>BPM</v>
          </cell>
          <cell r="G200" t="str">
            <v>PROJECT MANAGEMENT - COMM SERVICES</v>
          </cell>
          <cell r="H200" t="str">
            <v>TRMS</v>
          </cell>
          <cell r="I200" t="str">
            <v>Transmission Services</v>
          </cell>
          <cell r="J200" t="str">
            <v>TEN</v>
          </cell>
          <cell r="K200" t="str">
            <v>TENSCO</v>
          </cell>
          <cell r="L200" t="str">
            <v>7800000000</v>
          </cell>
          <cell r="M200" t="str">
            <v>5846000000</v>
          </cell>
          <cell r="N200">
            <v>1999</v>
          </cell>
          <cell r="O200">
            <v>1998</v>
          </cell>
          <cell r="P200">
            <v>12</v>
          </cell>
          <cell r="Q200" t="str">
            <v/>
          </cell>
          <cell r="R200" t="str">
            <v>A</v>
          </cell>
          <cell r="S200">
            <v>0</v>
          </cell>
          <cell r="T200">
            <v>0</v>
          </cell>
          <cell r="U200">
            <v>6171.17</v>
          </cell>
          <cell r="V200">
            <v>0</v>
          </cell>
          <cell r="W200">
            <v>0</v>
          </cell>
        </row>
        <row r="201">
          <cell r="A201" t="str">
            <v>0001</v>
          </cell>
          <cell r="B201" t="str">
            <v>AA0451</v>
          </cell>
          <cell r="C201" t="str">
            <v>Manage Ener Risk Mgmt - Electricity</v>
          </cell>
          <cell r="D201" t="str">
            <v>T1C</v>
          </cell>
          <cell r="E201" t="str">
            <v>RC</v>
          </cell>
          <cell r="F201" t="str">
            <v>EED</v>
          </cell>
          <cell r="G201" t="str">
            <v>ENERGY RISK MANAGEMENT</v>
          </cell>
          <cell r="H201" t="str">
            <v>TRMS</v>
          </cell>
          <cell r="I201" t="str">
            <v>Transmission Services</v>
          </cell>
          <cell r="J201" t="str">
            <v>TEN</v>
          </cell>
          <cell r="K201" t="str">
            <v>TENSCO</v>
          </cell>
          <cell r="L201" t="str">
            <v>7400000000</v>
          </cell>
          <cell r="M201" t="str">
            <v>5405000000</v>
          </cell>
          <cell r="N201">
            <v>1999</v>
          </cell>
          <cell r="O201">
            <v>1998</v>
          </cell>
          <cell r="P201">
            <v>12</v>
          </cell>
          <cell r="Q201" t="str">
            <v/>
          </cell>
          <cell r="R201" t="str">
            <v>A</v>
          </cell>
          <cell r="S201">
            <v>0</v>
          </cell>
          <cell r="T201">
            <v>0</v>
          </cell>
          <cell r="U201">
            <v>48</v>
          </cell>
          <cell r="V201">
            <v>0</v>
          </cell>
          <cell r="W201">
            <v>0</v>
          </cell>
        </row>
        <row r="202">
          <cell r="A202" t="str">
            <v>0001</v>
          </cell>
          <cell r="B202" t="str">
            <v>AG5130</v>
          </cell>
          <cell r="C202" t="str">
            <v>Handle &amp; Deliver Mail</v>
          </cell>
          <cell r="D202" t="str">
            <v>T1C</v>
          </cell>
          <cell r="E202" t="str">
            <v>RC</v>
          </cell>
          <cell r="F202" t="str">
            <v>FEA</v>
          </cell>
          <cell r="G202" t="str">
            <v>RECORDS &amp; INFORMATION MANAGEMENT</v>
          </cell>
          <cell r="H202" t="str">
            <v>TRMS</v>
          </cell>
          <cell r="I202" t="str">
            <v>Transmission Services</v>
          </cell>
          <cell r="J202" t="str">
            <v>TEN</v>
          </cell>
          <cell r="K202" t="str">
            <v>TENSCO</v>
          </cell>
          <cell r="L202" t="str">
            <v>7700000000</v>
          </cell>
          <cell r="M202" t="str">
            <v>5710000000</v>
          </cell>
          <cell r="N202">
            <v>1999</v>
          </cell>
          <cell r="O202">
            <v>1998</v>
          </cell>
          <cell r="P202">
            <v>12</v>
          </cell>
          <cell r="Q202" t="str">
            <v/>
          </cell>
          <cell r="R202" t="str">
            <v>A</v>
          </cell>
          <cell r="S202">
            <v>141.44</v>
          </cell>
          <cell r="T202">
            <v>0</v>
          </cell>
          <cell r="U202">
            <v>141.44</v>
          </cell>
          <cell r="V202">
            <v>0</v>
          </cell>
          <cell r="W202">
            <v>0</v>
          </cell>
        </row>
        <row r="203">
          <cell r="A203" t="str">
            <v>0001</v>
          </cell>
          <cell r="B203" t="str">
            <v>AH5070</v>
          </cell>
          <cell r="C203" t="str">
            <v>Provide Records &amp; Document Services</v>
          </cell>
          <cell r="D203" t="str">
            <v>T1C</v>
          </cell>
          <cell r="E203" t="str">
            <v>RC</v>
          </cell>
          <cell r="F203" t="str">
            <v>FEA</v>
          </cell>
          <cell r="G203" t="str">
            <v>RECORDS &amp; INFORMATION MANAGEMENT</v>
          </cell>
          <cell r="H203" t="str">
            <v>TRMS</v>
          </cell>
          <cell r="I203" t="str">
            <v>Transmission Services</v>
          </cell>
          <cell r="J203" t="str">
            <v>TEN</v>
          </cell>
          <cell r="K203" t="str">
            <v>TENSCO</v>
          </cell>
          <cell r="L203" t="str">
            <v>7100000000</v>
          </cell>
          <cell r="M203" t="str">
            <v>5110000000</v>
          </cell>
          <cell r="N203">
            <v>1999</v>
          </cell>
          <cell r="O203">
            <v>1998</v>
          </cell>
          <cell r="P203">
            <v>12</v>
          </cell>
          <cell r="Q203" t="str">
            <v/>
          </cell>
          <cell r="R203" t="str">
            <v>A</v>
          </cell>
          <cell r="S203">
            <v>0</v>
          </cell>
          <cell r="T203">
            <v>0</v>
          </cell>
          <cell r="U203">
            <v>12.43</v>
          </cell>
          <cell r="V203">
            <v>0</v>
          </cell>
          <cell r="W203">
            <v>0</v>
          </cell>
        </row>
        <row r="204">
          <cell r="A204" t="str">
            <v>0001</v>
          </cell>
          <cell r="B204" t="str">
            <v>AG6210</v>
          </cell>
          <cell r="C204" t="str">
            <v>Design &amp; Deliver Training &amp; Development</v>
          </cell>
          <cell r="D204" t="str">
            <v>T1C</v>
          </cell>
          <cell r="E204" t="str">
            <v>RC</v>
          </cell>
          <cell r="F204" t="str">
            <v>FJC</v>
          </cell>
          <cell r="G204" t="str">
            <v>EMPLOYEE SERVICES</v>
          </cell>
          <cell r="H204" t="str">
            <v>TRMS</v>
          </cell>
          <cell r="I204" t="str">
            <v>Transmission Services</v>
          </cell>
          <cell r="J204" t="str">
            <v>TEN</v>
          </cell>
          <cell r="K204" t="str">
            <v>TENSCO</v>
          </cell>
          <cell r="L204" t="str">
            <v>7645000000</v>
          </cell>
          <cell r="M204" t="str">
            <v>5641000000</v>
          </cell>
          <cell r="N204">
            <v>1999</v>
          </cell>
          <cell r="O204">
            <v>1998</v>
          </cell>
          <cell r="P204">
            <v>12</v>
          </cell>
          <cell r="Q204" t="str">
            <v/>
          </cell>
          <cell r="R204" t="str">
            <v>A</v>
          </cell>
          <cell r="S204">
            <v>0</v>
          </cell>
          <cell r="T204">
            <v>0</v>
          </cell>
          <cell r="U204">
            <v>85</v>
          </cell>
          <cell r="V204">
            <v>0</v>
          </cell>
          <cell r="W204">
            <v>0</v>
          </cell>
        </row>
        <row r="205">
          <cell r="A205" t="str">
            <v>0001</v>
          </cell>
          <cell r="B205" t="str">
            <v>AB3112</v>
          </cell>
          <cell r="C205" t="str">
            <v>Inspect 138 kv Lines</v>
          </cell>
          <cell r="D205" t="str">
            <v>T1C</v>
          </cell>
          <cell r="E205" t="str">
            <v>RC</v>
          </cell>
          <cell r="F205" t="str">
            <v>FKB</v>
          </cell>
          <cell r="G205" t="str">
            <v>FLEET SERVICES</v>
          </cell>
          <cell r="H205" t="str">
            <v>TRMS</v>
          </cell>
          <cell r="I205" t="str">
            <v>Transmission Services</v>
          </cell>
          <cell r="J205" t="str">
            <v>TEN</v>
          </cell>
          <cell r="K205" t="str">
            <v>TENSCO</v>
          </cell>
          <cell r="L205" t="str">
            <v>7300000000</v>
          </cell>
          <cell r="M205" t="str">
            <v>5310000000</v>
          </cell>
          <cell r="N205">
            <v>1999</v>
          </cell>
          <cell r="O205">
            <v>1998</v>
          </cell>
          <cell r="P205">
            <v>12</v>
          </cell>
          <cell r="Q205" t="str">
            <v/>
          </cell>
          <cell r="R205" t="str">
            <v>A</v>
          </cell>
          <cell r="S205">
            <v>90.2</v>
          </cell>
          <cell r="T205">
            <v>0</v>
          </cell>
          <cell r="U205">
            <v>90.2</v>
          </cell>
          <cell r="V205">
            <v>0</v>
          </cell>
          <cell r="W205">
            <v>0</v>
          </cell>
        </row>
        <row r="206">
          <cell r="A206" t="str">
            <v>0001</v>
          </cell>
          <cell r="B206" t="str">
            <v>AB3122</v>
          </cell>
          <cell r="C206" t="str">
            <v>Maintain 138 kv Lines/Structures</v>
          </cell>
          <cell r="D206" t="str">
            <v>T1C</v>
          </cell>
          <cell r="E206" t="str">
            <v>RC</v>
          </cell>
          <cell r="F206" t="str">
            <v>FKB</v>
          </cell>
          <cell r="G206" t="str">
            <v>FLEET SERVICES</v>
          </cell>
          <cell r="H206" t="str">
            <v>TRMS</v>
          </cell>
          <cell r="I206" t="str">
            <v>Transmission Services</v>
          </cell>
          <cell r="J206" t="str">
            <v>TEN</v>
          </cell>
          <cell r="K206" t="str">
            <v>TENSCO</v>
          </cell>
          <cell r="L206" t="str">
            <v>7300000000</v>
          </cell>
          <cell r="M206" t="str">
            <v>5310000000</v>
          </cell>
          <cell r="N206">
            <v>1999</v>
          </cell>
          <cell r="O206">
            <v>1998</v>
          </cell>
          <cell r="P206">
            <v>12</v>
          </cell>
          <cell r="Q206" t="str">
            <v/>
          </cell>
          <cell r="R206" t="str">
            <v>A</v>
          </cell>
          <cell r="S206">
            <v>88.15</v>
          </cell>
          <cell r="T206">
            <v>0</v>
          </cell>
          <cell r="U206">
            <v>88.15</v>
          </cell>
          <cell r="V206">
            <v>0</v>
          </cell>
          <cell r="W206">
            <v>0</v>
          </cell>
        </row>
        <row r="207">
          <cell r="A207" t="str">
            <v>0001</v>
          </cell>
          <cell r="B207" t="str">
            <v>AB3122</v>
          </cell>
          <cell r="C207" t="str">
            <v>Maintain 138 kv Lines/Structures</v>
          </cell>
          <cell r="D207" t="str">
            <v>T1C</v>
          </cell>
          <cell r="E207" t="str">
            <v>RC</v>
          </cell>
          <cell r="F207" t="str">
            <v>FKB</v>
          </cell>
          <cell r="G207" t="str">
            <v>FLEET SERVICES</v>
          </cell>
          <cell r="H207" t="str">
            <v>TRMS</v>
          </cell>
          <cell r="I207" t="str">
            <v>Transmission Services</v>
          </cell>
          <cell r="J207" t="str">
            <v>TEN</v>
          </cell>
          <cell r="K207" t="str">
            <v>TENSCO</v>
          </cell>
          <cell r="L207" t="str">
            <v>7100000000</v>
          </cell>
          <cell r="M207" t="str">
            <v>5110000000</v>
          </cell>
          <cell r="N207">
            <v>1999</v>
          </cell>
          <cell r="O207">
            <v>1998</v>
          </cell>
          <cell r="P207">
            <v>12</v>
          </cell>
          <cell r="Q207" t="str">
            <v/>
          </cell>
          <cell r="R207" t="str">
            <v>A</v>
          </cell>
          <cell r="S207">
            <v>0</v>
          </cell>
          <cell r="T207">
            <v>0</v>
          </cell>
          <cell r="U207">
            <v>522.5</v>
          </cell>
          <cell r="V207">
            <v>0</v>
          </cell>
          <cell r="W207">
            <v>0</v>
          </cell>
        </row>
        <row r="208">
          <cell r="A208" t="str">
            <v>0001</v>
          </cell>
          <cell r="B208" t="str">
            <v>AB3131</v>
          </cell>
          <cell r="C208" t="str">
            <v>Maintain 345 kV Right of Way</v>
          </cell>
          <cell r="D208" t="str">
            <v>T1C</v>
          </cell>
          <cell r="E208" t="str">
            <v>RC</v>
          </cell>
          <cell r="F208" t="str">
            <v>FKB</v>
          </cell>
          <cell r="G208" t="str">
            <v>FLEET SERVICES</v>
          </cell>
          <cell r="H208" t="str">
            <v>TRMS</v>
          </cell>
          <cell r="I208" t="str">
            <v>Transmission Services</v>
          </cell>
          <cell r="J208" t="str">
            <v>TEN</v>
          </cell>
          <cell r="K208" t="str">
            <v>TENSCO</v>
          </cell>
          <cell r="L208" t="str">
            <v>7100000000</v>
          </cell>
          <cell r="M208" t="str">
            <v>5110000000</v>
          </cell>
          <cell r="N208">
            <v>1999</v>
          </cell>
          <cell r="O208">
            <v>1998</v>
          </cell>
          <cell r="P208">
            <v>12</v>
          </cell>
          <cell r="Q208" t="str">
            <v/>
          </cell>
          <cell r="R208" t="str">
            <v>A</v>
          </cell>
          <cell r="S208">
            <v>0</v>
          </cell>
          <cell r="T208">
            <v>0</v>
          </cell>
          <cell r="U208">
            <v>21.21</v>
          </cell>
          <cell r="V208">
            <v>0</v>
          </cell>
          <cell r="W208">
            <v>0</v>
          </cell>
        </row>
        <row r="209">
          <cell r="A209" t="str">
            <v>0001</v>
          </cell>
          <cell r="B209" t="str">
            <v>AB3133</v>
          </cell>
          <cell r="C209" t="str">
            <v>Maintain 69 kV Right of Way</v>
          </cell>
          <cell r="D209" t="str">
            <v>T1C</v>
          </cell>
          <cell r="E209" t="str">
            <v>RC</v>
          </cell>
          <cell r="F209" t="str">
            <v>FKB</v>
          </cell>
          <cell r="G209" t="str">
            <v>FLEET SERVICES</v>
          </cell>
          <cell r="H209" t="str">
            <v>TRMS</v>
          </cell>
          <cell r="I209" t="str">
            <v>Transmission Services</v>
          </cell>
          <cell r="J209" t="str">
            <v>TEN</v>
          </cell>
          <cell r="K209" t="str">
            <v>TENSCO</v>
          </cell>
          <cell r="L209" t="str">
            <v>7100000000</v>
          </cell>
          <cell r="M209" t="str">
            <v>5110000000</v>
          </cell>
          <cell r="N209">
            <v>1999</v>
          </cell>
          <cell r="O209">
            <v>1998</v>
          </cell>
          <cell r="P209">
            <v>12</v>
          </cell>
          <cell r="Q209" t="str">
            <v/>
          </cell>
          <cell r="R209" t="str">
            <v>A</v>
          </cell>
          <cell r="S209">
            <v>0</v>
          </cell>
          <cell r="T209">
            <v>0</v>
          </cell>
          <cell r="U209">
            <v>103.48</v>
          </cell>
          <cell r="V209">
            <v>0</v>
          </cell>
          <cell r="W209">
            <v>0</v>
          </cell>
        </row>
        <row r="210">
          <cell r="A210" t="str">
            <v>0001</v>
          </cell>
          <cell r="B210" t="str">
            <v>AB6210</v>
          </cell>
          <cell r="C210" t="str">
            <v>Perform Small Engine Repair</v>
          </cell>
          <cell r="D210" t="str">
            <v>T1C</v>
          </cell>
          <cell r="E210" t="str">
            <v>RC</v>
          </cell>
          <cell r="F210" t="str">
            <v>FKB</v>
          </cell>
          <cell r="G210" t="str">
            <v>FLEET SERVICES</v>
          </cell>
          <cell r="H210" t="str">
            <v>TRMS</v>
          </cell>
          <cell r="I210" t="str">
            <v>Transmission Services</v>
          </cell>
          <cell r="J210" t="str">
            <v>TEN</v>
          </cell>
          <cell r="K210" t="str">
            <v>TENSCO</v>
          </cell>
          <cell r="L210" t="str">
            <v>7100000000</v>
          </cell>
          <cell r="M210" t="str">
            <v>5110000000</v>
          </cell>
          <cell r="N210">
            <v>1999</v>
          </cell>
          <cell r="O210">
            <v>1998</v>
          </cell>
          <cell r="P210">
            <v>12</v>
          </cell>
          <cell r="Q210" t="str">
            <v/>
          </cell>
          <cell r="R210" t="str">
            <v>A</v>
          </cell>
          <cell r="S210">
            <v>0</v>
          </cell>
          <cell r="T210">
            <v>0</v>
          </cell>
          <cell r="U210">
            <v>223.85</v>
          </cell>
          <cell r="V210">
            <v>0</v>
          </cell>
          <cell r="W210">
            <v>0</v>
          </cell>
        </row>
        <row r="211">
          <cell r="A211" t="str">
            <v>0001</v>
          </cell>
          <cell r="B211" t="str">
            <v>AB3111</v>
          </cell>
          <cell r="C211" t="str">
            <v>Inspect 345 kv Lines</v>
          </cell>
          <cell r="D211" t="str">
            <v>T1C</v>
          </cell>
          <cell r="E211" t="str">
            <v>RC</v>
          </cell>
          <cell r="F211" t="str">
            <v>FNA</v>
          </cell>
          <cell r="G211" t="str">
            <v>REAL ESTATE SERVICES</v>
          </cell>
          <cell r="H211" t="str">
            <v>TRMS</v>
          </cell>
          <cell r="I211" t="str">
            <v>Transmission Services</v>
          </cell>
          <cell r="J211" t="str">
            <v>TEN</v>
          </cell>
          <cell r="K211" t="str">
            <v>TENSCO</v>
          </cell>
          <cell r="L211" t="str">
            <v>7640000000</v>
          </cell>
          <cell r="M211" t="str">
            <v>5645000000</v>
          </cell>
          <cell r="N211">
            <v>1999</v>
          </cell>
          <cell r="O211">
            <v>1998</v>
          </cell>
          <cell r="P211">
            <v>12</v>
          </cell>
          <cell r="Q211" t="str">
            <v/>
          </cell>
          <cell r="R211" t="str">
            <v>A</v>
          </cell>
          <cell r="S211">
            <v>0</v>
          </cell>
          <cell r="T211">
            <v>0</v>
          </cell>
          <cell r="U211">
            <v>47.25</v>
          </cell>
          <cell r="V211">
            <v>0</v>
          </cell>
          <cell r="W211">
            <v>0</v>
          </cell>
        </row>
        <row r="212">
          <cell r="A212" t="str">
            <v>0001</v>
          </cell>
          <cell r="B212" t="str">
            <v>AB3360</v>
          </cell>
          <cell r="C212" t="str">
            <v>Provide Transmission Engineering</v>
          </cell>
          <cell r="D212" t="str">
            <v>T1C</v>
          </cell>
          <cell r="E212" t="str">
            <v>RC</v>
          </cell>
          <cell r="F212" t="str">
            <v>FNA</v>
          </cell>
          <cell r="G212" t="str">
            <v>REAL ESTATE SERVICES</v>
          </cell>
          <cell r="H212" t="str">
            <v>TRMS</v>
          </cell>
          <cell r="I212" t="str">
            <v>Transmission Services</v>
          </cell>
          <cell r="J212" t="str">
            <v>TEN</v>
          </cell>
          <cell r="K212" t="str">
            <v>TENSCO</v>
          </cell>
          <cell r="L212" t="str">
            <v>7640000000</v>
          </cell>
          <cell r="M212" t="str">
            <v>5645000000</v>
          </cell>
          <cell r="N212">
            <v>1999</v>
          </cell>
          <cell r="O212">
            <v>1998</v>
          </cell>
          <cell r="P212">
            <v>12</v>
          </cell>
          <cell r="Q212" t="str">
            <v/>
          </cell>
          <cell r="R212" t="str">
            <v>A</v>
          </cell>
          <cell r="S212">
            <v>0</v>
          </cell>
          <cell r="T212">
            <v>0</v>
          </cell>
          <cell r="U212">
            <v>72.48</v>
          </cell>
          <cell r="V212">
            <v>0</v>
          </cell>
          <cell r="W212">
            <v>0</v>
          </cell>
        </row>
        <row r="213">
          <cell r="A213" t="str">
            <v>0001</v>
          </cell>
          <cell r="B213" t="str">
            <v>AB3360</v>
          </cell>
          <cell r="C213" t="str">
            <v>Provide Transmission Engineering</v>
          </cell>
          <cell r="D213" t="str">
            <v>T1C</v>
          </cell>
          <cell r="E213" t="str">
            <v>RC</v>
          </cell>
          <cell r="F213" t="str">
            <v>FNA</v>
          </cell>
          <cell r="G213" t="str">
            <v>REAL ESTATE SERVICES</v>
          </cell>
          <cell r="H213" t="str">
            <v>TRMS</v>
          </cell>
          <cell r="I213" t="str">
            <v>Transmission Services</v>
          </cell>
          <cell r="J213" t="str">
            <v>TEN</v>
          </cell>
          <cell r="K213" t="str">
            <v>TENSCO</v>
          </cell>
          <cell r="L213" t="str">
            <v>7400000000</v>
          </cell>
          <cell r="M213" t="str">
            <v>5405000000</v>
          </cell>
          <cell r="N213">
            <v>1999</v>
          </cell>
          <cell r="O213">
            <v>1998</v>
          </cell>
          <cell r="P213">
            <v>12</v>
          </cell>
          <cell r="Q213" t="str">
            <v/>
          </cell>
          <cell r="R213" t="str">
            <v>A</v>
          </cell>
          <cell r="S213">
            <v>5</v>
          </cell>
          <cell r="T213">
            <v>0</v>
          </cell>
          <cell r="U213">
            <v>5</v>
          </cell>
          <cell r="V213">
            <v>0</v>
          </cell>
          <cell r="W213">
            <v>0</v>
          </cell>
        </row>
        <row r="214">
          <cell r="A214" t="str">
            <v>0001</v>
          </cell>
          <cell r="B214" t="str">
            <v>AB3360</v>
          </cell>
          <cell r="C214" t="str">
            <v>Provide Transmission Engineering</v>
          </cell>
          <cell r="D214" t="str">
            <v>T1C</v>
          </cell>
          <cell r="E214" t="str">
            <v>RC</v>
          </cell>
          <cell r="F214" t="str">
            <v>FNA</v>
          </cell>
          <cell r="G214" t="str">
            <v>REAL ESTATE SERVICES</v>
          </cell>
          <cell r="H214" t="str">
            <v>TRMS</v>
          </cell>
          <cell r="I214" t="str">
            <v>Transmission Services</v>
          </cell>
          <cell r="J214" t="str">
            <v>TEN</v>
          </cell>
          <cell r="K214" t="str">
            <v>TENSCO</v>
          </cell>
          <cell r="L214" t="str">
            <v>7100000000</v>
          </cell>
          <cell r="M214" t="str">
            <v>5110000000</v>
          </cell>
          <cell r="N214">
            <v>1999</v>
          </cell>
          <cell r="O214">
            <v>1998</v>
          </cell>
          <cell r="P214">
            <v>12</v>
          </cell>
          <cell r="Q214" t="str">
            <v/>
          </cell>
          <cell r="R214" t="str">
            <v>A</v>
          </cell>
          <cell r="S214">
            <v>2696.76</v>
          </cell>
          <cell r="T214">
            <v>0</v>
          </cell>
          <cell r="U214">
            <v>4347.88</v>
          </cell>
          <cell r="V214">
            <v>0</v>
          </cell>
          <cell r="W214">
            <v>0</v>
          </cell>
        </row>
        <row r="215">
          <cell r="A215" t="str">
            <v>0001</v>
          </cell>
          <cell r="B215" t="str">
            <v>AD3700</v>
          </cell>
          <cell r="C215" t="str">
            <v>Public Involvement in Real Est Matters</v>
          </cell>
          <cell r="D215" t="str">
            <v>T1C</v>
          </cell>
          <cell r="E215" t="str">
            <v>RC</v>
          </cell>
          <cell r="F215" t="str">
            <v>FNA</v>
          </cell>
          <cell r="G215" t="str">
            <v>REAL ESTATE SERVICES</v>
          </cell>
          <cell r="H215" t="str">
            <v>TRMS</v>
          </cell>
          <cell r="I215" t="str">
            <v>Transmission Services</v>
          </cell>
          <cell r="J215" t="str">
            <v>TEN</v>
          </cell>
          <cell r="K215" t="str">
            <v>TENSCO</v>
          </cell>
          <cell r="L215" t="str">
            <v>7700000000</v>
          </cell>
          <cell r="M215" t="str">
            <v>5798000000</v>
          </cell>
          <cell r="N215">
            <v>1999</v>
          </cell>
          <cell r="O215">
            <v>1998</v>
          </cell>
          <cell r="P215">
            <v>12</v>
          </cell>
          <cell r="Q215" t="str">
            <v/>
          </cell>
          <cell r="R215" t="str">
            <v>A</v>
          </cell>
          <cell r="S215">
            <v>0</v>
          </cell>
          <cell r="T215">
            <v>0</v>
          </cell>
          <cell r="U215">
            <v>25.25</v>
          </cell>
          <cell r="V215">
            <v>0</v>
          </cell>
          <cell r="W215">
            <v>0</v>
          </cell>
        </row>
        <row r="216">
          <cell r="A216" t="str">
            <v>0001</v>
          </cell>
          <cell r="B216" t="str">
            <v>AD3700</v>
          </cell>
          <cell r="C216" t="str">
            <v>Public Involvement in Real Est Matters</v>
          </cell>
          <cell r="D216" t="str">
            <v>T1C</v>
          </cell>
          <cell r="E216" t="str">
            <v>RC</v>
          </cell>
          <cell r="F216" t="str">
            <v>FNA</v>
          </cell>
          <cell r="G216" t="str">
            <v>REAL ESTATE SERVICES</v>
          </cell>
          <cell r="H216" t="str">
            <v>TRMS</v>
          </cell>
          <cell r="I216" t="str">
            <v>Transmission Services</v>
          </cell>
          <cell r="J216" t="str">
            <v>TEN</v>
          </cell>
          <cell r="K216" t="str">
            <v>TENSCO</v>
          </cell>
          <cell r="L216" t="str">
            <v>7670000000</v>
          </cell>
          <cell r="M216" t="str">
            <v>5671000000</v>
          </cell>
          <cell r="N216">
            <v>1999</v>
          </cell>
          <cell r="O216">
            <v>1998</v>
          </cell>
          <cell r="P216">
            <v>12</v>
          </cell>
          <cell r="Q216" t="str">
            <v/>
          </cell>
          <cell r="R216" t="str">
            <v>A</v>
          </cell>
          <cell r="S216">
            <v>1293.75</v>
          </cell>
          <cell r="T216">
            <v>0</v>
          </cell>
          <cell r="U216">
            <v>2693.75</v>
          </cell>
          <cell r="V216">
            <v>0</v>
          </cell>
          <cell r="W216">
            <v>0</v>
          </cell>
        </row>
        <row r="217">
          <cell r="A217" t="str">
            <v>0001</v>
          </cell>
          <cell r="B217" t="str">
            <v>AD3700</v>
          </cell>
          <cell r="C217" t="str">
            <v>Public Involvement in Real Est Matters</v>
          </cell>
          <cell r="D217" t="str">
            <v>T1C</v>
          </cell>
          <cell r="E217" t="str">
            <v>RC</v>
          </cell>
          <cell r="F217" t="str">
            <v>FNA</v>
          </cell>
          <cell r="G217" t="str">
            <v>REAL ESTATE SERVICES</v>
          </cell>
          <cell r="H217" t="str">
            <v>TRMS</v>
          </cell>
          <cell r="I217" t="str">
            <v>Transmission Services</v>
          </cell>
          <cell r="J217" t="str">
            <v>TEN</v>
          </cell>
          <cell r="K217" t="str">
            <v>TENSCO</v>
          </cell>
          <cell r="L217" t="str">
            <v>7650000000</v>
          </cell>
          <cell r="M217" t="str">
            <v>5654000000</v>
          </cell>
          <cell r="N217">
            <v>1999</v>
          </cell>
          <cell r="O217">
            <v>1998</v>
          </cell>
          <cell r="P217">
            <v>12</v>
          </cell>
          <cell r="Q217" t="str">
            <v/>
          </cell>
          <cell r="R217" t="str">
            <v>A</v>
          </cell>
          <cell r="S217">
            <v>450</v>
          </cell>
          <cell r="T217">
            <v>0</v>
          </cell>
          <cell r="U217">
            <v>3500.66</v>
          </cell>
          <cell r="V217">
            <v>0</v>
          </cell>
          <cell r="W217">
            <v>0</v>
          </cell>
        </row>
        <row r="218">
          <cell r="A218" t="str">
            <v>0001</v>
          </cell>
          <cell r="B218" t="str">
            <v>AD3700</v>
          </cell>
          <cell r="C218" t="str">
            <v>Public Involvement in Real Est Matters</v>
          </cell>
          <cell r="D218" t="str">
            <v>T1C</v>
          </cell>
          <cell r="E218" t="str">
            <v>RC</v>
          </cell>
          <cell r="F218" t="str">
            <v>FNA</v>
          </cell>
          <cell r="G218" t="str">
            <v>REAL ESTATE SERVICES</v>
          </cell>
          <cell r="H218" t="str">
            <v>TRMS</v>
          </cell>
          <cell r="I218" t="str">
            <v>Transmission Services</v>
          </cell>
          <cell r="J218" t="str">
            <v>TEN</v>
          </cell>
          <cell r="K218" t="str">
            <v>TENSCO</v>
          </cell>
          <cell r="L218" t="str">
            <v>7640000000</v>
          </cell>
          <cell r="M218" t="str">
            <v>5645000000</v>
          </cell>
          <cell r="N218">
            <v>1999</v>
          </cell>
          <cell r="O218">
            <v>1998</v>
          </cell>
          <cell r="P218">
            <v>12</v>
          </cell>
          <cell r="Q218" t="str">
            <v/>
          </cell>
          <cell r="R218" t="str">
            <v>A</v>
          </cell>
          <cell r="S218">
            <v>121.56</v>
          </cell>
          <cell r="T218">
            <v>0</v>
          </cell>
          <cell r="U218">
            <v>508.01</v>
          </cell>
          <cell r="V218">
            <v>0</v>
          </cell>
          <cell r="W218">
            <v>0</v>
          </cell>
        </row>
        <row r="219">
          <cell r="A219" t="str">
            <v>0001</v>
          </cell>
          <cell r="B219" t="str">
            <v>AD3700</v>
          </cell>
          <cell r="C219" t="str">
            <v>Public Involvement in Real Est Matters</v>
          </cell>
          <cell r="D219" t="str">
            <v>T1C</v>
          </cell>
          <cell r="E219" t="str">
            <v>RC</v>
          </cell>
          <cell r="F219" t="str">
            <v>FNA</v>
          </cell>
          <cell r="G219" t="str">
            <v>REAL ESTATE SERVICES</v>
          </cell>
          <cell r="H219" t="str">
            <v>TRMS</v>
          </cell>
          <cell r="I219" t="str">
            <v>Transmission Services</v>
          </cell>
          <cell r="J219" t="str">
            <v>TEN</v>
          </cell>
          <cell r="K219" t="str">
            <v>TENSCO</v>
          </cell>
          <cell r="L219" t="str">
            <v>7400000000</v>
          </cell>
          <cell r="M219" t="str">
            <v>5405000000</v>
          </cell>
          <cell r="N219">
            <v>1999</v>
          </cell>
          <cell r="O219">
            <v>1998</v>
          </cell>
          <cell r="P219">
            <v>12</v>
          </cell>
          <cell r="Q219" t="str">
            <v/>
          </cell>
          <cell r="R219" t="str">
            <v>A</v>
          </cell>
          <cell r="S219">
            <v>4.5</v>
          </cell>
          <cell r="T219">
            <v>0</v>
          </cell>
          <cell r="U219">
            <v>4.5</v>
          </cell>
          <cell r="V219">
            <v>0</v>
          </cell>
          <cell r="W219">
            <v>0</v>
          </cell>
        </row>
        <row r="220">
          <cell r="A220" t="str">
            <v>0001</v>
          </cell>
          <cell r="B220" t="str">
            <v>AD3700</v>
          </cell>
          <cell r="C220" t="str">
            <v>Public Involvement in Real Est Matters</v>
          </cell>
          <cell r="D220" t="str">
            <v>T1C</v>
          </cell>
          <cell r="E220" t="str">
            <v>RC</v>
          </cell>
          <cell r="F220" t="str">
            <v>FNA</v>
          </cell>
          <cell r="G220" t="str">
            <v>REAL ESTATE SERVICES</v>
          </cell>
          <cell r="H220" t="str">
            <v>TRMS</v>
          </cell>
          <cell r="I220" t="str">
            <v>Transmission Services</v>
          </cell>
          <cell r="J220" t="str">
            <v>TEN</v>
          </cell>
          <cell r="K220" t="str">
            <v>TENSCO</v>
          </cell>
          <cell r="L220" t="str">
            <v>7200000000</v>
          </cell>
          <cell r="M220" t="str">
            <v>5240000000</v>
          </cell>
          <cell r="N220">
            <v>1999</v>
          </cell>
          <cell r="O220">
            <v>1998</v>
          </cell>
          <cell r="P220">
            <v>12</v>
          </cell>
          <cell r="Q220" t="str">
            <v/>
          </cell>
          <cell r="R220" t="str">
            <v>A</v>
          </cell>
          <cell r="S220">
            <v>4.5</v>
          </cell>
          <cell r="T220">
            <v>0</v>
          </cell>
          <cell r="U220">
            <v>4.5</v>
          </cell>
          <cell r="V220">
            <v>0</v>
          </cell>
          <cell r="W220">
            <v>0</v>
          </cell>
        </row>
        <row r="221">
          <cell r="A221" t="str">
            <v>0001</v>
          </cell>
          <cell r="B221" t="str">
            <v>AD3700</v>
          </cell>
          <cell r="C221" t="str">
            <v>Public Involvement in Real Est Matters</v>
          </cell>
          <cell r="D221" t="str">
            <v>T1C</v>
          </cell>
          <cell r="E221" t="str">
            <v>RC</v>
          </cell>
          <cell r="F221" t="str">
            <v>FNA</v>
          </cell>
          <cell r="G221" t="str">
            <v>REAL ESTATE SERVICES</v>
          </cell>
          <cell r="H221" t="str">
            <v>TRMS</v>
          </cell>
          <cell r="I221" t="str">
            <v>Transmission Services</v>
          </cell>
          <cell r="J221" t="str">
            <v>TEN</v>
          </cell>
          <cell r="K221" t="str">
            <v>TENSCO</v>
          </cell>
          <cell r="L221" t="str">
            <v>7100000000</v>
          </cell>
          <cell r="M221" t="str">
            <v>5110000000</v>
          </cell>
          <cell r="N221">
            <v>1999</v>
          </cell>
          <cell r="O221">
            <v>1998</v>
          </cell>
          <cell r="P221">
            <v>12</v>
          </cell>
          <cell r="Q221" t="str">
            <v/>
          </cell>
          <cell r="R221" t="str">
            <v>A</v>
          </cell>
          <cell r="S221">
            <v>1874.95</v>
          </cell>
          <cell r="T221">
            <v>0</v>
          </cell>
          <cell r="U221">
            <v>8621.32</v>
          </cell>
          <cell r="V221">
            <v>0</v>
          </cell>
          <cell r="W221">
            <v>0</v>
          </cell>
        </row>
        <row r="222">
          <cell r="A222" t="str">
            <v>0001</v>
          </cell>
          <cell r="B222" t="str">
            <v>AD3700</v>
          </cell>
          <cell r="C222" t="str">
            <v>Public Involvement in Real Est Matters</v>
          </cell>
          <cell r="D222" t="str">
            <v>T1C</v>
          </cell>
          <cell r="E222" t="str">
            <v>RC</v>
          </cell>
          <cell r="F222" t="str">
            <v>FNA</v>
          </cell>
          <cell r="G222" t="str">
            <v>REAL ESTATE SERVICES</v>
          </cell>
          <cell r="H222" t="str">
            <v>TRMS</v>
          </cell>
          <cell r="I222" t="str">
            <v>Transmission Services</v>
          </cell>
          <cell r="J222" t="str">
            <v>TEN</v>
          </cell>
          <cell r="K222" t="str">
            <v>TENSCO</v>
          </cell>
          <cell r="L222" t="str">
            <v>7800000000</v>
          </cell>
          <cell r="M222" t="str">
            <v>5844000000</v>
          </cell>
          <cell r="N222">
            <v>1999</v>
          </cell>
          <cell r="O222">
            <v>1998</v>
          </cell>
          <cell r="P222">
            <v>12</v>
          </cell>
          <cell r="Q222" t="str">
            <v/>
          </cell>
          <cell r="R222" t="str">
            <v>A</v>
          </cell>
          <cell r="S222">
            <v>0</v>
          </cell>
          <cell r="T222">
            <v>0</v>
          </cell>
          <cell r="U222">
            <v>7359.25</v>
          </cell>
          <cell r="V222">
            <v>0</v>
          </cell>
          <cell r="W222">
            <v>0</v>
          </cell>
        </row>
        <row r="223">
          <cell r="A223" t="str">
            <v>0001</v>
          </cell>
          <cell r="B223" t="str">
            <v>AB3360</v>
          </cell>
          <cell r="C223" t="str">
            <v>Provide Transmission Engineering</v>
          </cell>
          <cell r="D223" t="str">
            <v>T1C</v>
          </cell>
          <cell r="E223" t="str">
            <v>RC</v>
          </cell>
          <cell r="F223" t="str">
            <v>FRA</v>
          </cell>
          <cell r="G223" t="str">
            <v>PUBLICATIONS &amp; COMMUNICATIONS</v>
          </cell>
          <cell r="H223" t="str">
            <v>TRMS</v>
          </cell>
          <cell r="I223" t="str">
            <v>Transmission Services</v>
          </cell>
          <cell r="J223" t="str">
            <v>TEN</v>
          </cell>
          <cell r="K223" t="str">
            <v>TENSCO</v>
          </cell>
          <cell r="L223" t="str">
            <v>7400000000</v>
          </cell>
          <cell r="M223" t="str">
            <v>5405000000</v>
          </cell>
          <cell r="N223">
            <v>1999</v>
          </cell>
          <cell r="O223">
            <v>1998</v>
          </cell>
          <cell r="P223">
            <v>12</v>
          </cell>
          <cell r="Q223" t="str">
            <v/>
          </cell>
          <cell r="R223" t="str">
            <v>A</v>
          </cell>
          <cell r="S223">
            <v>0</v>
          </cell>
          <cell r="T223">
            <v>0</v>
          </cell>
          <cell r="U223">
            <v>151.13</v>
          </cell>
          <cell r="V223">
            <v>0</v>
          </cell>
          <cell r="W223">
            <v>0</v>
          </cell>
        </row>
        <row r="224">
          <cell r="A224" t="str">
            <v>0001</v>
          </cell>
          <cell r="B224" t="str">
            <v>AH5150</v>
          </cell>
          <cell r="C224" t="str">
            <v>Produce Communications</v>
          </cell>
          <cell r="D224" t="str">
            <v>T1C</v>
          </cell>
          <cell r="E224" t="str">
            <v>RC</v>
          </cell>
          <cell r="F224" t="str">
            <v>FRA</v>
          </cell>
          <cell r="G224" t="str">
            <v>PUBLICATIONS &amp; COMMUNICATIONS</v>
          </cell>
          <cell r="H224" t="str">
            <v>TRMS</v>
          </cell>
          <cell r="I224" t="str">
            <v>Transmission Services</v>
          </cell>
          <cell r="J224" t="str">
            <v>TEN</v>
          </cell>
          <cell r="K224" t="str">
            <v>TENSCO</v>
          </cell>
          <cell r="L224" t="str">
            <v>7100000000</v>
          </cell>
          <cell r="M224" t="str">
            <v>5110000000</v>
          </cell>
          <cell r="N224">
            <v>1999</v>
          </cell>
          <cell r="O224">
            <v>1998</v>
          </cell>
          <cell r="P224">
            <v>12</v>
          </cell>
          <cell r="Q224" t="str">
            <v/>
          </cell>
          <cell r="R224" t="str">
            <v>A</v>
          </cell>
          <cell r="S224">
            <v>177.37</v>
          </cell>
          <cell r="T224">
            <v>0</v>
          </cell>
          <cell r="U224">
            <v>313.26</v>
          </cell>
          <cell r="V224">
            <v>0</v>
          </cell>
          <cell r="W224">
            <v>0</v>
          </cell>
        </row>
        <row r="225">
          <cell r="A225" t="str">
            <v>0001</v>
          </cell>
          <cell r="B225" t="str">
            <v>AB3222</v>
          </cell>
          <cell r="C225" t="str">
            <v>Planning &amp; Scheduling - Trans Lines</v>
          </cell>
          <cell r="D225" t="str">
            <v>T1C</v>
          </cell>
          <cell r="E225" t="str">
            <v>RC</v>
          </cell>
          <cell r="F225" t="str">
            <v>HBA</v>
          </cell>
          <cell r="G225" t="str">
            <v>TENSCO FIELD ADMINISTRATION</v>
          </cell>
          <cell r="H225" t="str">
            <v>TRMS</v>
          </cell>
          <cell r="I225" t="str">
            <v>Transmission Services</v>
          </cell>
          <cell r="J225" t="str">
            <v>TEN</v>
          </cell>
          <cell r="K225" t="str">
            <v>TENSCO</v>
          </cell>
          <cell r="L225" t="str">
            <v>7700000000</v>
          </cell>
          <cell r="M225" t="str">
            <v>5714000000</v>
          </cell>
          <cell r="N225">
            <v>1999</v>
          </cell>
          <cell r="O225">
            <v>1998</v>
          </cell>
          <cell r="P225">
            <v>12</v>
          </cell>
          <cell r="Q225" t="str">
            <v/>
          </cell>
          <cell r="R225" t="str">
            <v>A</v>
          </cell>
          <cell r="S225">
            <v>9.9499999999999993</v>
          </cell>
          <cell r="T225">
            <v>0</v>
          </cell>
          <cell r="U225">
            <v>66.63</v>
          </cell>
          <cell r="V225">
            <v>0</v>
          </cell>
          <cell r="W225">
            <v>0</v>
          </cell>
        </row>
        <row r="226">
          <cell r="A226" t="str">
            <v>0001</v>
          </cell>
          <cell r="B226" t="str">
            <v>AB3130</v>
          </cell>
          <cell r="C226" t="str">
            <v>Maintain Right of Way</v>
          </cell>
          <cell r="D226" t="str">
            <v>T1C</v>
          </cell>
          <cell r="E226" t="str">
            <v>RC</v>
          </cell>
          <cell r="F226" t="str">
            <v>HBB</v>
          </cell>
          <cell r="G226" t="str">
            <v>TENSCO ENVORONMENTAL SUPPORT</v>
          </cell>
          <cell r="H226" t="str">
            <v>TRMS</v>
          </cell>
          <cell r="I226" t="str">
            <v>Transmission Services</v>
          </cell>
          <cell r="J226" t="str">
            <v>TEN</v>
          </cell>
          <cell r="K226" t="str">
            <v>TENSCO</v>
          </cell>
          <cell r="L226" t="str">
            <v>7700000000</v>
          </cell>
          <cell r="M226" t="str">
            <v/>
          </cell>
          <cell r="N226">
            <v>1999</v>
          </cell>
          <cell r="O226">
            <v>1998</v>
          </cell>
          <cell r="P226">
            <v>12</v>
          </cell>
          <cell r="Q226" t="str">
            <v/>
          </cell>
          <cell r="R226" t="str">
            <v>A</v>
          </cell>
          <cell r="S226">
            <v>0</v>
          </cell>
          <cell r="T226">
            <v>130</v>
          </cell>
          <cell r="U226">
            <v>0</v>
          </cell>
          <cell r="V226">
            <v>780</v>
          </cell>
          <cell r="W226">
            <v>1560</v>
          </cell>
        </row>
        <row r="227">
          <cell r="A227" t="str">
            <v>0001</v>
          </cell>
          <cell r="B227" t="str">
            <v>AB3130</v>
          </cell>
          <cell r="C227" t="str">
            <v>Maintain Right of Way</v>
          </cell>
          <cell r="D227" t="str">
            <v>T1C</v>
          </cell>
          <cell r="E227" t="str">
            <v>RC</v>
          </cell>
          <cell r="F227" t="str">
            <v>HBB</v>
          </cell>
          <cell r="G227" t="str">
            <v>TENSCO ENVORONMENTAL SUPPORT</v>
          </cell>
          <cell r="H227" t="str">
            <v>TRMS</v>
          </cell>
          <cell r="I227" t="str">
            <v>Transmission Services</v>
          </cell>
          <cell r="J227" t="str">
            <v>TEN</v>
          </cell>
          <cell r="K227" t="str">
            <v>TENSCO</v>
          </cell>
          <cell r="L227" t="str">
            <v>7670000000</v>
          </cell>
          <cell r="M227" t="str">
            <v/>
          </cell>
          <cell r="N227">
            <v>1999</v>
          </cell>
          <cell r="O227">
            <v>1998</v>
          </cell>
          <cell r="P227">
            <v>12</v>
          </cell>
          <cell r="Q227" t="str">
            <v/>
          </cell>
          <cell r="R227" t="str">
            <v>A</v>
          </cell>
          <cell r="S227">
            <v>0</v>
          </cell>
          <cell r="T227">
            <v>4166</v>
          </cell>
          <cell r="U227">
            <v>0</v>
          </cell>
          <cell r="V227">
            <v>24996</v>
          </cell>
          <cell r="W227">
            <v>50000</v>
          </cell>
        </row>
        <row r="228">
          <cell r="A228" t="str">
            <v>0001</v>
          </cell>
          <cell r="B228" t="str">
            <v>AB3130</v>
          </cell>
          <cell r="C228" t="str">
            <v>Maintain Right of Way</v>
          </cell>
          <cell r="D228" t="str">
            <v>T1C</v>
          </cell>
          <cell r="E228" t="str">
            <v>RC</v>
          </cell>
          <cell r="F228" t="str">
            <v>HBB</v>
          </cell>
          <cell r="G228" t="str">
            <v>TENSCO ENVORONMENTAL SUPPORT</v>
          </cell>
          <cell r="H228" t="str">
            <v>TRMS</v>
          </cell>
          <cell r="I228" t="str">
            <v>Transmission Services</v>
          </cell>
          <cell r="J228" t="str">
            <v>TEN</v>
          </cell>
          <cell r="K228" t="str">
            <v>TENSCO</v>
          </cell>
          <cell r="L228" t="str">
            <v>7660000000</v>
          </cell>
          <cell r="M228" t="str">
            <v/>
          </cell>
          <cell r="N228">
            <v>1999</v>
          </cell>
          <cell r="O228">
            <v>1998</v>
          </cell>
          <cell r="P228">
            <v>12</v>
          </cell>
          <cell r="Q228" t="str">
            <v/>
          </cell>
          <cell r="R228" t="str">
            <v>A</v>
          </cell>
          <cell r="S228">
            <v>0</v>
          </cell>
          <cell r="T228">
            <v>8</v>
          </cell>
          <cell r="U228">
            <v>0</v>
          </cell>
          <cell r="V228">
            <v>48</v>
          </cell>
          <cell r="W228">
            <v>100</v>
          </cell>
        </row>
        <row r="229">
          <cell r="A229" t="str">
            <v>0001</v>
          </cell>
          <cell r="B229" t="str">
            <v>AB3130</v>
          </cell>
          <cell r="C229" t="str">
            <v>Maintain Right of Way</v>
          </cell>
          <cell r="D229" t="str">
            <v>T1C</v>
          </cell>
          <cell r="E229" t="str">
            <v>RC</v>
          </cell>
          <cell r="F229" t="str">
            <v>HBB</v>
          </cell>
          <cell r="G229" t="str">
            <v>TENSCO ENVORONMENTAL SUPPORT</v>
          </cell>
          <cell r="H229" t="str">
            <v>TRMS</v>
          </cell>
          <cell r="I229" t="str">
            <v>Transmission Services</v>
          </cell>
          <cell r="J229" t="str">
            <v>TEN</v>
          </cell>
          <cell r="K229" t="str">
            <v>TENSCO</v>
          </cell>
          <cell r="L229" t="str">
            <v>7640000000</v>
          </cell>
          <cell r="M229" t="str">
            <v/>
          </cell>
          <cell r="N229">
            <v>1999</v>
          </cell>
          <cell r="O229">
            <v>1998</v>
          </cell>
          <cell r="P229">
            <v>12</v>
          </cell>
          <cell r="Q229" t="str">
            <v/>
          </cell>
          <cell r="R229" t="str">
            <v>A</v>
          </cell>
          <cell r="S229">
            <v>0</v>
          </cell>
          <cell r="T229">
            <v>41</v>
          </cell>
          <cell r="U229">
            <v>0</v>
          </cell>
          <cell r="V229">
            <v>246</v>
          </cell>
          <cell r="W229">
            <v>500</v>
          </cell>
        </row>
        <row r="230">
          <cell r="A230" t="str">
            <v>0001</v>
          </cell>
          <cell r="B230" t="str">
            <v>AB3130</v>
          </cell>
          <cell r="C230" t="str">
            <v>Maintain Right of Way</v>
          </cell>
          <cell r="D230" t="str">
            <v>T1C</v>
          </cell>
          <cell r="E230" t="str">
            <v>RC</v>
          </cell>
          <cell r="F230" t="str">
            <v>HBB</v>
          </cell>
          <cell r="G230" t="str">
            <v>TENSCO ENVORONMENTAL SUPPORT</v>
          </cell>
          <cell r="H230" t="str">
            <v>TRMS</v>
          </cell>
          <cell r="I230" t="str">
            <v>Transmission Services</v>
          </cell>
          <cell r="J230" t="str">
            <v>TEN</v>
          </cell>
          <cell r="K230" t="str">
            <v>TENSCO</v>
          </cell>
          <cell r="L230" t="str">
            <v>7400000000</v>
          </cell>
          <cell r="M230" t="str">
            <v/>
          </cell>
          <cell r="N230">
            <v>1999</v>
          </cell>
          <cell r="O230">
            <v>1998</v>
          </cell>
          <cell r="P230">
            <v>12</v>
          </cell>
          <cell r="Q230" t="str">
            <v/>
          </cell>
          <cell r="R230" t="str">
            <v>A</v>
          </cell>
          <cell r="S230">
            <v>0</v>
          </cell>
          <cell r="T230">
            <v>612</v>
          </cell>
          <cell r="U230">
            <v>0</v>
          </cell>
          <cell r="V230">
            <v>3672</v>
          </cell>
          <cell r="W230">
            <v>7350</v>
          </cell>
        </row>
        <row r="231">
          <cell r="A231" t="str">
            <v>0001</v>
          </cell>
          <cell r="B231" t="str">
            <v>AB3130</v>
          </cell>
          <cell r="C231" t="str">
            <v>Maintain Right of Way</v>
          </cell>
          <cell r="D231" t="str">
            <v>T1C</v>
          </cell>
          <cell r="E231" t="str">
            <v>RC</v>
          </cell>
          <cell r="F231" t="str">
            <v>HBB</v>
          </cell>
          <cell r="G231" t="str">
            <v>TENSCO ENVORONMENTAL SUPPORT</v>
          </cell>
          <cell r="H231" t="str">
            <v>TRMS</v>
          </cell>
          <cell r="I231" t="str">
            <v>Transmission Services</v>
          </cell>
          <cell r="J231" t="str">
            <v>TEN</v>
          </cell>
          <cell r="K231" t="str">
            <v>TENSCO</v>
          </cell>
          <cell r="L231" t="str">
            <v>7100000000</v>
          </cell>
          <cell r="M231" t="str">
            <v/>
          </cell>
          <cell r="N231">
            <v>1999</v>
          </cell>
          <cell r="O231">
            <v>1998</v>
          </cell>
          <cell r="P231">
            <v>12</v>
          </cell>
          <cell r="Q231" t="str">
            <v/>
          </cell>
          <cell r="R231" t="str">
            <v>A</v>
          </cell>
          <cell r="S231">
            <v>0</v>
          </cell>
          <cell r="T231">
            <v>2166</v>
          </cell>
          <cell r="U231">
            <v>0</v>
          </cell>
          <cell r="V231">
            <v>12996</v>
          </cell>
          <cell r="W231">
            <v>25989</v>
          </cell>
        </row>
        <row r="232">
          <cell r="A232" t="str">
            <v>0001</v>
          </cell>
          <cell r="B232" t="str">
            <v>AB3010</v>
          </cell>
          <cell r="C232" t="str">
            <v>Inspect / Operate Substations &amp; Equip</v>
          </cell>
          <cell r="D232" t="str">
            <v>T1C</v>
          </cell>
          <cell r="E232" t="str">
            <v>RC</v>
          </cell>
          <cell r="F232" t="str">
            <v>HBG</v>
          </cell>
          <cell r="G232" t="str">
            <v>SUB SERVICES/ROW</v>
          </cell>
          <cell r="H232" t="str">
            <v>TRMS</v>
          </cell>
          <cell r="I232" t="str">
            <v>Transmission Services</v>
          </cell>
          <cell r="J232" t="str">
            <v>TEN</v>
          </cell>
          <cell r="K232" t="str">
            <v>TENSCO</v>
          </cell>
          <cell r="L232" t="str">
            <v>7100000000</v>
          </cell>
          <cell r="M232" t="str">
            <v>5110000000</v>
          </cell>
          <cell r="N232">
            <v>1999</v>
          </cell>
          <cell r="O232">
            <v>1998</v>
          </cell>
          <cell r="P232">
            <v>12</v>
          </cell>
          <cell r="Q232" t="str">
            <v/>
          </cell>
          <cell r="R232" t="str">
            <v>A</v>
          </cell>
          <cell r="S232">
            <v>0</v>
          </cell>
          <cell r="T232">
            <v>0</v>
          </cell>
          <cell r="U232">
            <v>51.88</v>
          </cell>
          <cell r="V232">
            <v>0</v>
          </cell>
          <cell r="W232">
            <v>0</v>
          </cell>
        </row>
        <row r="233">
          <cell r="A233" t="str">
            <v>0001</v>
          </cell>
          <cell r="B233" t="str">
            <v>AB3010</v>
          </cell>
          <cell r="C233" t="str">
            <v>Inspect / Operate Substations &amp; Equip</v>
          </cell>
          <cell r="D233" t="str">
            <v>T1C</v>
          </cell>
          <cell r="E233" t="str">
            <v>RC</v>
          </cell>
          <cell r="F233" t="str">
            <v>HBG</v>
          </cell>
          <cell r="G233" t="str">
            <v>SUB SERVICES/ROW</v>
          </cell>
          <cell r="H233" t="str">
            <v>TRMS</v>
          </cell>
          <cell r="I233" t="str">
            <v>Transmission Services</v>
          </cell>
          <cell r="J233" t="str">
            <v>TEN</v>
          </cell>
          <cell r="K233" t="str">
            <v>TENSCO</v>
          </cell>
          <cell r="L233" t="str">
            <v>7300000000</v>
          </cell>
          <cell r="M233" t="str">
            <v>5310000000</v>
          </cell>
          <cell r="N233">
            <v>1999</v>
          </cell>
          <cell r="O233">
            <v>1998</v>
          </cell>
          <cell r="P233">
            <v>12</v>
          </cell>
          <cell r="Q233" t="str">
            <v/>
          </cell>
          <cell r="R233" t="str">
            <v>A</v>
          </cell>
          <cell r="S233">
            <v>0</v>
          </cell>
          <cell r="T233">
            <v>0</v>
          </cell>
          <cell r="U233">
            <v>56.7</v>
          </cell>
          <cell r="V233">
            <v>0</v>
          </cell>
          <cell r="W233">
            <v>0</v>
          </cell>
        </row>
        <row r="234">
          <cell r="A234" t="str">
            <v>0001</v>
          </cell>
          <cell r="B234" t="str">
            <v>AB3111</v>
          </cell>
          <cell r="C234" t="str">
            <v>Inspect 345 kv Lines</v>
          </cell>
          <cell r="D234" t="str">
            <v>T1C</v>
          </cell>
          <cell r="E234" t="str">
            <v>RC</v>
          </cell>
          <cell r="F234" t="str">
            <v>HBG</v>
          </cell>
          <cell r="G234" t="str">
            <v>SUB SERVICES/ROW</v>
          </cell>
          <cell r="H234" t="str">
            <v>TRMS</v>
          </cell>
          <cell r="I234" t="str">
            <v>Transmission Services</v>
          </cell>
          <cell r="J234" t="str">
            <v>TEN</v>
          </cell>
          <cell r="K234" t="str">
            <v>TENSCO</v>
          </cell>
          <cell r="L234" t="str">
            <v>7640000000</v>
          </cell>
          <cell r="M234" t="str">
            <v>5645000000</v>
          </cell>
          <cell r="N234">
            <v>1999</v>
          </cell>
          <cell r="O234">
            <v>1998</v>
          </cell>
          <cell r="P234">
            <v>12</v>
          </cell>
          <cell r="Q234" t="str">
            <v/>
          </cell>
          <cell r="R234" t="str">
            <v>A</v>
          </cell>
          <cell r="S234">
            <v>0</v>
          </cell>
          <cell r="T234">
            <v>0</v>
          </cell>
          <cell r="U234">
            <v>1.18</v>
          </cell>
          <cell r="V234">
            <v>0</v>
          </cell>
          <cell r="W234">
            <v>0</v>
          </cell>
        </row>
        <row r="235">
          <cell r="A235" t="str">
            <v>0001</v>
          </cell>
          <cell r="B235" t="str">
            <v>AB3111</v>
          </cell>
          <cell r="C235" t="str">
            <v>Inspect 345 kv Lines</v>
          </cell>
          <cell r="D235" t="str">
            <v>T1C</v>
          </cell>
          <cell r="E235" t="str">
            <v>RC</v>
          </cell>
          <cell r="F235" t="str">
            <v>HBG</v>
          </cell>
          <cell r="G235" t="str">
            <v>SUB SERVICES/ROW</v>
          </cell>
          <cell r="H235" t="str">
            <v>TRMS</v>
          </cell>
          <cell r="I235" t="str">
            <v>Transmission Services</v>
          </cell>
          <cell r="J235" t="str">
            <v>TEN</v>
          </cell>
          <cell r="K235" t="str">
            <v>TENSCO</v>
          </cell>
          <cell r="L235" t="str">
            <v>7300000000</v>
          </cell>
          <cell r="M235" t="str">
            <v>5310000000</v>
          </cell>
          <cell r="N235">
            <v>1999</v>
          </cell>
          <cell r="O235">
            <v>1998</v>
          </cell>
          <cell r="P235">
            <v>12</v>
          </cell>
          <cell r="Q235" t="str">
            <v/>
          </cell>
          <cell r="R235" t="str">
            <v>A</v>
          </cell>
          <cell r="S235">
            <v>20.5</v>
          </cell>
          <cell r="T235">
            <v>0</v>
          </cell>
          <cell r="U235">
            <v>794.08</v>
          </cell>
          <cell r="V235">
            <v>0</v>
          </cell>
          <cell r="W235">
            <v>0</v>
          </cell>
        </row>
        <row r="236">
          <cell r="A236" t="str">
            <v>0001</v>
          </cell>
          <cell r="B236" t="str">
            <v>AB3111</v>
          </cell>
          <cell r="C236" t="str">
            <v>Inspect 345 kv Lines</v>
          </cell>
          <cell r="D236" t="str">
            <v>T1C</v>
          </cell>
          <cell r="E236" t="str">
            <v>RC</v>
          </cell>
          <cell r="F236" t="str">
            <v>HBG</v>
          </cell>
          <cell r="G236" t="str">
            <v>SUB SERVICES/ROW</v>
          </cell>
          <cell r="H236" t="str">
            <v>TRMS</v>
          </cell>
          <cell r="I236" t="str">
            <v>Transmission Services</v>
          </cell>
          <cell r="J236" t="str">
            <v>TEN</v>
          </cell>
          <cell r="K236" t="str">
            <v>TENSCO</v>
          </cell>
          <cell r="L236" t="str">
            <v>7200000000</v>
          </cell>
          <cell r="M236" t="str">
            <v>5260000000</v>
          </cell>
          <cell r="N236">
            <v>1999</v>
          </cell>
          <cell r="O236">
            <v>1998</v>
          </cell>
          <cell r="P236">
            <v>12</v>
          </cell>
          <cell r="Q236" t="str">
            <v/>
          </cell>
          <cell r="R236" t="str">
            <v>A</v>
          </cell>
          <cell r="S236">
            <v>0</v>
          </cell>
          <cell r="T236">
            <v>0</v>
          </cell>
          <cell r="U236">
            <v>16.36</v>
          </cell>
          <cell r="V236">
            <v>0</v>
          </cell>
          <cell r="W236">
            <v>0</v>
          </cell>
        </row>
        <row r="237">
          <cell r="A237" t="str">
            <v>0001</v>
          </cell>
          <cell r="B237" t="str">
            <v>AB3111</v>
          </cell>
          <cell r="C237" t="str">
            <v>Inspect 345 kv Lines</v>
          </cell>
          <cell r="D237" t="str">
            <v>T1C</v>
          </cell>
          <cell r="E237" t="str">
            <v>RC</v>
          </cell>
          <cell r="F237" t="str">
            <v>HBG</v>
          </cell>
          <cell r="G237" t="str">
            <v>SUB SERVICES/ROW</v>
          </cell>
          <cell r="H237" t="str">
            <v>TRMS</v>
          </cell>
          <cell r="I237" t="str">
            <v>Transmission Services</v>
          </cell>
          <cell r="J237" t="str">
            <v>TEN</v>
          </cell>
          <cell r="K237" t="str">
            <v>TENSCO</v>
          </cell>
          <cell r="L237" t="str">
            <v>7100000000</v>
          </cell>
          <cell r="M237" t="str">
            <v>5120000000</v>
          </cell>
          <cell r="N237">
            <v>1999</v>
          </cell>
          <cell r="O237">
            <v>1998</v>
          </cell>
          <cell r="P237">
            <v>12</v>
          </cell>
          <cell r="Q237" t="str">
            <v/>
          </cell>
          <cell r="R237" t="str">
            <v>A</v>
          </cell>
          <cell r="S237">
            <v>0</v>
          </cell>
          <cell r="T237">
            <v>0</v>
          </cell>
          <cell r="U237">
            <v>688.78</v>
          </cell>
          <cell r="V237">
            <v>0</v>
          </cell>
          <cell r="W237">
            <v>0</v>
          </cell>
        </row>
        <row r="238">
          <cell r="A238" t="str">
            <v>0001</v>
          </cell>
          <cell r="B238" t="str">
            <v>AB3111</v>
          </cell>
          <cell r="C238" t="str">
            <v>Inspect 345 kv Lines</v>
          </cell>
          <cell r="D238" t="str">
            <v>T1C</v>
          </cell>
          <cell r="E238" t="str">
            <v>RC</v>
          </cell>
          <cell r="F238" t="str">
            <v>HBG</v>
          </cell>
          <cell r="G238" t="str">
            <v>SUB SERVICES/ROW</v>
          </cell>
          <cell r="H238" t="str">
            <v>TRMS</v>
          </cell>
          <cell r="I238" t="str">
            <v>Transmission Services</v>
          </cell>
          <cell r="J238" t="str">
            <v>TEN</v>
          </cell>
          <cell r="K238" t="str">
            <v>TENSCO</v>
          </cell>
          <cell r="L238" t="str">
            <v>7100000000</v>
          </cell>
          <cell r="M238" t="str">
            <v>5110000000</v>
          </cell>
          <cell r="N238">
            <v>1999</v>
          </cell>
          <cell r="O238">
            <v>1998</v>
          </cell>
          <cell r="P238">
            <v>12</v>
          </cell>
          <cell r="Q238" t="str">
            <v/>
          </cell>
          <cell r="R238" t="str">
            <v>A</v>
          </cell>
          <cell r="S238">
            <v>52.42</v>
          </cell>
          <cell r="T238">
            <v>0</v>
          </cell>
          <cell r="U238">
            <v>4386.47</v>
          </cell>
          <cell r="V238">
            <v>0</v>
          </cell>
          <cell r="W238">
            <v>0</v>
          </cell>
        </row>
        <row r="239">
          <cell r="A239" t="str">
            <v>0001</v>
          </cell>
          <cell r="B239" t="str">
            <v>AB3112</v>
          </cell>
          <cell r="C239" t="str">
            <v>Inspect 138 kv Lines</v>
          </cell>
          <cell r="D239" t="str">
            <v>T1C</v>
          </cell>
          <cell r="E239" t="str">
            <v>RC</v>
          </cell>
          <cell r="F239" t="str">
            <v>HBG</v>
          </cell>
          <cell r="G239" t="str">
            <v>SUB SERVICES/ROW</v>
          </cell>
          <cell r="H239" t="str">
            <v>TRMS</v>
          </cell>
          <cell r="I239" t="str">
            <v>Transmission Services</v>
          </cell>
          <cell r="J239" t="str">
            <v>TEN</v>
          </cell>
          <cell r="K239" t="str">
            <v>TENSCO</v>
          </cell>
          <cell r="L239" t="str">
            <v>7200000000</v>
          </cell>
          <cell r="M239" t="str">
            <v>5260000000</v>
          </cell>
          <cell r="N239">
            <v>1999</v>
          </cell>
          <cell r="O239">
            <v>1998</v>
          </cell>
          <cell r="P239">
            <v>12</v>
          </cell>
          <cell r="Q239" t="str">
            <v/>
          </cell>
          <cell r="R239" t="str">
            <v>A</v>
          </cell>
          <cell r="S239">
            <v>828.34</v>
          </cell>
          <cell r="T239">
            <v>0</v>
          </cell>
          <cell r="U239">
            <v>837.9</v>
          </cell>
          <cell r="V239">
            <v>0</v>
          </cell>
          <cell r="W239">
            <v>0</v>
          </cell>
        </row>
        <row r="240">
          <cell r="A240" t="str">
            <v>0001</v>
          </cell>
          <cell r="B240" t="str">
            <v>AB3112</v>
          </cell>
          <cell r="C240" t="str">
            <v>Inspect 138 kv Lines</v>
          </cell>
          <cell r="D240" t="str">
            <v>T1C</v>
          </cell>
          <cell r="E240" t="str">
            <v>RC</v>
          </cell>
          <cell r="F240" t="str">
            <v>HBG</v>
          </cell>
          <cell r="G240" t="str">
            <v>SUB SERVICES/ROW</v>
          </cell>
          <cell r="H240" t="str">
            <v>TRMS</v>
          </cell>
          <cell r="I240" t="str">
            <v>Transmission Services</v>
          </cell>
          <cell r="J240" t="str">
            <v>TEN</v>
          </cell>
          <cell r="K240" t="str">
            <v>TENSCO</v>
          </cell>
          <cell r="L240" t="str">
            <v>7640000000</v>
          </cell>
          <cell r="M240" t="str">
            <v>5645000000</v>
          </cell>
          <cell r="N240">
            <v>1999</v>
          </cell>
          <cell r="O240">
            <v>1998</v>
          </cell>
          <cell r="P240">
            <v>12</v>
          </cell>
          <cell r="Q240" t="str">
            <v/>
          </cell>
          <cell r="R240" t="str">
            <v>A</v>
          </cell>
          <cell r="S240">
            <v>0</v>
          </cell>
          <cell r="T240">
            <v>0</v>
          </cell>
          <cell r="U240">
            <v>105.3</v>
          </cell>
          <cell r="V240">
            <v>0</v>
          </cell>
          <cell r="W240">
            <v>0</v>
          </cell>
        </row>
        <row r="241">
          <cell r="A241" t="str">
            <v>0001</v>
          </cell>
          <cell r="B241" t="str">
            <v>AB3112</v>
          </cell>
          <cell r="C241" t="str">
            <v>Inspect 138 kv Lines</v>
          </cell>
          <cell r="D241" t="str">
            <v>T1C</v>
          </cell>
          <cell r="E241" t="str">
            <v>RC</v>
          </cell>
          <cell r="F241" t="str">
            <v>HBG</v>
          </cell>
          <cell r="G241" t="str">
            <v>SUB SERVICES/ROW</v>
          </cell>
          <cell r="H241" t="str">
            <v>TRMS</v>
          </cell>
          <cell r="I241" t="str">
            <v>Transmission Services</v>
          </cell>
          <cell r="J241" t="str">
            <v>TEN</v>
          </cell>
          <cell r="K241" t="str">
            <v>TENSCO</v>
          </cell>
          <cell r="L241" t="str">
            <v>7300000000</v>
          </cell>
          <cell r="M241" t="str">
            <v>5310000000</v>
          </cell>
          <cell r="N241">
            <v>1999</v>
          </cell>
          <cell r="O241">
            <v>1998</v>
          </cell>
          <cell r="P241">
            <v>12</v>
          </cell>
          <cell r="Q241" t="str">
            <v/>
          </cell>
          <cell r="R241" t="str">
            <v>A</v>
          </cell>
          <cell r="S241">
            <v>1037</v>
          </cell>
          <cell r="T241">
            <v>0</v>
          </cell>
          <cell r="U241">
            <v>5917</v>
          </cell>
          <cell r="V241">
            <v>0</v>
          </cell>
          <cell r="W241">
            <v>0</v>
          </cell>
        </row>
        <row r="242">
          <cell r="A242" t="str">
            <v>0001</v>
          </cell>
          <cell r="B242" t="str">
            <v>AB3112</v>
          </cell>
          <cell r="C242" t="str">
            <v>Inspect 138 kv Lines</v>
          </cell>
          <cell r="D242" t="str">
            <v>T1C</v>
          </cell>
          <cell r="E242" t="str">
            <v>RC</v>
          </cell>
          <cell r="F242" t="str">
            <v>HBG</v>
          </cell>
          <cell r="G242" t="str">
            <v>SUB SERVICES/ROW</v>
          </cell>
          <cell r="H242" t="str">
            <v>TRMS</v>
          </cell>
          <cell r="I242" t="str">
            <v>Transmission Services</v>
          </cell>
          <cell r="J242" t="str">
            <v>TEN</v>
          </cell>
          <cell r="K242" t="str">
            <v>TENSCO</v>
          </cell>
          <cell r="L242" t="str">
            <v>7100000000</v>
          </cell>
          <cell r="M242" t="str">
            <v>5130000000</v>
          </cell>
          <cell r="N242">
            <v>1999</v>
          </cell>
          <cell r="O242">
            <v>1998</v>
          </cell>
          <cell r="P242">
            <v>12</v>
          </cell>
          <cell r="Q242" t="str">
            <v/>
          </cell>
          <cell r="R242" t="str">
            <v>A</v>
          </cell>
          <cell r="S242">
            <v>0</v>
          </cell>
          <cell r="T242">
            <v>0</v>
          </cell>
          <cell r="U242">
            <v>125.38</v>
          </cell>
          <cell r="V242">
            <v>0</v>
          </cell>
          <cell r="W242">
            <v>0</v>
          </cell>
        </row>
        <row r="243">
          <cell r="A243" t="str">
            <v>0001</v>
          </cell>
          <cell r="B243" t="str">
            <v>AB3112</v>
          </cell>
          <cell r="C243" t="str">
            <v>Inspect 138 kv Lines</v>
          </cell>
          <cell r="D243" t="str">
            <v>T1C</v>
          </cell>
          <cell r="E243" t="str">
            <v>RC</v>
          </cell>
          <cell r="F243" t="str">
            <v>HBG</v>
          </cell>
          <cell r="G243" t="str">
            <v>SUB SERVICES/ROW</v>
          </cell>
          <cell r="H243" t="str">
            <v>TRMS</v>
          </cell>
          <cell r="I243" t="str">
            <v>Transmission Services</v>
          </cell>
          <cell r="J243" t="str">
            <v>TEN</v>
          </cell>
          <cell r="K243" t="str">
            <v>TENSCO</v>
          </cell>
          <cell r="L243" t="str">
            <v>7100000000</v>
          </cell>
          <cell r="M243" t="str">
            <v>5120000000</v>
          </cell>
          <cell r="N243">
            <v>1999</v>
          </cell>
          <cell r="O243">
            <v>1998</v>
          </cell>
          <cell r="P243">
            <v>12</v>
          </cell>
          <cell r="Q243" t="str">
            <v/>
          </cell>
          <cell r="R243" t="str">
            <v>A</v>
          </cell>
          <cell r="S243">
            <v>143.91999999999999</v>
          </cell>
          <cell r="T243">
            <v>0</v>
          </cell>
          <cell r="U243">
            <v>957.46</v>
          </cell>
          <cell r="V243">
            <v>0</v>
          </cell>
          <cell r="W243">
            <v>0</v>
          </cell>
        </row>
        <row r="244">
          <cell r="A244" t="str">
            <v>0001</v>
          </cell>
          <cell r="B244" t="str">
            <v>AB3112</v>
          </cell>
          <cell r="C244" t="str">
            <v>Inspect 138 kv Lines</v>
          </cell>
          <cell r="D244" t="str">
            <v>T1C</v>
          </cell>
          <cell r="E244" t="str">
            <v>RC</v>
          </cell>
          <cell r="F244" t="str">
            <v>HBG</v>
          </cell>
          <cell r="G244" t="str">
            <v>SUB SERVICES/ROW</v>
          </cell>
          <cell r="H244" t="str">
            <v>TRMS</v>
          </cell>
          <cell r="I244" t="str">
            <v>Transmission Services</v>
          </cell>
          <cell r="J244" t="str">
            <v>TEN</v>
          </cell>
          <cell r="K244" t="str">
            <v>TENSCO</v>
          </cell>
          <cell r="L244" t="str">
            <v>7100000000</v>
          </cell>
          <cell r="M244" t="str">
            <v>5110000000</v>
          </cell>
          <cell r="N244">
            <v>1999</v>
          </cell>
          <cell r="O244">
            <v>1998</v>
          </cell>
          <cell r="P244">
            <v>12</v>
          </cell>
          <cell r="Q244" t="str">
            <v/>
          </cell>
          <cell r="R244" t="str">
            <v>A</v>
          </cell>
          <cell r="S244">
            <v>4879.3999999999996</v>
          </cell>
          <cell r="T244">
            <v>0</v>
          </cell>
          <cell r="U244">
            <v>29833.22</v>
          </cell>
          <cell r="V244">
            <v>0</v>
          </cell>
          <cell r="W244">
            <v>0</v>
          </cell>
        </row>
        <row r="245">
          <cell r="A245" t="str">
            <v>0001</v>
          </cell>
          <cell r="B245" t="str">
            <v>AB3113</v>
          </cell>
          <cell r="C245" t="str">
            <v>Inspect 69 kV Lines</v>
          </cell>
          <cell r="D245" t="str">
            <v>T1C</v>
          </cell>
          <cell r="E245" t="str">
            <v>RC</v>
          </cell>
          <cell r="F245" t="str">
            <v>HBG</v>
          </cell>
          <cell r="G245" t="str">
            <v>SUB SERVICES/ROW</v>
          </cell>
          <cell r="H245" t="str">
            <v>TRMS</v>
          </cell>
          <cell r="I245" t="str">
            <v>Transmission Services</v>
          </cell>
          <cell r="J245" t="str">
            <v>TEN</v>
          </cell>
          <cell r="K245" t="str">
            <v>TENSCO</v>
          </cell>
          <cell r="L245" t="str">
            <v>7300000000</v>
          </cell>
          <cell r="M245" t="str">
            <v>5310000000</v>
          </cell>
          <cell r="N245">
            <v>1999</v>
          </cell>
          <cell r="O245">
            <v>1998</v>
          </cell>
          <cell r="P245">
            <v>12</v>
          </cell>
          <cell r="Q245" t="str">
            <v/>
          </cell>
          <cell r="R245" t="str">
            <v>A</v>
          </cell>
          <cell r="S245">
            <v>351.54</v>
          </cell>
          <cell r="T245">
            <v>0</v>
          </cell>
          <cell r="U245">
            <v>1244.9000000000001</v>
          </cell>
          <cell r="V245">
            <v>0</v>
          </cell>
          <cell r="W245">
            <v>0</v>
          </cell>
        </row>
        <row r="246">
          <cell r="A246" t="str">
            <v>0001</v>
          </cell>
          <cell r="B246" t="str">
            <v>AB3113</v>
          </cell>
          <cell r="C246" t="str">
            <v>Inspect 69 kV Lines</v>
          </cell>
          <cell r="D246" t="str">
            <v>T1C</v>
          </cell>
          <cell r="E246" t="str">
            <v>RC</v>
          </cell>
          <cell r="F246" t="str">
            <v>HBG</v>
          </cell>
          <cell r="G246" t="str">
            <v>SUB SERVICES/ROW</v>
          </cell>
          <cell r="H246" t="str">
            <v>TRMS</v>
          </cell>
          <cell r="I246" t="str">
            <v>Transmission Services</v>
          </cell>
          <cell r="J246" t="str">
            <v>TEN</v>
          </cell>
          <cell r="K246" t="str">
            <v>TENSCO</v>
          </cell>
          <cell r="L246" t="str">
            <v>7100000000</v>
          </cell>
          <cell r="M246" t="str">
            <v>5120000000</v>
          </cell>
          <cell r="N246">
            <v>1999</v>
          </cell>
          <cell r="O246">
            <v>1998</v>
          </cell>
          <cell r="P246">
            <v>12</v>
          </cell>
          <cell r="Q246" t="str">
            <v/>
          </cell>
          <cell r="R246" t="str">
            <v>A</v>
          </cell>
          <cell r="S246">
            <v>93.93</v>
          </cell>
          <cell r="T246">
            <v>0</v>
          </cell>
          <cell r="U246">
            <v>253.35</v>
          </cell>
          <cell r="V246">
            <v>0</v>
          </cell>
          <cell r="W246">
            <v>0</v>
          </cell>
        </row>
        <row r="247">
          <cell r="A247" t="str">
            <v>0001</v>
          </cell>
          <cell r="B247" t="str">
            <v>AB3113</v>
          </cell>
          <cell r="C247" t="str">
            <v>Inspect 69 kV Lines</v>
          </cell>
          <cell r="D247" t="str">
            <v>T1C</v>
          </cell>
          <cell r="E247" t="str">
            <v>RC</v>
          </cell>
          <cell r="F247" t="str">
            <v>HBG</v>
          </cell>
          <cell r="G247" t="str">
            <v>SUB SERVICES/ROW</v>
          </cell>
          <cell r="H247" t="str">
            <v>TRMS</v>
          </cell>
          <cell r="I247" t="str">
            <v>Transmission Services</v>
          </cell>
          <cell r="J247" t="str">
            <v>TEN</v>
          </cell>
          <cell r="K247" t="str">
            <v>TENSCO</v>
          </cell>
          <cell r="L247" t="str">
            <v>7100000000</v>
          </cell>
          <cell r="M247" t="str">
            <v>5110000000</v>
          </cell>
          <cell r="N247">
            <v>1999</v>
          </cell>
          <cell r="O247">
            <v>1998</v>
          </cell>
          <cell r="P247">
            <v>12</v>
          </cell>
          <cell r="Q247" t="str">
            <v/>
          </cell>
          <cell r="R247" t="str">
            <v>A</v>
          </cell>
          <cell r="S247">
            <v>2327.83</v>
          </cell>
          <cell r="T247">
            <v>0</v>
          </cell>
          <cell r="U247">
            <v>7382.59</v>
          </cell>
          <cell r="V247">
            <v>0</v>
          </cell>
          <cell r="W247">
            <v>0</v>
          </cell>
        </row>
        <row r="248">
          <cell r="A248" t="str">
            <v>0001</v>
          </cell>
          <cell r="B248" t="str">
            <v>AB3121</v>
          </cell>
          <cell r="C248" t="str">
            <v>Maintain 345 kv Lines/Structures</v>
          </cell>
          <cell r="D248" t="str">
            <v>T1C</v>
          </cell>
          <cell r="E248" t="str">
            <v>RC</v>
          </cell>
          <cell r="F248" t="str">
            <v>HBG</v>
          </cell>
          <cell r="G248" t="str">
            <v>SUB SERVICES/ROW</v>
          </cell>
          <cell r="H248" t="str">
            <v>TRMS</v>
          </cell>
          <cell r="I248" t="str">
            <v>Transmission Services</v>
          </cell>
          <cell r="J248" t="str">
            <v>TEN</v>
          </cell>
          <cell r="K248" t="str">
            <v>TENSCO</v>
          </cell>
          <cell r="L248" t="str">
            <v>7300000000</v>
          </cell>
          <cell r="M248" t="str">
            <v>5310000000</v>
          </cell>
          <cell r="N248">
            <v>1999</v>
          </cell>
          <cell r="O248">
            <v>1998</v>
          </cell>
          <cell r="P248">
            <v>12</v>
          </cell>
          <cell r="Q248" t="str">
            <v/>
          </cell>
          <cell r="R248" t="str">
            <v>A</v>
          </cell>
          <cell r="S248">
            <v>26.65</v>
          </cell>
          <cell r="T248">
            <v>0</v>
          </cell>
          <cell r="U248">
            <v>81.55</v>
          </cell>
          <cell r="V248">
            <v>0</v>
          </cell>
          <cell r="W248">
            <v>0</v>
          </cell>
        </row>
        <row r="249">
          <cell r="A249" t="str">
            <v>0001</v>
          </cell>
          <cell r="B249" t="str">
            <v>AB3121</v>
          </cell>
          <cell r="C249" t="str">
            <v>Maintain 345 kv Lines/Structures</v>
          </cell>
          <cell r="D249" t="str">
            <v>T1C</v>
          </cell>
          <cell r="E249" t="str">
            <v>RC</v>
          </cell>
          <cell r="F249" t="str">
            <v>HBG</v>
          </cell>
          <cell r="G249" t="str">
            <v>SUB SERVICES/ROW</v>
          </cell>
          <cell r="H249" t="str">
            <v>TRMS</v>
          </cell>
          <cell r="I249" t="str">
            <v>Transmission Services</v>
          </cell>
          <cell r="J249" t="str">
            <v>TEN</v>
          </cell>
          <cell r="K249" t="str">
            <v>TENSCO</v>
          </cell>
          <cell r="L249" t="str">
            <v>7100000000</v>
          </cell>
          <cell r="M249" t="str">
            <v>5120000000</v>
          </cell>
          <cell r="N249">
            <v>1999</v>
          </cell>
          <cell r="O249">
            <v>1998</v>
          </cell>
          <cell r="P249">
            <v>12</v>
          </cell>
          <cell r="Q249" t="str">
            <v/>
          </cell>
          <cell r="R249" t="str">
            <v>A</v>
          </cell>
          <cell r="S249">
            <v>0</v>
          </cell>
          <cell r="T249">
            <v>0</v>
          </cell>
          <cell r="U249">
            <v>406.27</v>
          </cell>
          <cell r="V249">
            <v>0</v>
          </cell>
          <cell r="W249">
            <v>0</v>
          </cell>
        </row>
        <row r="250">
          <cell r="A250" t="str">
            <v>0001</v>
          </cell>
          <cell r="B250" t="str">
            <v>AB3121</v>
          </cell>
          <cell r="C250" t="str">
            <v>Maintain 345 kv Lines/Structures</v>
          </cell>
          <cell r="D250" t="str">
            <v>T1C</v>
          </cell>
          <cell r="E250" t="str">
            <v>RC</v>
          </cell>
          <cell r="F250" t="str">
            <v>HBG</v>
          </cell>
          <cell r="G250" t="str">
            <v>SUB SERVICES/ROW</v>
          </cell>
          <cell r="H250" t="str">
            <v>TRMS</v>
          </cell>
          <cell r="I250" t="str">
            <v>Transmission Services</v>
          </cell>
          <cell r="J250" t="str">
            <v>TEN</v>
          </cell>
          <cell r="K250" t="str">
            <v>TENSCO</v>
          </cell>
          <cell r="L250" t="str">
            <v>7100000000</v>
          </cell>
          <cell r="M250" t="str">
            <v>5110000000</v>
          </cell>
          <cell r="N250">
            <v>1999</v>
          </cell>
          <cell r="O250">
            <v>1998</v>
          </cell>
          <cell r="P250">
            <v>12</v>
          </cell>
          <cell r="Q250" t="str">
            <v/>
          </cell>
          <cell r="R250" t="str">
            <v>A</v>
          </cell>
          <cell r="S250">
            <v>152.24</v>
          </cell>
          <cell r="T250">
            <v>0</v>
          </cell>
          <cell r="U250">
            <v>259.86</v>
          </cell>
          <cell r="V250">
            <v>0</v>
          </cell>
          <cell r="W250">
            <v>0</v>
          </cell>
        </row>
        <row r="251">
          <cell r="A251" t="str">
            <v>0001</v>
          </cell>
          <cell r="B251" t="str">
            <v>AB3122</v>
          </cell>
          <cell r="C251" t="str">
            <v>Maintain 138 kv Lines/Structures</v>
          </cell>
          <cell r="D251" t="str">
            <v>T1C</v>
          </cell>
          <cell r="E251" t="str">
            <v>RC</v>
          </cell>
          <cell r="F251" t="str">
            <v>HBG</v>
          </cell>
          <cell r="G251" t="str">
            <v>SUB SERVICES/ROW</v>
          </cell>
          <cell r="H251" t="str">
            <v>TRMS</v>
          </cell>
          <cell r="I251" t="str">
            <v>Transmission Services</v>
          </cell>
          <cell r="J251" t="str">
            <v>TEN</v>
          </cell>
          <cell r="K251" t="str">
            <v>TENSCO</v>
          </cell>
          <cell r="L251" t="str">
            <v>7100000000</v>
          </cell>
          <cell r="M251" t="str">
            <v>5120000000</v>
          </cell>
          <cell r="N251">
            <v>1999</v>
          </cell>
          <cell r="O251">
            <v>1998</v>
          </cell>
          <cell r="P251">
            <v>12</v>
          </cell>
          <cell r="Q251" t="str">
            <v/>
          </cell>
          <cell r="R251" t="str">
            <v>A</v>
          </cell>
          <cell r="S251">
            <v>0</v>
          </cell>
          <cell r="T251">
            <v>0</v>
          </cell>
          <cell r="U251">
            <v>720.23</v>
          </cell>
          <cell r="V251">
            <v>0</v>
          </cell>
          <cell r="W251">
            <v>0</v>
          </cell>
        </row>
        <row r="252">
          <cell r="A252" t="str">
            <v>0001</v>
          </cell>
          <cell r="B252" t="str">
            <v>AB3122</v>
          </cell>
          <cell r="C252" t="str">
            <v>Maintain 138 kv Lines/Structures</v>
          </cell>
          <cell r="D252" t="str">
            <v>T1C</v>
          </cell>
          <cell r="E252" t="str">
            <v>RC</v>
          </cell>
          <cell r="F252" t="str">
            <v>HBG</v>
          </cell>
          <cell r="G252" t="str">
            <v>SUB SERVICES/ROW</v>
          </cell>
          <cell r="H252" t="str">
            <v>TRMS</v>
          </cell>
          <cell r="I252" t="str">
            <v>Transmission Services</v>
          </cell>
          <cell r="J252" t="str">
            <v>TEN</v>
          </cell>
          <cell r="K252" t="str">
            <v>TENSCO</v>
          </cell>
          <cell r="L252" t="str">
            <v>7300000000</v>
          </cell>
          <cell r="M252" t="str">
            <v>5310000000</v>
          </cell>
          <cell r="N252">
            <v>1999</v>
          </cell>
          <cell r="O252">
            <v>1998</v>
          </cell>
          <cell r="P252">
            <v>12</v>
          </cell>
          <cell r="Q252" t="str">
            <v/>
          </cell>
          <cell r="R252" t="str">
            <v>A</v>
          </cell>
          <cell r="S252">
            <v>43.05</v>
          </cell>
          <cell r="T252">
            <v>0</v>
          </cell>
          <cell r="U252">
            <v>1323.95</v>
          </cell>
          <cell r="V252">
            <v>0</v>
          </cell>
          <cell r="W252">
            <v>0</v>
          </cell>
        </row>
        <row r="253">
          <cell r="A253" t="str">
            <v>0001</v>
          </cell>
          <cell r="B253" t="str">
            <v>AB3122</v>
          </cell>
          <cell r="C253" t="str">
            <v>Maintain 138 kv Lines/Structures</v>
          </cell>
          <cell r="D253" t="str">
            <v>T1C</v>
          </cell>
          <cell r="E253" t="str">
            <v>RC</v>
          </cell>
          <cell r="F253" t="str">
            <v>HBG</v>
          </cell>
          <cell r="G253" t="str">
            <v>SUB SERVICES/ROW</v>
          </cell>
          <cell r="H253" t="str">
            <v>TRMS</v>
          </cell>
          <cell r="I253" t="str">
            <v>Transmission Services</v>
          </cell>
          <cell r="J253" t="str">
            <v>TEN</v>
          </cell>
          <cell r="K253" t="str">
            <v>TENSCO</v>
          </cell>
          <cell r="L253" t="str">
            <v>7100000000</v>
          </cell>
          <cell r="M253" t="str">
            <v>5110000000</v>
          </cell>
          <cell r="N253">
            <v>1999</v>
          </cell>
          <cell r="O253">
            <v>1998</v>
          </cell>
          <cell r="P253">
            <v>12</v>
          </cell>
          <cell r="Q253" t="str">
            <v/>
          </cell>
          <cell r="R253" t="str">
            <v>A</v>
          </cell>
          <cell r="S253">
            <v>310.72000000000003</v>
          </cell>
          <cell r="T253">
            <v>0</v>
          </cell>
          <cell r="U253">
            <v>4078.49</v>
          </cell>
          <cell r="V253">
            <v>0</v>
          </cell>
          <cell r="W253">
            <v>0</v>
          </cell>
        </row>
        <row r="254">
          <cell r="A254" t="str">
            <v>0001</v>
          </cell>
          <cell r="B254" t="str">
            <v>AB3123</v>
          </cell>
          <cell r="C254" t="str">
            <v>Maintain 69 kv Lines/Structures</v>
          </cell>
          <cell r="D254" t="str">
            <v>T1C</v>
          </cell>
          <cell r="E254" t="str">
            <v>RC</v>
          </cell>
          <cell r="F254" t="str">
            <v>HBG</v>
          </cell>
          <cell r="G254" t="str">
            <v>SUB SERVICES/ROW</v>
          </cell>
          <cell r="H254" t="str">
            <v>TRMS</v>
          </cell>
          <cell r="I254" t="str">
            <v>Transmission Services</v>
          </cell>
          <cell r="J254" t="str">
            <v>TEN</v>
          </cell>
          <cell r="K254" t="str">
            <v>TENSCO</v>
          </cell>
          <cell r="L254" t="str">
            <v>7300000000</v>
          </cell>
          <cell r="M254" t="str">
            <v>5310000000</v>
          </cell>
          <cell r="N254">
            <v>1999</v>
          </cell>
          <cell r="O254">
            <v>1998</v>
          </cell>
          <cell r="P254">
            <v>12</v>
          </cell>
          <cell r="Q254" t="str">
            <v/>
          </cell>
          <cell r="R254" t="str">
            <v>A</v>
          </cell>
          <cell r="S254">
            <v>70.930000000000007</v>
          </cell>
          <cell r="T254">
            <v>0</v>
          </cell>
          <cell r="U254">
            <v>645.23</v>
          </cell>
          <cell r="V254">
            <v>0</v>
          </cell>
          <cell r="W254">
            <v>0</v>
          </cell>
        </row>
        <row r="255">
          <cell r="A255" t="str">
            <v>0001</v>
          </cell>
          <cell r="B255" t="str">
            <v>AB3123</v>
          </cell>
          <cell r="C255" t="str">
            <v>Maintain 69 kv Lines/Structures</v>
          </cell>
          <cell r="D255" t="str">
            <v>T1C</v>
          </cell>
          <cell r="E255" t="str">
            <v>RC</v>
          </cell>
          <cell r="F255" t="str">
            <v>HBG</v>
          </cell>
          <cell r="G255" t="str">
            <v>SUB SERVICES/ROW</v>
          </cell>
          <cell r="H255" t="str">
            <v>TRMS</v>
          </cell>
          <cell r="I255" t="str">
            <v>Transmission Services</v>
          </cell>
          <cell r="J255" t="str">
            <v>TEN</v>
          </cell>
          <cell r="K255" t="str">
            <v>TENSCO</v>
          </cell>
          <cell r="L255" t="str">
            <v>7100000000</v>
          </cell>
          <cell r="M255" t="str">
            <v>5130000000</v>
          </cell>
          <cell r="N255">
            <v>1999</v>
          </cell>
          <cell r="O255">
            <v>1998</v>
          </cell>
          <cell r="P255">
            <v>12</v>
          </cell>
          <cell r="Q255" t="str">
            <v/>
          </cell>
          <cell r="R255" t="str">
            <v>A</v>
          </cell>
          <cell r="S255">
            <v>0</v>
          </cell>
          <cell r="T255">
            <v>0</v>
          </cell>
          <cell r="U255">
            <v>248.37</v>
          </cell>
          <cell r="V255">
            <v>0</v>
          </cell>
          <cell r="W255">
            <v>0</v>
          </cell>
        </row>
        <row r="256">
          <cell r="A256" t="str">
            <v>0001</v>
          </cell>
          <cell r="B256" t="str">
            <v>AB3123</v>
          </cell>
          <cell r="C256" t="str">
            <v>Maintain 69 kv Lines/Structures</v>
          </cell>
          <cell r="D256" t="str">
            <v>T1C</v>
          </cell>
          <cell r="E256" t="str">
            <v>RC</v>
          </cell>
          <cell r="F256" t="str">
            <v>HBG</v>
          </cell>
          <cell r="G256" t="str">
            <v>SUB SERVICES/ROW</v>
          </cell>
          <cell r="H256" t="str">
            <v>TRMS</v>
          </cell>
          <cell r="I256" t="str">
            <v>Transmission Services</v>
          </cell>
          <cell r="J256" t="str">
            <v>TEN</v>
          </cell>
          <cell r="K256" t="str">
            <v>TENSCO</v>
          </cell>
          <cell r="L256" t="str">
            <v>7100000000</v>
          </cell>
          <cell r="M256" t="str">
            <v>5120000000</v>
          </cell>
          <cell r="N256">
            <v>1999</v>
          </cell>
          <cell r="O256">
            <v>1998</v>
          </cell>
          <cell r="P256">
            <v>12</v>
          </cell>
          <cell r="Q256" t="str">
            <v/>
          </cell>
          <cell r="R256" t="str">
            <v>A</v>
          </cell>
          <cell r="S256">
            <v>0</v>
          </cell>
          <cell r="T256">
            <v>0</v>
          </cell>
          <cell r="U256">
            <v>325.31</v>
          </cell>
          <cell r="V256">
            <v>0</v>
          </cell>
          <cell r="W256">
            <v>0</v>
          </cell>
        </row>
        <row r="257">
          <cell r="A257" t="str">
            <v>0001</v>
          </cell>
          <cell r="B257" t="str">
            <v>AB3123</v>
          </cell>
          <cell r="C257" t="str">
            <v>Maintain 69 kv Lines/Structures</v>
          </cell>
          <cell r="D257" t="str">
            <v>T1C</v>
          </cell>
          <cell r="E257" t="str">
            <v>RC</v>
          </cell>
          <cell r="F257" t="str">
            <v>HBG</v>
          </cell>
          <cell r="G257" t="str">
            <v>SUB SERVICES/ROW</v>
          </cell>
          <cell r="H257" t="str">
            <v>TRMS</v>
          </cell>
          <cell r="I257" t="str">
            <v>Transmission Services</v>
          </cell>
          <cell r="J257" t="str">
            <v>TEN</v>
          </cell>
          <cell r="K257" t="str">
            <v>TENSCO</v>
          </cell>
          <cell r="L257" t="str">
            <v>7100000000</v>
          </cell>
          <cell r="M257" t="str">
            <v>5110000000</v>
          </cell>
          <cell r="N257">
            <v>1999</v>
          </cell>
          <cell r="O257">
            <v>1998</v>
          </cell>
          <cell r="P257">
            <v>12</v>
          </cell>
          <cell r="Q257" t="str">
            <v/>
          </cell>
          <cell r="R257" t="str">
            <v>A</v>
          </cell>
          <cell r="S257">
            <v>230.23</v>
          </cell>
          <cell r="T257">
            <v>0</v>
          </cell>
          <cell r="U257">
            <v>2980.77</v>
          </cell>
          <cell r="V257">
            <v>0</v>
          </cell>
          <cell r="W257">
            <v>0</v>
          </cell>
        </row>
        <row r="258">
          <cell r="A258" t="str">
            <v>0001</v>
          </cell>
          <cell r="B258" t="str">
            <v>AB3130</v>
          </cell>
          <cell r="C258" t="str">
            <v>Maintain Right of Way</v>
          </cell>
          <cell r="D258" t="str">
            <v>T1C</v>
          </cell>
          <cell r="E258" t="str">
            <v>RC</v>
          </cell>
          <cell r="F258" t="str">
            <v>HBG</v>
          </cell>
          <cell r="G258" t="str">
            <v>SUB SERVICES/ROW</v>
          </cell>
          <cell r="H258" t="str">
            <v>TRMS</v>
          </cell>
          <cell r="I258" t="str">
            <v>Transmission Services</v>
          </cell>
          <cell r="J258" t="str">
            <v>TEN</v>
          </cell>
          <cell r="K258" t="str">
            <v>TENSCO</v>
          </cell>
          <cell r="L258" t="str">
            <v>7300000000</v>
          </cell>
          <cell r="M258" t="str">
            <v>5310000000</v>
          </cell>
          <cell r="N258">
            <v>1999</v>
          </cell>
          <cell r="O258">
            <v>1998</v>
          </cell>
          <cell r="P258">
            <v>12</v>
          </cell>
          <cell r="Q258" t="str">
            <v/>
          </cell>
          <cell r="R258" t="str">
            <v>A</v>
          </cell>
          <cell r="S258">
            <v>0</v>
          </cell>
          <cell r="T258">
            <v>0</v>
          </cell>
          <cell r="U258">
            <v>86.15</v>
          </cell>
          <cell r="V258">
            <v>0</v>
          </cell>
          <cell r="W258">
            <v>0</v>
          </cell>
        </row>
        <row r="259">
          <cell r="A259" t="str">
            <v>0001</v>
          </cell>
          <cell r="B259" t="str">
            <v>AB3130</v>
          </cell>
          <cell r="C259" t="str">
            <v>Maintain Right of Way</v>
          </cell>
          <cell r="D259" t="str">
            <v>T1C</v>
          </cell>
          <cell r="E259" t="str">
            <v>RC</v>
          </cell>
          <cell r="F259" t="str">
            <v>HBG</v>
          </cell>
          <cell r="G259" t="str">
            <v>SUB SERVICES/ROW</v>
          </cell>
          <cell r="H259" t="str">
            <v>TRMS</v>
          </cell>
          <cell r="I259" t="str">
            <v>Transmission Services</v>
          </cell>
          <cell r="J259" t="str">
            <v>TEN</v>
          </cell>
          <cell r="K259" t="str">
            <v>TENSCO</v>
          </cell>
          <cell r="L259" t="str">
            <v>7100000000</v>
          </cell>
          <cell r="M259" t="str">
            <v>5120000000</v>
          </cell>
          <cell r="N259">
            <v>1999</v>
          </cell>
          <cell r="O259">
            <v>1998</v>
          </cell>
          <cell r="P259">
            <v>12</v>
          </cell>
          <cell r="Q259" t="str">
            <v/>
          </cell>
          <cell r="R259" t="str">
            <v>A</v>
          </cell>
          <cell r="S259">
            <v>186.64</v>
          </cell>
          <cell r="T259">
            <v>0</v>
          </cell>
          <cell r="U259">
            <v>249.05</v>
          </cell>
          <cell r="V259">
            <v>0</v>
          </cell>
          <cell r="W259">
            <v>0</v>
          </cell>
        </row>
        <row r="260">
          <cell r="A260" t="str">
            <v>0001</v>
          </cell>
          <cell r="B260" t="str">
            <v>AB3130</v>
          </cell>
          <cell r="C260" t="str">
            <v>Maintain Right of Way</v>
          </cell>
          <cell r="D260" t="str">
            <v>T1C</v>
          </cell>
          <cell r="E260" t="str">
            <v>RC</v>
          </cell>
          <cell r="F260" t="str">
            <v>HBG</v>
          </cell>
          <cell r="G260" t="str">
            <v>SUB SERVICES/ROW</v>
          </cell>
          <cell r="H260" t="str">
            <v>TRMS</v>
          </cell>
          <cell r="I260" t="str">
            <v>Transmission Services</v>
          </cell>
          <cell r="J260" t="str">
            <v>TEN</v>
          </cell>
          <cell r="K260" t="str">
            <v>TENSCO</v>
          </cell>
          <cell r="L260" t="str">
            <v>7100000000</v>
          </cell>
          <cell r="M260" t="str">
            <v>5110000000</v>
          </cell>
          <cell r="N260">
            <v>1999</v>
          </cell>
          <cell r="O260">
            <v>1998</v>
          </cell>
          <cell r="P260">
            <v>12</v>
          </cell>
          <cell r="Q260" t="str">
            <v/>
          </cell>
          <cell r="R260" t="str">
            <v>A</v>
          </cell>
          <cell r="S260">
            <v>861.86</v>
          </cell>
          <cell r="T260">
            <v>0</v>
          </cell>
          <cell r="U260">
            <v>5438.23</v>
          </cell>
          <cell r="V260">
            <v>0</v>
          </cell>
          <cell r="W260">
            <v>0</v>
          </cell>
        </row>
        <row r="261">
          <cell r="A261" t="str">
            <v>0001</v>
          </cell>
          <cell r="B261" t="str">
            <v>AB3131</v>
          </cell>
          <cell r="C261" t="str">
            <v>Maintain 345 kV Right of Way</v>
          </cell>
          <cell r="D261" t="str">
            <v>T1C</v>
          </cell>
          <cell r="E261" t="str">
            <v>RC</v>
          </cell>
          <cell r="F261" t="str">
            <v>HBG</v>
          </cell>
          <cell r="G261" t="str">
            <v>SUB SERVICES/ROW</v>
          </cell>
          <cell r="H261" t="str">
            <v>TRMS</v>
          </cell>
          <cell r="I261" t="str">
            <v>Transmission Services</v>
          </cell>
          <cell r="J261" t="str">
            <v>TEN</v>
          </cell>
          <cell r="K261" t="str">
            <v>TENSCO</v>
          </cell>
          <cell r="L261" t="str">
            <v>7300000000</v>
          </cell>
          <cell r="M261" t="str">
            <v>5310000000</v>
          </cell>
          <cell r="N261">
            <v>1999</v>
          </cell>
          <cell r="O261">
            <v>1998</v>
          </cell>
          <cell r="P261">
            <v>12</v>
          </cell>
          <cell r="Q261" t="str">
            <v/>
          </cell>
          <cell r="R261" t="str">
            <v>A</v>
          </cell>
          <cell r="S261">
            <v>8.1999999999999993</v>
          </cell>
          <cell r="T261">
            <v>0</v>
          </cell>
          <cell r="U261">
            <v>115.3</v>
          </cell>
          <cell r="V261">
            <v>0</v>
          </cell>
          <cell r="W261">
            <v>0</v>
          </cell>
        </row>
        <row r="262">
          <cell r="A262" t="str">
            <v>0001</v>
          </cell>
          <cell r="B262" t="str">
            <v>AB3131</v>
          </cell>
          <cell r="C262" t="str">
            <v>Maintain 345 kV Right of Way</v>
          </cell>
          <cell r="D262" t="str">
            <v>T1C</v>
          </cell>
          <cell r="E262" t="str">
            <v>RC</v>
          </cell>
          <cell r="F262" t="str">
            <v>HBG</v>
          </cell>
          <cell r="G262" t="str">
            <v>SUB SERVICES/ROW</v>
          </cell>
          <cell r="H262" t="str">
            <v>TRMS</v>
          </cell>
          <cell r="I262" t="str">
            <v>Transmission Services</v>
          </cell>
          <cell r="J262" t="str">
            <v>TEN</v>
          </cell>
          <cell r="K262" t="str">
            <v>TENSCO</v>
          </cell>
          <cell r="L262" t="str">
            <v>7100000000</v>
          </cell>
          <cell r="M262" t="str">
            <v>5110000000</v>
          </cell>
          <cell r="N262">
            <v>1999</v>
          </cell>
          <cell r="O262">
            <v>1998</v>
          </cell>
          <cell r="P262">
            <v>12</v>
          </cell>
          <cell r="Q262" t="str">
            <v/>
          </cell>
          <cell r="R262" t="str">
            <v>A</v>
          </cell>
          <cell r="S262">
            <v>28.61</v>
          </cell>
          <cell r="T262">
            <v>0</v>
          </cell>
          <cell r="U262">
            <v>616.96</v>
          </cell>
          <cell r="V262">
            <v>0</v>
          </cell>
          <cell r="W262">
            <v>0</v>
          </cell>
        </row>
        <row r="263">
          <cell r="A263" t="str">
            <v>0001</v>
          </cell>
          <cell r="B263" t="str">
            <v>AB3132</v>
          </cell>
          <cell r="C263" t="str">
            <v>Maintain 138 kV Right of Way</v>
          </cell>
          <cell r="D263" t="str">
            <v>T1C</v>
          </cell>
          <cell r="E263" t="str">
            <v>RC</v>
          </cell>
          <cell r="F263" t="str">
            <v>HBG</v>
          </cell>
          <cell r="G263" t="str">
            <v>SUB SERVICES/ROW</v>
          </cell>
          <cell r="H263" t="str">
            <v>TRMS</v>
          </cell>
          <cell r="I263" t="str">
            <v>Transmission Services</v>
          </cell>
          <cell r="J263" t="str">
            <v>TEN</v>
          </cell>
          <cell r="K263" t="str">
            <v>TENSCO</v>
          </cell>
          <cell r="L263" t="str">
            <v>7300000000</v>
          </cell>
          <cell r="M263" t="str">
            <v>5310000000</v>
          </cell>
          <cell r="N263">
            <v>1999</v>
          </cell>
          <cell r="O263">
            <v>1998</v>
          </cell>
          <cell r="P263">
            <v>12</v>
          </cell>
          <cell r="Q263" t="str">
            <v/>
          </cell>
          <cell r="R263" t="str">
            <v>A</v>
          </cell>
          <cell r="S263">
            <v>0</v>
          </cell>
          <cell r="T263">
            <v>0</v>
          </cell>
          <cell r="U263">
            <v>364.05</v>
          </cell>
          <cell r="V263">
            <v>0</v>
          </cell>
          <cell r="W263">
            <v>0</v>
          </cell>
        </row>
        <row r="264">
          <cell r="A264" t="str">
            <v>0001</v>
          </cell>
          <cell r="B264" t="str">
            <v>AB3132</v>
          </cell>
          <cell r="C264" t="str">
            <v>Maintain 138 kV Right of Way</v>
          </cell>
          <cell r="D264" t="str">
            <v>T1C</v>
          </cell>
          <cell r="E264" t="str">
            <v>RC</v>
          </cell>
          <cell r="F264" t="str">
            <v>HBG</v>
          </cell>
          <cell r="G264" t="str">
            <v>SUB SERVICES/ROW</v>
          </cell>
          <cell r="H264" t="str">
            <v>TRMS</v>
          </cell>
          <cell r="I264" t="str">
            <v>Transmission Services</v>
          </cell>
          <cell r="J264" t="str">
            <v>TEN</v>
          </cell>
          <cell r="K264" t="str">
            <v>TENSCO</v>
          </cell>
          <cell r="L264" t="str">
            <v>7200000000</v>
          </cell>
          <cell r="M264" t="str">
            <v>5260000000</v>
          </cell>
          <cell r="N264">
            <v>1999</v>
          </cell>
          <cell r="O264">
            <v>1998</v>
          </cell>
          <cell r="P264">
            <v>12</v>
          </cell>
          <cell r="Q264" t="str">
            <v/>
          </cell>
          <cell r="R264" t="str">
            <v>A</v>
          </cell>
          <cell r="S264">
            <v>0</v>
          </cell>
          <cell r="T264">
            <v>0</v>
          </cell>
          <cell r="U264">
            <v>220.47</v>
          </cell>
          <cell r="V264">
            <v>0</v>
          </cell>
          <cell r="W264">
            <v>0</v>
          </cell>
        </row>
        <row r="265">
          <cell r="A265" t="str">
            <v>0001</v>
          </cell>
          <cell r="B265" t="str">
            <v>AB3132</v>
          </cell>
          <cell r="C265" t="str">
            <v>Maintain 138 kV Right of Way</v>
          </cell>
          <cell r="D265" t="str">
            <v>T1C</v>
          </cell>
          <cell r="E265" t="str">
            <v>RC</v>
          </cell>
          <cell r="F265" t="str">
            <v>HBG</v>
          </cell>
          <cell r="G265" t="str">
            <v>SUB SERVICES/ROW</v>
          </cell>
          <cell r="H265" t="str">
            <v>TRMS</v>
          </cell>
          <cell r="I265" t="str">
            <v>Transmission Services</v>
          </cell>
          <cell r="J265" t="str">
            <v>TEN</v>
          </cell>
          <cell r="K265" t="str">
            <v>TENSCO</v>
          </cell>
          <cell r="L265" t="str">
            <v>7100000000</v>
          </cell>
          <cell r="M265" t="str">
            <v>5120000000</v>
          </cell>
          <cell r="N265">
            <v>1999</v>
          </cell>
          <cell r="O265">
            <v>1998</v>
          </cell>
          <cell r="P265">
            <v>12</v>
          </cell>
          <cell r="Q265" t="str">
            <v/>
          </cell>
          <cell r="R265" t="str">
            <v>A</v>
          </cell>
          <cell r="S265">
            <v>0</v>
          </cell>
          <cell r="T265">
            <v>0</v>
          </cell>
          <cell r="U265">
            <v>95.04</v>
          </cell>
          <cell r="V265">
            <v>0</v>
          </cell>
          <cell r="W265">
            <v>0</v>
          </cell>
        </row>
        <row r="266">
          <cell r="A266" t="str">
            <v>0001</v>
          </cell>
          <cell r="B266" t="str">
            <v>AB3132</v>
          </cell>
          <cell r="C266" t="str">
            <v>Maintain 138 kV Right of Way</v>
          </cell>
          <cell r="D266" t="str">
            <v>T1C</v>
          </cell>
          <cell r="E266" t="str">
            <v>RC</v>
          </cell>
          <cell r="F266" t="str">
            <v>HBG</v>
          </cell>
          <cell r="G266" t="str">
            <v>SUB SERVICES/ROW</v>
          </cell>
          <cell r="H266" t="str">
            <v>TRMS</v>
          </cell>
          <cell r="I266" t="str">
            <v>Transmission Services</v>
          </cell>
          <cell r="J266" t="str">
            <v>TEN</v>
          </cell>
          <cell r="K266" t="str">
            <v>TENSCO</v>
          </cell>
          <cell r="L266" t="str">
            <v>7100000000</v>
          </cell>
          <cell r="M266" t="str">
            <v>5110000000</v>
          </cell>
          <cell r="N266">
            <v>1999</v>
          </cell>
          <cell r="O266">
            <v>1998</v>
          </cell>
          <cell r="P266">
            <v>12</v>
          </cell>
          <cell r="Q266" t="str">
            <v/>
          </cell>
          <cell r="R266" t="str">
            <v>A</v>
          </cell>
          <cell r="S266">
            <v>0</v>
          </cell>
          <cell r="T266">
            <v>0</v>
          </cell>
          <cell r="U266">
            <v>2037.88</v>
          </cell>
          <cell r="V266">
            <v>0</v>
          </cell>
          <cell r="W266">
            <v>0</v>
          </cell>
        </row>
        <row r="267">
          <cell r="A267" t="str">
            <v>0001</v>
          </cell>
          <cell r="B267" t="str">
            <v>AB3133</v>
          </cell>
          <cell r="C267" t="str">
            <v>Maintain 69 kV Right of Way</v>
          </cell>
          <cell r="D267" t="str">
            <v>T1C</v>
          </cell>
          <cell r="E267" t="str">
            <v>RC</v>
          </cell>
          <cell r="F267" t="str">
            <v>HBG</v>
          </cell>
          <cell r="G267" t="str">
            <v>SUB SERVICES/ROW</v>
          </cell>
          <cell r="H267" t="str">
            <v>TRMS</v>
          </cell>
          <cell r="I267" t="str">
            <v>Transmission Services</v>
          </cell>
          <cell r="J267" t="str">
            <v>TEN</v>
          </cell>
          <cell r="K267" t="str">
            <v>TENSCO</v>
          </cell>
          <cell r="L267" t="str">
            <v>7300000000</v>
          </cell>
          <cell r="M267" t="str">
            <v>5310000000</v>
          </cell>
          <cell r="N267">
            <v>1999</v>
          </cell>
          <cell r="O267">
            <v>1998</v>
          </cell>
          <cell r="P267">
            <v>12</v>
          </cell>
          <cell r="Q267" t="str">
            <v/>
          </cell>
          <cell r="R267" t="str">
            <v>A</v>
          </cell>
          <cell r="S267">
            <v>20.5</v>
          </cell>
          <cell r="T267">
            <v>0</v>
          </cell>
          <cell r="U267">
            <v>856.58</v>
          </cell>
          <cell r="V267">
            <v>0</v>
          </cell>
          <cell r="W267">
            <v>0</v>
          </cell>
        </row>
        <row r="268">
          <cell r="A268" t="str">
            <v>0001</v>
          </cell>
          <cell r="B268" t="str">
            <v>AB3133</v>
          </cell>
          <cell r="C268" t="str">
            <v>Maintain 69 kV Right of Way</v>
          </cell>
          <cell r="D268" t="str">
            <v>T1C</v>
          </cell>
          <cell r="E268" t="str">
            <v>RC</v>
          </cell>
          <cell r="F268" t="str">
            <v>HBG</v>
          </cell>
          <cell r="G268" t="str">
            <v>SUB SERVICES/ROW</v>
          </cell>
          <cell r="H268" t="str">
            <v>TRMS</v>
          </cell>
          <cell r="I268" t="str">
            <v>Transmission Services</v>
          </cell>
          <cell r="J268" t="str">
            <v>TEN</v>
          </cell>
          <cell r="K268" t="str">
            <v>TENSCO</v>
          </cell>
          <cell r="L268" t="str">
            <v>7200000000</v>
          </cell>
          <cell r="M268" t="str">
            <v>5260000000</v>
          </cell>
          <cell r="N268">
            <v>1999</v>
          </cell>
          <cell r="O268">
            <v>1998</v>
          </cell>
          <cell r="P268">
            <v>12</v>
          </cell>
          <cell r="Q268" t="str">
            <v/>
          </cell>
          <cell r="R268" t="str">
            <v>A</v>
          </cell>
          <cell r="S268">
            <v>0</v>
          </cell>
          <cell r="T268">
            <v>0</v>
          </cell>
          <cell r="U268">
            <v>98.95</v>
          </cell>
          <cell r="V268">
            <v>0</v>
          </cell>
          <cell r="W268">
            <v>0</v>
          </cell>
        </row>
        <row r="269">
          <cell r="A269" t="str">
            <v>0001</v>
          </cell>
          <cell r="B269" t="str">
            <v>AB3133</v>
          </cell>
          <cell r="C269" t="str">
            <v>Maintain 69 kV Right of Way</v>
          </cell>
          <cell r="D269" t="str">
            <v>T1C</v>
          </cell>
          <cell r="E269" t="str">
            <v>RC</v>
          </cell>
          <cell r="F269" t="str">
            <v>HBG</v>
          </cell>
          <cell r="G269" t="str">
            <v>SUB SERVICES/ROW</v>
          </cell>
          <cell r="H269" t="str">
            <v>TRMS</v>
          </cell>
          <cell r="I269" t="str">
            <v>Transmission Services</v>
          </cell>
          <cell r="J269" t="str">
            <v>TEN</v>
          </cell>
          <cell r="K269" t="str">
            <v>TENSCO</v>
          </cell>
          <cell r="L269" t="str">
            <v>7100000000</v>
          </cell>
          <cell r="M269" t="str">
            <v>5120000000</v>
          </cell>
          <cell r="N269">
            <v>1999</v>
          </cell>
          <cell r="O269">
            <v>1998</v>
          </cell>
          <cell r="P269">
            <v>12</v>
          </cell>
          <cell r="Q269" t="str">
            <v/>
          </cell>
          <cell r="R269" t="str">
            <v>A</v>
          </cell>
          <cell r="S269">
            <v>0</v>
          </cell>
          <cell r="T269">
            <v>0</v>
          </cell>
          <cell r="U269">
            <v>285.89999999999998</v>
          </cell>
          <cell r="V269">
            <v>0</v>
          </cell>
          <cell r="W269">
            <v>0</v>
          </cell>
        </row>
        <row r="270">
          <cell r="A270" t="str">
            <v>0001</v>
          </cell>
          <cell r="B270" t="str">
            <v>AB3133</v>
          </cell>
          <cell r="C270" t="str">
            <v>Maintain 69 kV Right of Way</v>
          </cell>
          <cell r="D270" t="str">
            <v>T1C</v>
          </cell>
          <cell r="E270" t="str">
            <v>RC</v>
          </cell>
          <cell r="F270" t="str">
            <v>HBG</v>
          </cell>
          <cell r="G270" t="str">
            <v>SUB SERVICES/ROW</v>
          </cell>
          <cell r="H270" t="str">
            <v>TRMS</v>
          </cell>
          <cell r="I270" t="str">
            <v>Transmission Services</v>
          </cell>
          <cell r="J270" t="str">
            <v>TEN</v>
          </cell>
          <cell r="K270" t="str">
            <v>TENSCO</v>
          </cell>
          <cell r="L270" t="str">
            <v>7100000000</v>
          </cell>
          <cell r="M270" t="str">
            <v>5110000000</v>
          </cell>
          <cell r="N270">
            <v>1999</v>
          </cell>
          <cell r="O270">
            <v>1998</v>
          </cell>
          <cell r="P270">
            <v>12</v>
          </cell>
          <cell r="Q270" t="str">
            <v/>
          </cell>
          <cell r="R270" t="str">
            <v>A</v>
          </cell>
          <cell r="S270">
            <v>107.06</v>
          </cell>
          <cell r="T270">
            <v>0</v>
          </cell>
          <cell r="U270">
            <v>5395.08</v>
          </cell>
          <cell r="V270">
            <v>0</v>
          </cell>
          <cell r="W270">
            <v>0</v>
          </cell>
        </row>
        <row r="271">
          <cell r="A271" t="str">
            <v>0001</v>
          </cell>
          <cell r="B271" t="str">
            <v>AH0040</v>
          </cell>
          <cell r="C271" t="str">
            <v>Manage Employees</v>
          </cell>
          <cell r="D271" t="str">
            <v>T1C</v>
          </cell>
          <cell r="E271" t="str">
            <v>RC</v>
          </cell>
          <cell r="F271" t="str">
            <v>HBG</v>
          </cell>
          <cell r="G271" t="str">
            <v>SUB SERVICES/ROW</v>
          </cell>
          <cell r="H271" t="str">
            <v>TRMS</v>
          </cell>
          <cell r="I271" t="str">
            <v>Transmission Services</v>
          </cell>
          <cell r="J271" t="str">
            <v>TEN</v>
          </cell>
          <cell r="K271" t="str">
            <v>TENSCO</v>
          </cell>
          <cell r="L271" t="str">
            <v>7100000000</v>
          </cell>
          <cell r="M271" t="str">
            <v>5110000000</v>
          </cell>
          <cell r="N271">
            <v>1999</v>
          </cell>
          <cell r="O271">
            <v>1998</v>
          </cell>
          <cell r="P271">
            <v>12</v>
          </cell>
          <cell r="Q271" t="str">
            <v/>
          </cell>
          <cell r="R271" t="str">
            <v>A</v>
          </cell>
          <cell r="S271">
            <v>2260.46</v>
          </cell>
          <cell r="T271">
            <v>0</v>
          </cell>
          <cell r="U271">
            <v>10067.86</v>
          </cell>
          <cell r="V271">
            <v>0</v>
          </cell>
          <cell r="W271">
            <v>0</v>
          </cell>
        </row>
        <row r="272">
          <cell r="A272" t="str">
            <v>0001</v>
          </cell>
          <cell r="B272" t="str">
            <v>AH5190</v>
          </cell>
          <cell r="C272" t="str">
            <v>Attend Staff Meetings</v>
          </cell>
          <cell r="D272" t="str">
            <v>T1C</v>
          </cell>
          <cell r="E272" t="str">
            <v>RC</v>
          </cell>
          <cell r="F272" t="str">
            <v>HBG</v>
          </cell>
          <cell r="G272" t="str">
            <v>SUB SERVICES/ROW</v>
          </cell>
          <cell r="H272" t="str">
            <v>TRMS</v>
          </cell>
          <cell r="I272" t="str">
            <v>Transmission Services</v>
          </cell>
          <cell r="J272" t="str">
            <v>TEN</v>
          </cell>
          <cell r="K272" t="str">
            <v>TENSCO</v>
          </cell>
          <cell r="L272" t="str">
            <v>7100000000</v>
          </cell>
          <cell r="M272" t="str">
            <v>5110000000</v>
          </cell>
          <cell r="N272">
            <v>1999</v>
          </cell>
          <cell r="O272">
            <v>1998</v>
          </cell>
          <cell r="P272">
            <v>12</v>
          </cell>
          <cell r="Q272" t="str">
            <v/>
          </cell>
          <cell r="R272" t="str">
            <v>A</v>
          </cell>
          <cell r="S272">
            <v>678.17</v>
          </cell>
          <cell r="T272">
            <v>0</v>
          </cell>
          <cell r="U272">
            <v>2594.14</v>
          </cell>
          <cell r="V272">
            <v>0</v>
          </cell>
          <cell r="W272">
            <v>0</v>
          </cell>
        </row>
        <row r="273">
          <cell r="A273" t="str">
            <v>0001</v>
          </cell>
          <cell r="B273" t="str">
            <v>AB3110</v>
          </cell>
          <cell r="C273" t="str">
            <v>Inspect Lines</v>
          </cell>
          <cell r="D273" t="str">
            <v>T1C</v>
          </cell>
          <cell r="E273" t="str">
            <v>RC</v>
          </cell>
          <cell r="F273" t="str">
            <v>HBL</v>
          </cell>
          <cell r="G273" t="str">
            <v>MAINTENANCE MANAGER</v>
          </cell>
          <cell r="H273" t="str">
            <v>TRMS</v>
          </cell>
          <cell r="I273" t="str">
            <v>Transmission Services</v>
          </cell>
          <cell r="J273" t="str">
            <v>TEN</v>
          </cell>
          <cell r="K273" t="str">
            <v>TENSCO</v>
          </cell>
          <cell r="L273" t="str">
            <v>7300000000</v>
          </cell>
          <cell r="M273" t="str">
            <v/>
          </cell>
          <cell r="N273">
            <v>1999</v>
          </cell>
          <cell r="O273">
            <v>1998</v>
          </cell>
          <cell r="P273">
            <v>12</v>
          </cell>
          <cell r="Q273" t="str">
            <v/>
          </cell>
          <cell r="R273" t="str">
            <v>A</v>
          </cell>
          <cell r="S273">
            <v>0</v>
          </cell>
          <cell r="T273">
            <v>583</v>
          </cell>
          <cell r="U273">
            <v>0</v>
          </cell>
          <cell r="V273">
            <v>3498</v>
          </cell>
          <cell r="W273">
            <v>7000</v>
          </cell>
        </row>
        <row r="274">
          <cell r="A274" t="str">
            <v>0001</v>
          </cell>
          <cell r="B274" t="str">
            <v>AB3110</v>
          </cell>
          <cell r="C274" t="str">
            <v>Inspect Lines</v>
          </cell>
          <cell r="D274" t="str">
            <v>T1C</v>
          </cell>
          <cell r="E274" t="str">
            <v>RC</v>
          </cell>
          <cell r="F274" t="str">
            <v>HBL</v>
          </cell>
          <cell r="G274" t="str">
            <v>MAINTENANCE MANAGER</v>
          </cell>
          <cell r="H274" t="str">
            <v>TRMS</v>
          </cell>
          <cell r="I274" t="str">
            <v>Transmission Services</v>
          </cell>
          <cell r="J274" t="str">
            <v>TEN</v>
          </cell>
          <cell r="K274" t="str">
            <v>TENSCO</v>
          </cell>
          <cell r="L274" t="str">
            <v>7100000000</v>
          </cell>
          <cell r="M274" t="str">
            <v/>
          </cell>
          <cell r="N274">
            <v>1999</v>
          </cell>
          <cell r="O274">
            <v>1998</v>
          </cell>
          <cell r="P274">
            <v>12</v>
          </cell>
          <cell r="Q274" t="str">
            <v/>
          </cell>
          <cell r="R274" t="str">
            <v>A</v>
          </cell>
          <cell r="S274">
            <v>0</v>
          </cell>
          <cell r="T274">
            <v>4229</v>
          </cell>
          <cell r="U274">
            <v>0</v>
          </cell>
          <cell r="V274">
            <v>25374</v>
          </cell>
          <cell r="W274">
            <v>50738</v>
          </cell>
        </row>
        <row r="275">
          <cell r="A275" t="str">
            <v>0001</v>
          </cell>
          <cell r="B275" t="str">
            <v>AB3111</v>
          </cell>
          <cell r="C275" t="str">
            <v>Inspect 345 kv Lines</v>
          </cell>
          <cell r="D275" t="str">
            <v>T1C</v>
          </cell>
          <cell r="E275" t="str">
            <v>RC</v>
          </cell>
          <cell r="F275" t="str">
            <v>HBL</v>
          </cell>
          <cell r="G275" t="str">
            <v>MAINTENANCE MANAGER</v>
          </cell>
          <cell r="H275" t="str">
            <v>TRMS</v>
          </cell>
          <cell r="I275" t="str">
            <v>Transmission Services</v>
          </cell>
          <cell r="J275" t="str">
            <v>TEN</v>
          </cell>
          <cell r="K275" t="str">
            <v>TENSCO</v>
          </cell>
          <cell r="L275" t="str">
            <v>7300000000</v>
          </cell>
          <cell r="M275" t="str">
            <v>5310000000</v>
          </cell>
          <cell r="N275">
            <v>1999</v>
          </cell>
          <cell r="O275">
            <v>1998</v>
          </cell>
          <cell r="P275">
            <v>12</v>
          </cell>
          <cell r="Q275" t="str">
            <v/>
          </cell>
          <cell r="R275" t="str">
            <v>A</v>
          </cell>
          <cell r="S275">
            <v>0</v>
          </cell>
          <cell r="T275">
            <v>0</v>
          </cell>
          <cell r="U275">
            <v>169.95</v>
          </cell>
          <cell r="V275">
            <v>0</v>
          </cell>
          <cell r="W275">
            <v>0</v>
          </cell>
        </row>
        <row r="276">
          <cell r="A276" t="str">
            <v>0001</v>
          </cell>
          <cell r="B276" t="str">
            <v>AB3111</v>
          </cell>
          <cell r="C276" t="str">
            <v>Inspect 345 kv Lines</v>
          </cell>
          <cell r="D276" t="str">
            <v>T1C</v>
          </cell>
          <cell r="E276" t="str">
            <v>RC</v>
          </cell>
          <cell r="F276" t="str">
            <v>HBL</v>
          </cell>
          <cell r="G276" t="str">
            <v>MAINTENANCE MANAGER</v>
          </cell>
          <cell r="H276" t="str">
            <v>TRMS</v>
          </cell>
          <cell r="I276" t="str">
            <v>Transmission Services</v>
          </cell>
          <cell r="J276" t="str">
            <v>TEN</v>
          </cell>
          <cell r="K276" t="str">
            <v>TENSCO</v>
          </cell>
          <cell r="L276" t="str">
            <v>7100000000</v>
          </cell>
          <cell r="M276" t="str">
            <v>5120000000</v>
          </cell>
          <cell r="N276">
            <v>1999</v>
          </cell>
          <cell r="O276">
            <v>1998</v>
          </cell>
          <cell r="P276">
            <v>12</v>
          </cell>
          <cell r="Q276" t="str">
            <v/>
          </cell>
          <cell r="R276" t="str">
            <v>A</v>
          </cell>
          <cell r="S276">
            <v>0</v>
          </cell>
          <cell r="T276">
            <v>0</v>
          </cell>
          <cell r="U276">
            <v>46.7</v>
          </cell>
          <cell r="V276">
            <v>0</v>
          </cell>
          <cell r="W276">
            <v>0</v>
          </cell>
        </row>
        <row r="277">
          <cell r="A277" t="str">
            <v>0001</v>
          </cell>
          <cell r="B277" t="str">
            <v>AB3111</v>
          </cell>
          <cell r="C277" t="str">
            <v>Inspect 345 kv Lines</v>
          </cell>
          <cell r="D277" t="str">
            <v>T1C</v>
          </cell>
          <cell r="E277" t="str">
            <v>RC</v>
          </cell>
          <cell r="F277" t="str">
            <v>HBL</v>
          </cell>
          <cell r="G277" t="str">
            <v>MAINTENANCE MANAGER</v>
          </cell>
          <cell r="H277" t="str">
            <v>TRMS</v>
          </cell>
          <cell r="I277" t="str">
            <v>Transmission Services</v>
          </cell>
          <cell r="J277" t="str">
            <v>TEN</v>
          </cell>
          <cell r="K277" t="str">
            <v>TENSCO</v>
          </cell>
          <cell r="L277" t="str">
            <v>7100000000</v>
          </cell>
          <cell r="M277" t="str">
            <v>5110000000</v>
          </cell>
          <cell r="N277">
            <v>1999</v>
          </cell>
          <cell r="O277">
            <v>1998</v>
          </cell>
          <cell r="P277">
            <v>12</v>
          </cell>
          <cell r="Q277" t="str">
            <v/>
          </cell>
          <cell r="R277" t="str">
            <v>A</v>
          </cell>
          <cell r="S277">
            <v>0</v>
          </cell>
          <cell r="T277">
            <v>0</v>
          </cell>
          <cell r="U277">
            <v>917.86</v>
          </cell>
          <cell r="V277">
            <v>0</v>
          </cell>
          <cell r="W277">
            <v>0</v>
          </cell>
        </row>
        <row r="278">
          <cell r="A278" t="str">
            <v>0001</v>
          </cell>
          <cell r="B278" t="str">
            <v>AB3112</v>
          </cell>
          <cell r="C278" t="str">
            <v>Inspect 138 kv Lines</v>
          </cell>
          <cell r="D278" t="str">
            <v>T1C</v>
          </cell>
          <cell r="E278" t="str">
            <v>RC</v>
          </cell>
          <cell r="F278" t="str">
            <v>HBL</v>
          </cell>
          <cell r="G278" t="str">
            <v>MAINTENANCE MANAGER</v>
          </cell>
          <cell r="H278" t="str">
            <v>TRMS</v>
          </cell>
          <cell r="I278" t="str">
            <v>Transmission Services</v>
          </cell>
          <cell r="J278" t="str">
            <v>TEN</v>
          </cell>
          <cell r="K278" t="str">
            <v>TENSCO</v>
          </cell>
          <cell r="L278" t="str">
            <v>7100000000</v>
          </cell>
          <cell r="M278" t="str">
            <v>5120000000</v>
          </cell>
          <cell r="N278">
            <v>1999</v>
          </cell>
          <cell r="O278">
            <v>1998</v>
          </cell>
          <cell r="P278">
            <v>12</v>
          </cell>
          <cell r="Q278" t="str">
            <v/>
          </cell>
          <cell r="R278" t="str">
            <v>A</v>
          </cell>
          <cell r="S278">
            <v>0</v>
          </cell>
          <cell r="T278">
            <v>0</v>
          </cell>
          <cell r="U278">
            <v>123.7</v>
          </cell>
          <cell r="V278">
            <v>0</v>
          </cell>
          <cell r="W278">
            <v>0</v>
          </cell>
        </row>
        <row r="279">
          <cell r="A279" t="str">
            <v>0001</v>
          </cell>
          <cell r="B279" t="str">
            <v>AB3112</v>
          </cell>
          <cell r="C279" t="str">
            <v>Inspect 138 kv Lines</v>
          </cell>
          <cell r="D279" t="str">
            <v>T1C</v>
          </cell>
          <cell r="E279" t="str">
            <v>RC</v>
          </cell>
          <cell r="F279" t="str">
            <v>HBL</v>
          </cell>
          <cell r="G279" t="str">
            <v>MAINTENANCE MANAGER</v>
          </cell>
          <cell r="H279" t="str">
            <v>TRMS</v>
          </cell>
          <cell r="I279" t="str">
            <v>Transmission Services</v>
          </cell>
          <cell r="J279" t="str">
            <v>TEN</v>
          </cell>
          <cell r="K279" t="str">
            <v>TENSCO</v>
          </cell>
          <cell r="L279" t="str">
            <v>7100000000</v>
          </cell>
          <cell r="M279" t="str">
            <v>5110000000</v>
          </cell>
          <cell r="N279">
            <v>1999</v>
          </cell>
          <cell r="O279">
            <v>1998</v>
          </cell>
          <cell r="P279">
            <v>12</v>
          </cell>
          <cell r="Q279" t="str">
            <v/>
          </cell>
          <cell r="R279" t="str">
            <v>A</v>
          </cell>
          <cell r="S279">
            <v>0</v>
          </cell>
          <cell r="T279">
            <v>0</v>
          </cell>
          <cell r="U279">
            <v>773.22</v>
          </cell>
          <cell r="V279">
            <v>0</v>
          </cell>
          <cell r="W279">
            <v>0</v>
          </cell>
        </row>
        <row r="280">
          <cell r="A280" t="str">
            <v>0001</v>
          </cell>
          <cell r="B280" t="str">
            <v>AB3112</v>
          </cell>
          <cell r="C280" t="str">
            <v>Inspect 138 kv Lines</v>
          </cell>
          <cell r="D280" t="str">
            <v>T1C</v>
          </cell>
          <cell r="E280" t="str">
            <v>RC</v>
          </cell>
          <cell r="F280" t="str">
            <v>HBL</v>
          </cell>
          <cell r="G280" t="str">
            <v>MAINTENANCE MANAGER</v>
          </cell>
          <cell r="H280" t="str">
            <v>TRMS</v>
          </cell>
          <cell r="I280" t="str">
            <v>Transmission Services</v>
          </cell>
          <cell r="J280" t="str">
            <v>TEN</v>
          </cell>
          <cell r="K280" t="str">
            <v>TENSCO</v>
          </cell>
          <cell r="L280" t="str">
            <v>7300000000</v>
          </cell>
          <cell r="M280" t="str">
            <v>5310000000</v>
          </cell>
          <cell r="N280">
            <v>1999</v>
          </cell>
          <cell r="O280">
            <v>1998</v>
          </cell>
          <cell r="P280">
            <v>12</v>
          </cell>
          <cell r="Q280" t="str">
            <v/>
          </cell>
          <cell r="R280" t="str">
            <v>A</v>
          </cell>
          <cell r="S280">
            <v>0</v>
          </cell>
          <cell r="T280">
            <v>0</v>
          </cell>
          <cell r="U280">
            <v>29.7</v>
          </cell>
          <cell r="V280">
            <v>0</v>
          </cell>
          <cell r="W280">
            <v>0</v>
          </cell>
        </row>
        <row r="281">
          <cell r="A281" t="str">
            <v>0001</v>
          </cell>
          <cell r="B281" t="str">
            <v>AB3113</v>
          </cell>
          <cell r="C281" t="str">
            <v>Inspect 69 kV Lines</v>
          </cell>
          <cell r="D281" t="str">
            <v>T1C</v>
          </cell>
          <cell r="E281" t="str">
            <v>RC</v>
          </cell>
          <cell r="F281" t="str">
            <v>HBL</v>
          </cell>
          <cell r="G281" t="str">
            <v>MAINTENANCE MANAGER</v>
          </cell>
          <cell r="H281" t="str">
            <v>TRMS</v>
          </cell>
          <cell r="I281" t="str">
            <v>Transmission Services</v>
          </cell>
          <cell r="J281" t="str">
            <v>TEN</v>
          </cell>
          <cell r="K281" t="str">
            <v>TENSCO</v>
          </cell>
          <cell r="L281" t="str">
            <v>7300000000</v>
          </cell>
          <cell r="M281" t="str">
            <v>5310000000</v>
          </cell>
          <cell r="N281">
            <v>1999</v>
          </cell>
          <cell r="O281">
            <v>1998</v>
          </cell>
          <cell r="P281">
            <v>12</v>
          </cell>
          <cell r="Q281" t="str">
            <v/>
          </cell>
          <cell r="R281" t="str">
            <v>A</v>
          </cell>
          <cell r="S281">
            <v>0</v>
          </cell>
          <cell r="T281">
            <v>0</v>
          </cell>
          <cell r="U281">
            <v>28.35</v>
          </cell>
          <cell r="V281">
            <v>0</v>
          </cell>
          <cell r="W281">
            <v>0</v>
          </cell>
        </row>
        <row r="282">
          <cell r="A282" t="str">
            <v>0001</v>
          </cell>
          <cell r="B282" t="str">
            <v>AB3113</v>
          </cell>
          <cell r="C282" t="str">
            <v>Inspect 69 kV Lines</v>
          </cell>
          <cell r="D282" t="str">
            <v>T1C</v>
          </cell>
          <cell r="E282" t="str">
            <v>RC</v>
          </cell>
          <cell r="F282" t="str">
            <v>HBL</v>
          </cell>
          <cell r="G282" t="str">
            <v>MAINTENANCE MANAGER</v>
          </cell>
          <cell r="H282" t="str">
            <v>TRMS</v>
          </cell>
          <cell r="I282" t="str">
            <v>Transmission Services</v>
          </cell>
          <cell r="J282" t="str">
            <v>TEN</v>
          </cell>
          <cell r="K282" t="str">
            <v>TENSCO</v>
          </cell>
          <cell r="L282" t="str">
            <v>7100000000</v>
          </cell>
          <cell r="M282" t="str">
            <v>5110000000</v>
          </cell>
          <cell r="N282">
            <v>1999</v>
          </cell>
          <cell r="O282">
            <v>1998</v>
          </cell>
          <cell r="P282">
            <v>12</v>
          </cell>
          <cell r="Q282" t="str">
            <v/>
          </cell>
          <cell r="R282" t="str">
            <v>A</v>
          </cell>
          <cell r="S282">
            <v>0</v>
          </cell>
          <cell r="T282">
            <v>0</v>
          </cell>
          <cell r="U282">
            <v>165.02</v>
          </cell>
          <cell r="V282">
            <v>0</v>
          </cell>
          <cell r="W282">
            <v>0</v>
          </cell>
        </row>
        <row r="283">
          <cell r="A283" t="str">
            <v>0001</v>
          </cell>
          <cell r="B283" t="str">
            <v>AB3121</v>
          </cell>
          <cell r="C283" t="str">
            <v>Maintain 345 kv Lines/Structures</v>
          </cell>
          <cell r="D283" t="str">
            <v>T1C</v>
          </cell>
          <cell r="E283" t="str">
            <v>RC</v>
          </cell>
          <cell r="F283" t="str">
            <v>HBL</v>
          </cell>
          <cell r="G283" t="str">
            <v>MAINTENANCE MANAGER</v>
          </cell>
          <cell r="H283" t="str">
            <v>TRMS</v>
          </cell>
          <cell r="I283" t="str">
            <v>Transmission Services</v>
          </cell>
          <cell r="J283" t="str">
            <v>TEN</v>
          </cell>
          <cell r="K283" t="str">
            <v>TENSCO</v>
          </cell>
          <cell r="L283" t="str">
            <v>7300000000</v>
          </cell>
          <cell r="M283" t="str">
            <v>5310000000</v>
          </cell>
          <cell r="N283">
            <v>1999</v>
          </cell>
          <cell r="O283">
            <v>1998</v>
          </cell>
          <cell r="P283">
            <v>12</v>
          </cell>
          <cell r="Q283" t="str">
            <v/>
          </cell>
          <cell r="R283" t="str">
            <v>A</v>
          </cell>
          <cell r="S283">
            <v>0</v>
          </cell>
          <cell r="T283">
            <v>0</v>
          </cell>
          <cell r="U283">
            <v>40.950000000000003</v>
          </cell>
          <cell r="V283">
            <v>0</v>
          </cell>
          <cell r="W283">
            <v>0</v>
          </cell>
        </row>
        <row r="284">
          <cell r="A284" t="str">
            <v>0001</v>
          </cell>
          <cell r="B284" t="str">
            <v>AB3122</v>
          </cell>
          <cell r="C284" t="str">
            <v>Maintain 138 kv Lines/Structures</v>
          </cell>
          <cell r="D284" t="str">
            <v>T1C</v>
          </cell>
          <cell r="E284" t="str">
            <v>RC</v>
          </cell>
          <cell r="F284" t="str">
            <v>HBL</v>
          </cell>
          <cell r="G284" t="str">
            <v>MAINTENANCE MANAGER</v>
          </cell>
          <cell r="H284" t="str">
            <v>TRMS</v>
          </cell>
          <cell r="I284" t="str">
            <v>Transmission Services</v>
          </cell>
          <cell r="J284" t="str">
            <v>TEN</v>
          </cell>
          <cell r="K284" t="str">
            <v>TENSCO</v>
          </cell>
          <cell r="L284" t="str">
            <v>7300000000</v>
          </cell>
          <cell r="M284" t="str">
            <v>5310000000</v>
          </cell>
          <cell r="N284">
            <v>1999</v>
          </cell>
          <cell r="O284">
            <v>1998</v>
          </cell>
          <cell r="P284">
            <v>12</v>
          </cell>
          <cell r="Q284" t="str">
            <v/>
          </cell>
          <cell r="R284" t="str">
            <v>A</v>
          </cell>
          <cell r="S284">
            <v>0</v>
          </cell>
          <cell r="T284">
            <v>0</v>
          </cell>
          <cell r="U284">
            <v>37.799999999999997</v>
          </cell>
          <cell r="V284">
            <v>0</v>
          </cell>
          <cell r="W284">
            <v>0</v>
          </cell>
        </row>
        <row r="285">
          <cell r="A285" t="str">
            <v>0001</v>
          </cell>
          <cell r="B285" t="str">
            <v>AB3122</v>
          </cell>
          <cell r="C285" t="str">
            <v>Maintain 138 kv Lines/Structures</v>
          </cell>
          <cell r="D285" t="str">
            <v>T1C</v>
          </cell>
          <cell r="E285" t="str">
            <v>RC</v>
          </cell>
          <cell r="F285" t="str">
            <v>HBL</v>
          </cell>
          <cell r="G285" t="str">
            <v>MAINTENANCE MANAGER</v>
          </cell>
          <cell r="H285" t="str">
            <v>TRMS</v>
          </cell>
          <cell r="I285" t="str">
            <v>Transmission Services</v>
          </cell>
          <cell r="J285" t="str">
            <v>TEN</v>
          </cell>
          <cell r="K285" t="str">
            <v>TENSCO</v>
          </cell>
          <cell r="L285" t="str">
            <v>7100000000</v>
          </cell>
          <cell r="M285" t="str">
            <v>5110000000</v>
          </cell>
          <cell r="N285">
            <v>1999</v>
          </cell>
          <cell r="O285">
            <v>1998</v>
          </cell>
          <cell r="P285">
            <v>12</v>
          </cell>
          <cell r="Q285" t="str">
            <v/>
          </cell>
          <cell r="R285" t="str">
            <v>A</v>
          </cell>
          <cell r="S285">
            <v>0</v>
          </cell>
          <cell r="T285">
            <v>0</v>
          </cell>
          <cell r="U285">
            <v>41.19</v>
          </cell>
          <cell r="V285">
            <v>0</v>
          </cell>
          <cell r="W285">
            <v>0</v>
          </cell>
        </row>
        <row r="286">
          <cell r="A286" t="str">
            <v>0001</v>
          </cell>
          <cell r="B286" t="str">
            <v>AB3123</v>
          </cell>
          <cell r="C286" t="str">
            <v>Maintain 69 kv Lines/Structures</v>
          </cell>
          <cell r="D286" t="str">
            <v>T1C</v>
          </cell>
          <cell r="E286" t="str">
            <v>RC</v>
          </cell>
          <cell r="F286" t="str">
            <v>HBL</v>
          </cell>
          <cell r="G286" t="str">
            <v>MAINTENANCE MANAGER</v>
          </cell>
          <cell r="H286" t="str">
            <v>TRMS</v>
          </cell>
          <cell r="I286" t="str">
            <v>Transmission Services</v>
          </cell>
          <cell r="J286" t="str">
            <v>TEN</v>
          </cell>
          <cell r="K286" t="str">
            <v>TENSCO</v>
          </cell>
          <cell r="L286" t="str">
            <v>7300000000</v>
          </cell>
          <cell r="M286" t="str">
            <v>5310000000</v>
          </cell>
          <cell r="N286">
            <v>1999</v>
          </cell>
          <cell r="O286">
            <v>1998</v>
          </cell>
          <cell r="P286">
            <v>12</v>
          </cell>
          <cell r="Q286" t="str">
            <v/>
          </cell>
          <cell r="R286" t="str">
            <v>A</v>
          </cell>
          <cell r="S286">
            <v>0</v>
          </cell>
          <cell r="T286">
            <v>0</v>
          </cell>
          <cell r="U286">
            <v>7.65</v>
          </cell>
          <cell r="V286">
            <v>0</v>
          </cell>
          <cell r="W286">
            <v>0</v>
          </cell>
        </row>
        <row r="287">
          <cell r="A287" t="str">
            <v>0001</v>
          </cell>
          <cell r="B287" t="str">
            <v>AB3130</v>
          </cell>
          <cell r="C287" t="str">
            <v>Maintain Right of Way</v>
          </cell>
          <cell r="D287" t="str">
            <v>T1C</v>
          </cell>
          <cell r="E287" t="str">
            <v>RC</v>
          </cell>
          <cell r="F287" t="str">
            <v>HBL</v>
          </cell>
          <cell r="G287" t="str">
            <v>MAINTENANCE MANAGER</v>
          </cell>
          <cell r="H287" t="str">
            <v>TRMS</v>
          </cell>
          <cell r="I287" t="str">
            <v>Transmission Services</v>
          </cell>
          <cell r="J287" t="str">
            <v>TEN</v>
          </cell>
          <cell r="K287" t="str">
            <v>TENSCO</v>
          </cell>
          <cell r="L287" t="str">
            <v>7300000000</v>
          </cell>
          <cell r="M287" t="str">
            <v/>
          </cell>
          <cell r="N287">
            <v>1999</v>
          </cell>
          <cell r="O287">
            <v>1998</v>
          </cell>
          <cell r="P287">
            <v>12</v>
          </cell>
          <cell r="Q287" t="str">
            <v/>
          </cell>
          <cell r="R287" t="str">
            <v>A</v>
          </cell>
          <cell r="S287">
            <v>0</v>
          </cell>
          <cell r="T287">
            <v>500</v>
          </cell>
          <cell r="U287">
            <v>0</v>
          </cell>
          <cell r="V287">
            <v>3000</v>
          </cell>
          <cell r="W287">
            <v>6000</v>
          </cell>
        </row>
        <row r="288">
          <cell r="A288" t="str">
            <v>0001</v>
          </cell>
          <cell r="B288" t="str">
            <v>AB3130</v>
          </cell>
          <cell r="C288" t="str">
            <v>Maintain Right of Way</v>
          </cell>
          <cell r="D288" t="str">
            <v>T1C</v>
          </cell>
          <cell r="E288" t="str">
            <v>RC</v>
          </cell>
          <cell r="F288" t="str">
            <v>HBL</v>
          </cell>
          <cell r="G288" t="str">
            <v>MAINTENANCE MANAGER</v>
          </cell>
          <cell r="H288" t="str">
            <v>TRMS</v>
          </cell>
          <cell r="I288" t="str">
            <v>Transmission Services</v>
          </cell>
          <cell r="J288" t="str">
            <v>TEN</v>
          </cell>
          <cell r="K288" t="str">
            <v>TENSCO</v>
          </cell>
          <cell r="L288" t="str">
            <v>7300000000</v>
          </cell>
          <cell r="M288" t="str">
            <v>5310000000</v>
          </cell>
          <cell r="N288">
            <v>1999</v>
          </cell>
          <cell r="O288">
            <v>1998</v>
          </cell>
          <cell r="P288">
            <v>12</v>
          </cell>
          <cell r="Q288" t="str">
            <v/>
          </cell>
          <cell r="R288" t="str">
            <v>A</v>
          </cell>
          <cell r="S288">
            <v>444.08</v>
          </cell>
          <cell r="T288">
            <v>0</v>
          </cell>
          <cell r="U288">
            <v>1602.38</v>
          </cell>
          <cell r="V288">
            <v>0</v>
          </cell>
          <cell r="W288">
            <v>0</v>
          </cell>
        </row>
        <row r="289">
          <cell r="A289" t="str">
            <v>0001</v>
          </cell>
          <cell r="B289" t="str">
            <v>AB3130</v>
          </cell>
          <cell r="C289" t="str">
            <v>Maintain Right of Way</v>
          </cell>
          <cell r="D289" t="str">
            <v>T1C</v>
          </cell>
          <cell r="E289" t="str">
            <v>RC</v>
          </cell>
          <cell r="F289" t="str">
            <v>HBL</v>
          </cell>
          <cell r="G289" t="str">
            <v>MAINTENANCE MANAGER</v>
          </cell>
          <cell r="H289" t="str">
            <v>TRMS</v>
          </cell>
          <cell r="I289" t="str">
            <v>Transmission Services</v>
          </cell>
          <cell r="J289" t="str">
            <v>TEN</v>
          </cell>
          <cell r="K289" t="str">
            <v>TENSCO</v>
          </cell>
          <cell r="L289" t="str">
            <v>7210000000</v>
          </cell>
          <cell r="M289" t="str">
            <v/>
          </cell>
          <cell r="N289">
            <v>1999</v>
          </cell>
          <cell r="O289">
            <v>1998</v>
          </cell>
          <cell r="P289">
            <v>12</v>
          </cell>
          <cell r="Q289" t="str">
            <v/>
          </cell>
          <cell r="R289" t="str">
            <v>A</v>
          </cell>
          <cell r="S289">
            <v>0</v>
          </cell>
          <cell r="T289">
            <v>83</v>
          </cell>
          <cell r="U289">
            <v>0</v>
          </cell>
          <cell r="V289">
            <v>498</v>
          </cell>
          <cell r="W289">
            <v>1000</v>
          </cell>
        </row>
        <row r="290">
          <cell r="A290" t="str">
            <v>0001</v>
          </cell>
          <cell r="B290" t="str">
            <v>AB3130</v>
          </cell>
          <cell r="C290" t="str">
            <v>Maintain Right of Way</v>
          </cell>
          <cell r="D290" t="str">
            <v>T1C</v>
          </cell>
          <cell r="E290" t="str">
            <v>RC</v>
          </cell>
          <cell r="F290" t="str">
            <v>HBL</v>
          </cell>
          <cell r="G290" t="str">
            <v>MAINTENANCE MANAGER</v>
          </cell>
          <cell r="H290" t="str">
            <v>TRMS</v>
          </cell>
          <cell r="I290" t="str">
            <v>Transmission Services</v>
          </cell>
          <cell r="J290" t="str">
            <v>TEN</v>
          </cell>
          <cell r="K290" t="str">
            <v>TENSCO</v>
          </cell>
          <cell r="L290" t="str">
            <v>7200000000</v>
          </cell>
          <cell r="M290" t="str">
            <v/>
          </cell>
          <cell r="N290">
            <v>1999</v>
          </cell>
          <cell r="O290">
            <v>1998</v>
          </cell>
          <cell r="P290">
            <v>12</v>
          </cell>
          <cell r="Q290" t="str">
            <v/>
          </cell>
          <cell r="R290" t="str">
            <v>A</v>
          </cell>
          <cell r="S290">
            <v>0</v>
          </cell>
          <cell r="T290">
            <v>16</v>
          </cell>
          <cell r="U290">
            <v>0</v>
          </cell>
          <cell r="V290">
            <v>96</v>
          </cell>
          <cell r="W290">
            <v>200</v>
          </cell>
        </row>
        <row r="291">
          <cell r="A291" t="str">
            <v>0001</v>
          </cell>
          <cell r="B291" t="str">
            <v>AB3130</v>
          </cell>
          <cell r="C291" t="str">
            <v>Maintain Right of Way</v>
          </cell>
          <cell r="D291" t="str">
            <v>T1C</v>
          </cell>
          <cell r="E291" t="str">
            <v>RC</v>
          </cell>
          <cell r="F291" t="str">
            <v>HBL</v>
          </cell>
          <cell r="G291" t="str">
            <v>MAINTENANCE MANAGER</v>
          </cell>
          <cell r="H291" t="str">
            <v>TRMS</v>
          </cell>
          <cell r="I291" t="str">
            <v>Transmission Services</v>
          </cell>
          <cell r="J291" t="str">
            <v>TEN</v>
          </cell>
          <cell r="K291" t="str">
            <v>TENSCO</v>
          </cell>
          <cell r="L291" t="str">
            <v>7100000000</v>
          </cell>
          <cell r="M291" t="str">
            <v/>
          </cell>
          <cell r="N291">
            <v>1999</v>
          </cell>
          <cell r="O291">
            <v>1998</v>
          </cell>
          <cell r="P291">
            <v>12</v>
          </cell>
          <cell r="Q291" t="str">
            <v/>
          </cell>
          <cell r="R291" t="str">
            <v>A</v>
          </cell>
          <cell r="S291">
            <v>0</v>
          </cell>
          <cell r="T291">
            <v>1099</v>
          </cell>
          <cell r="U291">
            <v>0</v>
          </cell>
          <cell r="V291">
            <v>6594</v>
          </cell>
          <cell r="W291">
            <v>13192</v>
          </cell>
        </row>
        <row r="292">
          <cell r="A292" t="str">
            <v>0001</v>
          </cell>
          <cell r="B292" t="str">
            <v>AB3131</v>
          </cell>
          <cell r="C292" t="str">
            <v>Maintain 345 kV Right of Way</v>
          </cell>
          <cell r="D292" t="str">
            <v>T1C</v>
          </cell>
          <cell r="E292" t="str">
            <v>RC</v>
          </cell>
          <cell r="F292" t="str">
            <v>HBL</v>
          </cell>
          <cell r="G292" t="str">
            <v>MAINTENANCE MANAGER</v>
          </cell>
          <cell r="H292" t="str">
            <v>TRMS</v>
          </cell>
          <cell r="I292" t="str">
            <v>Transmission Services</v>
          </cell>
          <cell r="J292" t="str">
            <v>TEN</v>
          </cell>
          <cell r="K292" t="str">
            <v>TENSCO</v>
          </cell>
          <cell r="L292" t="str">
            <v>7300000000</v>
          </cell>
          <cell r="M292" t="str">
            <v>5310000000</v>
          </cell>
          <cell r="N292">
            <v>1999</v>
          </cell>
          <cell r="O292">
            <v>1998</v>
          </cell>
          <cell r="P292">
            <v>12</v>
          </cell>
          <cell r="Q292" t="str">
            <v/>
          </cell>
          <cell r="R292" t="str">
            <v>A</v>
          </cell>
          <cell r="S292">
            <v>0</v>
          </cell>
          <cell r="T292">
            <v>0</v>
          </cell>
          <cell r="U292">
            <v>143.1</v>
          </cell>
          <cell r="V292">
            <v>0</v>
          </cell>
          <cell r="W292">
            <v>0</v>
          </cell>
        </row>
        <row r="293">
          <cell r="A293" t="str">
            <v>0001</v>
          </cell>
          <cell r="B293" t="str">
            <v>AB3131</v>
          </cell>
          <cell r="C293" t="str">
            <v>Maintain 345 kV Right of Way</v>
          </cell>
          <cell r="D293" t="str">
            <v>T1C</v>
          </cell>
          <cell r="E293" t="str">
            <v>RC</v>
          </cell>
          <cell r="F293" t="str">
            <v>HBL</v>
          </cell>
          <cell r="G293" t="str">
            <v>MAINTENANCE MANAGER</v>
          </cell>
          <cell r="H293" t="str">
            <v>TRMS</v>
          </cell>
          <cell r="I293" t="str">
            <v>Transmission Services</v>
          </cell>
          <cell r="J293" t="str">
            <v>TEN</v>
          </cell>
          <cell r="K293" t="str">
            <v>TENSCO</v>
          </cell>
          <cell r="L293" t="str">
            <v>7100000000</v>
          </cell>
          <cell r="M293" t="str">
            <v>5110000000</v>
          </cell>
          <cell r="N293">
            <v>1999</v>
          </cell>
          <cell r="O293">
            <v>1998</v>
          </cell>
          <cell r="P293">
            <v>12</v>
          </cell>
          <cell r="Q293" t="str">
            <v/>
          </cell>
          <cell r="R293" t="str">
            <v>A</v>
          </cell>
          <cell r="S293">
            <v>0</v>
          </cell>
          <cell r="T293">
            <v>0</v>
          </cell>
          <cell r="U293">
            <v>82.38</v>
          </cell>
          <cell r="V293">
            <v>0</v>
          </cell>
          <cell r="W293">
            <v>0</v>
          </cell>
        </row>
        <row r="294">
          <cell r="A294" t="str">
            <v>0001</v>
          </cell>
          <cell r="B294" t="str">
            <v>AB3132</v>
          </cell>
          <cell r="C294" t="str">
            <v>Maintain 138 kV Right of Way</v>
          </cell>
          <cell r="D294" t="str">
            <v>T1C</v>
          </cell>
          <cell r="E294" t="str">
            <v>RC</v>
          </cell>
          <cell r="F294" t="str">
            <v>HBL</v>
          </cell>
          <cell r="G294" t="str">
            <v>MAINTENANCE MANAGER</v>
          </cell>
          <cell r="H294" t="str">
            <v>TRMS</v>
          </cell>
          <cell r="I294" t="str">
            <v>Transmission Services</v>
          </cell>
          <cell r="J294" t="str">
            <v>TEN</v>
          </cell>
          <cell r="K294" t="str">
            <v>TENSCO</v>
          </cell>
          <cell r="L294" t="str">
            <v>7300000000</v>
          </cell>
          <cell r="M294" t="str">
            <v>5310000000</v>
          </cell>
          <cell r="N294">
            <v>1999</v>
          </cell>
          <cell r="O294">
            <v>1998</v>
          </cell>
          <cell r="P294">
            <v>12</v>
          </cell>
          <cell r="Q294" t="str">
            <v/>
          </cell>
          <cell r="R294" t="str">
            <v>A</v>
          </cell>
          <cell r="S294">
            <v>0</v>
          </cell>
          <cell r="T294">
            <v>0</v>
          </cell>
          <cell r="U294">
            <v>553.5</v>
          </cell>
          <cell r="V294">
            <v>0</v>
          </cell>
          <cell r="W294">
            <v>0</v>
          </cell>
        </row>
        <row r="295">
          <cell r="A295" t="str">
            <v>0001</v>
          </cell>
          <cell r="B295" t="str">
            <v>AB3132</v>
          </cell>
          <cell r="C295" t="str">
            <v>Maintain 138 kV Right of Way</v>
          </cell>
          <cell r="D295" t="str">
            <v>T1C</v>
          </cell>
          <cell r="E295" t="str">
            <v>RC</v>
          </cell>
          <cell r="F295" t="str">
            <v>HBL</v>
          </cell>
          <cell r="G295" t="str">
            <v>MAINTENANCE MANAGER</v>
          </cell>
          <cell r="H295" t="str">
            <v>TRMS</v>
          </cell>
          <cell r="I295" t="str">
            <v>Transmission Services</v>
          </cell>
          <cell r="J295" t="str">
            <v>TEN</v>
          </cell>
          <cell r="K295" t="str">
            <v>TENSCO</v>
          </cell>
          <cell r="L295" t="str">
            <v>7100000000</v>
          </cell>
          <cell r="M295" t="str">
            <v>5110000000</v>
          </cell>
          <cell r="N295">
            <v>1999</v>
          </cell>
          <cell r="O295">
            <v>1998</v>
          </cell>
          <cell r="P295">
            <v>12</v>
          </cell>
          <cell r="Q295" t="str">
            <v/>
          </cell>
          <cell r="R295" t="str">
            <v>A</v>
          </cell>
          <cell r="S295">
            <v>0</v>
          </cell>
          <cell r="T295">
            <v>0</v>
          </cell>
          <cell r="U295">
            <v>259.05</v>
          </cell>
          <cell r="V295">
            <v>0</v>
          </cell>
          <cell r="W295">
            <v>0</v>
          </cell>
        </row>
        <row r="296">
          <cell r="A296" t="str">
            <v>0001</v>
          </cell>
          <cell r="B296" t="str">
            <v>AB3133</v>
          </cell>
          <cell r="C296" t="str">
            <v>Maintain 69 kV Right of Way</v>
          </cell>
          <cell r="D296" t="str">
            <v>T1C</v>
          </cell>
          <cell r="E296" t="str">
            <v>RC</v>
          </cell>
          <cell r="F296" t="str">
            <v>HBL</v>
          </cell>
          <cell r="G296" t="str">
            <v>MAINTENANCE MANAGER</v>
          </cell>
          <cell r="H296" t="str">
            <v>TRMS</v>
          </cell>
          <cell r="I296" t="str">
            <v>Transmission Services</v>
          </cell>
          <cell r="J296" t="str">
            <v>TEN</v>
          </cell>
          <cell r="K296" t="str">
            <v>TENSCO</v>
          </cell>
          <cell r="L296" t="str">
            <v>7300000000</v>
          </cell>
          <cell r="M296" t="str">
            <v>5310000000</v>
          </cell>
          <cell r="N296">
            <v>1999</v>
          </cell>
          <cell r="O296">
            <v>1998</v>
          </cell>
          <cell r="P296">
            <v>12</v>
          </cell>
          <cell r="Q296" t="str">
            <v/>
          </cell>
          <cell r="R296" t="str">
            <v>A</v>
          </cell>
          <cell r="S296">
            <v>0</v>
          </cell>
          <cell r="T296">
            <v>0</v>
          </cell>
          <cell r="U296">
            <v>2550.15</v>
          </cell>
          <cell r="V296">
            <v>0</v>
          </cell>
          <cell r="W296">
            <v>0</v>
          </cell>
        </row>
        <row r="297">
          <cell r="A297" t="str">
            <v>0001</v>
          </cell>
          <cell r="B297" t="str">
            <v>AB3133</v>
          </cell>
          <cell r="C297" t="str">
            <v>Maintain 69 kV Right of Way</v>
          </cell>
          <cell r="D297" t="str">
            <v>T1C</v>
          </cell>
          <cell r="E297" t="str">
            <v>RC</v>
          </cell>
          <cell r="F297" t="str">
            <v>HBL</v>
          </cell>
          <cell r="G297" t="str">
            <v>MAINTENANCE MANAGER</v>
          </cell>
          <cell r="H297" t="str">
            <v>TRMS</v>
          </cell>
          <cell r="I297" t="str">
            <v>Transmission Services</v>
          </cell>
          <cell r="J297" t="str">
            <v>TEN</v>
          </cell>
          <cell r="K297" t="str">
            <v>TENSCO</v>
          </cell>
          <cell r="L297" t="str">
            <v>7100000000</v>
          </cell>
          <cell r="M297" t="str">
            <v>5120000000</v>
          </cell>
          <cell r="N297">
            <v>1999</v>
          </cell>
          <cell r="O297">
            <v>1998</v>
          </cell>
          <cell r="P297">
            <v>12</v>
          </cell>
          <cell r="Q297" t="str">
            <v/>
          </cell>
          <cell r="R297" t="str">
            <v>A</v>
          </cell>
          <cell r="S297">
            <v>0</v>
          </cell>
          <cell r="T297">
            <v>0</v>
          </cell>
          <cell r="U297">
            <v>31.14</v>
          </cell>
          <cell r="V297">
            <v>0</v>
          </cell>
          <cell r="W297">
            <v>0</v>
          </cell>
        </row>
        <row r="298">
          <cell r="A298" t="str">
            <v>0001</v>
          </cell>
          <cell r="B298" t="str">
            <v>AB3133</v>
          </cell>
          <cell r="C298" t="str">
            <v>Maintain 69 kV Right of Way</v>
          </cell>
          <cell r="D298" t="str">
            <v>T1C</v>
          </cell>
          <cell r="E298" t="str">
            <v>RC</v>
          </cell>
          <cell r="F298" t="str">
            <v>HBL</v>
          </cell>
          <cell r="G298" t="str">
            <v>MAINTENANCE MANAGER</v>
          </cell>
          <cell r="H298" t="str">
            <v>TRMS</v>
          </cell>
          <cell r="I298" t="str">
            <v>Transmission Services</v>
          </cell>
          <cell r="J298" t="str">
            <v>TEN</v>
          </cell>
          <cell r="K298" t="str">
            <v>TENSCO</v>
          </cell>
          <cell r="L298" t="str">
            <v>7100000000</v>
          </cell>
          <cell r="M298" t="str">
            <v>5110000000</v>
          </cell>
          <cell r="N298">
            <v>1999</v>
          </cell>
          <cell r="O298">
            <v>1998</v>
          </cell>
          <cell r="P298">
            <v>12</v>
          </cell>
          <cell r="Q298" t="str">
            <v/>
          </cell>
          <cell r="R298" t="str">
            <v>A</v>
          </cell>
          <cell r="S298">
            <v>0</v>
          </cell>
          <cell r="T298">
            <v>0</v>
          </cell>
          <cell r="U298">
            <v>412.1</v>
          </cell>
          <cell r="V298">
            <v>0</v>
          </cell>
          <cell r="W298">
            <v>0</v>
          </cell>
        </row>
        <row r="299">
          <cell r="A299" t="str">
            <v>0001</v>
          </cell>
          <cell r="B299" t="str">
            <v>AB3221</v>
          </cell>
          <cell r="C299" t="str">
            <v>Planning &amp; Scheduling - Substations</v>
          </cell>
          <cell r="D299" t="str">
            <v>T1C</v>
          </cell>
          <cell r="E299" t="str">
            <v>RC</v>
          </cell>
          <cell r="F299" t="str">
            <v>HBL</v>
          </cell>
          <cell r="G299" t="str">
            <v>MAINTENANCE MANAGER</v>
          </cell>
          <cell r="H299" t="str">
            <v>TRMS</v>
          </cell>
          <cell r="I299" t="str">
            <v>Transmission Services</v>
          </cell>
          <cell r="J299" t="str">
            <v>TEN</v>
          </cell>
          <cell r="K299" t="str">
            <v>TENSCO</v>
          </cell>
          <cell r="L299" t="str">
            <v>7640000000</v>
          </cell>
          <cell r="M299" t="str">
            <v>5645000000</v>
          </cell>
          <cell r="N299">
            <v>1999</v>
          </cell>
          <cell r="O299">
            <v>1998</v>
          </cell>
          <cell r="P299">
            <v>12</v>
          </cell>
          <cell r="Q299" t="str">
            <v/>
          </cell>
          <cell r="R299" t="str">
            <v>A</v>
          </cell>
          <cell r="S299">
            <v>295</v>
          </cell>
          <cell r="T299">
            <v>0</v>
          </cell>
          <cell r="U299">
            <v>295</v>
          </cell>
          <cell r="V299">
            <v>0</v>
          </cell>
          <cell r="W299">
            <v>0</v>
          </cell>
        </row>
        <row r="300">
          <cell r="A300" t="str">
            <v>0001</v>
          </cell>
          <cell r="B300" t="str">
            <v>AB3010</v>
          </cell>
          <cell r="C300" t="str">
            <v>Inspect / Operate Substations &amp; Equip</v>
          </cell>
          <cell r="D300" t="str">
            <v>T1C</v>
          </cell>
          <cell r="E300" t="str">
            <v>RC</v>
          </cell>
          <cell r="F300" t="str">
            <v>HBT</v>
          </cell>
          <cell r="G300" t="str">
            <v>RIGHT OF WAY SERVICES</v>
          </cell>
          <cell r="H300" t="str">
            <v>TRMS</v>
          </cell>
          <cell r="I300" t="str">
            <v>Transmission Services</v>
          </cell>
          <cell r="J300" t="str">
            <v>TEN</v>
          </cell>
          <cell r="K300" t="str">
            <v>TENSCO</v>
          </cell>
          <cell r="L300" t="str">
            <v>7670000000</v>
          </cell>
          <cell r="M300" t="str">
            <v>5671000000</v>
          </cell>
          <cell r="N300">
            <v>1999</v>
          </cell>
          <cell r="O300">
            <v>1998</v>
          </cell>
          <cell r="P300">
            <v>12</v>
          </cell>
          <cell r="Q300" t="str">
            <v/>
          </cell>
          <cell r="R300" t="str">
            <v>A</v>
          </cell>
          <cell r="S300">
            <v>0</v>
          </cell>
          <cell r="T300">
            <v>0</v>
          </cell>
          <cell r="U300">
            <v>231</v>
          </cell>
          <cell r="V300">
            <v>0</v>
          </cell>
          <cell r="W300">
            <v>0</v>
          </cell>
        </row>
        <row r="301">
          <cell r="A301" t="str">
            <v>0001</v>
          </cell>
          <cell r="B301" t="str">
            <v>AB3010</v>
          </cell>
          <cell r="C301" t="str">
            <v>Inspect / Operate Substations &amp; Equip</v>
          </cell>
          <cell r="D301" t="str">
            <v>T1C</v>
          </cell>
          <cell r="E301" t="str">
            <v>RC</v>
          </cell>
          <cell r="F301" t="str">
            <v>HBT</v>
          </cell>
          <cell r="G301" t="str">
            <v>RIGHT OF WAY SERVICES</v>
          </cell>
          <cell r="H301" t="str">
            <v>TRMS</v>
          </cell>
          <cell r="I301" t="str">
            <v>Transmission Services</v>
          </cell>
          <cell r="J301" t="str">
            <v>TEN</v>
          </cell>
          <cell r="K301" t="str">
            <v>TENSCO</v>
          </cell>
          <cell r="L301" t="str">
            <v>7300000000</v>
          </cell>
          <cell r="M301" t="str">
            <v>5310000000</v>
          </cell>
          <cell r="N301">
            <v>1999</v>
          </cell>
          <cell r="O301">
            <v>1998</v>
          </cell>
          <cell r="P301">
            <v>12</v>
          </cell>
          <cell r="Q301" t="str">
            <v/>
          </cell>
          <cell r="R301" t="str">
            <v>A</v>
          </cell>
          <cell r="S301">
            <v>0</v>
          </cell>
          <cell r="T301">
            <v>0</v>
          </cell>
          <cell r="U301">
            <v>278.5</v>
          </cell>
          <cell r="V301">
            <v>0</v>
          </cell>
          <cell r="W301">
            <v>0</v>
          </cell>
        </row>
        <row r="302">
          <cell r="A302" t="str">
            <v>0001</v>
          </cell>
          <cell r="B302" t="str">
            <v>AB3010</v>
          </cell>
          <cell r="C302" t="str">
            <v>Inspect / Operate Substations &amp; Equip</v>
          </cell>
          <cell r="D302" t="str">
            <v>T1C</v>
          </cell>
          <cell r="E302" t="str">
            <v>RC</v>
          </cell>
          <cell r="F302" t="str">
            <v>HBT</v>
          </cell>
          <cell r="G302" t="str">
            <v>RIGHT OF WAY SERVICES</v>
          </cell>
          <cell r="H302" t="str">
            <v>TRMS</v>
          </cell>
          <cell r="I302" t="str">
            <v>Transmission Services</v>
          </cell>
          <cell r="J302" t="str">
            <v>TEN</v>
          </cell>
          <cell r="K302" t="str">
            <v>TENSCO</v>
          </cell>
          <cell r="L302" t="str">
            <v>7210000000</v>
          </cell>
          <cell r="M302" t="str">
            <v>5210000000</v>
          </cell>
          <cell r="N302">
            <v>1999</v>
          </cell>
          <cell r="O302">
            <v>1998</v>
          </cell>
          <cell r="P302">
            <v>12</v>
          </cell>
          <cell r="Q302" t="str">
            <v/>
          </cell>
          <cell r="R302" t="str">
            <v>A</v>
          </cell>
          <cell r="S302">
            <v>0</v>
          </cell>
          <cell r="T302">
            <v>0</v>
          </cell>
          <cell r="U302">
            <v>130.72</v>
          </cell>
          <cell r="V302">
            <v>0</v>
          </cell>
          <cell r="W302">
            <v>0</v>
          </cell>
        </row>
        <row r="303">
          <cell r="A303" t="str">
            <v>0001</v>
          </cell>
          <cell r="B303" t="str">
            <v>AB3010</v>
          </cell>
          <cell r="C303" t="str">
            <v>Inspect / Operate Substations &amp; Equip</v>
          </cell>
          <cell r="D303" t="str">
            <v>T1C</v>
          </cell>
          <cell r="E303" t="str">
            <v>RC</v>
          </cell>
          <cell r="F303" t="str">
            <v>HBT</v>
          </cell>
          <cell r="G303" t="str">
            <v>RIGHT OF WAY SERVICES</v>
          </cell>
          <cell r="H303" t="str">
            <v>TRMS</v>
          </cell>
          <cell r="I303" t="str">
            <v>Transmission Services</v>
          </cell>
          <cell r="J303" t="str">
            <v>TEN</v>
          </cell>
          <cell r="K303" t="str">
            <v>TENSCO</v>
          </cell>
          <cell r="L303" t="str">
            <v>7200000000</v>
          </cell>
          <cell r="M303" t="str">
            <v>5260000000</v>
          </cell>
          <cell r="N303">
            <v>1999</v>
          </cell>
          <cell r="O303">
            <v>1998</v>
          </cell>
          <cell r="P303">
            <v>12</v>
          </cell>
          <cell r="Q303" t="str">
            <v/>
          </cell>
          <cell r="R303" t="str">
            <v>A</v>
          </cell>
          <cell r="S303">
            <v>0</v>
          </cell>
          <cell r="T303">
            <v>0</v>
          </cell>
          <cell r="U303">
            <v>55.97</v>
          </cell>
          <cell r="V303">
            <v>0</v>
          </cell>
          <cell r="W303">
            <v>0</v>
          </cell>
        </row>
        <row r="304">
          <cell r="A304" t="str">
            <v>0001</v>
          </cell>
          <cell r="B304" t="str">
            <v>AB3010</v>
          </cell>
          <cell r="C304" t="str">
            <v>Inspect / Operate Substations &amp; Equip</v>
          </cell>
          <cell r="D304" t="str">
            <v>T1C</v>
          </cell>
          <cell r="E304" t="str">
            <v>RC</v>
          </cell>
          <cell r="F304" t="str">
            <v>HBT</v>
          </cell>
          <cell r="G304" t="str">
            <v>RIGHT OF WAY SERVICES</v>
          </cell>
          <cell r="H304" t="str">
            <v>TRMS</v>
          </cell>
          <cell r="I304" t="str">
            <v>Transmission Services</v>
          </cell>
          <cell r="J304" t="str">
            <v>TEN</v>
          </cell>
          <cell r="K304" t="str">
            <v>TENSCO</v>
          </cell>
          <cell r="L304" t="str">
            <v>7100000000</v>
          </cell>
          <cell r="M304" t="str">
            <v>5120000000</v>
          </cell>
          <cell r="N304">
            <v>1999</v>
          </cell>
          <cell r="O304">
            <v>1998</v>
          </cell>
          <cell r="P304">
            <v>12</v>
          </cell>
          <cell r="Q304" t="str">
            <v/>
          </cell>
          <cell r="R304" t="str">
            <v>A</v>
          </cell>
          <cell r="S304">
            <v>0</v>
          </cell>
          <cell r="T304">
            <v>0</v>
          </cell>
          <cell r="U304">
            <v>471.54</v>
          </cell>
          <cell r="V304">
            <v>0</v>
          </cell>
          <cell r="W304">
            <v>0</v>
          </cell>
        </row>
        <row r="305">
          <cell r="A305" t="str">
            <v>0001</v>
          </cell>
          <cell r="B305" t="str">
            <v>AB3010</v>
          </cell>
          <cell r="C305" t="str">
            <v>Inspect / Operate Substations &amp; Equip</v>
          </cell>
          <cell r="D305" t="str">
            <v>T1C</v>
          </cell>
          <cell r="E305" t="str">
            <v>RC</v>
          </cell>
          <cell r="F305" t="str">
            <v>HBT</v>
          </cell>
          <cell r="G305" t="str">
            <v>RIGHT OF WAY SERVICES</v>
          </cell>
          <cell r="H305" t="str">
            <v>TRMS</v>
          </cell>
          <cell r="I305" t="str">
            <v>Transmission Services</v>
          </cell>
          <cell r="J305" t="str">
            <v>TEN</v>
          </cell>
          <cell r="K305" t="str">
            <v>TENSCO</v>
          </cell>
          <cell r="L305" t="str">
            <v>7100000000</v>
          </cell>
          <cell r="M305" t="str">
            <v>5110000000</v>
          </cell>
          <cell r="N305">
            <v>1999</v>
          </cell>
          <cell r="O305">
            <v>1998</v>
          </cell>
          <cell r="P305">
            <v>12</v>
          </cell>
          <cell r="Q305" t="str">
            <v/>
          </cell>
          <cell r="R305" t="str">
            <v>A</v>
          </cell>
          <cell r="S305">
            <v>0</v>
          </cell>
          <cell r="T305">
            <v>0</v>
          </cell>
          <cell r="U305">
            <v>274.31</v>
          </cell>
          <cell r="V305">
            <v>0</v>
          </cell>
          <cell r="W305">
            <v>0</v>
          </cell>
        </row>
        <row r="306">
          <cell r="A306" t="str">
            <v>0001</v>
          </cell>
          <cell r="B306" t="str">
            <v>AB3100</v>
          </cell>
          <cell r="C306" t="str">
            <v>Operate and Maintain Transmission Lines</v>
          </cell>
          <cell r="D306" t="str">
            <v>T1C</v>
          </cell>
          <cell r="E306" t="str">
            <v>RC</v>
          </cell>
          <cell r="F306" t="str">
            <v>HBT</v>
          </cell>
          <cell r="G306" t="str">
            <v>RIGHT OF WAY SERVICES</v>
          </cell>
          <cell r="H306" t="str">
            <v>TRMS</v>
          </cell>
          <cell r="I306" t="str">
            <v>Transmission Services</v>
          </cell>
          <cell r="J306" t="str">
            <v>TEN</v>
          </cell>
          <cell r="K306" t="str">
            <v>TENSCO</v>
          </cell>
          <cell r="L306" t="str">
            <v>7640000000</v>
          </cell>
          <cell r="M306" t="str">
            <v>5645000000</v>
          </cell>
          <cell r="N306">
            <v>1999</v>
          </cell>
          <cell r="O306">
            <v>1998</v>
          </cell>
          <cell r="P306">
            <v>12</v>
          </cell>
          <cell r="Q306" t="str">
            <v/>
          </cell>
          <cell r="R306" t="str">
            <v>A</v>
          </cell>
          <cell r="S306">
            <v>0</v>
          </cell>
          <cell r="T306">
            <v>0</v>
          </cell>
          <cell r="U306">
            <v>4.13</v>
          </cell>
          <cell r="V306">
            <v>0</v>
          </cell>
          <cell r="W306">
            <v>0</v>
          </cell>
        </row>
        <row r="307">
          <cell r="A307" t="str">
            <v>0001</v>
          </cell>
          <cell r="B307" t="str">
            <v>AB3110</v>
          </cell>
          <cell r="C307" t="str">
            <v>Inspect Lines</v>
          </cell>
          <cell r="D307" t="str">
            <v>T1C</v>
          </cell>
          <cell r="E307" t="str">
            <v>RC</v>
          </cell>
          <cell r="F307" t="str">
            <v>HBT</v>
          </cell>
          <cell r="G307" t="str">
            <v>RIGHT OF WAY SERVICES</v>
          </cell>
          <cell r="H307" t="str">
            <v>TRMS</v>
          </cell>
          <cell r="I307" t="str">
            <v>Transmission Services</v>
          </cell>
          <cell r="J307" t="str">
            <v>TEN</v>
          </cell>
          <cell r="K307" t="str">
            <v>TENSCO</v>
          </cell>
          <cell r="L307" t="str">
            <v>7300000000</v>
          </cell>
          <cell r="M307" t="str">
            <v>5310000000</v>
          </cell>
          <cell r="N307">
            <v>1999</v>
          </cell>
          <cell r="O307">
            <v>1998</v>
          </cell>
          <cell r="P307">
            <v>12</v>
          </cell>
          <cell r="Q307" t="str">
            <v/>
          </cell>
          <cell r="R307" t="str">
            <v>A</v>
          </cell>
          <cell r="S307">
            <v>0</v>
          </cell>
          <cell r="T307">
            <v>0</v>
          </cell>
          <cell r="U307">
            <v>188.1</v>
          </cell>
          <cell r="V307">
            <v>0</v>
          </cell>
          <cell r="W307">
            <v>0</v>
          </cell>
        </row>
        <row r="308">
          <cell r="A308" t="str">
            <v>0001</v>
          </cell>
          <cell r="B308" t="str">
            <v>AB3110</v>
          </cell>
          <cell r="C308" t="str">
            <v>Inspect Lines</v>
          </cell>
          <cell r="D308" t="str">
            <v>T1C</v>
          </cell>
          <cell r="E308" t="str">
            <v>RC</v>
          </cell>
          <cell r="F308" t="str">
            <v>HBT</v>
          </cell>
          <cell r="G308" t="str">
            <v>RIGHT OF WAY SERVICES</v>
          </cell>
          <cell r="H308" t="str">
            <v>TRMS</v>
          </cell>
          <cell r="I308" t="str">
            <v>Transmission Services</v>
          </cell>
          <cell r="J308" t="str">
            <v>TEN</v>
          </cell>
          <cell r="K308" t="str">
            <v>TENSCO</v>
          </cell>
          <cell r="L308" t="str">
            <v>7200000000</v>
          </cell>
          <cell r="M308" t="str">
            <v>5260000000</v>
          </cell>
          <cell r="N308">
            <v>1999</v>
          </cell>
          <cell r="O308">
            <v>1998</v>
          </cell>
          <cell r="P308">
            <v>12</v>
          </cell>
          <cell r="Q308" t="str">
            <v/>
          </cell>
          <cell r="R308" t="str">
            <v>A</v>
          </cell>
          <cell r="S308">
            <v>0</v>
          </cell>
          <cell r="T308">
            <v>0</v>
          </cell>
          <cell r="U308">
            <v>83.58</v>
          </cell>
          <cell r="V308">
            <v>0</v>
          </cell>
          <cell r="W308">
            <v>0</v>
          </cell>
        </row>
        <row r="309">
          <cell r="A309" t="str">
            <v>0001</v>
          </cell>
          <cell r="B309" t="str">
            <v>AB3110</v>
          </cell>
          <cell r="C309" t="str">
            <v>Inspect Lines</v>
          </cell>
          <cell r="D309" t="str">
            <v>T1C</v>
          </cell>
          <cell r="E309" t="str">
            <v>RC</v>
          </cell>
          <cell r="F309" t="str">
            <v>HBT</v>
          </cell>
          <cell r="G309" t="str">
            <v>RIGHT OF WAY SERVICES</v>
          </cell>
          <cell r="H309" t="str">
            <v>TRMS</v>
          </cell>
          <cell r="I309" t="str">
            <v>Transmission Services</v>
          </cell>
          <cell r="J309" t="str">
            <v>TEN</v>
          </cell>
          <cell r="K309" t="str">
            <v>TENSCO</v>
          </cell>
          <cell r="L309" t="str">
            <v>7100000000</v>
          </cell>
          <cell r="M309" t="str">
            <v>5120000000</v>
          </cell>
          <cell r="N309">
            <v>1999</v>
          </cell>
          <cell r="O309">
            <v>1998</v>
          </cell>
          <cell r="P309">
            <v>12</v>
          </cell>
          <cell r="Q309" t="str">
            <v/>
          </cell>
          <cell r="R309" t="str">
            <v>A</v>
          </cell>
          <cell r="S309">
            <v>0</v>
          </cell>
          <cell r="T309">
            <v>0</v>
          </cell>
          <cell r="U309">
            <v>103.3</v>
          </cell>
          <cell r="V309">
            <v>0</v>
          </cell>
          <cell r="W309">
            <v>0</v>
          </cell>
        </row>
        <row r="310">
          <cell r="A310" t="str">
            <v>0001</v>
          </cell>
          <cell r="B310" t="str">
            <v>AB3110</v>
          </cell>
          <cell r="C310" t="str">
            <v>Inspect Lines</v>
          </cell>
          <cell r="D310" t="str">
            <v>T1C</v>
          </cell>
          <cell r="E310" t="str">
            <v>RC</v>
          </cell>
          <cell r="F310" t="str">
            <v>HBT</v>
          </cell>
          <cell r="G310" t="str">
            <v>RIGHT OF WAY SERVICES</v>
          </cell>
          <cell r="H310" t="str">
            <v>TRMS</v>
          </cell>
          <cell r="I310" t="str">
            <v>Transmission Services</v>
          </cell>
          <cell r="J310" t="str">
            <v>TEN</v>
          </cell>
          <cell r="K310" t="str">
            <v>TENSCO</v>
          </cell>
          <cell r="L310" t="str">
            <v>7100000000</v>
          </cell>
          <cell r="M310" t="str">
            <v>5110000000</v>
          </cell>
          <cell r="N310">
            <v>1999</v>
          </cell>
          <cell r="O310">
            <v>1998</v>
          </cell>
          <cell r="P310">
            <v>12</v>
          </cell>
          <cell r="Q310" t="str">
            <v/>
          </cell>
          <cell r="R310" t="str">
            <v>A</v>
          </cell>
          <cell r="S310">
            <v>0</v>
          </cell>
          <cell r="T310">
            <v>0</v>
          </cell>
          <cell r="U310">
            <v>1028.9100000000001</v>
          </cell>
          <cell r="V310">
            <v>0</v>
          </cell>
          <cell r="W310">
            <v>0</v>
          </cell>
        </row>
        <row r="311">
          <cell r="A311" t="str">
            <v>0001</v>
          </cell>
          <cell r="B311" t="str">
            <v>AB3111</v>
          </cell>
          <cell r="C311" t="str">
            <v>Inspect 345 kv Lines</v>
          </cell>
          <cell r="D311" t="str">
            <v>T1C</v>
          </cell>
          <cell r="E311" t="str">
            <v>RC</v>
          </cell>
          <cell r="F311" t="str">
            <v>HBT</v>
          </cell>
          <cell r="G311" t="str">
            <v>RIGHT OF WAY SERVICES</v>
          </cell>
          <cell r="H311" t="str">
            <v>TRMS</v>
          </cell>
          <cell r="I311" t="str">
            <v>Transmission Services</v>
          </cell>
          <cell r="J311" t="str">
            <v>TEN</v>
          </cell>
          <cell r="K311" t="str">
            <v>TENSCO</v>
          </cell>
          <cell r="L311" t="str">
            <v>7300000000</v>
          </cell>
          <cell r="M311" t="str">
            <v>5310000000</v>
          </cell>
          <cell r="N311">
            <v>1999</v>
          </cell>
          <cell r="O311">
            <v>1998</v>
          </cell>
          <cell r="P311">
            <v>12</v>
          </cell>
          <cell r="Q311" t="str">
            <v/>
          </cell>
          <cell r="R311" t="str">
            <v>A</v>
          </cell>
          <cell r="S311">
            <v>0</v>
          </cell>
          <cell r="T311">
            <v>0</v>
          </cell>
          <cell r="U311">
            <v>18</v>
          </cell>
          <cell r="V311">
            <v>0</v>
          </cell>
          <cell r="W311">
            <v>0</v>
          </cell>
        </row>
        <row r="312">
          <cell r="A312" t="str">
            <v>0001</v>
          </cell>
          <cell r="B312" t="str">
            <v>AB3112</v>
          </cell>
          <cell r="C312" t="str">
            <v>Inspect 138 kv Lines</v>
          </cell>
          <cell r="D312" t="str">
            <v>T1C</v>
          </cell>
          <cell r="E312" t="str">
            <v>RC</v>
          </cell>
          <cell r="F312" t="str">
            <v>HBT</v>
          </cell>
          <cell r="G312" t="str">
            <v>RIGHT OF WAY SERVICES</v>
          </cell>
          <cell r="H312" t="str">
            <v>TRMS</v>
          </cell>
          <cell r="I312" t="str">
            <v>Transmission Services</v>
          </cell>
          <cell r="J312" t="str">
            <v>TEN</v>
          </cell>
          <cell r="K312" t="str">
            <v>TENSCO</v>
          </cell>
          <cell r="L312" t="str">
            <v>7300000000</v>
          </cell>
          <cell r="M312" t="str">
            <v>5310000000</v>
          </cell>
          <cell r="N312">
            <v>1999</v>
          </cell>
          <cell r="O312">
            <v>1998</v>
          </cell>
          <cell r="P312">
            <v>12</v>
          </cell>
          <cell r="Q312" t="str">
            <v/>
          </cell>
          <cell r="R312" t="str">
            <v>A</v>
          </cell>
          <cell r="S312">
            <v>22.8</v>
          </cell>
          <cell r="T312">
            <v>0</v>
          </cell>
          <cell r="U312">
            <v>202.05</v>
          </cell>
          <cell r="V312">
            <v>0</v>
          </cell>
          <cell r="W312">
            <v>0</v>
          </cell>
        </row>
        <row r="313">
          <cell r="A313" t="str">
            <v>0001</v>
          </cell>
          <cell r="B313" t="str">
            <v>AB3112</v>
          </cell>
          <cell r="C313" t="str">
            <v>Inspect 138 kv Lines</v>
          </cell>
          <cell r="D313" t="str">
            <v>T1C</v>
          </cell>
          <cell r="E313" t="str">
            <v>RC</v>
          </cell>
          <cell r="F313" t="str">
            <v>HBT</v>
          </cell>
          <cell r="G313" t="str">
            <v>RIGHT OF WAY SERVICES</v>
          </cell>
          <cell r="H313" t="str">
            <v>TRMS</v>
          </cell>
          <cell r="I313" t="str">
            <v>Transmission Services</v>
          </cell>
          <cell r="J313" t="str">
            <v>TEN</v>
          </cell>
          <cell r="K313" t="str">
            <v>TENSCO</v>
          </cell>
          <cell r="L313" t="str">
            <v>7200000000</v>
          </cell>
          <cell r="M313" t="str">
            <v>5260000000</v>
          </cell>
          <cell r="N313">
            <v>1999</v>
          </cell>
          <cell r="O313">
            <v>1998</v>
          </cell>
          <cell r="P313">
            <v>12</v>
          </cell>
          <cell r="Q313" t="str">
            <v/>
          </cell>
          <cell r="R313" t="str">
            <v>A</v>
          </cell>
          <cell r="S313">
            <v>0</v>
          </cell>
          <cell r="T313">
            <v>0</v>
          </cell>
          <cell r="U313">
            <v>19.899999999999999</v>
          </cell>
          <cell r="V313">
            <v>0</v>
          </cell>
          <cell r="W313">
            <v>0</v>
          </cell>
        </row>
        <row r="314">
          <cell r="A314" t="str">
            <v>0001</v>
          </cell>
          <cell r="B314" t="str">
            <v>AB3112</v>
          </cell>
          <cell r="C314" t="str">
            <v>Inspect 138 kv Lines</v>
          </cell>
          <cell r="D314" t="str">
            <v>T1C</v>
          </cell>
          <cell r="E314" t="str">
            <v>RC</v>
          </cell>
          <cell r="F314" t="str">
            <v>HBT</v>
          </cell>
          <cell r="G314" t="str">
            <v>RIGHT OF WAY SERVICES</v>
          </cell>
          <cell r="H314" t="str">
            <v>TRMS</v>
          </cell>
          <cell r="I314" t="str">
            <v>Transmission Services</v>
          </cell>
          <cell r="J314" t="str">
            <v>TEN</v>
          </cell>
          <cell r="K314" t="str">
            <v>TENSCO</v>
          </cell>
          <cell r="L314" t="str">
            <v>7100000000</v>
          </cell>
          <cell r="M314" t="str">
            <v>5110000000</v>
          </cell>
          <cell r="N314">
            <v>1999</v>
          </cell>
          <cell r="O314">
            <v>1998</v>
          </cell>
          <cell r="P314">
            <v>12</v>
          </cell>
          <cell r="Q314" t="str">
            <v/>
          </cell>
          <cell r="R314" t="str">
            <v>A</v>
          </cell>
          <cell r="S314">
            <v>0</v>
          </cell>
          <cell r="T314">
            <v>0</v>
          </cell>
          <cell r="U314">
            <v>935.88</v>
          </cell>
          <cell r="V314">
            <v>0</v>
          </cell>
          <cell r="W314">
            <v>0</v>
          </cell>
        </row>
        <row r="315">
          <cell r="A315" t="str">
            <v>0001</v>
          </cell>
          <cell r="B315" t="str">
            <v>AB3113</v>
          </cell>
          <cell r="C315" t="str">
            <v>Inspect 69 kV Lines</v>
          </cell>
          <cell r="D315" t="str">
            <v>T1C</v>
          </cell>
          <cell r="E315" t="str">
            <v>RC</v>
          </cell>
          <cell r="F315" t="str">
            <v>HBT</v>
          </cell>
          <cell r="G315" t="str">
            <v>RIGHT OF WAY SERVICES</v>
          </cell>
          <cell r="H315" t="str">
            <v>TRMS</v>
          </cell>
          <cell r="I315" t="str">
            <v>Transmission Services</v>
          </cell>
          <cell r="J315" t="str">
            <v>TEN</v>
          </cell>
          <cell r="K315" t="str">
            <v>TENSCO</v>
          </cell>
          <cell r="L315" t="str">
            <v>7300000000</v>
          </cell>
          <cell r="M315" t="str">
            <v>5310000000</v>
          </cell>
          <cell r="N315">
            <v>1999</v>
          </cell>
          <cell r="O315">
            <v>1998</v>
          </cell>
          <cell r="P315">
            <v>12</v>
          </cell>
          <cell r="Q315" t="str">
            <v/>
          </cell>
          <cell r="R315" t="str">
            <v>A</v>
          </cell>
          <cell r="S315">
            <v>11.4</v>
          </cell>
          <cell r="T315">
            <v>0</v>
          </cell>
          <cell r="U315">
            <v>53.4</v>
          </cell>
          <cell r="V315">
            <v>0</v>
          </cell>
          <cell r="W315">
            <v>0</v>
          </cell>
        </row>
        <row r="316">
          <cell r="A316" t="str">
            <v>0001</v>
          </cell>
          <cell r="B316" t="str">
            <v>AB3120</v>
          </cell>
          <cell r="C316" t="str">
            <v>Perform Minor Maintenance of Lines/Struc</v>
          </cell>
          <cell r="D316" t="str">
            <v>T1C</v>
          </cell>
          <cell r="E316" t="str">
            <v>RC</v>
          </cell>
          <cell r="F316" t="str">
            <v>HBT</v>
          </cell>
          <cell r="G316" t="str">
            <v>RIGHT OF WAY SERVICES</v>
          </cell>
          <cell r="H316" t="str">
            <v>TRMS</v>
          </cell>
          <cell r="I316" t="str">
            <v>Transmission Services</v>
          </cell>
          <cell r="J316" t="str">
            <v>TEN</v>
          </cell>
          <cell r="K316" t="str">
            <v>TENSCO</v>
          </cell>
          <cell r="L316" t="str">
            <v>7640000000</v>
          </cell>
          <cell r="M316" t="str">
            <v/>
          </cell>
          <cell r="N316">
            <v>1999</v>
          </cell>
          <cell r="O316">
            <v>1998</v>
          </cell>
          <cell r="P316">
            <v>12</v>
          </cell>
          <cell r="Q316" t="str">
            <v/>
          </cell>
          <cell r="R316" t="str">
            <v>A</v>
          </cell>
          <cell r="S316">
            <v>0</v>
          </cell>
          <cell r="T316">
            <v>416</v>
          </cell>
          <cell r="U316">
            <v>0</v>
          </cell>
          <cell r="V316">
            <v>2496</v>
          </cell>
          <cell r="W316">
            <v>5000</v>
          </cell>
        </row>
        <row r="317">
          <cell r="A317" t="str">
            <v>0001</v>
          </cell>
          <cell r="B317" t="str">
            <v>AB3120</v>
          </cell>
          <cell r="C317" t="str">
            <v>Perform Minor Maintenance of Lines/Struc</v>
          </cell>
          <cell r="D317" t="str">
            <v>T1C</v>
          </cell>
          <cell r="E317" t="str">
            <v>RC</v>
          </cell>
          <cell r="F317" t="str">
            <v>HBT</v>
          </cell>
          <cell r="G317" t="str">
            <v>RIGHT OF WAY SERVICES</v>
          </cell>
          <cell r="H317" t="str">
            <v>TRMS</v>
          </cell>
          <cell r="I317" t="str">
            <v>Transmission Services</v>
          </cell>
          <cell r="J317" t="str">
            <v>TEN</v>
          </cell>
          <cell r="K317" t="str">
            <v>TENSCO</v>
          </cell>
          <cell r="L317" t="str">
            <v>7600000000</v>
          </cell>
          <cell r="M317" t="str">
            <v/>
          </cell>
          <cell r="N317">
            <v>1999</v>
          </cell>
          <cell r="O317">
            <v>1998</v>
          </cell>
          <cell r="P317">
            <v>12</v>
          </cell>
          <cell r="Q317" t="str">
            <v/>
          </cell>
          <cell r="R317" t="str">
            <v>A</v>
          </cell>
          <cell r="S317">
            <v>0</v>
          </cell>
          <cell r="T317">
            <v>70</v>
          </cell>
          <cell r="U317">
            <v>0</v>
          </cell>
          <cell r="V317">
            <v>420</v>
          </cell>
          <cell r="W317">
            <v>850</v>
          </cell>
        </row>
        <row r="318">
          <cell r="A318" t="str">
            <v>0001</v>
          </cell>
          <cell r="B318" t="str">
            <v>AB3120</v>
          </cell>
          <cell r="C318" t="str">
            <v>Perform Minor Maintenance of Lines/Struc</v>
          </cell>
          <cell r="D318" t="str">
            <v>T1C</v>
          </cell>
          <cell r="E318" t="str">
            <v>RC</v>
          </cell>
          <cell r="F318" t="str">
            <v>HBT</v>
          </cell>
          <cell r="G318" t="str">
            <v>RIGHT OF WAY SERVICES</v>
          </cell>
          <cell r="H318" t="str">
            <v>TRMS</v>
          </cell>
          <cell r="I318" t="str">
            <v>Transmission Services</v>
          </cell>
          <cell r="J318" t="str">
            <v>TEN</v>
          </cell>
          <cell r="K318" t="str">
            <v>TENSCO</v>
          </cell>
          <cell r="L318" t="str">
            <v>7400000000</v>
          </cell>
          <cell r="M318" t="str">
            <v/>
          </cell>
          <cell r="N318">
            <v>1999</v>
          </cell>
          <cell r="O318">
            <v>1998</v>
          </cell>
          <cell r="P318">
            <v>12</v>
          </cell>
          <cell r="Q318" t="str">
            <v/>
          </cell>
          <cell r="R318" t="str">
            <v>A</v>
          </cell>
          <cell r="S318">
            <v>0</v>
          </cell>
          <cell r="T318">
            <v>83</v>
          </cell>
          <cell r="U318">
            <v>0</v>
          </cell>
          <cell r="V318">
            <v>498</v>
          </cell>
          <cell r="W318">
            <v>1000</v>
          </cell>
        </row>
        <row r="319">
          <cell r="A319" t="str">
            <v>0001</v>
          </cell>
          <cell r="B319" t="str">
            <v>AB3120</v>
          </cell>
          <cell r="C319" t="str">
            <v>Perform Minor Maintenance of Lines/Struc</v>
          </cell>
          <cell r="D319" t="str">
            <v>T1C</v>
          </cell>
          <cell r="E319" t="str">
            <v>RC</v>
          </cell>
          <cell r="F319" t="str">
            <v>HBT</v>
          </cell>
          <cell r="G319" t="str">
            <v>RIGHT OF WAY SERVICES</v>
          </cell>
          <cell r="H319" t="str">
            <v>TRMS</v>
          </cell>
          <cell r="I319" t="str">
            <v>Transmission Services</v>
          </cell>
          <cell r="J319" t="str">
            <v>TEN</v>
          </cell>
          <cell r="K319" t="str">
            <v>TENSCO</v>
          </cell>
          <cell r="L319" t="str">
            <v>7300000000</v>
          </cell>
          <cell r="M319" t="str">
            <v/>
          </cell>
          <cell r="N319">
            <v>1999</v>
          </cell>
          <cell r="O319">
            <v>1998</v>
          </cell>
          <cell r="P319">
            <v>12</v>
          </cell>
          <cell r="Q319" t="str">
            <v/>
          </cell>
          <cell r="R319" t="str">
            <v>A</v>
          </cell>
          <cell r="S319">
            <v>0</v>
          </cell>
          <cell r="T319">
            <v>1000</v>
          </cell>
          <cell r="U319">
            <v>0</v>
          </cell>
          <cell r="V319">
            <v>6000</v>
          </cell>
          <cell r="W319">
            <v>12000</v>
          </cell>
        </row>
        <row r="320">
          <cell r="A320" t="str">
            <v>0001</v>
          </cell>
          <cell r="B320" t="str">
            <v>AB3120</v>
          </cell>
          <cell r="C320" t="str">
            <v>Perform Minor Maintenance of Lines/Struc</v>
          </cell>
          <cell r="D320" t="str">
            <v>T1C</v>
          </cell>
          <cell r="E320" t="str">
            <v>RC</v>
          </cell>
          <cell r="F320" t="str">
            <v>HBT</v>
          </cell>
          <cell r="G320" t="str">
            <v>RIGHT OF WAY SERVICES</v>
          </cell>
          <cell r="H320" t="str">
            <v>TRMS</v>
          </cell>
          <cell r="I320" t="str">
            <v>Transmission Services</v>
          </cell>
          <cell r="J320" t="str">
            <v>TEN</v>
          </cell>
          <cell r="K320" t="str">
            <v>TENSCO</v>
          </cell>
          <cell r="L320" t="str">
            <v>7210000000</v>
          </cell>
          <cell r="M320" t="str">
            <v/>
          </cell>
          <cell r="N320">
            <v>1999</v>
          </cell>
          <cell r="O320">
            <v>1998</v>
          </cell>
          <cell r="P320">
            <v>12</v>
          </cell>
          <cell r="Q320" t="str">
            <v/>
          </cell>
          <cell r="R320" t="str">
            <v>A</v>
          </cell>
          <cell r="S320">
            <v>0</v>
          </cell>
          <cell r="T320">
            <v>833</v>
          </cell>
          <cell r="U320">
            <v>0</v>
          </cell>
          <cell r="V320">
            <v>4998</v>
          </cell>
          <cell r="W320">
            <v>10000</v>
          </cell>
        </row>
        <row r="321">
          <cell r="A321" t="str">
            <v>0001</v>
          </cell>
          <cell r="B321" t="str">
            <v>AB3120</v>
          </cell>
          <cell r="C321" t="str">
            <v>Perform Minor Maintenance of Lines/Struc</v>
          </cell>
          <cell r="D321" t="str">
            <v>T1C</v>
          </cell>
          <cell r="E321" t="str">
            <v>RC</v>
          </cell>
          <cell r="F321" t="str">
            <v>HBT</v>
          </cell>
          <cell r="G321" t="str">
            <v>RIGHT OF WAY SERVICES</v>
          </cell>
          <cell r="H321" t="str">
            <v>TRMS</v>
          </cell>
          <cell r="I321" t="str">
            <v>Transmission Services</v>
          </cell>
          <cell r="J321" t="str">
            <v>TEN</v>
          </cell>
          <cell r="K321" t="str">
            <v>TENSCO</v>
          </cell>
          <cell r="L321" t="str">
            <v>7200000000</v>
          </cell>
          <cell r="M321" t="str">
            <v/>
          </cell>
          <cell r="N321">
            <v>1999</v>
          </cell>
          <cell r="O321">
            <v>1998</v>
          </cell>
          <cell r="P321">
            <v>12</v>
          </cell>
          <cell r="Q321" t="str">
            <v/>
          </cell>
          <cell r="R321" t="str">
            <v>A</v>
          </cell>
          <cell r="S321">
            <v>0</v>
          </cell>
          <cell r="T321">
            <v>833</v>
          </cell>
          <cell r="U321">
            <v>0</v>
          </cell>
          <cell r="V321">
            <v>4998</v>
          </cell>
          <cell r="W321">
            <v>10000</v>
          </cell>
        </row>
        <row r="322">
          <cell r="A322" t="str">
            <v>0001</v>
          </cell>
          <cell r="B322" t="str">
            <v>AB3120</v>
          </cell>
          <cell r="C322" t="str">
            <v>Perform Minor Maintenance of Lines/Struc</v>
          </cell>
          <cell r="D322" t="str">
            <v>T1C</v>
          </cell>
          <cell r="E322" t="str">
            <v>RC</v>
          </cell>
          <cell r="F322" t="str">
            <v>HBT</v>
          </cell>
          <cell r="G322" t="str">
            <v>RIGHT OF WAY SERVICES</v>
          </cell>
          <cell r="H322" t="str">
            <v>TRMS</v>
          </cell>
          <cell r="I322" t="str">
            <v>Transmission Services</v>
          </cell>
          <cell r="J322" t="str">
            <v>TEN</v>
          </cell>
          <cell r="K322" t="str">
            <v>TENSCO</v>
          </cell>
          <cell r="L322" t="str">
            <v>7200000000</v>
          </cell>
          <cell r="M322" t="str">
            <v>5260000000</v>
          </cell>
          <cell r="N322">
            <v>1999</v>
          </cell>
          <cell r="O322">
            <v>1998</v>
          </cell>
          <cell r="P322">
            <v>12</v>
          </cell>
          <cell r="Q322" t="str">
            <v/>
          </cell>
          <cell r="R322" t="str">
            <v>A</v>
          </cell>
          <cell r="S322">
            <v>0</v>
          </cell>
          <cell r="T322">
            <v>0</v>
          </cell>
          <cell r="U322">
            <v>5798.45</v>
          </cell>
          <cell r="V322">
            <v>0</v>
          </cell>
          <cell r="W322">
            <v>0</v>
          </cell>
        </row>
        <row r="323">
          <cell r="A323" t="str">
            <v>0001</v>
          </cell>
          <cell r="B323" t="str">
            <v>AB3120</v>
          </cell>
          <cell r="C323" t="str">
            <v>Perform Minor Maintenance of Lines/Struc</v>
          </cell>
          <cell r="D323" t="str">
            <v>T1C</v>
          </cell>
          <cell r="E323" t="str">
            <v>RC</v>
          </cell>
          <cell r="F323" t="str">
            <v>HBT</v>
          </cell>
          <cell r="G323" t="str">
            <v>RIGHT OF WAY SERVICES</v>
          </cell>
          <cell r="H323" t="str">
            <v>TRMS</v>
          </cell>
          <cell r="I323" t="str">
            <v>Transmission Services</v>
          </cell>
          <cell r="J323" t="str">
            <v>TEN</v>
          </cell>
          <cell r="K323" t="str">
            <v>TENSCO</v>
          </cell>
          <cell r="L323" t="str">
            <v>7200000000</v>
          </cell>
          <cell r="M323" t="str">
            <v>5240000000</v>
          </cell>
          <cell r="N323">
            <v>1999</v>
          </cell>
          <cell r="O323">
            <v>1998</v>
          </cell>
          <cell r="P323">
            <v>12</v>
          </cell>
          <cell r="Q323" t="str">
            <v/>
          </cell>
          <cell r="R323" t="str">
            <v>A</v>
          </cell>
          <cell r="S323">
            <v>0</v>
          </cell>
          <cell r="T323">
            <v>0</v>
          </cell>
          <cell r="U323">
            <v>1496.25</v>
          </cell>
          <cell r="V323">
            <v>0</v>
          </cell>
          <cell r="W323">
            <v>0</v>
          </cell>
        </row>
        <row r="324">
          <cell r="A324" t="str">
            <v>0001</v>
          </cell>
          <cell r="B324" t="str">
            <v>AB3120</v>
          </cell>
          <cell r="C324" t="str">
            <v>Perform Minor Maintenance of Lines/Struc</v>
          </cell>
          <cell r="D324" t="str">
            <v>T1C</v>
          </cell>
          <cell r="E324" t="str">
            <v>RC</v>
          </cell>
          <cell r="F324" t="str">
            <v>HBT</v>
          </cell>
          <cell r="G324" t="str">
            <v>RIGHT OF WAY SERVICES</v>
          </cell>
          <cell r="H324" t="str">
            <v>TRMS</v>
          </cell>
          <cell r="I324" t="str">
            <v>Transmission Services</v>
          </cell>
          <cell r="J324" t="str">
            <v>TEN</v>
          </cell>
          <cell r="K324" t="str">
            <v>TENSCO</v>
          </cell>
          <cell r="L324" t="str">
            <v>7100000000</v>
          </cell>
          <cell r="M324" t="str">
            <v/>
          </cell>
          <cell r="N324">
            <v>1999</v>
          </cell>
          <cell r="O324">
            <v>1998</v>
          </cell>
          <cell r="P324">
            <v>12</v>
          </cell>
          <cell r="Q324" t="str">
            <v/>
          </cell>
          <cell r="R324" t="str">
            <v>A</v>
          </cell>
          <cell r="S324">
            <v>0</v>
          </cell>
          <cell r="T324">
            <v>4440</v>
          </cell>
          <cell r="U324">
            <v>0</v>
          </cell>
          <cell r="V324">
            <v>26640</v>
          </cell>
          <cell r="W324">
            <v>53275</v>
          </cell>
        </row>
        <row r="325">
          <cell r="A325" t="str">
            <v>0001</v>
          </cell>
          <cell r="B325" t="str">
            <v>AB3121</v>
          </cell>
          <cell r="C325" t="str">
            <v>Maintain 345 kv Lines/Structures</v>
          </cell>
          <cell r="D325" t="str">
            <v>T1C</v>
          </cell>
          <cell r="E325" t="str">
            <v>RC</v>
          </cell>
          <cell r="F325" t="str">
            <v>HBT</v>
          </cell>
          <cell r="G325" t="str">
            <v>RIGHT OF WAY SERVICES</v>
          </cell>
          <cell r="H325" t="str">
            <v>TRMS</v>
          </cell>
          <cell r="I325" t="str">
            <v>Transmission Services</v>
          </cell>
          <cell r="J325" t="str">
            <v>TEN</v>
          </cell>
          <cell r="K325" t="str">
            <v>TENSCO</v>
          </cell>
          <cell r="L325" t="str">
            <v>7670000000</v>
          </cell>
          <cell r="M325" t="str">
            <v>5671000000</v>
          </cell>
          <cell r="N325">
            <v>1999</v>
          </cell>
          <cell r="O325">
            <v>1998</v>
          </cell>
          <cell r="P325">
            <v>12</v>
          </cell>
          <cell r="Q325" t="str">
            <v/>
          </cell>
          <cell r="R325" t="str">
            <v>A</v>
          </cell>
          <cell r="S325">
            <v>0</v>
          </cell>
          <cell r="T325">
            <v>0</v>
          </cell>
          <cell r="U325">
            <v>339.35</v>
          </cell>
          <cell r="V325">
            <v>0</v>
          </cell>
          <cell r="W325">
            <v>0</v>
          </cell>
        </row>
        <row r="326">
          <cell r="A326" t="str">
            <v>0001</v>
          </cell>
          <cell r="B326" t="str">
            <v>AB3121</v>
          </cell>
          <cell r="C326" t="str">
            <v>Maintain 345 kv Lines/Structures</v>
          </cell>
          <cell r="D326" t="str">
            <v>T1C</v>
          </cell>
          <cell r="E326" t="str">
            <v>RC</v>
          </cell>
          <cell r="F326" t="str">
            <v>HBT</v>
          </cell>
          <cell r="G326" t="str">
            <v>RIGHT OF WAY SERVICES</v>
          </cell>
          <cell r="H326" t="str">
            <v>TRMS</v>
          </cell>
          <cell r="I326" t="str">
            <v>Transmission Services</v>
          </cell>
          <cell r="J326" t="str">
            <v>TEN</v>
          </cell>
          <cell r="K326" t="str">
            <v>TENSCO</v>
          </cell>
          <cell r="L326" t="str">
            <v>7200000000</v>
          </cell>
          <cell r="M326" t="str">
            <v>5260000000</v>
          </cell>
          <cell r="N326">
            <v>1999</v>
          </cell>
          <cell r="O326">
            <v>1998</v>
          </cell>
          <cell r="P326">
            <v>12</v>
          </cell>
          <cell r="Q326" t="str">
            <v/>
          </cell>
          <cell r="R326" t="str">
            <v>A</v>
          </cell>
          <cell r="S326">
            <v>0</v>
          </cell>
          <cell r="T326">
            <v>0</v>
          </cell>
          <cell r="U326">
            <v>114.3</v>
          </cell>
          <cell r="V326">
            <v>0</v>
          </cell>
          <cell r="W326">
            <v>0</v>
          </cell>
        </row>
        <row r="327">
          <cell r="A327" t="str">
            <v>0001</v>
          </cell>
          <cell r="B327" t="str">
            <v>AB3122</v>
          </cell>
          <cell r="C327" t="str">
            <v>Maintain 138 kv Lines/Structures</v>
          </cell>
          <cell r="D327" t="str">
            <v>T1C</v>
          </cell>
          <cell r="E327" t="str">
            <v>RC</v>
          </cell>
          <cell r="F327" t="str">
            <v>HBT</v>
          </cell>
          <cell r="G327" t="str">
            <v>RIGHT OF WAY SERVICES</v>
          </cell>
          <cell r="H327" t="str">
            <v>TRMS</v>
          </cell>
          <cell r="I327" t="str">
            <v>Transmission Services</v>
          </cell>
          <cell r="J327" t="str">
            <v>TEN</v>
          </cell>
          <cell r="K327" t="str">
            <v>TENSCO</v>
          </cell>
          <cell r="L327" t="str">
            <v>7200000000</v>
          </cell>
          <cell r="M327" t="str">
            <v>5260000000</v>
          </cell>
          <cell r="N327">
            <v>1999</v>
          </cell>
          <cell r="O327">
            <v>1998</v>
          </cell>
          <cell r="P327">
            <v>12</v>
          </cell>
          <cell r="Q327" t="str">
            <v/>
          </cell>
          <cell r="R327" t="str">
            <v>A</v>
          </cell>
          <cell r="S327">
            <v>0</v>
          </cell>
          <cell r="T327">
            <v>0</v>
          </cell>
          <cell r="U327">
            <v>622.65</v>
          </cell>
          <cell r="V327">
            <v>0</v>
          </cell>
          <cell r="W327">
            <v>0</v>
          </cell>
        </row>
        <row r="328">
          <cell r="A328" t="str">
            <v>0001</v>
          </cell>
          <cell r="B328" t="str">
            <v>AB3122</v>
          </cell>
          <cell r="C328" t="str">
            <v>Maintain 138 kv Lines/Structures</v>
          </cell>
          <cell r="D328" t="str">
            <v>T1C</v>
          </cell>
          <cell r="E328" t="str">
            <v>RC</v>
          </cell>
          <cell r="F328" t="str">
            <v>HBT</v>
          </cell>
          <cell r="G328" t="str">
            <v>RIGHT OF WAY SERVICES</v>
          </cell>
          <cell r="H328" t="str">
            <v>TRMS</v>
          </cell>
          <cell r="I328" t="str">
            <v>Transmission Services</v>
          </cell>
          <cell r="J328" t="str">
            <v>TEN</v>
          </cell>
          <cell r="K328" t="str">
            <v>TENSCO</v>
          </cell>
          <cell r="L328" t="str">
            <v>7200000000</v>
          </cell>
          <cell r="M328" t="str">
            <v>5240000000</v>
          </cell>
          <cell r="N328">
            <v>1999</v>
          </cell>
          <cell r="O328">
            <v>1998</v>
          </cell>
          <cell r="P328">
            <v>12</v>
          </cell>
          <cell r="Q328" t="str">
            <v/>
          </cell>
          <cell r="R328" t="str">
            <v>A</v>
          </cell>
          <cell r="S328">
            <v>0</v>
          </cell>
          <cell r="T328">
            <v>0</v>
          </cell>
          <cell r="U328">
            <v>1451.6</v>
          </cell>
          <cell r="V328">
            <v>0</v>
          </cell>
          <cell r="W328">
            <v>0</v>
          </cell>
        </row>
        <row r="329">
          <cell r="A329" t="str">
            <v>0001</v>
          </cell>
          <cell r="B329" t="str">
            <v>AB3122</v>
          </cell>
          <cell r="C329" t="str">
            <v>Maintain 138 kv Lines/Structures</v>
          </cell>
          <cell r="D329" t="str">
            <v>T1C</v>
          </cell>
          <cell r="E329" t="str">
            <v>RC</v>
          </cell>
          <cell r="F329" t="str">
            <v>HBT</v>
          </cell>
          <cell r="G329" t="str">
            <v>RIGHT OF WAY SERVICES</v>
          </cell>
          <cell r="H329" t="str">
            <v>TRMS</v>
          </cell>
          <cell r="I329" t="str">
            <v>Transmission Services</v>
          </cell>
          <cell r="J329" t="str">
            <v>TEN</v>
          </cell>
          <cell r="K329" t="str">
            <v>TENSCO</v>
          </cell>
          <cell r="L329" t="str">
            <v>7100000000</v>
          </cell>
          <cell r="M329" t="str">
            <v>5120000000</v>
          </cell>
          <cell r="N329">
            <v>1999</v>
          </cell>
          <cell r="O329">
            <v>1998</v>
          </cell>
          <cell r="P329">
            <v>12</v>
          </cell>
          <cell r="Q329" t="str">
            <v/>
          </cell>
          <cell r="R329" t="str">
            <v>A</v>
          </cell>
          <cell r="S329">
            <v>0</v>
          </cell>
          <cell r="T329">
            <v>0</v>
          </cell>
          <cell r="U329">
            <v>357.88</v>
          </cell>
          <cell r="V329">
            <v>0</v>
          </cell>
          <cell r="W329">
            <v>0</v>
          </cell>
        </row>
        <row r="330">
          <cell r="A330" t="str">
            <v>0001</v>
          </cell>
          <cell r="B330" t="str">
            <v>AB3122</v>
          </cell>
          <cell r="C330" t="str">
            <v>Maintain 138 kv Lines/Structures</v>
          </cell>
          <cell r="D330" t="str">
            <v>T1C</v>
          </cell>
          <cell r="E330" t="str">
            <v>RC</v>
          </cell>
          <cell r="F330" t="str">
            <v>HBT</v>
          </cell>
          <cell r="G330" t="str">
            <v>RIGHT OF WAY SERVICES</v>
          </cell>
          <cell r="H330" t="str">
            <v>TRMS</v>
          </cell>
          <cell r="I330" t="str">
            <v>Transmission Services</v>
          </cell>
          <cell r="J330" t="str">
            <v>TEN</v>
          </cell>
          <cell r="K330" t="str">
            <v>TENSCO</v>
          </cell>
          <cell r="L330" t="str">
            <v>7100000000</v>
          </cell>
          <cell r="M330" t="str">
            <v>5110000000</v>
          </cell>
          <cell r="N330">
            <v>1999</v>
          </cell>
          <cell r="O330">
            <v>1998</v>
          </cell>
          <cell r="P330">
            <v>12</v>
          </cell>
          <cell r="Q330" t="str">
            <v/>
          </cell>
          <cell r="R330" t="str">
            <v>A</v>
          </cell>
          <cell r="S330">
            <v>0</v>
          </cell>
          <cell r="T330">
            <v>0</v>
          </cell>
          <cell r="U330">
            <v>1748.89</v>
          </cell>
          <cell r="V330">
            <v>0</v>
          </cell>
          <cell r="W330">
            <v>0</v>
          </cell>
        </row>
        <row r="331">
          <cell r="A331" t="str">
            <v>0001</v>
          </cell>
          <cell r="B331" t="str">
            <v>AB3122</v>
          </cell>
          <cell r="C331" t="str">
            <v>Maintain 138 kv Lines/Structures</v>
          </cell>
          <cell r="D331" t="str">
            <v>T1C</v>
          </cell>
          <cell r="E331" t="str">
            <v>RC</v>
          </cell>
          <cell r="F331" t="str">
            <v>HBT</v>
          </cell>
          <cell r="G331" t="str">
            <v>RIGHT OF WAY SERVICES</v>
          </cell>
          <cell r="H331" t="str">
            <v>TRMS</v>
          </cell>
          <cell r="I331" t="str">
            <v>Transmission Services</v>
          </cell>
          <cell r="J331" t="str">
            <v>TEN</v>
          </cell>
          <cell r="K331" t="str">
            <v>TENSCO</v>
          </cell>
          <cell r="L331" t="str">
            <v>7670000000</v>
          </cell>
          <cell r="M331" t="str">
            <v>5671000000</v>
          </cell>
          <cell r="N331">
            <v>1999</v>
          </cell>
          <cell r="O331">
            <v>1998</v>
          </cell>
          <cell r="P331">
            <v>12</v>
          </cell>
          <cell r="Q331" t="str">
            <v/>
          </cell>
          <cell r="R331" t="str">
            <v>A</v>
          </cell>
          <cell r="S331">
            <v>0</v>
          </cell>
          <cell r="T331">
            <v>0</v>
          </cell>
          <cell r="U331">
            <v>1037.48</v>
          </cell>
          <cell r="V331">
            <v>0</v>
          </cell>
          <cell r="W331">
            <v>0</v>
          </cell>
        </row>
        <row r="332">
          <cell r="A332" t="str">
            <v>0001</v>
          </cell>
          <cell r="B332" t="str">
            <v>AB3122</v>
          </cell>
          <cell r="C332" t="str">
            <v>Maintain 138 kv Lines/Structures</v>
          </cell>
          <cell r="D332" t="str">
            <v>T1C</v>
          </cell>
          <cell r="E332" t="str">
            <v>RC</v>
          </cell>
          <cell r="F332" t="str">
            <v>HBT</v>
          </cell>
          <cell r="G332" t="str">
            <v>RIGHT OF WAY SERVICES</v>
          </cell>
          <cell r="H332" t="str">
            <v>TRMS</v>
          </cell>
          <cell r="I332" t="str">
            <v>Transmission Services</v>
          </cell>
          <cell r="J332" t="str">
            <v>TEN</v>
          </cell>
          <cell r="K332" t="str">
            <v>TENSCO</v>
          </cell>
          <cell r="L332" t="str">
            <v>7640000000</v>
          </cell>
          <cell r="M332" t="str">
            <v>5645000000</v>
          </cell>
          <cell r="N332">
            <v>1999</v>
          </cell>
          <cell r="O332">
            <v>1998</v>
          </cell>
          <cell r="P332">
            <v>12</v>
          </cell>
          <cell r="Q332" t="str">
            <v/>
          </cell>
          <cell r="R332" t="str">
            <v>A</v>
          </cell>
          <cell r="S332">
            <v>0</v>
          </cell>
          <cell r="T332">
            <v>0</v>
          </cell>
          <cell r="U332">
            <v>129.62</v>
          </cell>
          <cell r="V332">
            <v>0</v>
          </cell>
          <cell r="W332">
            <v>0</v>
          </cell>
        </row>
        <row r="333">
          <cell r="A333" t="str">
            <v>0001</v>
          </cell>
          <cell r="B333" t="str">
            <v>AB3122</v>
          </cell>
          <cell r="C333" t="str">
            <v>Maintain 138 kv Lines/Structures</v>
          </cell>
          <cell r="D333" t="str">
            <v>T1C</v>
          </cell>
          <cell r="E333" t="str">
            <v>RC</v>
          </cell>
          <cell r="F333" t="str">
            <v>HBT</v>
          </cell>
          <cell r="G333" t="str">
            <v>RIGHT OF WAY SERVICES</v>
          </cell>
          <cell r="H333" t="str">
            <v>TRMS</v>
          </cell>
          <cell r="I333" t="str">
            <v>Transmission Services</v>
          </cell>
          <cell r="J333" t="str">
            <v>TEN</v>
          </cell>
          <cell r="K333" t="str">
            <v>TENSCO</v>
          </cell>
          <cell r="L333" t="str">
            <v>7600000000</v>
          </cell>
          <cell r="M333" t="str">
            <v>5611000000</v>
          </cell>
          <cell r="N333">
            <v>1999</v>
          </cell>
          <cell r="O333">
            <v>1998</v>
          </cell>
          <cell r="P333">
            <v>12</v>
          </cell>
          <cell r="Q333" t="str">
            <v/>
          </cell>
          <cell r="R333" t="str">
            <v>A</v>
          </cell>
          <cell r="S333">
            <v>0</v>
          </cell>
          <cell r="T333">
            <v>0</v>
          </cell>
          <cell r="U333">
            <v>60</v>
          </cell>
          <cell r="V333">
            <v>0</v>
          </cell>
          <cell r="W333">
            <v>0</v>
          </cell>
        </row>
        <row r="334">
          <cell r="A334" t="str">
            <v>0001</v>
          </cell>
          <cell r="B334" t="str">
            <v>AB3122</v>
          </cell>
          <cell r="C334" t="str">
            <v>Maintain 138 kv Lines/Structures</v>
          </cell>
          <cell r="D334" t="str">
            <v>T1C</v>
          </cell>
          <cell r="E334" t="str">
            <v>RC</v>
          </cell>
          <cell r="F334" t="str">
            <v>HBT</v>
          </cell>
          <cell r="G334" t="str">
            <v>RIGHT OF WAY SERVICES</v>
          </cell>
          <cell r="H334" t="str">
            <v>TRMS</v>
          </cell>
          <cell r="I334" t="str">
            <v>Transmission Services</v>
          </cell>
          <cell r="J334" t="str">
            <v>TEN</v>
          </cell>
          <cell r="K334" t="str">
            <v>TENSCO</v>
          </cell>
          <cell r="L334" t="str">
            <v>7300000000</v>
          </cell>
          <cell r="M334" t="str">
            <v>5310000000</v>
          </cell>
          <cell r="N334">
            <v>1999</v>
          </cell>
          <cell r="O334">
            <v>1998</v>
          </cell>
          <cell r="P334">
            <v>12</v>
          </cell>
          <cell r="Q334" t="str">
            <v/>
          </cell>
          <cell r="R334" t="str">
            <v>A</v>
          </cell>
          <cell r="S334">
            <v>0</v>
          </cell>
          <cell r="T334">
            <v>0</v>
          </cell>
          <cell r="U334">
            <v>816.97</v>
          </cell>
          <cell r="V334">
            <v>0</v>
          </cell>
          <cell r="W334">
            <v>0</v>
          </cell>
        </row>
        <row r="335">
          <cell r="A335" t="str">
            <v>0001</v>
          </cell>
          <cell r="B335" t="str">
            <v>AB3122</v>
          </cell>
          <cell r="C335" t="str">
            <v>Maintain 138 kv Lines/Structures</v>
          </cell>
          <cell r="D335" t="str">
            <v>T1C</v>
          </cell>
          <cell r="E335" t="str">
            <v>RC</v>
          </cell>
          <cell r="F335" t="str">
            <v>HBT</v>
          </cell>
          <cell r="G335" t="str">
            <v>RIGHT OF WAY SERVICES</v>
          </cell>
          <cell r="H335" t="str">
            <v>TRMS</v>
          </cell>
          <cell r="I335" t="str">
            <v>Transmission Services</v>
          </cell>
          <cell r="J335" t="str">
            <v>TEN</v>
          </cell>
          <cell r="K335" t="str">
            <v>TENSCO</v>
          </cell>
          <cell r="L335" t="str">
            <v>7210000000</v>
          </cell>
          <cell r="M335" t="str">
            <v>5210000000</v>
          </cell>
          <cell r="N335">
            <v>1999</v>
          </cell>
          <cell r="O335">
            <v>1998</v>
          </cell>
          <cell r="P335">
            <v>12</v>
          </cell>
          <cell r="Q335" t="str">
            <v/>
          </cell>
          <cell r="R335" t="str">
            <v>A</v>
          </cell>
          <cell r="S335">
            <v>0</v>
          </cell>
          <cell r="T335">
            <v>0</v>
          </cell>
          <cell r="U335">
            <v>4.75</v>
          </cell>
          <cell r="V335">
            <v>0</v>
          </cell>
          <cell r="W335">
            <v>0</v>
          </cell>
        </row>
        <row r="336">
          <cell r="A336" t="str">
            <v>0001</v>
          </cell>
          <cell r="B336" t="str">
            <v>AB3123</v>
          </cell>
          <cell r="C336" t="str">
            <v>Maintain 69 kv Lines/Structures</v>
          </cell>
          <cell r="D336" t="str">
            <v>T1C</v>
          </cell>
          <cell r="E336" t="str">
            <v>RC</v>
          </cell>
          <cell r="F336" t="str">
            <v>HBT</v>
          </cell>
          <cell r="G336" t="str">
            <v>RIGHT OF WAY SERVICES</v>
          </cell>
          <cell r="H336" t="str">
            <v>TRMS</v>
          </cell>
          <cell r="I336" t="str">
            <v>Transmission Services</v>
          </cell>
          <cell r="J336" t="str">
            <v>TEN</v>
          </cell>
          <cell r="K336" t="str">
            <v>TENSCO</v>
          </cell>
          <cell r="L336" t="str">
            <v>7640000000</v>
          </cell>
          <cell r="M336" t="str">
            <v>5645000000</v>
          </cell>
          <cell r="N336">
            <v>1999</v>
          </cell>
          <cell r="O336">
            <v>1998</v>
          </cell>
          <cell r="P336">
            <v>12</v>
          </cell>
          <cell r="Q336" t="str">
            <v/>
          </cell>
          <cell r="R336" t="str">
            <v>A</v>
          </cell>
          <cell r="S336">
            <v>0</v>
          </cell>
          <cell r="T336">
            <v>0</v>
          </cell>
          <cell r="U336">
            <v>414.07</v>
          </cell>
          <cell r="V336">
            <v>0</v>
          </cell>
          <cell r="W336">
            <v>0</v>
          </cell>
        </row>
        <row r="337">
          <cell r="A337" t="str">
            <v>0001</v>
          </cell>
          <cell r="B337" t="str">
            <v>AB3123</v>
          </cell>
          <cell r="C337" t="str">
            <v>Maintain 69 kv Lines/Structures</v>
          </cell>
          <cell r="D337" t="str">
            <v>T1C</v>
          </cell>
          <cell r="E337" t="str">
            <v>RC</v>
          </cell>
          <cell r="F337" t="str">
            <v>HBT</v>
          </cell>
          <cell r="G337" t="str">
            <v>RIGHT OF WAY SERVICES</v>
          </cell>
          <cell r="H337" t="str">
            <v>TRMS</v>
          </cell>
          <cell r="I337" t="str">
            <v>Transmission Services</v>
          </cell>
          <cell r="J337" t="str">
            <v>TEN</v>
          </cell>
          <cell r="K337" t="str">
            <v>TENSCO</v>
          </cell>
          <cell r="L337" t="str">
            <v>7300000000</v>
          </cell>
          <cell r="M337" t="str">
            <v>5310000000</v>
          </cell>
          <cell r="N337">
            <v>1999</v>
          </cell>
          <cell r="O337">
            <v>1998</v>
          </cell>
          <cell r="P337">
            <v>12</v>
          </cell>
          <cell r="Q337" t="str">
            <v/>
          </cell>
          <cell r="R337" t="str">
            <v>A</v>
          </cell>
          <cell r="S337">
            <v>0</v>
          </cell>
          <cell r="T337">
            <v>0</v>
          </cell>
          <cell r="U337">
            <v>503.5</v>
          </cell>
          <cell r="V337">
            <v>0</v>
          </cell>
          <cell r="W337">
            <v>0</v>
          </cell>
        </row>
        <row r="338">
          <cell r="A338" t="str">
            <v>0001</v>
          </cell>
          <cell r="B338" t="str">
            <v>AB3123</v>
          </cell>
          <cell r="C338" t="str">
            <v>Maintain 69 kv Lines/Structures</v>
          </cell>
          <cell r="D338" t="str">
            <v>T1C</v>
          </cell>
          <cell r="E338" t="str">
            <v>RC</v>
          </cell>
          <cell r="F338" t="str">
            <v>HBT</v>
          </cell>
          <cell r="G338" t="str">
            <v>RIGHT OF WAY SERVICES</v>
          </cell>
          <cell r="H338" t="str">
            <v>TRMS</v>
          </cell>
          <cell r="I338" t="str">
            <v>Transmission Services</v>
          </cell>
          <cell r="J338" t="str">
            <v>TEN</v>
          </cell>
          <cell r="K338" t="str">
            <v>TENSCO</v>
          </cell>
          <cell r="L338" t="str">
            <v>7210000000</v>
          </cell>
          <cell r="M338" t="str">
            <v>5210000000</v>
          </cell>
          <cell r="N338">
            <v>1999</v>
          </cell>
          <cell r="O338">
            <v>1998</v>
          </cell>
          <cell r="P338">
            <v>12</v>
          </cell>
          <cell r="Q338" t="str">
            <v/>
          </cell>
          <cell r="R338" t="str">
            <v>A</v>
          </cell>
          <cell r="S338">
            <v>0</v>
          </cell>
          <cell r="T338">
            <v>0</v>
          </cell>
          <cell r="U338">
            <v>17.53</v>
          </cell>
          <cell r="V338">
            <v>0</v>
          </cell>
          <cell r="W338">
            <v>0</v>
          </cell>
        </row>
        <row r="339">
          <cell r="A339" t="str">
            <v>0001</v>
          </cell>
          <cell r="B339" t="str">
            <v>AB3123</v>
          </cell>
          <cell r="C339" t="str">
            <v>Maintain 69 kv Lines/Structures</v>
          </cell>
          <cell r="D339" t="str">
            <v>T1C</v>
          </cell>
          <cell r="E339" t="str">
            <v>RC</v>
          </cell>
          <cell r="F339" t="str">
            <v>HBT</v>
          </cell>
          <cell r="G339" t="str">
            <v>RIGHT OF WAY SERVICES</v>
          </cell>
          <cell r="H339" t="str">
            <v>TRMS</v>
          </cell>
          <cell r="I339" t="str">
            <v>Transmission Services</v>
          </cell>
          <cell r="J339" t="str">
            <v>TEN</v>
          </cell>
          <cell r="K339" t="str">
            <v>TENSCO</v>
          </cell>
          <cell r="L339" t="str">
            <v>7100000000</v>
          </cell>
          <cell r="M339" t="str">
            <v>5120000000</v>
          </cell>
          <cell r="N339">
            <v>1999</v>
          </cell>
          <cell r="O339">
            <v>1998</v>
          </cell>
          <cell r="P339">
            <v>12</v>
          </cell>
          <cell r="Q339" t="str">
            <v/>
          </cell>
          <cell r="R339" t="str">
            <v>A</v>
          </cell>
          <cell r="S339">
            <v>0</v>
          </cell>
          <cell r="T339">
            <v>0</v>
          </cell>
          <cell r="U339">
            <v>90.57</v>
          </cell>
          <cell r="V339">
            <v>0</v>
          </cell>
          <cell r="W339">
            <v>0</v>
          </cell>
        </row>
        <row r="340">
          <cell r="A340" t="str">
            <v>0001</v>
          </cell>
          <cell r="B340" t="str">
            <v>AB3123</v>
          </cell>
          <cell r="C340" t="str">
            <v>Maintain 69 kv Lines/Structures</v>
          </cell>
          <cell r="D340" t="str">
            <v>T1C</v>
          </cell>
          <cell r="E340" t="str">
            <v>RC</v>
          </cell>
          <cell r="F340" t="str">
            <v>HBT</v>
          </cell>
          <cell r="G340" t="str">
            <v>RIGHT OF WAY SERVICES</v>
          </cell>
          <cell r="H340" t="str">
            <v>TRMS</v>
          </cell>
          <cell r="I340" t="str">
            <v>Transmission Services</v>
          </cell>
          <cell r="J340" t="str">
            <v>TEN</v>
          </cell>
          <cell r="K340" t="str">
            <v>TENSCO</v>
          </cell>
          <cell r="L340" t="str">
            <v>7100000000</v>
          </cell>
          <cell r="M340" t="str">
            <v>5110000000</v>
          </cell>
          <cell r="N340">
            <v>1999</v>
          </cell>
          <cell r="O340">
            <v>1998</v>
          </cell>
          <cell r="P340">
            <v>12</v>
          </cell>
          <cell r="Q340" t="str">
            <v/>
          </cell>
          <cell r="R340" t="str">
            <v>A</v>
          </cell>
          <cell r="S340">
            <v>1707.35</v>
          </cell>
          <cell r="T340">
            <v>0</v>
          </cell>
          <cell r="U340">
            <v>10868.44</v>
          </cell>
          <cell r="V340">
            <v>0</v>
          </cell>
          <cell r="W340">
            <v>0</v>
          </cell>
        </row>
        <row r="341">
          <cell r="A341" t="str">
            <v>0001</v>
          </cell>
          <cell r="B341" t="str">
            <v>AB3130</v>
          </cell>
          <cell r="C341" t="str">
            <v>Maintain Right of Way</v>
          </cell>
          <cell r="D341" t="str">
            <v>T1C</v>
          </cell>
          <cell r="E341" t="str">
            <v>RC</v>
          </cell>
          <cell r="F341" t="str">
            <v>HBT</v>
          </cell>
          <cell r="G341" t="str">
            <v>RIGHT OF WAY SERVICES</v>
          </cell>
          <cell r="H341" t="str">
            <v>TRMS</v>
          </cell>
          <cell r="I341" t="str">
            <v>Transmission Services</v>
          </cell>
          <cell r="J341" t="str">
            <v>TEN</v>
          </cell>
          <cell r="K341" t="str">
            <v>TENSCO</v>
          </cell>
          <cell r="L341" t="str">
            <v>7670000000</v>
          </cell>
          <cell r="M341" t="str">
            <v/>
          </cell>
          <cell r="N341">
            <v>1999</v>
          </cell>
          <cell r="O341">
            <v>1998</v>
          </cell>
          <cell r="P341">
            <v>12</v>
          </cell>
          <cell r="Q341" t="str">
            <v/>
          </cell>
          <cell r="R341" t="str">
            <v>A</v>
          </cell>
          <cell r="S341">
            <v>0</v>
          </cell>
          <cell r="T341">
            <v>4000</v>
          </cell>
          <cell r="U341">
            <v>0</v>
          </cell>
          <cell r="V341">
            <v>24000</v>
          </cell>
          <cell r="W341">
            <v>48000</v>
          </cell>
        </row>
        <row r="342">
          <cell r="A342" t="str">
            <v>0001</v>
          </cell>
          <cell r="B342" t="str">
            <v>AB3130</v>
          </cell>
          <cell r="C342" t="str">
            <v>Maintain Right of Way</v>
          </cell>
          <cell r="D342" t="str">
            <v>T1C</v>
          </cell>
          <cell r="E342" t="str">
            <v>RC</v>
          </cell>
          <cell r="F342" t="str">
            <v>HBT</v>
          </cell>
          <cell r="G342" t="str">
            <v>RIGHT OF WAY SERVICES</v>
          </cell>
          <cell r="H342" t="str">
            <v>TRMS</v>
          </cell>
          <cell r="I342" t="str">
            <v>Transmission Services</v>
          </cell>
          <cell r="J342" t="str">
            <v>TEN</v>
          </cell>
          <cell r="K342" t="str">
            <v>TENSCO</v>
          </cell>
          <cell r="L342" t="str">
            <v>7670000000</v>
          </cell>
          <cell r="M342" t="str">
            <v>5671000000</v>
          </cell>
          <cell r="N342">
            <v>1999</v>
          </cell>
          <cell r="O342">
            <v>1998</v>
          </cell>
          <cell r="P342">
            <v>12</v>
          </cell>
          <cell r="Q342" t="str">
            <v/>
          </cell>
          <cell r="R342" t="str">
            <v>A</v>
          </cell>
          <cell r="S342">
            <v>1944.51</v>
          </cell>
          <cell r="T342">
            <v>0</v>
          </cell>
          <cell r="U342">
            <v>3183.71</v>
          </cell>
          <cell r="V342">
            <v>0</v>
          </cell>
          <cell r="W342">
            <v>0</v>
          </cell>
        </row>
        <row r="343">
          <cell r="A343" t="str">
            <v>0001</v>
          </cell>
          <cell r="B343" t="str">
            <v>AB3130</v>
          </cell>
          <cell r="C343" t="str">
            <v>Maintain Right of Way</v>
          </cell>
          <cell r="D343" t="str">
            <v>T1C</v>
          </cell>
          <cell r="E343" t="str">
            <v>RC</v>
          </cell>
          <cell r="F343" t="str">
            <v>HBT</v>
          </cell>
          <cell r="G343" t="str">
            <v>RIGHT OF WAY SERVICES</v>
          </cell>
          <cell r="H343" t="str">
            <v>TRMS</v>
          </cell>
          <cell r="I343" t="str">
            <v>Transmission Services</v>
          </cell>
          <cell r="J343" t="str">
            <v>TEN</v>
          </cell>
          <cell r="K343" t="str">
            <v>TENSCO</v>
          </cell>
          <cell r="L343" t="str">
            <v>7650000000</v>
          </cell>
          <cell r="M343" t="str">
            <v/>
          </cell>
          <cell r="N343">
            <v>1999</v>
          </cell>
          <cell r="O343">
            <v>1998</v>
          </cell>
          <cell r="P343">
            <v>12</v>
          </cell>
          <cell r="Q343" t="str">
            <v/>
          </cell>
          <cell r="R343" t="str">
            <v>A</v>
          </cell>
          <cell r="S343">
            <v>0</v>
          </cell>
          <cell r="T343">
            <v>2500</v>
          </cell>
          <cell r="U343">
            <v>0</v>
          </cell>
          <cell r="V343">
            <v>15000</v>
          </cell>
          <cell r="W343">
            <v>30000</v>
          </cell>
        </row>
        <row r="344">
          <cell r="A344" t="str">
            <v>0001</v>
          </cell>
          <cell r="B344" t="str">
            <v>AB3130</v>
          </cell>
          <cell r="C344" t="str">
            <v>Maintain Right of Way</v>
          </cell>
          <cell r="D344" t="str">
            <v>T1C</v>
          </cell>
          <cell r="E344" t="str">
            <v>RC</v>
          </cell>
          <cell r="F344" t="str">
            <v>HBT</v>
          </cell>
          <cell r="G344" t="str">
            <v>RIGHT OF WAY SERVICES</v>
          </cell>
          <cell r="H344" t="str">
            <v>TRMS</v>
          </cell>
          <cell r="I344" t="str">
            <v>Transmission Services</v>
          </cell>
          <cell r="J344" t="str">
            <v>TEN</v>
          </cell>
          <cell r="K344" t="str">
            <v>TENSCO</v>
          </cell>
          <cell r="L344" t="str">
            <v>7640000000</v>
          </cell>
          <cell r="M344" t="str">
            <v/>
          </cell>
          <cell r="N344">
            <v>1999</v>
          </cell>
          <cell r="O344">
            <v>1998</v>
          </cell>
          <cell r="P344">
            <v>12</v>
          </cell>
          <cell r="Q344" t="str">
            <v/>
          </cell>
          <cell r="R344" t="str">
            <v>A</v>
          </cell>
          <cell r="S344">
            <v>0</v>
          </cell>
          <cell r="T344">
            <v>1250</v>
          </cell>
          <cell r="U344">
            <v>0</v>
          </cell>
          <cell r="V344">
            <v>7500</v>
          </cell>
          <cell r="W344">
            <v>15000</v>
          </cell>
        </row>
        <row r="345">
          <cell r="A345" t="str">
            <v>0001</v>
          </cell>
          <cell r="B345" t="str">
            <v>AB3130</v>
          </cell>
          <cell r="C345" t="str">
            <v>Maintain Right of Way</v>
          </cell>
          <cell r="D345" t="str">
            <v>T1C</v>
          </cell>
          <cell r="E345" t="str">
            <v>RC</v>
          </cell>
          <cell r="F345" t="str">
            <v>HBT</v>
          </cell>
          <cell r="G345" t="str">
            <v>RIGHT OF WAY SERVICES</v>
          </cell>
          <cell r="H345" t="str">
            <v>TRMS</v>
          </cell>
          <cell r="I345" t="str">
            <v>Transmission Services</v>
          </cell>
          <cell r="J345" t="str">
            <v>TEN</v>
          </cell>
          <cell r="K345" t="str">
            <v>TENSCO</v>
          </cell>
          <cell r="L345" t="str">
            <v>7640000000</v>
          </cell>
          <cell r="M345" t="str">
            <v>5645000000</v>
          </cell>
          <cell r="N345">
            <v>1999</v>
          </cell>
          <cell r="O345">
            <v>1998</v>
          </cell>
          <cell r="P345">
            <v>12</v>
          </cell>
          <cell r="Q345" t="str">
            <v/>
          </cell>
          <cell r="R345" t="str">
            <v>A</v>
          </cell>
          <cell r="S345">
            <v>45.5</v>
          </cell>
          <cell r="T345">
            <v>0</v>
          </cell>
          <cell r="U345">
            <v>3054.66</v>
          </cell>
          <cell r="V345">
            <v>0</v>
          </cell>
          <cell r="W345">
            <v>0</v>
          </cell>
        </row>
        <row r="346">
          <cell r="A346" t="str">
            <v>0001</v>
          </cell>
          <cell r="B346" t="str">
            <v>AB3130</v>
          </cell>
          <cell r="C346" t="str">
            <v>Maintain Right of Way</v>
          </cell>
          <cell r="D346" t="str">
            <v>T1C</v>
          </cell>
          <cell r="E346" t="str">
            <v>RC</v>
          </cell>
          <cell r="F346" t="str">
            <v>HBT</v>
          </cell>
          <cell r="G346" t="str">
            <v>RIGHT OF WAY SERVICES</v>
          </cell>
          <cell r="H346" t="str">
            <v>TRMS</v>
          </cell>
          <cell r="I346" t="str">
            <v>Transmission Services</v>
          </cell>
          <cell r="J346" t="str">
            <v>TEN</v>
          </cell>
          <cell r="K346" t="str">
            <v>TENSCO</v>
          </cell>
          <cell r="L346" t="str">
            <v>7600000000</v>
          </cell>
          <cell r="M346" t="str">
            <v>5611000000</v>
          </cell>
          <cell r="N346">
            <v>1999</v>
          </cell>
          <cell r="O346">
            <v>1998</v>
          </cell>
          <cell r="P346">
            <v>12</v>
          </cell>
          <cell r="Q346" t="str">
            <v/>
          </cell>
          <cell r="R346" t="str">
            <v>A</v>
          </cell>
          <cell r="S346">
            <v>924.62</v>
          </cell>
          <cell r="T346">
            <v>0</v>
          </cell>
          <cell r="U346">
            <v>-1923.89</v>
          </cell>
          <cell r="V346">
            <v>0</v>
          </cell>
          <cell r="W346">
            <v>0</v>
          </cell>
        </row>
        <row r="347">
          <cell r="A347" t="str">
            <v>0001</v>
          </cell>
          <cell r="B347" t="str">
            <v>AB3130</v>
          </cell>
          <cell r="C347" t="str">
            <v>Maintain Right of Way</v>
          </cell>
          <cell r="D347" t="str">
            <v>T1C</v>
          </cell>
          <cell r="E347" t="str">
            <v>RC</v>
          </cell>
          <cell r="F347" t="str">
            <v>HBT</v>
          </cell>
          <cell r="G347" t="str">
            <v>RIGHT OF WAY SERVICES</v>
          </cell>
          <cell r="H347" t="str">
            <v>TRMS</v>
          </cell>
          <cell r="I347" t="str">
            <v>Transmission Services</v>
          </cell>
          <cell r="J347" t="str">
            <v>TEN</v>
          </cell>
          <cell r="K347" t="str">
            <v>TENSCO</v>
          </cell>
          <cell r="L347" t="str">
            <v>7400000000</v>
          </cell>
          <cell r="M347" t="str">
            <v/>
          </cell>
          <cell r="N347">
            <v>1999</v>
          </cell>
          <cell r="O347">
            <v>1998</v>
          </cell>
          <cell r="P347">
            <v>12</v>
          </cell>
          <cell r="Q347" t="str">
            <v/>
          </cell>
          <cell r="R347" t="str">
            <v>A</v>
          </cell>
          <cell r="S347">
            <v>0</v>
          </cell>
          <cell r="T347">
            <v>333</v>
          </cell>
          <cell r="U347">
            <v>0</v>
          </cell>
          <cell r="V347">
            <v>1998</v>
          </cell>
          <cell r="W347">
            <v>4000</v>
          </cell>
        </row>
        <row r="348">
          <cell r="A348" t="str">
            <v>0001</v>
          </cell>
          <cell r="B348" t="str">
            <v>AB3130</v>
          </cell>
          <cell r="C348" t="str">
            <v>Maintain Right of Way</v>
          </cell>
          <cell r="D348" t="str">
            <v>T1C</v>
          </cell>
          <cell r="E348" t="str">
            <v>RC</v>
          </cell>
          <cell r="F348" t="str">
            <v>HBT</v>
          </cell>
          <cell r="G348" t="str">
            <v>RIGHT OF WAY SERVICES</v>
          </cell>
          <cell r="H348" t="str">
            <v>TRMS</v>
          </cell>
          <cell r="I348" t="str">
            <v>Transmission Services</v>
          </cell>
          <cell r="J348" t="str">
            <v>TEN</v>
          </cell>
          <cell r="K348" t="str">
            <v>TENSCO</v>
          </cell>
          <cell r="L348" t="str">
            <v>7400000000</v>
          </cell>
          <cell r="M348" t="str">
            <v>5405000000</v>
          </cell>
          <cell r="N348">
            <v>1999</v>
          </cell>
          <cell r="O348">
            <v>1998</v>
          </cell>
          <cell r="P348">
            <v>12</v>
          </cell>
          <cell r="Q348" t="str">
            <v/>
          </cell>
          <cell r="R348" t="str">
            <v>A</v>
          </cell>
          <cell r="S348">
            <v>0</v>
          </cell>
          <cell r="T348">
            <v>0</v>
          </cell>
          <cell r="U348">
            <v>1215.3800000000001</v>
          </cell>
          <cell r="V348">
            <v>0</v>
          </cell>
          <cell r="W348">
            <v>0</v>
          </cell>
        </row>
        <row r="349">
          <cell r="A349" t="str">
            <v>0001</v>
          </cell>
          <cell r="B349" t="str">
            <v>AB3130</v>
          </cell>
          <cell r="C349" t="str">
            <v>Maintain Right of Way</v>
          </cell>
          <cell r="D349" t="str">
            <v>T1C</v>
          </cell>
          <cell r="E349" t="str">
            <v>RC</v>
          </cell>
          <cell r="F349" t="str">
            <v>HBT</v>
          </cell>
          <cell r="G349" t="str">
            <v>RIGHT OF WAY SERVICES</v>
          </cell>
          <cell r="H349" t="str">
            <v>TRMS</v>
          </cell>
          <cell r="I349" t="str">
            <v>Transmission Services</v>
          </cell>
          <cell r="J349" t="str">
            <v>TEN</v>
          </cell>
          <cell r="K349" t="str">
            <v>TENSCO</v>
          </cell>
          <cell r="L349" t="str">
            <v>7300000000</v>
          </cell>
          <cell r="M349" t="str">
            <v/>
          </cell>
          <cell r="N349">
            <v>1999</v>
          </cell>
          <cell r="O349">
            <v>1998</v>
          </cell>
          <cell r="P349">
            <v>12</v>
          </cell>
          <cell r="Q349" t="str">
            <v/>
          </cell>
          <cell r="R349" t="str">
            <v>A</v>
          </cell>
          <cell r="S349">
            <v>0</v>
          </cell>
          <cell r="T349">
            <v>12500</v>
          </cell>
          <cell r="U349">
            <v>0</v>
          </cell>
          <cell r="V349">
            <v>75000</v>
          </cell>
          <cell r="W349">
            <v>150000</v>
          </cell>
        </row>
        <row r="350">
          <cell r="A350" t="str">
            <v>0001</v>
          </cell>
          <cell r="B350" t="str">
            <v>AB3130</v>
          </cell>
          <cell r="C350" t="str">
            <v>Maintain Right of Way</v>
          </cell>
          <cell r="D350" t="str">
            <v>T1C</v>
          </cell>
          <cell r="E350" t="str">
            <v>RC</v>
          </cell>
          <cell r="F350" t="str">
            <v>HBT</v>
          </cell>
          <cell r="G350" t="str">
            <v>RIGHT OF WAY SERVICES</v>
          </cell>
          <cell r="H350" t="str">
            <v>TRMS</v>
          </cell>
          <cell r="I350" t="str">
            <v>Transmission Services</v>
          </cell>
          <cell r="J350" t="str">
            <v>TEN</v>
          </cell>
          <cell r="K350" t="str">
            <v>TENSCO</v>
          </cell>
          <cell r="L350" t="str">
            <v>7300000000</v>
          </cell>
          <cell r="M350" t="str">
            <v>5310000000</v>
          </cell>
          <cell r="N350">
            <v>1999</v>
          </cell>
          <cell r="O350">
            <v>1998</v>
          </cell>
          <cell r="P350">
            <v>12</v>
          </cell>
          <cell r="Q350" t="str">
            <v/>
          </cell>
          <cell r="R350" t="str">
            <v>A</v>
          </cell>
          <cell r="S350">
            <v>1271.05</v>
          </cell>
          <cell r="T350">
            <v>0</v>
          </cell>
          <cell r="U350">
            <v>12661.45</v>
          </cell>
          <cell r="V350">
            <v>0</v>
          </cell>
          <cell r="W350">
            <v>0</v>
          </cell>
        </row>
        <row r="351">
          <cell r="A351" t="str">
            <v>0001</v>
          </cell>
          <cell r="B351" t="str">
            <v>AB3130</v>
          </cell>
          <cell r="C351" t="str">
            <v>Maintain Right of Way</v>
          </cell>
          <cell r="D351" t="str">
            <v>T1C</v>
          </cell>
          <cell r="E351" t="str">
            <v>RC</v>
          </cell>
          <cell r="F351" t="str">
            <v>HBT</v>
          </cell>
          <cell r="G351" t="str">
            <v>RIGHT OF WAY SERVICES</v>
          </cell>
          <cell r="H351" t="str">
            <v>TRMS</v>
          </cell>
          <cell r="I351" t="str">
            <v>Transmission Services</v>
          </cell>
          <cell r="J351" t="str">
            <v>TEN</v>
          </cell>
          <cell r="K351" t="str">
            <v>TENSCO</v>
          </cell>
          <cell r="L351" t="str">
            <v>7220000000</v>
          </cell>
          <cell r="M351" t="str">
            <v>5220000000</v>
          </cell>
          <cell r="N351">
            <v>1999</v>
          </cell>
          <cell r="O351">
            <v>1998</v>
          </cell>
          <cell r="P351">
            <v>12</v>
          </cell>
          <cell r="Q351" t="str">
            <v/>
          </cell>
          <cell r="R351" t="str">
            <v>A</v>
          </cell>
          <cell r="S351">
            <v>0</v>
          </cell>
          <cell r="T351">
            <v>0</v>
          </cell>
          <cell r="U351">
            <v>155.36000000000001</v>
          </cell>
          <cell r="V351">
            <v>0</v>
          </cell>
          <cell r="W351">
            <v>0</v>
          </cell>
        </row>
        <row r="352">
          <cell r="A352" t="str">
            <v>0001</v>
          </cell>
          <cell r="B352" t="str">
            <v>AB3130</v>
          </cell>
          <cell r="C352" t="str">
            <v>Maintain Right of Way</v>
          </cell>
          <cell r="D352" t="str">
            <v>T1C</v>
          </cell>
          <cell r="E352" t="str">
            <v>RC</v>
          </cell>
          <cell r="F352" t="str">
            <v>HBT</v>
          </cell>
          <cell r="G352" t="str">
            <v>RIGHT OF WAY SERVICES</v>
          </cell>
          <cell r="H352" t="str">
            <v>TRMS</v>
          </cell>
          <cell r="I352" t="str">
            <v>Transmission Services</v>
          </cell>
          <cell r="J352" t="str">
            <v>TEN</v>
          </cell>
          <cell r="K352" t="str">
            <v>TENSCO</v>
          </cell>
          <cell r="L352" t="str">
            <v>7210000000</v>
          </cell>
          <cell r="M352" t="str">
            <v/>
          </cell>
          <cell r="N352">
            <v>1999</v>
          </cell>
          <cell r="O352">
            <v>1998</v>
          </cell>
          <cell r="P352">
            <v>12</v>
          </cell>
          <cell r="Q352" t="str">
            <v/>
          </cell>
          <cell r="R352" t="str">
            <v>A</v>
          </cell>
          <cell r="S352">
            <v>0</v>
          </cell>
          <cell r="T352">
            <v>2083</v>
          </cell>
          <cell r="U352">
            <v>0</v>
          </cell>
          <cell r="V352">
            <v>12498</v>
          </cell>
          <cell r="W352">
            <v>25000</v>
          </cell>
        </row>
        <row r="353">
          <cell r="A353" t="str">
            <v>0001</v>
          </cell>
          <cell r="B353" t="str">
            <v>AB3130</v>
          </cell>
          <cell r="C353" t="str">
            <v>Maintain Right of Way</v>
          </cell>
          <cell r="D353" t="str">
            <v>T1C</v>
          </cell>
          <cell r="E353" t="str">
            <v>RC</v>
          </cell>
          <cell r="F353" t="str">
            <v>HBT</v>
          </cell>
          <cell r="G353" t="str">
            <v>RIGHT OF WAY SERVICES</v>
          </cell>
          <cell r="H353" t="str">
            <v>TRMS</v>
          </cell>
          <cell r="I353" t="str">
            <v>Transmission Services</v>
          </cell>
          <cell r="J353" t="str">
            <v>TEN</v>
          </cell>
          <cell r="K353" t="str">
            <v>TENSCO</v>
          </cell>
          <cell r="L353" t="str">
            <v>7210000000</v>
          </cell>
          <cell r="M353" t="str">
            <v>5210000000</v>
          </cell>
          <cell r="N353">
            <v>1999</v>
          </cell>
          <cell r="O353">
            <v>1998</v>
          </cell>
          <cell r="P353">
            <v>12</v>
          </cell>
          <cell r="Q353" t="str">
            <v/>
          </cell>
          <cell r="R353" t="str">
            <v>A</v>
          </cell>
          <cell r="S353">
            <v>0</v>
          </cell>
          <cell r="T353">
            <v>0</v>
          </cell>
          <cell r="U353">
            <v>349.15</v>
          </cell>
          <cell r="V353">
            <v>0</v>
          </cell>
          <cell r="W353">
            <v>0</v>
          </cell>
        </row>
        <row r="354">
          <cell r="A354" t="str">
            <v>0001</v>
          </cell>
          <cell r="B354" t="str">
            <v>AB3130</v>
          </cell>
          <cell r="C354" t="str">
            <v>Maintain Right of Way</v>
          </cell>
          <cell r="D354" t="str">
            <v>T1C</v>
          </cell>
          <cell r="E354" t="str">
            <v>RC</v>
          </cell>
          <cell r="F354" t="str">
            <v>HBT</v>
          </cell>
          <cell r="G354" t="str">
            <v>RIGHT OF WAY SERVICES</v>
          </cell>
          <cell r="H354" t="str">
            <v>TRMS</v>
          </cell>
          <cell r="I354" t="str">
            <v>Transmission Services</v>
          </cell>
          <cell r="J354" t="str">
            <v>TEN</v>
          </cell>
          <cell r="K354" t="str">
            <v>TENSCO</v>
          </cell>
          <cell r="L354" t="str">
            <v>7200000000</v>
          </cell>
          <cell r="M354" t="str">
            <v/>
          </cell>
          <cell r="N354">
            <v>1999</v>
          </cell>
          <cell r="O354">
            <v>1998</v>
          </cell>
          <cell r="P354">
            <v>12</v>
          </cell>
          <cell r="Q354" t="str">
            <v/>
          </cell>
          <cell r="R354" t="str">
            <v>A</v>
          </cell>
          <cell r="S354">
            <v>0</v>
          </cell>
          <cell r="T354">
            <v>6666</v>
          </cell>
          <cell r="U354">
            <v>0</v>
          </cell>
          <cell r="V354">
            <v>39996</v>
          </cell>
          <cell r="W354">
            <v>80000</v>
          </cell>
        </row>
        <row r="355">
          <cell r="A355" t="str">
            <v>0001</v>
          </cell>
          <cell r="B355" t="str">
            <v>AB3130</v>
          </cell>
          <cell r="C355" t="str">
            <v>Maintain Right of Way</v>
          </cell>
          <cell r="D355" t="str">
            <v>T1C</v>
          </cell>
          <cell r="E355" t="str">
            <v>RC</v>
          </cell>
          <cell r="F355" t="str">
            <v>HBT</v>
          </cell>
          <cell r="G355" t="str">
            <v>RIGHT OF WAY SERVICES</v>
          </cell>
          <cell r="H355" t="str">
            <v>TRMS</v>
          </cell>
          <cell r="I355" t="str">
            <v>Transmission Services</v>
          </cell>
          <cell r="J355" t="str">
            <v>TEN</v>
          </cell>
          <cell r="K355" t="str">
            <v>TENSCO</v>
          </cell>
          <cell r="L355" t="str">
            <v>7200000000</v>
          </cell>
          <cell r="M355" t="str">
            <v>5260000000</v>
          </cell>
          <cell r="N355">
            <v>1999</v>
          </cell>
          <cell r="O355">
            <v>1998</v>
          </cell>
          <cell r="P355">
            <v>12</v>
          </cell>
          <cell r="Q355" t="str">
            <v/>
          </cell>
          <cell r="R355" t="str">
            <v>A</v>
          </cell>
          <cell r="S355">
            <v>549</v>
          </cell>
          <cell r="T355">
            <v>0</v>
          </cell>
          <cell r="U355">
            <v>1883.54</v>
          </cell>
          <cell r="V355">
            <v>0</v>
          </cell>
          <cell r="W355">
            <v>0</v>
          </cell>
        </row>
        <row r="356">
          <cell r="A356" t="str">
            <v>0001</v>
          </cell>
          <cell r="B356" t="str">
            <v>AB3130</v>
          </cell>
          <cell r="C356" t="str">
            <v>Maintain Right of Way</v>
          </cell>
          <cell r="D356" t="str">
            <v>T1C</v>
          </cell>
          <cell r="E356" t="str">
            <v>RC</v>
          </cell>
          <cell r="F356" t="str">
            <v>HBT</v>
          </cell>
          <cell r="G356" t="str">
            <v>RIGHT OF WAY SERVICES</v>
          </cell>
          <cell r="H356" t="str">
            <v>TRMS</v>
          </cell>
          <cell r="I356" t="str">
            <v>Transmission Services</v>
          </cell>
          <cell r="J356" t="str">
            <v>TEN</v>
          </cell>
          <cell r="K356" t="str">
            <v>TENSCO</v>
          </cell>
          <cell r="L356" t="str">
            <v>7200000000</v>
          </cell>
          <cell r="M356" t="str">
            <v>5240000000</v>
          </cell>
          <cell r="N356">
            <v>1999</v>
          </cell>
          <cell r="O356">
            <v>1998</v>
          </cell>
          <cell r="P356">
            <v>12</v>
          </cell>
          <cell r="Q356" t="str">
            <v/>
          </cell>
          <cell r="R356" t="str">
            <v>A</v>
          </cell>
          <cell r="S356">
            <v>0</v>
          </cell>
          <cell r="T356">
            <v>0</v>
          </cell>
          <cell r="U356">
            <v>914.4</v>
          </cell>
          <cell r="V356">
            <v>0</v>
          </cell>
          <cell r="W356">
            <v>0</v>
          </cell>
        </row>
        <row r="357">
          <cell r="A357" t="str">
            <v>0001</v>
          </cell>
          <cell r="B357" t="str">
            <v>AB3130</v>
          </cell>
          <cell r="C357" t="str">
            <v>Maintain Right of Way</v>
          </cell>
          <cell r="D357" t="str">
            <v>T1C</v>
          </cell>
          <cell r="E357" t="str">
            <v>RC</v>
          </cell>
          <cell r="F357" t="str">
            <v>HBT</v>
          </cell>
          <cell r="G357" t="str">
            <v>RIGHT OF WAY SERVICES</v>
          </cell>
          <cell r="H357" t="str">
            <v>TRMS</v>
          </cell>
          <cell r="I357" t="str">
            <v>Transmission Services</v>
          </cell>
          <cell r="J357" t="str">
            <v>TEN</v>
          </cell>
          <cell r="K357" t="str">
            <v>TENSCO</v>
          </cell>
          <cell r="L357" t="str">
            <v>7100000000</v>
          </cell>
          <cell r="M357" t="str">
            <v/>
          </cell>
          <cell r="N357">
            <v>1999</v>
          </cell>
          <cell r="O357">
            <v>1998</v>
          </cell>
          <cell r="P357">
            <v>12</v>
          </cell>
          <cell r="Q357" t="str">
            <v/>
          </cell>
          <cell r="R357" t="str">
            <v>A</v>
          </cell>
          <cell r="S357">
            <v>0</v>
          </cell>
          <cell r="T357">
            <v>34983</v>
          </cell>
          <cell r="U357">
            <v>0</v>
          </cell>
          <cell r="V357">
            <v>209898</v>
          </cell>
          <cell r="W357">
            <v>419798</v>
          </cell>
        </row>
        <row r="358">
          <cell r="A358" t="str">
            <v>0001</v>
          </cell>
          <cell r="B358" t="str">
            <v>AB3130</v>
          </cell>
          <cell r="C358" t="str">
            <v>Maintain Right of Way</v>
          </cell>
          <cell r="D358" t="str">
            <v>T1C</v>
          </cell>
          <cell r="E358" t="str">
            <v>RC</v>
          </cell>
          <cell r="F358" t="str">
            <v>HBT</v>
          </cell>
          <cell r="G358" t="str">
            <v>RIGHT OF WAY SERVICES</v>
          </cell>
          <cell r="H358" t="str">
            <v>TRMS</v>
          </cell>
          <cell r="I358" t="str">
            <v>Transmission Services</v>
          </cell>
          <cell r="J358" t="str">
            <v>TEN</v>
          </cell>
          <cell r="K358" t="str">
            <v>TENSCO</v>
          </cell>
          <cell r="L358" t="str">
            <v>7100000000</v>
          </cell>
          <cell r="M358" t="str">
            <v>5120000000</v>
          </cell>
          <cell r="N358">
            <v>1999</v>
          </cell>
          <cell r="O358">
            <v>1998</v>
          </cell>
          <cell r="P358">
            <v>12</v>
          </cell>
          <cell r="Q358" t="str">
            <v/>
          </cell>
          <cell r="R358" t="str">
            <v>A</v>
          </cell>
          <cell r="S358">
            <v>849.34</v>
          </cell>
          <cell r="T358">
            <v>0</v>
          </cell>
          <cell r="U358">
            <v>6206.32</v>
          </cell>
          <cell r="V358">
            <v>0</v>
          </cell>
          <cell r="W358">
            <v>0</v>
          </cell>
        </row>
        <row r="359">
          <cell r="A359" t="str">
            <v>0001</v>
          </cell>
          <cell r="B359" t="str">
            <v>AB3130</v>
          </cell>
          <cell r="C359" t="str">
            <v>Maintain Right of Way</v>
          </cell>
          <cell r="D359" t="str">
            <v>T1C</v>
          </cell>
          <cell r="E359" t="str">
            <v>RC</v>
          </cell>
          <cell r="F359" t="str">
            <v>HBT</v>
          </cell>
          <cell r="G359" t="str">
            <v>RIGHT OF WAY SERVICES</v>
          </cell>
          <cell r="H359" t="str">
            <v>TRMS</v>
          </cell>
          <cell r="I359" t="str">
            <v>Transmission Services</v>
          </cell>
          <cell r="J359" t="str">
            <v>TEN</v>
          </cell>
          <cell r="K359" t="str">
            <v>TENSCO</v>
          </cell>
          <cell r="L359" t="str">
            <v>7100000000</v>
          </cell>
          <cell r="M359" t="str">
            <v>5110000000</v>
          </cell>
          <cell r="N359">
            <v>1999</v>
          </cell>
          <cell r="O359">
            <v>1998</v>
          </cell>
          <cell r="P359">
            <v>12</v>
          </cell>
          <cell r="Q359" t="str">
            <v/>
          </cell>
          <cell r="R359" t="str">
            <v>A</v>
          </cell>
          <cell r="S359">
            <v>6990.91</v>
          </cell>
          <cell r="T359">
            <v>0</v>
          </cell>
          <cell r="U359">
            <v>39199.81</v>
          </cell>
          <cell r="V359">
            <v>0</v>
          </cell>
          <cell r="W359">
            <v>0</v>
          </cell>
        </row>
        <row r="360">
          <cell r="A360" t="str">
            <v>0001</v>
          </cell>
          <cell r="B360" t="str">
            <v>AB3131</v>
          </cell>
          <cell r="C360" t="str">
            <v>Maintain 345 kV Right of Way</v>
          </cell>
          <cell r="D360" t="str">
            <v>T1C</v>
          </cell>
          <cell r="E360" t="str">
            <v>RC</v>
          </cell>
          <cell r="F360" t="str">
            <v>HBT</v>
          </cell>
          <cell r="G360" t="str">
            <v>RIGHT OF WAY SERVICES</v>
          </cell>
          <cell r="H360" t="str">
            <v>TRMS</v>
          </cell>
          <cell r="I360" t="str">
            <v>Transmission Services</v>
          </cell>
          <cell r="J360" t="str">
            <v>TEN</v>
          </cell>
          <cell r="K360" t="str">
            <v>TENSCO</v>
          </cell>
          <cell r="L360" t="str">
            <v>7200000000</v>
          </cell>
          <cell r="M360" t="str">
            <v>5260000000</v>
          </cell>
          <cell r="N360">
            <v>1999</v>
          </cell>
          <cell r="O360">
            <v>1998</v>
          </cell>
          <cell r="P360">
            <v>12</v>
          </cell>
          <cell r="Q360" t="str">
            <v/>
          </cell>
          <cell r="R360" t="str">
            <v>A</v>
          </cell>
          <cell r="S360">
            <v>41.8</v>
          </cell>
          <cell r="T360">
            <v>0</v>
          </cell>
          <cell r="U360">
            <v>913.02</v>
          </cell>
          <cell r="V360">
            <v>0</v>
          </cell>
          <cell r="W360">
            <v>0</v>
          </cell>
        </row>
        <row r="361">
          <cell r="A361" t="str">
            <v>0001</v>
          </cell>
          <cell r="B361" t="str">
            <v>AB3131</v>
          </cell>
          <cell r="C361" t="str">
            <v>Maintain 345 kV Right of Way</v>
          </cell>
          <cell r="D361" t="str">
            <v>T1C</v>
          </cell>
          <cell r="E361" t="str">
            <v>RC</v>
          </cell>
          <cell r="F361" t="str">
            <v>HBT</v>
          </cell>
          <cell r="G361" t="str">
            <v>RIGHT OF WAY SERVICES</v>
          </cell>
          <cell r="H361" t="str">
            <v>TRMS</v>
          </cell>
          <cell r="I361" t="str">
            <v>Transmission Services</v>
          </cell>
          <cell r="J361" t="str">
            <v>TEN</v>
          </cell>
          <cell r="K361" t="str">
            <v>TENSCO</v>
          </cell>
          <cell r="L361" t="str">
            <v>7200000000</v>
          </cell>
          <cell r="M361" t="str">
            <v>5240000000</v>
          </cell>
          <cell r="N361">
            <v>1999</v>
          </cell>
          <cell r="O361">
            <v>1998</v>
          </cell>
          <cell r="P361">
            <v>12</v>
          </cell>
          <cell r="Q361" t="str">
            <v/>
          </cell>
          <cell r="R361" t="str">
            <v>A</v>
          </cell>
          <cell r="S361">
            <v>0</v>
          </cell>
          <cell r="T361">
            <v>0</v>
          </cell>
          <cell r="U361">
            <v>207.51</v>
          </cell>
          <cell r="V361">
            <v>0</v>
          </cell>
          <cell r="W361">
            <v>0</v>
          </cell>
        </row>
        <row r="362">
          <cell r="A362" t="str">
            <v>0001</v>
          </cell>
          <cell r="B362" t="str">
            <v>AB3131</v>
          </cell>
          <cell r="C362" t="str">
            <v>Maintain 345 kV Right of Way</v>
          </cell>
          <cell r="D362" t="str">
            <v>T1C</v>
          </cell>
          <cell r="E362" t="str">
            <v>RC</v>
          </cell>
          <cell r="F362" t="str">
            <v>HBT</v>
          </cell>
          <cell r="G362" t="str">
            <v>RIGHT OF WAY SERVICES</v>
          </cell>
          <cell r="H362" t="str">
            <v>TRMS</v>
          </cell>
          <cell r="I362" t="str">
            <v>Transmission Services</v>
          </cell>
          <cell r="J362" t="str">
            <v>TEN</v>
          </cell>
          <cell r="K362" t="str">
            <v>TENSCO</v>
          </cell>
          <cell r="L362" t="str">
            <v>7100000000</v>
          </cell>
          <cell r="M362" t="str">
            <v>5120000000</v>
          </cell>
          <cell r="N362">
            <v>1999</v>
          </cell>
          <cell r="O362">
            <v>1998</v>
          </cell>
          <cell r="P362">
            <v>12</v>
          </cell>
          <cell r="Q362" t="str">
            <v/>
          </cell>
          <cell r="R362" t="str">
            <v>A</v>
          </cell>
          <cell r="S362">
            <v>88.61</v>
          </cell>
          <cell r="T362">
            <v>0</v>
          </cell>
          <cell r="U362">
            <v>3968.03</v>
          </cell>
          <cell r="V362">
            <v>0</v>
          </cell>
          <cell r="W362">
            <v>0</v>
          </cell>
        </row>
        <row r="363">
          <cell r="A363" t="str">
            <v>0001</v>
          </cell>
          <cell r="B363" t="str">
            <v>AB3131</v>
          </cell>
          <cell r="C363" t="str">
            <v>Maintain 345 kV Right of Way</v>
          </cell>
          <cell r="D363" t="str">
            <v>T1C</v>
          </cell>
          <cell r="E363" t="str">
            <v>RC</v>
          </cell>
          <cell r="F363" t="str">
            <v>HBT</v>
          </cell>
          <cell r="G363" t="str">
            <v>RIGHT OF WAY SERVICES</v>
          </cell>
          <cell r="H363" t="str">
            <v>TRMS</v>
          </cell>
          <cell r="I363" t="str">
            <v>Transmission Services</v>
          </cell>
          <cell r="J363" t="str">
            <v>TEN</v>
          </cell>
          <cell r="K363" t="str">
            <v>TENSCO</v>
          </cell>
          <cell r="L363" t="str">
            <v>7100000000</v>
          </cell>
          <cell r="M363" t="str">
            <v>5110000000</v>
          </cell>
          <cell r="N363">
            <v>1999</v>
          </cell>
          <cell r="O363">
            <v>1998</v>
          </cell>
          <cell r="P363">
            <v>12</v>
          </cell>
          <cell r="Q363" t="str">
            <v/>
          </cell>
          <cell r="R363" t="str">
            <v>A</v>
          </cell>
          <cell r="S363">
            <v>742.48</v>
          </cell>
          <cell r="T363">
            <v>0</v>
          </cell>
          <cell r="U363">
            <v>15012.99</v>
          </cell>
          <cell r="V363">
            <v>0</v>
          </cell>
          <cell r="W363">
            <v>0</v>
          </cell>
        </row>
        <row r="364">
          <cell r="A364" t="str">
            <v>0001</v>
          </cell>
          <cell r="B364" t="str">
            <v>AB3131</v>
          </cell>
          <cell r="C364" t="str">
            <v>Maintain 345 kV Right of Way</v>
          </cell>
          <cell r="D364" t="str">
            <v>T1C</v>
          </cell>
          <cell r="E364" t="str">
            <v>RC</v>
          </cell>
          <cell r="F364" t="str">
            <v>HBT</v>
          </cell>
          <cell r="G364" t="str">
            <v>RIGHT OF WAY SERVICES</v>
          </cell>
          <cell r="H364" t="str">
            <v>TRMS</v>
          </cell>
          <cell r="I364" t="str">
            <v>Transmission Services</v>
          </cell>
          <cell r="J364" t="str">
            <v>TEN</v>
          </cell>
          <cell r="K364" t="str">
            <v>TENSCO</v>
          </cell>
          <cell r="L364" t="str">
            <v>7670000000</v>
          </cell>
          <cell r="M364" t="str">
            <v>5671000000</v>
          </cell>
          <cell r="N364">
            <v>1999</v>
          </cell>
          <cell r="O364">
            <v>1998</v>
          </cell>
          <cell r="P364">
            <v>12</v>
          </cell>
          <cell r="Q364" t="str">
            <v/>
          </cell>
          <cell r="R364" t="str">
            <v>A</v>
          </cell>
          <cell r="S364">
            <v>0</v>
          </cell>
          <cell r="T364">
            <v>0</v>
          </cell>
          <cell r="U364">
            <v>748.31</v>
          </cell>
          <cell r="V364">
            <v>0</v>
          </cell>
          <cell r="W364">
            <v>0</v>
          </cell>
        </row>
        <row r="365">
          <cell r="A365" t="str">
            <v>0001</v>
          </cell>
          <cell r="B365" t="str">
            <v>AB3131</v>
          </cell>
          <cell r="C365" t="str">
            <v>Maintain 345 kV Right of Way</v>
          </cell>
          <cell r="D365" t="str">
            <v>T1C</v>
          </cell>
          <cell r="E365" t="str">
            <v>RC</v>
          </cell>
          <cell r="F365" t="str">
            <v>HBT</v>
          </cell>
          <cell r="G365" t="str">
            <v>RIGHT OF WAY SERVICES</v>
          </cell>
          <cell r="H365" t="str">
            <v>TRMS</v>
          </cell>
          <cell r="I365" t="str">
            <v>Transmission Services</v>
          </cell>
          <cell r="J365" t="str">
            <v>TEN</v>
          </cell>
          <cell r="K365" t="str">
            <v>TENSCO</v>
          </cell>
          <cell r="L365" t="str">
            <v>7640000000</v>
          </cell>
          <cell r="M365" t="str">
            <v>5645000000</v>
          </cell>
          <cell r="N365">
            <v>1999</v>
          </cell>
          <cell r="O365">
            <v>1998</v>
          </cell>
          <cell r="P365">
            <v>12</v>
          </cell>
          <cell r="Q365" t="str">
            <v/>
          </cell>
          <cell r="R365" t="str">
            <v>A</v>
          </cell>
          <cell r="S365">
            <v>0</v>
          </cell>
          <cell r="T365">
            <v>0</v>
          </cell>
          <cell r="U365">
            <v>648.66</v>
          </cell>
          <cell r="V365">
            <v>0</v>
          </cell>
          <cell r="W365">
            <v>0</v>
          </cell>
        </row>
        <row r="366">
          <cell r="A366" t="str">
            <v>0001</v>
          </cell>
          <cell r="B366" t="str">
            <v>AB3131</v>
          </cell>
          <cell r="C366" t="str">
            <v>Maintain 345 kV Right of Way</v>
          </cell>
          <cell r="D366" t="str">
            <v>T1C</v>
          </cell>
          <cell r="E366" t="str">
            <v>RC</v>
          </cell>
          <cell r="F366" t="str">
            <v>HBT</v>
          </cell>
          <cell r="G366" t="str">
            <v>RIGHT OF WAY SERVICES</v>
          </cell>
          <cell r="H366" t="str">
            <v>TRMS</v>
          </cell>
          <cell r="I366" t="str">
            <v>Transmission Services</v>
          </cell>
          <cell r="J366" t="str">
            <v>TEN</v>
          </cell>
          <cell r="K366" t="str">
            <v>TENSCO</v>
          </cell>
          <cell r="L366" t="str">
            <v>7210000000</v>
          </cell>
          <cell r="M366" t="str">
            <v>5210000000</v>
          </cell>
          <cell r="N366">
            <v>1999</v>
          </cell>
          <cell r="O366">
            <v>1998</v>
          </cell>
          <cell r="P366">
            <v>12</v>
          </cell>
          <cell r="Q366" t="str">
            <v/>
          </cell>
          <cell r="R366" t="str">
            <v>A</v>
          </cell>
          <cell r="S366">
            <v>705.35</v>
          </cell>
          <cell r="T366">
            <v>0</v>
          </cell>
          <cell r="U366">
            <v>2068.5</v>
          </cell>
          <cell r="V366">
            <v>0</v>
          </cell>
          <cell r="W366">
            <v>0</v>
          </cell>
        </row>
        <row r="367">
          <cell r="A367" t="str">
            <v>0001</v>
          </cell>
          <cell r="B367" t="str">
            <v>AB3131</v>
          </cell>
          <cell r="C367" t="str">
            <v>Maintain 345 kV Right of Way</v>
          </cell>
          <cell r="D367" t="str">
            <v>T1C</v>
          </cell>
          <cell r="E367" t="str">
            <v>RC</v>
          </cell>
          <cell r="F367" t="str">
            <v>HBT</v>
          </cell>
          <cell r="G367" t="str">
            <v>RIGHT OF WAY SERVICES</v>
          </cell>
          <cell r="H367" t="str">
            <v>TRMS</v>
          </cell>
          <cell r="I367" t="str">
            <v>Transmission Services</v>
          </cell>
          <cell r="J367" t="str">
            <v>TEN</v>
          </cell>
          <cell r="K367" t="str">
            <v>TENSCO</v>
          </cell>
          <cell r="L367" t="str">
            <v>7300000000</v>
          </cell>
          <cell r="M367" t="str">
            <v>5310000000</v>
          </cell>
          <cell r="N367">
            <v>1999</v>
          </cell>
          <cell r="O367">
            <v>1998</v>
          </cell>
          <cell r="P367">
            <v>12</v>
          </cell>
          <cell r="Q367" t="str">
            <v/>
          </cell>
          <cell r="R367" t="str">
            <v>A</v>
          </cell>
          <cell r="S367">
            <v>274.69</v>
          </cell>
          <cell r="T367">
            <v>0</v>
          </cell>
          <cell r="U367">
            <v>7721.38</v>
          </cell>
          <cell r="V367">
            <v>0</v>
          </cell>
          <cell r="W367">
            <v>0</v>
          </cell>
        </row>
        <row r="368">
          <cell r="A368" t="str">
            <v>0001</v>
          </cell>
          <cell r="B368" t="str">
            <v>AB3132</v>
          </cell>
          <cell r="C368" t="str">
            <v>Maintain 138 kV Right of Way</v>
          </cell>
          <cell r="D368" t="str">
            <v>T1C</v>
          </cell>
          <cell r="E368" t="str">
            <v>RC</v>
          </cell>
          <cell r="F368" t="str">
            <v>HBT</v>
          </cell>
          <cell r="G368" t="str">
            <v>RIGHT OF WAY SERVICES</v>
          </cell>
          <cell r="H368" t="str">
            <v>TRMS</v>
          </cell>
          <cell r="I368" t="str">
            <v>Transmission Services</v>
          </cell>
          <cell r="J368" t="str">
            <v>TEN</v>
          </cell>
          <cell r="K368" t="str">
            <v>TENSCO</v>
          </cell>
          <cell r="L368" t="str">
            <v>7670000000</v>
          </cell>
          <cell r="M368" t="str">
            <v>5671000000</v>
          </cell>
          <cell r="N368">
            <v>1999</v>
          </cell>
          <cell r="O368">
            <v>1998</v>
          </cell>
          <cell r="P368">
            <v>12</v>
          </cell>
          <cell r="Q368" t="str">
            <v/>
          </cell>
          <cell r="R368" t="str">
            <v>A</v>
          </cell>
          <cell r="S368">
            <v>0</v>
          </cell>
          <cell r="T368">
            <v>0</v>
          </cell>
          <cell r="U368">
            <v>5469.87</v>
          </cell>
          <cell r="V368">
            <v>0</v>
          </cell>
          <cell r="W368">
            <v>0</v>
          </cell>
        </row>
        <row r="369">
          <cell r="A369" t="str">
            <v>0001</v>
          </cell>
          <cell r="B369" t="str">
            <v>AB3132</v>
          </cell>
          <cell r="C369" t="str">
            <v>Maintain 138 kV Right of Way</v>
          </cell>
          <cell r="D369" t="str">
            <v>T1C</v>
          </cell>
          <cell r="E369" t="str">
            <v>RC</v>
          </cell>
          <cell r="F369" t="str">
            <v>HBT</v>
          </cell>
          <cell r="G369" t="str">
            <v>RIGHT OF WAY SERVICES</v>
          </cell>
          <cell r="H369" t="str">
            <v>TRMS</v>
          </cell>
          <cell r="I369" t="str">
            <v>Transmission Services</v>
          </cell>
          <cell r="J369" t="str">
            <v>TEN</v>
          </cell>
          <cell r="K369" t="str">
            <v>TENSCO</v>
          </cell>
          <cell r="L369" t="str">
            <v>7640000000</v>
          </cell>
          <cell r="M369" t="str">
            <v>5645000000</v>
          </cell>
          <cell r="N369">
            <v>1999</v>
          </cell>
          <cell r="O369">
            <v>1998</v>
          </cell>
          <cell r="P369">
            <v>12</v>
          </cell>
          <cell r="Q369" t="str">
            <v/>
          </cell>
          <cell r="R369" t="str">
            <v>A</v>
          </cell>
          <cell r="S369">
            <v>140</v>
          </cell>
          <cell r="T369">
            <v>0</v>
          </cell>
          <cell r="U369">
            <v>3890.89</v>
          </cell>
          <cell r="V369">
            <v>0</v>
          </cell>
          <cell r="W369">
            <v>0</v>
          </cell>
        </row>
        <row r="370">
          <cell r="A370" t="str">
            <v>0001</v>
          </cell>
          <cell r="B370" t="str">
            <v>AB3132</v>
          </cell>
          <cell r="C370" t="str">
            <v>Maintain 138 kV Right of Way</v>
          </cell>
          <cell r="D370" t="str">
            <v>T1C</v>
          </cell>
          <cell r="E370" t="str">
            <v>RC</v>
          </cell>
          <cell r="F370" t="str">
            <v>HBT</v>
          </cell>
          <cell r="G370" t="str">
            <v>RIGHT OF WAY SERVICES</v>
          </cell>
          <cell r="H370" t="str">
            <v>TRMS</v>
          </cell>
          <cell r="I370" t="str">
            <v>Transmission Services</v>
          </cell>
          <cell r="J370" t="str">
            <v>TEN</v>
          </cell>
          <cell r="K370" t="str">
            <v>TENSCO</v>
          </cell>
          <cell r="L370" t="str">
            <v>7300000000</v>
          </cell>
          <cell r="M370" t="str">
            <v>5310000000</v>
          </cell>
          <cell r="N370">
            <v>1999</v>
          </cell>
          <cell r="O370">
            <v>1998</v>
          </cell>
          <cell r="P370">
            <v>12</v>
          </cell>
          <cell r="Q370" t="str">
            <v/>
          </cell>
          <cell r="R370" t="str">
            <v>A</v>
          </cell>
          <cell r="S370">
            <v>1566.38</v>
          </cell>
          <cell r="T370">
            <v>0</v>
          </cell>
          <cell r="U370">
            <v>17089.86</v>
          </cell>
          <cell r="V370">
            <v>0</v>
          </cell>
          <cell r="W370">
            <v>0</v>
          </cell>
        </row>
        <row r="371">
          <cell r="A371" t="str">
            <v>0001</v>
          </cell>
          <cell r="B371" t="str">
            <v>AB3132</v>
          </cell>
          <cell r="C371" t="str">
            <v>Maintain 138 kV Right of Way</v>
          </cell>
          <cell r="D371" t="str">
            <v>T1C</v>
          </cell>
          <cell r="E371" t="str">
            <v>RC</v>
          </cell>
          <cell r="F371" t="str">
            <v>HBT</v>
          </cell>
          <cell r="G371" t="str">
            <v>RIGHT OF WAY SERVICES</v>
          </cell>
          <cell r="H371" t="str">
            <v>TRMS</v>
          </cell>
          <cell r="I371" t="str">
            <v>Transmission Services</v>
          </cell>
          <cell r="J371" t="str">
            <v>TEN</v>
          </cell>
          <cell r="K371" t="str">
            <v>TENSCO</v>
          </cell>
          <cell r="L371" t="str">
            <v>7210000000</v>
          </cell>
          <cell r="M371" t="str">
            <v>5210000000</v>
          </cell>
          <cell r="N371">
            <v>1999</v>
          </cell>
          <cell r="O371">
            <v>1998</v>
          </cell>
          <cell r="P371">
            <v>12</v>
          </cell>
          <cell r="Q371" t="str">
            <v/>
          </cell>
          <cell r="R371" t="str">
            <v>A</v>
          </cell>
          <cell r="S371">
            <v>88.84</v>
          </cell>
          <cell r="T371">
            <v>0</v>
          </cell>
          <cell r="U371">
            <v>547.54</v>
          </cell>
          <cell r="V371">
            <v>0</v>
          </cell>
          <cell r="W371">
            <v>0</v>
          </cell>
        </row>
        <row r="372">
          <cell r="A372" t="str">
            <v>0001</v>
          </cell>
          <cell r="B372" t="str">
            <v>AB3132</v>
          </cell>
          <cell r="C372" t="str">
            <v>Maintain 138 kV Right of Way</v>
          </cell>
          <cell r="D372" t="str">
            <v>T1C</v>
          </cell>
          <cell r="E372" t="str">
            <v>RC</v>
          </cell>
          <cell r="F372" t="str">
            <v>HBT</v>
          </cell>
          <cell r="G372" t="str">
            <v>RIGHT OF WAY SERVICES</v>
          </cell>
          <cell r="H372" t="str">
            <v>TRMS</v>
          </cell>
          <cell r="I372" t="str">
            <v>Transmission Services</v>
          </cell>
          <cell r="J372" t="str">
            <v>TEN</v>
          </cell>
          <cell r="K372" t="str">
            <v>TENSCO</v>
          </cell>
          <cell r="L372" t="str">
            <v>7200000000</v>
          </cell>
          <cell r="M372" t="str">
            <v>5260000000</v>
          </cell>
          <cell r="N372">
            <v>1999</v>
          </cell>
          <cell r="O372">
            <v>1998</v>
          </cell>
          <cell r="P372">
            <v>12</v>
          </cell>
          <cell r="Q372" t="str">
            <v/>
          </cell>
          <cell r="R372" t="str">
            <v>A</v>
          </cell>
          <cell r="S372">
            <v>255.73</v>
          </cell>
          <cell r="T372">
            <v>0</v>
          </cell>
          <cell r="U372">
            <v>1905.18</v>
          </cell>
          <cell r="V372">
            <v>0</v>
          </cell>
          <cell r="W372">
            <v>0</v>
          </cell>
        </row>
        <row r="373">
          <cell r="A373" t="str">
            <v>0001</v>
          </cell>
          <cell r="B373" t="str">
            <v>AB3132</v>
          </cell>
          <cell r="C373" t="str">
            <v>Maintain 138 kV Right of Way</v>
          </cell>
          <cell r="D373" t="str">
            <v>T1C</v>
          </cell>
          <cell r="E373" t="str">
            <v>RC</v>
          </cell>
          <cell r="F373" t="str">
            <v>HBT</v>
          </cell>
          <cell r="G373" t="str">
            <v>RIGHT OF WAY SERVICES</v>
          </cell>
          <cell r="H373" t="str">
            <v>TRMS</v>
          </cell>
          <cell r="I373" t="str">
            <v>Transmission Services</v>
          </cell>
          <cell r="J373" t="str">
            <v>TEN</v>
          </cell>
          <cell r="K373" t="str">
            <v>TENSCO</v>
          </cell>
          <cell r="L373" t="str">
            <v>7200000000</v>
          </cell>
          <cell r="M373" t="str">
            <v>5240000000</v>
          </cell>
          <cell r="N373">
            <v>1999</v>
          </cell>
          <cell r="O373">
            <v>1998</v>
          </cell>
          <cell r="P373">
            <v>12</v>
          </cell>
          <cell r="Q373" t="str">
            <v/>
          </cell>
          <cell r="R373" t="str">
            <v>A</v>
          </cell>
          <cell r="S373">
            <v>0</v>
          </cell>
          <cell r="T373">
            <v>0</v>
          </cell>
          <cell r="U373">
            <v>1648.7</v>
          </cell>
          <cell r="V373">
            <v>0</v>
          </cell>
          <cell r="W373">
            <v>0</v>
          </cell>
        </row>
        <row r="374">
          <cell r="A374" t="str">
            <v>0001</v>
          </cell>
          <cell r="B374" t="str">
            <v>AB3132</v>
          </cell>
          <cell r="C374" t="str">
            <v>Maintain 138 kV Right of Way</v>
          </cell>
          <cell r="D374" t="str">
            <v>T1C</v>
          </cell>
          <cell r="E374" t="str">
            <v>RC</v>
          </cell>
          <cell r="F374" t="str">
            <v>HBT</v>
          </cell>
          <cell r="G374" t="str">
            <v>RIGHT OF WAY SERVICES</v>
          </cell>
          <cell r="H374" t="str">
            <v>TRMS</v>
          </cell>
          <cell r="I374" t="str">
            <v>Transmission Services</v>
          </cell>
          <cell r="J374" t="str">
            <v>TEN</v>
          </cell>
          <cell r="K374" t="str">
            <v>TENSCO</v>
          </cell>
          <cell r="L374" t="str">
            <v>7100000000</v>
          </cell>
          <cell r="M374" t="str">
            <v>5120000000</v>
          </cell>
          <cell r="N374">
            <v>1999</v>
          </cell>
          <cell r="O374">
            <v>1998</v>
          </cell>
          <cell r="P374">
            <v>12</v>
          </cell>
          <cell r="Q374" t="str">
            <v/>
          </cell>
          <cell r="R374" t="str">
            <v>A</v>
          </cell>
          <cell r="S374">
            <v>420.31</v>
          </cell>
          <cell r="T374">
            <v>0</v>
          </cell>
          <cell r="U374">
            <v>6224.38</v>
          </cell>
          <cell r="V374">
            <v>0</v>
          </cell>
          <cell r="W374">
            <v>0</v>
          </cell>
        </row>
        <row r="375">
          <cell r="A375" t="str">
            <v>0001</v>
          </cell>
          <cell r="B375" t="str">
            <v>AB3132</v>
          </cell>
          <cell r="C375" t="str">
            <v>Maintain 138 kV Right of Way</v>
          </cell>
          <cell r="D375" t="str">
            <v>T1C</v>
          </cell>
          <cell r="E375" t="str">
            <v>RC</v>
          </cell>
          <cell r="F375" t="str">
            <v>HBT</v>
          </cell>
          <cell r="G375" t="str">
            <v>RIGHT OF WAY SERVICES</v>
          </cell>
          <cell r="H375" t="str">
            <v>TRMS</v>
          </cell>
          <cell r="I375" t="str">
            <v>Transmission Services</v>
          </cell>
          <cell r="J375" t="str">
            <v>TEN</v>
          </cell>
          <cell r="K375" t="str">
            <v>TENSCO</v>
          </cell>
          <cell r="L375" t="str">
            <v>7100000000</v>
          </cell>
          <cell r="M375" t="str">
            <v>5110000000</v>
          </cell>
          <cell r="N375">
            <v>1999</v>
          </cell>
          <cell r="O375">
            <v>1998</v>
          </cell>
          <cell r="P375">
            <v>12</v>
          </cell>
          <cell r="Q375" t="str">
            <v/>
          </cell>
          <cell r="R375" t="str">
            <v>A</v>
          </cell>
          <cell r="S375">
            <v>3427.94</v>
          </cell>
          <cell r="T375">
            <v>0</v>
          </cell>
          <cell r="U375">
            <v>24544.61</v>
          </cell>
          <cell r="V375">
            <v>0</v>
          </cell>
          <cell r="W375">
            <v>0</v>
          </cell>
        </row>
        <row r="376">
          <cell r="A376" t="str">
            <v>0001</v>
          </cell>
          <cell r="B376" t="str">
            <v>AB3133</v>
          </cell>
          <cell r="C376" t="str">
            <v>Maintain 69 kV Right of Way</v>
          </cell>
          <cell r="D376" t="str">
            <v>T1C</v>
          </cell>
          <cell r="E376" t="str">
            <v>RC</v>
          </cell>
          <cell r="F376" t="str">
            <v>HBT</v>
          </cell>
          <cell r="G376" t="str">
            <v>RIGHT OF WAY SERVICES</v>
          </cell>
          <cell r="H376" t="str">
            <v>TRMS</v>
          </cell>
          <cell r="I376" t="str">
            <v>Transmission Services</v>
          </cell>
          <cell r="J376" t="str">
            <v>TEN</v>
          </cell>
          <cell r="K376" t="str">
            <v>TENSCO</v>
          </cell>
          <cell r="L376" t="str">
            <v>7670000000</v>
          </cell>
          <cell r="M376" t="str">
            <v>5671000000</v>
          </cell>
          <cell r="N376">
            <v>1999</v>
          </cell>
          <cell r="O376">
            <v>1998</v>
          </cell>
          <cell r="P376">
            <v>12</v>
          </cell>
          <cell r="Q376" t="str">
            <v/>
          </cell>
          <cell r="R376" t="str">
            <v>A</v>
          </cell>
          <cell r="S376">
            <v>302.58</v>
          </cell>
          <cell r="T376">
            <v>0</v>
          </cell>
          <cell r="U376">
            <v>2192.65</v>
          </cell>
          <cell r="V376">
            <v>0</v>
          </cell>
          <cell r="W376">
            <v>0</v>
          </cell>
        </row>
        <row r="377">
          <cell r="A377" t="str">
            <v>0001</v>
          </cell>
          <cell r="B377" t="str">
            <v>AB3133</v>
          </cell>
          <cell r="C377" t="str">
            <v>Maintain 69 kV Right of Way</v>
          </cell>
          <cell r="D377" t="str">
            <v>T1C</v>
          </cell>
          <cell r="E377" t="str">
            <v>RC</v>
          </cell>
          <cell r="F377" t="str">
            <v>HBT</v>
          </cell>
          <cell r="G377" t="str">
            <v>RIGHT OF WAY SERVICES</v>
          </cell>
          <cell r="H377" t="str">
            <v>TRMS</v>
          </cell>
          <cell r="I377" t="str">
            <v>Transmission Services</v>
          </cell>
          <cell r="J377" t="str">
            <v>TEN</v>
          </cell>
          <cell r="K377" t="str">
            <v>TENSCO</v>
          </cell>
          <cell r="L377" t="str">
            <v>7640000000</v>
          </cell>
          <cell r="M377" t="str">
            <v>5645000000</v>
          </cell>
          <cell r="N377">
            <v>1999</v>
          </cell>
          <cell r="O377">
            <v>1998</v>
          </cell>
          <cell r="P377">
            <v>12</v>
          </cell>
          <cell r="Q377" t="str">
            <v/>
          </cell>
          <cell r="R377" t="str">
            <v>A</v>
          </cell>
          <cell r="S377">
            <v>1123.46</v>
          </cell>
          <cell r="T377">
            <v>0</v>
          </cell>
          <cell r="U377">
            <v>5780.24</v>
          </cell>
          <cell r="V377">
            <v>0</v>
          </cell>
          <cell r="W377">
            <v>0</v>
          </cell>
        </row>
        <row r="378">
          <cell r="A378" t="str">
            <v>0001</v>
          </cell>
          <cell r="B378" t="str">
            <v>AB3133</v>
          </cell>
          <cell r="C378" t="str">
            <v>Maintain 69 kV Right of Way</v>
          </cell>
          <cell r="D378" t="str">
            <v>T1C</v>
          </cell>
          <cell r="E378" t="str">
            <v>RC</v>
          </cell>
          <cell r="F378" t="str">
            <v>HBT</v>
          </cell>
          <cell r="G378" t="str">
            <v>RIGHT OF WAY SERVICES</v>
          </cell>
          <cell r="H378" t="str">
            <v>TRMS</v>
          </cell>
          <cell r="I378" t="str">
            <v>Transmission Services</v>
          </cell>
          <cell r="J378" t="str">
            <v>TEN</v>
          </cell>
          <cell r="K378" t="str">
            <v>TENSCO</v>
          </cell>
          <cell r="L378" t="str">
            <v>7300000000</v>
          </cell>
          <cell r="M378" t="str">
            <v>5310000000</v>
          </cell>
          <cell r="N378">
            <v>1999</v>
          </cell>
          <cell r="O378">
            <v>1998</v>
          </cell>
          <cell r="P378">
            <v>12</v>
          </cell>
          <cell r="Q378" t="str">
            <v/>
          </cell>
          <cell r="R378" t="str">
            <v>A</v>
          </cell>
          <cell r="S378">
            <v>1902.7</v>
          </cell>
          <cell r="T378">
            <v>0</v>
          </cell>
          <cell r="U378">
            <v>18873.73</v>
          </cell>
          <cell r="V378">
            <v>0</v>
          </cell>
          <cell r="W378">
            <v>0</v>
          </cell>
        </row>
        <row r="379">
          <cell r="A379" t="str">
            <v>0001</v>
          </cell>
          <cell r="B379" t="str">
            <v>AB3133</v>
          </cell>
          <cell r="C379" t="str">
            <v>Maintain 69 kV Right of Way</v>
          </cell>
          <cell r="D379" t="str">
            <v>T1C</v>
          </cell>
          <cell r="E379" t="str">
            <v>RC</v>
          </cell>
          <cell r="F379" t="str">
            <v>HBT</v>
          </cell>
          <cell r="G379" t="str">
            <v>RIGHT OF WAY SERVICES</v>
          </cell>
          <cell r="H379" t="str">
            <v>TRMS</v>
          </cell>
          <cell r="I379" t="str">
            <v>Transmission Services</v>
          </cell>
          <cell r="J379" t="str">
            <v>TEN</v>
          </cell>
          <cell r="K379" t="str">
            <v>TENSCO</v>
          </cell>
          <cell r="L379" t="str">
            <v>7210000000</v>
          </cell>
          <cell r="M379" t="str">
            <v>5210000000</v>
          </cell>
          <cell r="N379">
            <v>1999</v>
          </cell>
          <cell r="O379">
            <v>1998</v>
          </cell>
          <cell r="P379">
            <v>12</v>
          </cell>
          <cell r="Q379" t="str">
            <v/>
          </cell>
          <cell r="R379" t="str">
            <v>A</v>
          </cell>
          <cell r="S379">
            <v>0</v>
          </cell>
          <cell r="T379">
            <v>0</v>
          </cell>
          <cell r="U379">
            <v>1272.19</v>
          </cell>
          <cell r="V379">
            <v>0</v>
          </cell>
          <cell r="W379">
            <v>0</v>
          </cell>
        </row>
        <row r="380">
          <cell r="A380" t="str">
            <v>0001</v>
          </cell>
          <cell r="B380" t="str">
            <v>AB3133</v>
          </cell>
          <cell r="C380" t="str">
            <v>Maintain 69 kV Right of Way</v>
          </cell>
          <cell r="D380" t="str">
            <v>T1C</v>
          </cell>
          <cell r="E380" t="str">
            <v>RC</v>
          </cell>
          <cell r="F380" t="str">
            <v>HBT</v>
          </cell>
          <cell r="G380" t="str">
            <v>RIGHT OF WAY SERVICES</v>
          </cell>
          <cell r="H380" t="str">
            <v>TRMS</v>
          </cell>
          <cell r="I380" t="str">
            <v>Transmission Services</v>
          </cell>
          <cell r="J380" t="str">
            <v>TEN</v>
          </cell>
          <cell r="K380" t="str">
            <v>TENSCO</v>
          </cell>
          <cell r="L380" t="str">
            <v>7200000000</v>
          </cell>
          <cell r="M380" t="str">
            <v>5240000000</v>
          </cell>
          <cell r="N380">
            <v>1999</v>
          </cell>
          <cell r="O380">
            <v>1998</v>
          </cell>
          <cell r="P380">
            <v>12</v>
          </cell>
          <cell r="Q380" t="str">
            <v/>
          </cell>
          <cell r="R380" t="str">
            <v>A</v>
          </cell>
          <cell r="S380">
            <v>0</v>
          </cell>
          <cell r="T380">
            <v>0</v>
          </cell>
          <cell r="U380">
            <v>2978.78</v>
          </cell>
          <cell r="V380">
            <v>0</v>
          </cell>
          <cell r="W380">
            <v>0</v>
          </cell>
        </row>
        <row r="381">
          <cell r="A381" t="str">
            <v>0001</v>
          </cell>
          <cell r="B381" t="str">
            <v>AB3133</v>
          </cell>
          <cell r="C381" t="str">
            <v>Maintain 69 kV Right of Way</v>
          </cell>
          <cell r="D381" t="str">
            <v>T1C</v>
          </cell>
          <cell r="E381" t="str">
            <v>RC</v>
          </cell>
          <cell r="F381" t="str">
            <v>HBT</v>
          </cell>
          <cell r="G381" t="str">
            <v>RIGHT OF WAY SERVICES</v>
          </cell>
          <cell r="H381" t="str">
            <v>TRMS</v>
          </cell>
          <cell r="I381" t="str">
            <v>Transmission Services</v>
          </cell>
          <cell r="J381" t="str">
            <v>TEN</v>
          </cell>
          <cell r="K381" t="str">
            <v>TENSCO</v>
          </cell>
          <cell r="L381" t="str">
            <v>7200000000</v>
          </cell>
          <cell r="M381" t="str">
            <v>5260000000</v>
          </cell>
          <cell r="N381">
            <v>1999</v>
          </cell>
          <cell r="O381">
            <v>1998</v>
          </cell>
          <cell r="P381">
            <v>12</v>
          </cell>
          <cell r="Q381" t="str">
            <v/>
          </cell>
          <cell r="R381" t="str">
            <v>A</v>
          </cell>
          <cell r="S381">
            <v>706.69</v>
          </cell>
          <cell r="T381">
            <v>0</v>
          </cell>
          <cell r="U381">
            <v>3277.15</v>
          </cell>
          <cell r="V381">
            <v>0</v>
          </cell>
          <cell r="W381">
            <v>0</v>
          </cell>
        </row>
        <row r="382">
          <cell r="A382" t="str">
            <v>0001</v>
          </cell>
          <cell r="B382" t="str">
            <v>AB3133</v>
          </cell>
          <cell r="C382" t="str">
            <v>Maintain 69 kV Right of Way</v>
          </cell>
          <cell r="D382" t="str">
            <v>T1C</v>
          </cell>
          <cell r="E382" t="str">
            <v>RC</v>
          </cell>
          <cell r="F382" t="str">
            <v>HBT</v>
          </cell>
          <cell r="G382" t="str">
            <v>RIGHT OF WAY SERVICES</v>
          </cell>
          <cell r="H382" t="str">
            <v>TRMS</v>
          </cell>
          <cell r="I382" t="str">
            <v>Transmission Services</v>
          </cell>
          <cell r="J382" t="str">
            <v>TEN</v>
          </cell>
          <cell r="K382" t="str">
            <v>TENSCO</v>
          </cell>
          <cell r="L382" t="str">
            <v>7100000000</v>
          </cell>
          <cell r="M382" t="str">
            <v>5110000000</v>
          </cell>
          <cell r="N382">
            <v>1999</v>
          </cell>
          <cell r="O382">
            <v>1998</v>
          </cell>
          <cell r="P382">
            <v>12</v>
          </cell>
          <cell r="Q382" t="str">
            <v/>
          </cell>
          <cell r="R382" t="str">
            <v>A</v>
          </cell>
          <cell r="S382">
            <v>4825</v>
          </cell>
          <cell r="T382">
            <v>0</v>
          </cell>
          <cell r="U382">
            <v>36300.44</v>
          </cell>
          <cell r="V382">
            <v>0</v>
          </cell>
          <cell r="W382">
            <v>0</v>
          </cell>
        </row>
        <row r="383">
          <cell r="A383" t="str">
            <v>0001</v>
          </cell>
          <cell r="B383" t="str">
            <v>AB3133</v>
          </cell>
          <cell r="C383" t="str">
            <v>Maintain 69 kV Right of Way</v>
          </cell>
          <cell r="D383" t="str">
            <v>T1C</v>
          </cell>
          <cell r="E383" t="str">
            <v>RC</v>
          </cell>
          <cell r="F383" t="str">
            <v>HBT</v>
          </cell>
          <cell r="G383" t="str">
            <v>RIGHT OF WAY SERVICES</v>
          </cell>
          <cell r="H383" t="str">
            <v>TRMS</v>
          </cell>
          <cell r="I383" t="str">
            <v>Transmission Services</v>
          </cell>
          <cell r="J383" t="str">
            <v>TEN</v>
          </cell>
          <cell r="K383" t="str">
            <v>TENSCO</v>
          </cell>
          <cell r="L383" t="str">
            <v>7100000000</v>
          </cell>
          <cell r="M383" t="str">
            <v>5120000000</v>
          </cell>
          <cell r="N383">
            <v>1999</v>
          </cell>
          <cell r="O383">
            <v>1998</v>
          </cell>
          <cell r="P383">
            <v>12</v>
          </cell>
          <cell r="Q383" t="str">
            <v/>
          </cell>
          <cell r="R383" t="str">
            <v>A</v>
          </cell>
          <cell r="S383">
            <v>256.75</v>
          </cell>
          <cell r="T383">
            <v>0</v>
          </cell>
          <cell r="U383">
            <v>4273.63</v>
          </cell>
          <cell r="V383">
            <v>0</v>
          </cell>
          <cell r="W383">
            <v>0</v>
          </cell>
        </row>
        <row r="384">
          <cell r="A384" t="str">
            <v>0001</v>
          </cell>
          <cell r="B384" t="str">
            <v>AB3220</v>
          </cell>
          <cell r="C384" t="str">
            <v>Perform Trans O&amp;M Planning &amp; Scheduling</v>
          </cell>
          <cell r="D384" t="str">
            <v>T1C</v>
          </cell>
          <cell r="E384" t="str">
            <v>RC</v>
          </cell>
          <cell r="F384" t="str">
            <v>HBT</v>
          </cell>
          <cell r="G384" t="str">
            <v>RIGHT OF WAY SERVICES</v>
          </cell>
          <cell r="H384" t="str">
            <v>TRMS</v>
          </cell>
          <cell r="I384" t="str">
            <v>Transmission Services</v>
          </cell>
          <cell r="J384" t="str">
            <v>TEN</v>
          </cell>
          <cell r="K384" t="str">
            <v>TENSCO</v>
          </cell>
          <cell r="L384" t="str">
            <v>7100000000</v>
          </cell>
          <cell r="M384" t="str">
            <v/>
          </cell>
          <cell r="N384">
            <v>1999</v>
          </cell>
          <cell r="O384">
            <v>1998</v>
          </cell>
          <cell r="P384">
            <v>12</v>
          </cell>
          <cell r="Q384" t="str">
            <v/>
          </cell>
          <cell r="R384" t="str">
            <v>A</v>
          </cell>
          <cell r="S384">
            <v>0</v>
          </cell>
          <cell r="T384">
            <v>2537</v>
          </cell>
          <cell r="U384">
            <v>0</v>
          </cell>
          <cell r="V384">
            <v>15222</v>
          </cell>
          <cell r="W384">
            <v>30443</v>
          </cell>
        </row>
        <row r="385">
          <cell r="A385" t="str">
            <v>0001</v>
          </cell>
          <cell r="B385" t="str">
            <v>AB3222</v>
          </cell>
          <cell r="C385" t="str">
            <v>Planning &amp; Scheduling - Trans Lines</v>
          </cell>
          <cell r="D385" t="str">
            <v>T1C</v>
          </cell>
          <cell r="E385" t="str">
            <v>RC</v>
          </cell>
          <cell r="F385" t="str">
            <v>HBT</v>
          </cell>
          <cell r="G385" t="str">
            <v>RIGHT OF WAY SERVICES</v>
          </cell>
          <cell r="H385" t="str">
            <v>TRMS</v>
          </cell>
          <cell r="I385" t="str">
            <v>Transmission Services</v>
          </cell>
          <cell r="J385" t="str">
            <v>TEN</v>
          </cell>
          <cell r="K385" t="str">
            <v>TENSCO</v>
          </cell>
          <cell r="L385" t="str">
            <v>7640000000</v>
          </cell>
          <cell r="M385" t="str">
            <v>5645000000</v>
          </cell>
          <cell r="N385">
            <v>1999</v>
          </cell>
          <cell r="O385">
            <v>1998</v>
          </cell>
          <cell r="P385">
            <v>12</v>
          </cell>
          <cell r="Q385" t="str">
            <v/>
          </cell>
          <cell r="R385" t="str">
            <v>A</v>
          </cell>
          <cell r="S385">
            <v>64.349999999999994</v>
          </cell>
          <cell r="T385">
            <v>0</v>
          </cell>
          <cell r="U385">
            <v>406.9</v>
          </cell>
          <cell r="V385">
            <v>0</v>
          </cell>
          <cell r="W385">
            <v>0</v>
          </cell>
        </row>
        <row r="386">
          <cell r="A386" t="str">
            <v>0001</v>
          </cell>
          <cell r="B386" t="str">
            <v>AB3222</v>
          </cell>
          <cell r="C386" t="str">
            <v>Planning &amp; Scheduling - Trans Lines</v>
          </cell>
          <cell r="D386" t="str">
            <v>T1C</v>
          </cell>
          <cell r="E386" t="str">
            <v>RC</v>
          </cell>
          <cell r="F386" t="str">
            <v>HBT</v>
          </cell>
          <cell r="G386" t="str">
            <v>RIGHT OF WAY SERVICES</v>
          </cell>
          <cell r="H386" t="str">
            <v>TRMS</v>
          </cell>
          <cell r="I386" t="str">
            <v>Transmission Services</v>
          </cell>
          <cell r="J386" t="str">
            <v>TEN</v>
          </cell>
          <cell r="K386" t="str">
            <v>TENSCO</v>
          </cell>
          <cell r="L386" t="str">
            <v>7300000000</v>
          </cell>
          <cell r="M386" t="str">
            <v>5310000000</v>
          </cell>
          <cell r="N386">
            <v>1999</v>
          </cell>
          <cell r="O386">
            <v>1998</v>
          </cell>
          <cell r="P386">
            <v>12</v>
          </cell>
          <cell r="Q386" t="str">
            <v/>
          </cell>
          <cell r="R386" t="str">
            <v>A</v>
          </cell>
          <cell r="S386">
            <v>0</v>
          </cell>
          <cell r="T386">
            <v>0</v>
          </cell>
          <cell r="U386">
            <v>115.94</v>
          </cell>
          <cell r="V386">
            <v>0</v>
          </cell>
          <cell r="W386">
            <v>0</v>
          </cell>
        </row>
        <row r="387">
          <cell r="A387" t="str">
            <v>0001</v>
          </cell>
          <cell r="B387" t="str">
            <v>AB3222</v>
          </cell>
          <cell r="C387" t="str">
            <v>Planning &amp; Scheduling - Trans Lines</v>
          </cell>
          <cell r="D387" t="str">
            <v>T1C</v>
          </cell>
          <cell r="E387" t="str">
            <v>RC</v>
          </cell>
          <cell r="F387" t="str">
            <v>HBT</v>
          </cell>
          <cell r="G387" t="str">
            <v>RIGHT OF WAY SERVICES</v>
          </cell>
          <cell r="H387" t="str">
            <v>TRMS</v>
          </cell>
          <cell r="I387" t="str">
            <v>Transmission Services</v>
          </cell>
          <cell r="J387" t="str">
            <v>TEN</v>
          </cell>
          <cell r="K387" t="str">
            <v>TENSCO</v>
          </cell>
          <cell r="L387" t="str">
            <v>7100000000</v>
          </cell>
          <cell r="M387" t="str">
            <v>5120000000</v>
          </cell>
          <cell r="N387">
            <v>1999</v>
          </cell>
          <cell r="O387">
            <v>1998</v>
          </cell>
          <cell r="P387">
            <v>12</v>
          </cell>
          <cell r="Q387" t="str">
            <v/>
          </cell>
          <cell r="R387" t="str">
            <v>A</v>
          </cell>
          <cell r="S387">
            <v>473.84</v>
          </cell>
          <cell r="T387">
            <v>0</v>
          </cell>
          <cell r="U387">
            <v>2480.58</v>
          </cell>
          <cell r="V387">
            <v>0</v>
          </cell>
          <cell r="W387">
            <v>0</v>
          </cell>
        </row>
        <row r="388">
          <cell r="A388" t="str">
            <v>0001</v>
          </cell>
          <cell r="B388" t="str">
            <v>AB3222</v>
          </cell>
          <cell r="C388" t="str">
            <v>Planning &amp; Scheduling - Trans Lines</v>
          </cell>
          <cell r="D388" t="str">
            <v>T1C</v>
          </cell>
          <cell r="E388" t="str">
            <v>RC</v>
          </cell>
          <cell r="F388" t="str">
            <v>HBT</v>
          </cell>
          <cell r="G388" t="str">
            <v>RIGHT OF WAY SERVICES</v>
          </cell>
          <cell r="H388" t="str">
            <v>TRMS</v>
          </cell>
          <cell r="I388" t="str">
            <v>Transmission Services</v>
          </cell>
          <cell r="J388" t="str">
            <v>TEN</v>
          </cell>
          <cell r="K388" t="str">
            <v>TENSCO</v>
          </cell>
          <cell r="L388" t="str">
            <v>7100000000</v>
          </cell>
          <cell r="M388" t="str">
            <v>5110000000</v>
          </cell>
          <cell r="N388">
            <v>1999</v>
          </cell>
          <cell r="O388">
            <v>1998</v>
          </cell>
          <cell r="P388">
            <v>12</v>
          </cell>
          <cell r="Q388" t="str">
            <v/>
          </cell>
          <cell r="R388" t="str">
            <v>A</v>
          </cell>
          <cell r="S388">
            <v>4208.54</v>
          </cell>
          <cell r="T388">
            <v>0</v>
          </cell>
          <cell r="U388">
            <v>19995.150000000001</v>
          </cell>
          <cell r="V388">
            <v>0</v>
          </cell>
          <cell r="W388">
            <v>0</v>
          </cell>
        </row>
        <row r="389">
          <cell r="A389" t="str">
            <v>0001</v>
          </cell>
          <cell r="B389" t="str">
            <v>AB3230</v>
          </cell>
          <cell r="C389" t="str">
            <v>Provide Transmission Support</v>
          </cell>
          <cell r="D389" t="str">
            <v>T1C</v>
          </cell>
          <cell r="E389" t="str">
            <v>RC</v>
          </cell>
          <cell r="F389" t="str">
            <v>HBT</v>
          </cell>
          <cell r="G389" t="str">
            <v>RIGHT OF WAY SERVICES</v>
          </cell>
          <cell r="H389" t="str">
            <v>TRMS</v>
          </cell>
          <cell r="I389" t="str">
            <v>Transmission Services</v>
          </cell>
          <cell r="J389" t="str">
            <v>TEN</v>
          </cell>
          <cell r="K389" t="str">
            <v>TENSCO</v>
          </cell>
          <cell r="L389" t="str">
            <v>7660000000</v>
          </cell>
          <cell r="M389" t="str">
            <v/>
          </cell>
          <cell r="N389">
            <v>1999</v>
          </cell>
          <cell r="O389">
            <v>1998</v>
          </cell>
          <cell r="P389">
            <v>12</v>
          </cell>
          <cell r="Q389" t="str">
            <v/>
          </cell>
          <cell r="R389" t="str">
            <v>A</v>
          </cell>
          <cell r="S389">
            <v>0</v>
          </cell>
          <cell r="T389">
            <v>916</v>
          </cell>
          <cell r="U389">
            <v>0</v>
          </cell>
          <cell r="V389">
            <v>5496</v>
          </cell>
          <cell r="W389">
            <v>11000</v>
          </cell>
        </row>
        <row r="390">
          <cell r="A390" t="str">
            <v>0001</v>
          </cell>
          <cell r="B390" t="str">
            <v>AB3230</v>
          </cell>
          <cell r="C390" t="str">
            <v>Provide Transmission Support</v>
          </cell>
          <cell r="D390" t="str">
            <v>T1C</v>
          </cell>
          <cell r="E390" t="str">
            <v>RC</v>
          </cell>
          <cell r="F390" t="str">
            <v>HBT</v>
          </cell>
          <cell r="G390" t="str">
            <v>RIGHT OF WAY SERVICES</v>
          </cell>
          <cell r="H390" t="str">
            <v>TRMS</v>
          </cell>
          <cell r="I390" t="str">
            <v>Transmission Services</v>
          </cell>
          <cell r="J390" t="str">
            <v>TEN</v>
          </cell>
          <cell r="K390" t="str">
            <v>TENSCO</v>
          </cell>
          <cell r="L390" t="str">
            <v>7400000000</v>
          </cell>
          <cell r="M390" t="str">
            <v/>
          </cell>
          <cell r="N390">
            <v>1999</v>
          </cell>
          <cell r="O390">
            <v>1998</v>
          </cell>
          <cell r="P390">
            <v>12</v>
          </cell>
          <cell r="Q390" t="str">
            <v/>
          </cell>
          <cell r="R390" t="str">
            <v>A</v>
          </cell>
          <cell r="S390">
            <v>0</v>
          </cell>
          <cell r="T390">
            <v>583</v>
          </cell>
          <cell r="U390">
            <v>0</v>
          </cell>
          <cell r="V390">
            <v>3498</v>
          </cell>
          <cell r="W390">
            <v>7000</v>
          </cell>
        </row>
        <row r="391">
          <cell r="A391" t="str">
            <v>0001</v>
          </cell>
          <cell r="B391" t="str">
            <v>AB3230</v>
          </cell>
          <cell r="C391" t="str">
            <v>Provide Transmission Support</v>
          </cell>
          <cell r="D391" t="str">
            <v>T1C</v>
          </cell>
          <cell r="E391" t="str">
            <v>RC</v>
          </cell>
          <cell r="F391" t="str">
            <v>HBT</v>
          </cell>
          <cell r="G391" t="str">
            <v>RIGHT OF WAY SERVICES</v>
          </cell>
          <cell r="H391" t="str">
            <v>TRMS</v>
          </cell>
          <cell r="I391" t="str">
            <v>Transmission Services</v>
          </cell>
          <cell r="J391" t="str">
            <v>TEN</v>
          </cell>
          <cell r="K391" t="str">
            <v>TENSCO</v>
          </cell>
          <cell r="L391" t="str">
            <v>7210000000</v>
          </cell>
          <cell r="M391" t="str">
            <v/>
          </cell>
          <cell r="N391">
            <v>1999</v>
          </cell>
          <cell r="O391">
            <v>1998</v>
          </cell>
          <cell r="P391">
            <v>12</v>
          </cell>
          <cell r="Q391" t="str">
            <v/>
          </cell>
          <cell r="R391" t="str">
            <v>A</v>
          </cell>
          <cell r="S391">
            <v>0</v>
          </cell>
          <cell r="T391">
            <v>208</v>
          </cell>
          <cell r="U391">
            <v>0</v>
          </cell>
          <cell r="V391">
            <v>1248</v>
          </cell>
          <cell r="W391">
            <v>2500</v>
          </cell>
        </row>
        <row r="392">
          <cell r="A392" t="str">
            <v>0001</v>
          </cell>
          <cell r="B392" t="str">
            <v>AB3230</v>
          </cell>
          <cell r="C392" t="str">
            <v>Provide Transmission Support</v>
          </cell>
          <cell r="D392" t="str">
            <v>T1C</v>
          </cell>
          <cell r="E392" t="str">
            <v>RC</v>
          </cell>
          <cell r="F392" t="str">
            <v>HBT</v>
          </cell>
          <cell r="G392" t="str">
            <v>RIGHT OF WAY SERVICES</v>
          </cell>
          <cell r="H392" t="str">
            <v>TRMS</v>
          </cell>
          <cell r="I392" t="str">
            <v>Transmission Services</v>
          </cell>
          <cell r="J392" t="str">
            <v>TEN</v>
          </cell>
          <cell r="K392" t="str">
            <v>TENSCO</v>
          </cell>
          <cell r="L392" t="str">
            <v>7200000000</v>
          </cell>
          <cell r="M392" t="str">
            <v/>
          </cell>
          <cell r="N392">
            <v>1999</v>
          </cell>
          <cell r="O392">
            <v>1998</v>
          </cell>
          <cell r="P392">
            <v>12</v>
          </cell>
          <cell r="Q392" t="str">
            <v/>
          </cell>
          <cell r="R392" t="str">
            <v>A</v>
          </cell>
          <cell r="S392">
            <v>0</v>
          </cell>
          <cell r="T392">
            <v>250</v>
          </cell>
          <cell r="U392">
            <v>0</v>
          </cell>
          <cell r="V392">
            <v>1500</v>
          </cell>
          <cell r="W392">
            <v>3000</v>
          </cell>
        </row>
        <row r="393">
          <cell r="A393" t="str">
            <v>0001</v>
          </cell>
          <cell r="B393" t="str">
            <v>AB3230</v>
          </cell>
          <cell r="C393" t="str">
            <v>Provide Transmission Support</v>
          </cell>
          <cell r="D393" t="str">
            <v>T1C</v>
          </cell>
          <cell r="E393" t="str">
            <v>RC</v>
          </cell>
          <cell r="F393" t="str">
            <v>HBT</v>
          </cell>
          <cell r="G393" t="str">
            <v>RIGHT OF WAY SERVICES</v>
          </cell>
          <cell r="H393" t="str">
            <v>TRMS</v>
          </cell>
          <cell r="I393" t="str">
            <v>Transmission Services</v>
          </cell>
          <cell r="J393" t="str">
            <v>TEN</v>
          </cell>
          <cell r="K393" t="str">
            <v>TENSCO</v>
          </cell>
          <cell r="L393" t="str">
            <v>7100000000</v>
          </cell>
          <cell r="M393" t="str">
            <v/>
          </cell>
          <cell r="N393">
            <v>1999</v>
          </cell>
          <cell r="O393">
            <v>1998</v>
          </cell>
          <cell r="P393">
            <v>12</v>
          </cell>
          <cell r="Q393" t="str">
            <v/>
          </cell>
          <cell r="R393" t="str">
            <v>A</v>
          </cell>
          <cell r="S393">
            <v>0</v>
          </cell>
          <cell r="T393">
            <v>2960</v>
          </cell>
          <cell r="U393">
            <v>0</v>
          </cell>
          <cell r="V393">
            <v>17760</v>
          </cell>
          <cell r="W393">
            <v>35516</v>
          </cell>
        </row>
        <row r="394">
          <cell r="A394" t="str">
            <v>0001</v>
          </cell>
          <cell r="B394" t="str">
            <v>AB3232</v>
          </cell>
          <cell r="C394" t="str">
            <v>Maintain Spare Major Equipment</v>
          </cell>
          <cell r="D394" t="str">
            <v>T1C</v>
          </cell>
          <cell r="E394" t="str">
            <v>RC</v>
          </cell>
          <cell r="F394" t="str">
            <v>HBT</v>
          </cell>
          <cell r="G394" t="str">
            <v>RIGHT OF WAY SERVICES</v>
          </cell>
          <cell r="H394" t="str">
            <v>TRMS</v>
          </cell>
          <cell r="I394" t="str">
            <v>Transmission Services</v>
          </cell>
          <cell r="J394" t="str">
            <v>TEN</v>
          </cell>
          <cell r="K394" t="str">
            <v>TENSCO</v>
          </cell>
          <cell r="L394" t="str">
            <v>7200000000</v>
          </cell>
          <cell r="M394" t="str">
            <v>5260000000</v>
          </cell>
          <cell r="N394">
            <v>1999</v>
          </cell>
          <cell r="O394">
            <v>1998</v>
          </cell>
          <cell r="P394">
            <v>12</v>
          </cell>
          <cell r="Q394" t="str">
            <v/>
          </cell>
          <cell r="R394" t="str">
            <v>A</v>
          </cell>
          <cell r="S394">
            <v>0</v>
          </cell>
          <cell r="T394">
            <v>0</v>
          </cell>
          <cell r="U394">
            <v>19.399999999999999</v>
          </cell>
          <cell r="V394">
            <v>0</v>
          </cell>
          <cell r="W394">
            <v>0</v>
          </cell>
        </row>
        <row r="395">
          <cell r="A395" t="str">
            <v>0001</v>
          </cell>
          <cell r="B395" t="str">
            <v>AB3233</v>
          </cell>
          <cell r="C395" t="str">
            <v>General Shop Rain Days</v>
          </cell>
          <cell r="D395" t="str">
            <v>T1C</v>
          </cell>
          <cell r="E395" t="str">
            <v>RC</v>
          </cell>
          <cell r="F395" t="str">
            <v>HBT</v>
          </cell>
          <cell r="G395" t="str">
            <v>RIGHT OF WAY SERVICES</v>
          </cell>
          <cell r="H395" t="str">
            <v>TRMS</v>
          </cell>
          <cell r="I395" t="str">
            <v>Transmission Services</v>
          </cell>
          <cell r="J395" t="str">
            <v>TEN</v>
          </cell>
          <cell r="K395" t="str">
            <v>TENSCO</v>
          </cell>
          <cell r="L395" t="str">
            <v>7670000000</v>
          </cell>
          <cell r="M395" t="str">
            <v>5671000000</v>
          </cell>
          <cell r="N395">
            <v>1999</v>
          </cell>
          <cell r="O395">
            <v>1998</v>
          </cell>
          <cell r="P395">
            <v>12</v>
          </cell>
          <cell r="Q395" t="str">
            <v/>
          </cell>
          <cell r="R395" t="str">
            <v>A</v>
          </cell>
          <cell r="S395">
            <v>1502.61</v>
          </cell>
          <cell r="T395">
            <v>0</v>
          </cell>
          <cell r="U395">
            <v>1678.01</v>
          </cell>
          <cell r="V395">
            <v>0</v>
          </cell>
          <cell r="W395">
            <v>0</v>
          </cell>
        </row>
        <row r="396">
          <cell r="A396" t="str">
            <v>0001</v>
          </cell>
          <cell r="B396" t="str">
            <v>AB3233</v>
          </cell>
          <cell r="C396" t="str">
            <v>General Shop Rain Days</v>
          </cell>
          <cell r="D396" t="str">
            <v>T1C</v>
          </cell>
          <cell r="E396" t="str">
            <v>RC</v>
          </cell>
          <cell r="F396" t="str">
            <v>HBT</v>
          </cell>
          <cell r="G396" t="str">
            <v>RIGHT OF WAY SERVICES</v>
          </cell>
          <cell r="H396" t="str">
            <v>TRMS</v>
          </cell>
          <cell r="I396" t="str">
            <v>Transmission Services</v>
          </cell>
          <cell r="J396" t="str">
            <v>TEN</v>
          </cell>
          <cell r="K396" t="str">
            <v>TENSCO</v>
          </cell>
          <cell r="L396" t="str">
            <v>7640000000</v>
          </cell>
          <cell r="M396" t="str">
            <v>5645000000</v>
          </cell>
          <cell r="N396">
            <v>1999</v>
          </cell>
          <cell r="O396">
            <v>1998</v>
          </cell>
          <cell r="P396">
            <v>12</v>
          </cell>
          <cell r="Q396" t="str">
            <v/>
          </cell>
          <cell r="R396" t="str">
            <v>A</v>
          </cell>
          <cell r="S396">
            <v>0</v>
          </cell>
          <cell r="T396">
            <v>0</v>
          </cell>
          <cell r="U396">
            <v>25.78</v>
          </cell>
          <cell r="V396">
            <v>0</v>
          </cell>
          <cell r="W396">
            <v>0</v>
          </cell>
        </row>
        <row r="397">
          <cell r="A397" t="str">
            <v>0001</v>
          </cell>
          <cell r="B397" t="str">
            <v>AB3233</v>
          </cell>
          <cell r="C397" t="str">
            <v>General Shop Rain Days</v>
          </cell>
          <cell r="D397" t="str">
            <v>T1C</v>
          </cell>
          <cell r="E397" t="str">
            <v>RC</v>
          </cell>
          <cell r="F397" t="str">
            <v>HBT</v>
          </cell>
          <cell r="G397" t="str">
            <v>RIGHT OF WAY SERVICES</v>
          </cell>
          <cell r="H397" t="str">
            <v>TRMS</v>
          </cell>
          <cell r="I397" t="str">
            <v>Transmission Services</v>
          </cell>
          <cell r="J397" t="str">
            <v>TEN</v>
          </cell>
          <cell r="K397" t="str">
            <v>TENSCO</v>
          </cell>
          <cell r="L397" t="str">
            <v>7300000000</v>
          </cell>
          <cell r="M397" t="str">
            <v>5310000000</v>
          </cell>
          <cell r="N397">
            <v>1999</v>
          </cell>
          <cell r="O397">
            <v>1998</v>
          </cell>
          <cell r="P397">
            <v>12</v>
          </cell>
          <cell r="Q397" t="str">
            <v/>
          </cell>
          <cell r="R397" t="str">
            <v>A</v>
          </cell>
          <cell r="S397">
            <v>0</v>
          </cell>
          <cell r="T397">
            <v>0</v>
          </cell>
          <cell r="U397">
            <v>108</v>
          </cell>
          <cell r="V397">
            <v>0</v>
          </cell>
          <cell r="W397">
            <v>0</v>
          </cell>
        </row>
        <row r="398">
          <cell r="A398" t="str">
            <v>0001</v>
          </cell>
          <cell r="B398" t="str">
            <v>AB3233</v>
          </cell>
          <cell r="C398" t="str">
            <v>General Shop Rain Days</v>
          </cell>
          <cell r="D398" t="str">
            <v>T1C</v>
          </cell>
          <cell r="E398" t="str">
            <v>RC</v>
          </cell>
          <cell r="F398" t="str">
            <v>HBT</v>
          </cell>
          <cell r="G398" t="str">
            <v>RIGHT OF WAY SERVICES</v>
          </cell>
          <cell r="H398" t="str">
            <v>TRMS</v>
          </cell>
          <cell r="I398" t="str">
            <v>Transmission Services</v>
          </cell>
          <cell r="J398" t="str">
            <v>TEN</v>
          </cell>
          <cell r="K398" t="str">
            <v>TENSCO</v>
          </cell>
          <cell r="L398" t="str">
            <v>7210000000</v>
          </cell>
          <cell r="M398" t="str">
            <v>5210000000</v>
          </cell>
          <cell r="N398">
            <v>1999</v>
          </cell>
          <cell r="O398">
            <v>1998</v>
          </cell>
          <cell r="P398">
            <v>12</v>
          </cell>
          <cell r="Q398" t="str">
            <v/>
          </cell>
          <cell r="R398" t="str">
            <v>A</v>
          </cell>
          <cell r="S398">
            <v>0</v>
          </cell>
          <cell r="T398">
            <v>0</v>
          </cell>
          <cell r="U398">
            <v>596.39</v>
          </cell>
          <cell r="V398">
            <v>0</v>
          </cell>
          <cell r="W398">
            <v>0</v>
          </cell>
        </row>
        <row r="399">
          <cell r="A399" t="str">
            <v>0001</v>
          </cell>
          <cell r="B399" t="str">
            <v>AB3233</v>
          </cell>
          <cell r="C399" t="str">
            <v>General Shop Rain Days</v>
          </cell>
          <cell r="D399" t="str">
            <v>T1C</v>
          </cell>
          <cell r="E399" t="str">
            <v>RC</v>
          </cell>
          <cell r="F399" t="str">
            <v>HBT</v>
          </cell>
          <cell r="G399" t="str">
            <v>RIGHT OF WAY SERVICES</v>
          </cell>
          <cell r="H399" t="str">
            <v>TRMS</v>
          </cell>
          <cell r="I399" t="str">
            <v>Transmission Services</v>
          </cell>
          <cell r="J399" t="str">
            <v>TEN</v>
          </cell>
          <cell r="K399" t="str">
            <v>TENSCO</v>
          </cell>
          <cell r="L399" t="str">
            <v>7200000000</v>
          </cell>
          <cell r="M399" t="str">
            <v>5260000000</v>
          </cell>
          <cell r="N399">
            <v>1999</v>
          </cell>
          <cell r="O399">
            <v>1998</v>
          </cell>
          <cell r="P399">
            <v>12</v>
          </cell>
          <cell r="Q399" t="str">
            <v/>
          </cell>
          <cell r="R399" t="str">
            <v>A</v>
          </cell>
          <cell r="S399">
            <v>0</v>
          </cell>
          <cell r="T399">
            <v>0</v>
          </cell>
          <cell r="U399">
            <v>147.6</v>
          </cell>
          <cell r="V399">
            <v>0</v>
          </cell>
          <cell r="W399">
            <v>0</v>
          </cell>
        </row>
        <row r="400">
          <cell r="A400" t="str">
            <v>0001</v>
          </cell>
          <cell r="B400" t="str">
            <v>AB3233</v>
          </cell>
          <cell r="C400" t="str">
            <v>General Shop Rain Days</v>
          </cell>
          <cell r="D400" t="str">
            <v>T1C</v>
          </cell>
          <cell r="E400" t="str">
            <v>RC</v>
          </cell>
          <cell r="F400" t="str">
            <v>HBT</v>
          </cell>
          <cell r="G400" t="str">
            <v>RIGHT OF WAY SERVICES</v>
          </cell>
          <cell r="H400" t="str">
            <v>TRMS</v>
          </cell>
          <cell r="I400" t="str">
            <v>Transmission Services</v>
          </cell>
          <cell r="J400" t="str">
            <v>TEN</v>
          </cell>
          <cell r="K400" t="str">
            <v>TENSCO</v>
          </cell>
          <cell r="L400" t="str">
            <v>7200000000</v>
          </cell>
          <cell r="M400" t="str">
            <v>5240000000</v>
          </cell>
          <cell r="N400">
            <v>1999</v>
          </cell>
          <cell r="O400">
            <v>1998</v>
          </cell>
          <cell r="P400">
            <v>12</v>
          </cell>
          <cell r="Q400" t="str">
            <v/>
          </cell>
          <cell r="R400" t="str">
            <v>A</v>
          </cell>
          <cell r="S400">
            <v>0</v>
          </cell>
          <cell r="T400">
            <v>0</v>
          </cell>
          <cell r="U400">
            <v>16.649999999999999</v>
          </cell>
          <cell r="V400">
            <v>0</v>
          </cell>
          <cell r="W400">
            <v>0</v>
          </cell>
        </row>
        <row r="401">
          <cell r="A401" t="str">
            <v>0001</v>
          </cell>
          <cell r="B401" t="str">
            <v>AB3233</v>
          </cell>
          <cell r="C401" t="str">
            <v>General Shop Rain Days</v>
          </cell>
          <cell r="D401" t="str">
            <v>T1C</v>
          </cell>
          <cell r="E401" t="str">
            <v>RC</v>
          </cell>
          <cell r="F401" t="str">
            <v>HBT</v>
          </cell>
          <cell r="G401" t="str">
            <v>RIGHT OF WAY SERVICES</v>
          </cell>
          <cell r="H401" t="str">
            <v>TRMS</v>
          </cell>
          <cell r="I401" t="str">
            <v>Transmission Services</v>
          </cell>
          <cell r="J401" t="str">
            <v>TEN</v>
          </cell>
          <cell r="K401" t="str">
            <v>TENSCO</v>
          </cell>
          <cell r="L401" t="str">
            <v>7100000000</v>
          </cell>
          <cell r="M401" t="str">
            <v>5120000000</v>
          </cell>
          <cell r="N401">
            <v>1999</v>
          </cell>
          <cell r="O401">
            <v>1998</v>
          </cell>
          <cell r="P401">
            <v>12</v>
          </cell>
          <cell r="Q401" t="str">
            <v/>
          </cell>
          <cell r="R401" t="str">
            <v>A</v>
          </cell>
          <cell r="S401">
            <v>0</v>
          </cell>
          <cell r="T401">
            <v>0</v>
          </cell>
          <cell r="U401">
            <v>347.92</v>
          </cell>
          <cell r="V401">
            <v>0</v>
          </cell>
          <cell r="W401">
            <v>0</v>
          </cell>
        </row>
        <row r="402">
          <cell r="A402" t="str">
            <v>0001</v>
          </cell>
          <cell r="B402" t="str">
            <v>AB3233</v>
          </cell>
          <cell r="C402" t="str">
            <v>General Shop Rain Days</v>
          </cell>
          <cell r="D402" t="str">
            <v>T1C</v>
          </cell>
          <cell r="E402" t="str">
            <v>RC</v>
          </cell>
          <cell r="F402" t="str">
            <v>HBT</v>
          </cell>
          <cell r="G402" t="str">
            <v>RIGHT OF WAY SERVICES</v>
          </cell>
          <cell r="H402" t="str">
            <v>TRMS</v>
          </cell>
          <cell r="I402" t="str">
            <v>Transmission Services</v>
          </cell>
          <cell r="J402" t="str">
            <v>TEN</v>
          </cell>
          <cell r="K402" t="str">
            <v>TENSCO</v>
          </cell>
          <cell r="L402" t="str">
            <v>7100000000</v>
          </cell>
          <cell r="M402" t="str">
            <v>5110000000</v>
          </cell>
          <cell r="N402">
            <v>1999</v>
          </cell>
          <cell r="O402">
            <v>1998</v>
          </cell>
          <cell r="P402">
            <v>12</v>
          </cell>
          <cell r="Q402" t="str">
            <v/>
          </cell>
          <cell r="R402" t="str">
            <v>A</v>
          </cell>
          <cell r="S402">
            <v>1483.07</v>
          </cell>
          <cell r="T402">
            <v>0</v>
          </cell>
          <cell r="U402">
            <v>4099.32</v>
          </cell>
          <cell r="V402">
            <v>0</v>
          </cell>
          <cell r="W402">
            <v>0</v>
          </cell>
        </row>
        <row r="403">
          <cell r="A403" t="str">
            <v>0001</v>
          </cell>
          <cell r="B403" t="str">
            <v>AB3234</v>
          </cell>
          <cell r="C403" t="str">
            <v>Provide Misc Maintenance Equipment</v>
          </cell>
          <cell r="D403" t="str">
            <v>T1C</v>
          </cell>
          <cell r="E403" t="str">
            <v>RC</v>
          </cell>
          <cell r="F403" t="str">
            <v>HBT</v>
          </cell>
          <cell r="G403" t="str">
            <v>RIGHT OF WAY SERVICES</v>
          </cell>
          <cell r="H403" t="str">
            <v>TRMS</v>
          </cell>
          <cell r="I403" t="str">
            <v>Transmission Services</v>
          </cell>
          <cell r="J403" t="str">
            <v>TEN</v>
          </cell>
          <cell r="K403" t="str">
            <v>TENSCO</v>
          </cell>
          <cell r="L403" t="str">
            <v>7640000000</v>
          </cell>
          <cell r="M403" t="str">
            <v>5645000000</v>
          </cell>
          <cell r="N403">
            <v>1999</v>
          </cell>
          <cell r="O403">
            <v>1998</v>
          </cell>
          <cell r="P403">
            <v>12</v>
          </cell>
          <cell r="Q403" t="str">
            <v/>
          </cell>
          <cell r="R403" t="str">
            <v>A</v>
          </cell>
          <cell r="S403">
            <v>149.02000000000001</v>
          </cell>
          <cell r="T403">
            <v>0</v>
          </cell>
          <cell r="U403">
            <v>373.97</v>
          </cell>
          <cell r="V403">
            <v>0</v>
          </cell>
          <cell r="W403">
            <v>0</v>
          </cell>
        </row>
        <row r="404">
          <cell r="A404" t="str">
            <v>0001</v>
          </cell>
          <cell r="B404" t="str">
            <v>AB3234</v>
          </cell>
          <cell r="C404" t="str">
            <v>Provide Misc Maintenance Equipment</v>
          </cell>
          <cell r="D404" t="str">
            <v>T1C</v>
          </cell>
          <cell r="E404" t="str">
            <v>RC</v>
          </cell>
          <cell r="F404" t="str">
            <v>HBT</v>
          </cell>
          <cell r="G404" t="str">
            <v>RIGHT OF WAY SERVICES</v>
          </cell>
          <cell r="H404" t="str">
            <v>TRMS</v>
          </cell>
          <cell r="I404" t="str">
            <v>Transmission Services</v>
          </cell>
          <cell r="J404" t="str">
            <v>TEN</v>
          </cell>
          <cell r="K404" t="str">
            <v>TENSCO</v>
          </cell>
          <cell r="L404" t="str">
            <v>7400000000</v>
          </cell>
          <cell r="M404" t="str">
            <v>5405000000</v>
          </cell>
          <cell r="N404">
            <v>1999</v>
          </cell>
          <cell r="O404">
            <v>1998</v>
          </cell>
          <cell r="P404">
            <v>12</v>
          </cell>
          <cell r="Q404" t="str">
            <v/>
          </cell>
          <cell r="R404" t="str">
            <v>A</v>
          </cell>
          <cell r="S404">
            <v>613.35</v>
          </cell>
          <cell r="T404">
            <v>0</v>
          </cell>
          <cell r="U404">
            <v>3066.15</v>
          </cell>
          <cell r="V404">
            <v>0</v>
          </cell>
          <cell r="W404">
            <v>0</v>
          </cell>
        </row>
        <row r="405">
          <cell r="A405" t="str">
            <v>0001</v>
          </cell>
          <cell r="B405" t="str">
            <v>AB3234</v>
          </cell>
          <cell r="C405" t="str">
            <v>Provide Misc Maintenance Equipment</v>
          </cell>
          <cell r="D405" t="str">
            <v>T1C</v>
          </cell>
          <cell r="E405" t="str">
            <v>RC</v>
          </cell>
          <cell r="F405" t="str">
            <v>HBT</v>
          </cell>
          <cell r="G405" t="str">
            <v>RIGHT OF WAY SERVICES</v>
          </cell>
          <cell r="H405" t="str">
            <v>TRMS</v>
          </cell>
          <cell r="I405" t="str">
            <v>Transmission Services</v>
          </cell>
          <cell r="J405" t="str">
            <v>TEN</v>
          </cell>
          <cell r="K405" t="str">
            <v>TENSCO</v>
          </cell>
          <cell r="L405" t="str">
            <v>7220000000</v>
          </cell>
          <cell r="M405" t="str">
            <v>5220000000</v>
          </cell>
          <cell r="N405">
            <v>1999</v>
          </cell>
          <cell r="O405">
            <v>1998</v>
          </cell>
          <cell r="P405">
            <v>12</v>
          </cell>
          <cell r="Q405" t="str">
            <v/>
          </cell>
          <cell r="R405" t="str">
            <v>A</v>
          </cell>
          <cell r="S405">
            <v>54.24</v>
          </cell>
          <cell r="T405">
            <v>0</v>
          </cell>
          <cell r="U405">
            <v>551.79999999999995</v>
          </cell>
          <cell r="V405">
            <v>0</v>
          </cell>
          <cell r="W405">
            <v>0</v>
          </cell>
        </row>
        <row r="406">
          <cell r="A406" t="str">
            <v>0001</v>
          </cell>
          <cell r="B406" t="str">
            <v>AB3234</v>
          </cell>
          <cell r="C406" t="str">
            <v>Provide Misc Maintenance Equipment</v>
          </cell>
          <cell r="D406" t="str">
            <v>T1C</v>
          </cell>
          <cell r="E406" t="str">
            <v>RC</v>
          </cell>
          <cell r="F406" t="str">
            <v>HBT</v>
          </cell>
          <cell r="G406" t="str">
            <v>RIGHT OF WAY SERVICES</v>
          </cell>
          <cell r="H406" t="str">
            <v>TRMS</v>
          </cell>
          <cell r="I406" t="str">
            <v>Transmission Services</v>
          </cell>
          <cell r="J406" t="str">
            <v>TEN</v>
          </cell>
          <cell r="K406" t="str">
            <v>TENSCO</v>
          </cell>
          <cell r="L406" t="str">
            <v>7210000000</v>
          </cell>
          <cell r="M406" t="str">
            <v>5210000000</v>
          </cell>
          <cell r="N406">
            <v>1999</v>
          </cell>
          <cell r="O406">
            <v>1998</v>
          </cell>
          <cell r="P406">
            <v>12</v>
          </cell>
          <cell r="Q406" t="str">
            <v/>
          </cell>
          <cell r="R406" t="str">
            <v>A</v>
          </cell>
          <cell r="S406">
            <v>0</v>
          </cell>
          <cell r="T406">
            <v>0</v>
          </cell>
          <cell r="U406">
            <v>88.2</v>
          </cell>
          <cell r="V406">
            <v>0</v>
          </cell>
          <cell r="W406">
            <v>0</v>
          </cell>
        </row>
        <row r="407">
          <cell r="A407" t="str">
            <v>0001</v>
          </cell>
          <cell r="B407" t="str">
            <v>AB3234</v>
          </cell>
          <cell r="C407" t="str">
            <v>Provide Misc Maintenance Equipment</v>
          </cell>
          <cell r="D407" t="str">
            <v>T1C</v>
          </cell>
          <cell r="E407" t="str">
            <v>RC</v>
          </cell>
          <cell r="F407" t="str">
            <v>HBT</v>
          </cell>
          <cell r="G407" t="str">
            <v>RIGHT OF WAY SERVICES</v>
          </cell>
          <cell r="H407" t="str">
            <v>TRMS</v>
          </cell>
          <cell r="I407" t="str">
            <v>Transmission Services</v>
          </cell>
          <cell r="J407" t="str">
            <v>TEN</v>
          </cell>
          <cell r="K407" t="str">
            <v>TENSCO</v>
          </cell>
          <cell r="L407" t="str">
            <v>7200000000</v>
          </cell>
          <cell r="M407" t="str">
            <v>5260000000</v>
          </cell>
          <cell r="N407">
            <v>1999</v>
          </cell>
          <cell r="O407">
            <v>1998</v>
          </cell>
          <cell r="P407">
            <v>12</v>
          </cell>
          <cell r="Q407" t="str">
            <v/>
          </cell>
          <cell r="R407" t="str">
            <v>A</v>
          </cell>
          <cell r="S407">
            <v>1153.1400000000001</v>
          </cell>
          <cell r="T407">
            <v>0</v>
          </cell>
          <cell r="U407">
            <v>1686.1</v>
          </cell>
          <cell r="V407">
            <v>0</v>
          </cell>
          <cell r="W407">
            <v>0</v>
          </cell>
        </row>
        <row r="408">
          <cell r="A408" t="str">
            <v>0001</v>
          </cell>
          <cell r="B408" t="str">
            <v>AB3236</v>
          </cell>
          <cell r="C408" t="str">
            <v>Provide Utilities</v>
          </cell>
          <cell r="D408" t="str">
            <v>T1C</v>
          </cell>
          <cell r="E408" t="str">
            <v>RC</v>
          </cell>
          <cell r="F408" t="str">
            <v>HBT</v>
          </cell>
          <cell r="G408" t="str">
            <v>RIGHT OF WAY SERVICES</v>
          </cell>
          <cell r="H408" t="str">
            <v>TRMS</v>
          </cell>
          <cell r="I408" t="str">
            <v>Transmission Services</v>
          </cell>
          <cell r="J408" t="str">
            <v>TEN</v>
          </cell>
          <cell r="K408" t="str">
            <v>TENSCO</v>
          </cell>
          <cell r="L408" t="str">
            <v>7660000000</v>
          </cell>
          <cell r="M408" t="str">
            <v>5662000000</v>
          </cell>
          <cell r="N408">
            <v>1999</v>
          </cell>
          <cell r="O408">
            <v>1998</v>
          </cell>
          <cell r="P408">
            <v>12</v>
          </cell>
          <cell r="Q408" t="str">
            <v/>
          </cell>
          <cell r="R408" t="str">
            <v>A</v>
          </cell>
          <cell r="S408">
            <v>0</v>
          </cell>
          <cell r="T408">
            <v>0</v>
          </cell>
          <cell r="U408">
            <v>45.84</v>
          </cell>
          <cell r="V408">
            <v>0</v>
          </cell>
          <cell r="W408">
            <v>0</v>
          </cell>
        </row>
        <row r="409">
          <cell r="A409" t="str">
            <v>0001</v>
          </cell>
          <cell r="B409" t="str">
            <v>AD3100</v>
          </cell>
          <cell r="C409" t="str">
            <v>Recreational Partnership Initiative</v>
          </cell>
          <cell r="D409" t="str">
            <v>T1C</v>
          </cell>
          <cell r="E409" t="str">
            <v>RC</v>
          </cell>
          <cell r="F409" t="str">
            <v>HBT</v>
          </cell>
          <cell r="G409" t="str">
            <v>RIGHT OF WAY SERVICES</v>
          </cell>
          <cell r="H409" t="str">
            <v>TRMS</v>
          </cell>
          <cell r="I409" t="str">
            <v>Transmission Services</v>
          </cell>
          <cell r="J409" t="str">
            <v>TEN</v>
          </cell>
          <cell r="K409" t="str">
            <v>TENSCO</v>
          </cell>
          <cell r="L409" t="str">
            <v>7640000000</v>
          </cell>
          <cell r="M409" t="str">
            <v>5645000000</v>
          </cell>
          <cell r="N409">
            <v>1999</v>
          </cell>
          <cell r="O409">
            <v>1998</v>
          </cell>
          <cell r="P409">
            <v>12</v>
          </cell>
          <cell r="Q409" t="str">
            <v/>
          </cell>
          <cell r="R409" t="str">
            <v>A</v>
          </cell>
          <cell r="S409">
            <v>30.97</v>
          </cell>
          <cell r="T409">
            <v>0</v>
          </cell>
          <cell r="U409">
            <v>30.97</v>
          </cell>
          <cell r="V409">
            <v>0</v>
          </cell>
          <cell r="W409">
            <v>0</v>
          </cell>
        </row>
        <row r="410">
          <cell r="A410" t="str">
            <v>0001</v>
          </cell>
          <cell r="B410" t="str">
            <v>AD3100</v>
          </cell>
          <cell r="C410" t="str">
            <v>Recreational Partnership Initiative</v>
          </cell>
          <cell r="D410" t="str">
            <v>T1C</v>
          </cell>
          <cell r="E410" t="str">
            <v>RC</v>
          </cell>
          <cell r="F410" t="str">
            <v>HBT</v>
          </cell>
          <cell r="G410" t="str">
            <v>RIGHT OF WAY SERVICES</v>
          </cell>
          <cell r="H410" t="str">
            <v>TRMS</v>
          </cell>
          <cell r="I410" t="str">
            <v>Transmission Services</v>
          </cell>
          <cell r="J410" t="str">
            <v>TEN</v>
          </cell>
          <cell r="K410" t="str">
            <v>TENSCO</v>
          </cell>
          <cell r="L410" t="str">
            <v>7300000000</v>
          </cell>
          <cell r="M410" t="str">
            <v>5310000000</v>
          </cell>
          <cell r="N410">
            <v>1999</v>
          </cell>
          <cell r="O410">
            <v>1998</v>
          </cell>
          <cell r="P410">
            <v>12</v>
          </cell>
          <cell r="Q410" t="str">
            <v/>
          </cell>
          <cell r="R410" t="str">
            <v>A</v>
          </cell>
          <cell r="S410">
            <v>5332.5</v>
          </cell>
          <cell r="T410">
            <v>0</v>
          </cell>
          <cell r="U410">
            <v>5332.5</v>
          </cell>
          <cell r="V410">
            <v>0</v>
          </cell>
          <cell r="W410">
            <v>0</v>
          </cell>
        </row>
        <row r="411">
          <cell r="A411" t="str">
            <v>0001</v>
          </cell>
          <cell r="B411" t="str">
            <v>AD3100</v>
          </cell>
          <cell r="C411" t="str">
            <v>Recreational Partnership Initiative</v>
          </cell>
          <cell r="D411" t="str">
            <v>T1C</v>
          </cell>
          <cell r="E411" t="str">
            <v>RC</v>
          </cell>
          <cell r="F411" t="str">
            <v>HBT</v>
          </cell>
          <cell r="G411" t="str">
            <v>RIGHT OF WAY SERVICES</v>
          </cell>
          <cell r="H411" t="str">
            <v>TRMS</v>
          </cell>
          <cell r="I411" t="str">
            <v>Transmission Services</v>
          </cell>
          <cell r="J411" t="str">
            <v>TEN</v>
          </cell>
          <cell r="K411" t="str">
            <v>TENSCO</v>
          </cell>
          <cell r="L411" t="str">
            <v>7210000000</v>
          </cell>
          <cell r="M411" t="str">
            <v>5210000000</v>
          </cell>
          <cell r="N411">
            <v>1999</v>
          </cell>
          <cell r="O411">
            <v>1998</v>
          </cell>
          <cell r="P411">
            <v>12</v>
          </cell>
          <cell r="Q411" t="str">
            <v/>
          </cell>
          <cell r="R411" t="str">
            <v>A</v>
          </cell>
          <cell r="S411">
            <v>28.32</v>
          </cell>
          <cell r="T411">
            <v>0</v>
          </cell>
          <cell r="U411">
            <v>28.32</v>
          </cell>
          <cell r="V411">
            <v>0</v>
          </cell>
          <cell r="W411">
            <v>0</v>
          </cell>
        </row>
        <row r="412">
          <cell r="A412" t="str">
            <v>0001</v>
          </cell>
          <cell r="B412" t="str">
            <v>AD3100</v>
          </cell>
          <cell r="C412" t="str">
            <v>Recreational Partnership Initiative</v>
          </cell>
          <cell r="D412" t="str">
            <v>T1C</v>
          </cell>
          <cell r="E412" t="str">
            <v>RC</v>
          </cell>
          <cell r="F412" t="str">
            <v>HBT</v>
          </cell>
          <cell r="G412" t="str">
            <v>RIGHT OF WAY SERVICES</v>
          </cell>
          <cell r="H412" t="str">
            <v>TRMS</v>
          </cell>
          <cell r="I412" t="str">
            <v>Transmission Services</v>
          </cell>
          <cell r="J412" t="str">
            <v>TEN</v>
          </cell>
          <cell r="K412" t="str">
            <v>TENSCO</v>
          </cell>
          <cell r="L412" t="str">
            <v>7100000000</v>
          </cell>
          <cell r="M412" t="str">
            <v>5120000000</v>
          </cell>
          <cell r="N412">
            <v>1999</v>
          </cell>
          <cell r="O412">
            <v>1998</v>
          </cell>
          <cell r="P412">
            <v>12</v>
          </cell>
          <cell r="Q412" t="str">
            <v/>
          </cell>
          <cell r="R412" t="str">
            <v>A</v>
          </cell>
          <cell r="S412">
            <v>834.77</v>
          </cell>
          <cell r="T412">
            <v>0</v>
          </cell>
          <cell r="U412">
            <v>834.77</v>
          </cell>
          <cell r="V412">
            <v>0</v>
          </cell>
          <cell r="W412">
            <v>0</v>
          </cell>
        </row>
        <row r="413">
          <cell r="A413" t="str">
            <v>0001</v>
          </cell>
          <cell r="B413" t="str">
            <v>AD3100</v>
          </cell>
          <cell r="C413" t="str">
            <v>Recreational Partnership Initiative</v>
          </cell>
          <cell r="D413" t="str">
            <v>T1C</v>
          </cell>
          <cell r="E413" t="str">
            <v>RC</v>
          </cell>
          <cell r="F413" t="str">
            <v>HBT</v>
          </cell>
          <cell r="G413" t="str">
            <v>RIGHT OF WAY SERVICES</v>
          </cell>
          <cell r="H413" t="str">
            <v>TRMS</v>
          </cell>
          <cell r="I413" t="str">
            <v>Transmission Services</v>
          </cell>
          <cell r="J413" t="str">
            <v>TEN</v>
          </cell>
          <cell r="K413" t="str">
            <v>TENSCO</v>
          </cell>
          <cell r="L413" t="str">
            <v>7100000000</v>
          </cell>
          <cell r="M413" t="str">
            <v>5110000000</v>
          </cell>
          <cell r="N413">
            <v>1999</v>
          </cell>
          <cell r="O413">
            <v>1998</v>
          </cell>
          <cell r="P413">
            <v>12</v>
          </cell>
          <cell r="Q413" t="str">
            <v/>
          </cell>
          <cell r="R413" t="str">
            <v>A</v>
          </cell>
          <cell r="S413">
            <v>3117.58</v>
          </cell>
          <cell r="T413">
            <v>0</v>
          </cell>
          <cell r="U413">
            <v>3117.58</v>
          </cell>
          <cell r="V413">
            <v>0</v>
          </cell>
          <cell r="W413">
            <v>0</v>
          </cell>
        </row>
        <row r="414">
          <cell r="A414" t="str">
            <v>0001</v>
          </cell>
          <cell r="B414" t="str">
            <v>AG5110</v>
          </cell>
          <cell r="C414" t="str">
            <v>Maintain &amp; Operate Facilites</v>
          </cell>
          <cell r="D414" t="str">
            <v>T1C</v>
          </cell>
          <cell r="E414" t="str">
            <v>RC</v>
          </cell>
          <cell r="F414" t="str">
            <v>HBT</v>
          </cell>
          <cell r="G414" t="str">
            <v>RIGHT OF WAY SERVICES</v>
          </cell>
          <cell r="H414" t="str">
            <v>TRMS</v>
          </cell>
          <cell r="I414" t="str">
            <v>Transmission Services</v>
          </cell>
          <cell r="J414" t="str">
            <v>TEN</v>
          </cell>
          <cell r="K414" t="str">
            <v>TENSCO</v>
          </cell>
          <cell r="L414" t="str">
            <v>7400000000</v>
          </cell>
          <cell r="M414" t="str">
            <v>5405000000</v>
          </cell>
          <cell r="N414">
            <v>1999</v>
          </cell>
          <cell r="O414">
            <v>1998</v>
          </cell>
          <cell r="P414">
            <v>12</v>
          </cell>
          <cell r="Q414" t="str">
            <v/>
          </cell>
          <cell r="R414" t="str">
            <v>A</v>
          </cell>
          <cell r="S414">
            <v>0</v>
          </cell>
          <cell r="T414">
            <v>0</v>
          </cell>
          <cell r="U414">
            <v>98.84</v>
          </cell>
          <cell r="V414">
            <v>0</v>
          </cell>
          <cell r="W414">
            <v>0</v>
          </cell>
        </row>
        <row r="415">
          <cell r="A415" t="str">
            <v>0001</v>
          </cell>
          <cell r="B415" t="str">
            <v>AG6120</v>
          </cell>
          <cell r="C415" t="str">
            <v>Manage &amp; Administer Compensation</v>
          </cell>
          <cell r="D415" t="str">
            <v>T1C</v>
          </cell>
          <cell r="E415" t="str">
            <v>RC</v>
          </cell>
          <cell r="F415" t="str">
            <v>HBT</v>
          </cell>
          <cell r="G415" t="str">
            <v>RIGHT OF WAY SERVICES</v>
          </cell>
          <cell r="H415" t="str">
            <v>TRMS</v>
          </cell>
          <cell r="I415" t="str">
            <v>Transmission Services</v>
          </cell>
          <cell r="J415" t="str">
            <v>TEN</v>
          </cell>
          <cell r="K415" t="str">
            <v>TENSCO</v>
          </cell>
          <cell r="L415" t="str">
            <v>7100000000</v>
          </cell>
          <cell r="M415" t="str">
            <v>5110000000</v>
          </cell>
          <cell r="N415">
            <v>1999</v>
          </cell>
          <cell r="O415">
            <v>1998</v>
          </cell>
          <cell r="P415">
            <v>12</v>
          </cell>
          <cell r="Q415" t="str">
            <v/>
          </cell>
          <cell r="R415" t="str">
            <v>A</v>
          </cell>
          <cell r="S415">
            <v>0</v>
          </cell>
          <cell r="T415">
            <v>0</v>
          </cell>
          <cell r="U415">
            <v>10621.99</v>
          </cell>
          <cell r="V415">
            <v>0</v>
          </cell>
          <cell r="W415">
            <v>0</v>
          </cell>
        </row>
        <row r="416">
          <cell r="A416" t="str">
            <v>0001</v>
          </cell>
          <cell r="B416" t="str">
            <v>AH0020</v>
          </cell>
          <cell r="C416" t="str">
            <v>Develop Business Plan/Budget</v>
          </cell>
          <cell r="D416" t="str">
            <v>T1C</v>
          </cell>
          <cell r="E416" t="str">
            <v>RC</v>
          </cell>
          <cell r="F416" t="str">
            <v>HBT</v>
          </cell>
          <cell r="G416" t="str">
            <v>RIGHT OF WAY SERVICES</v>
          </cell>
          <cell r="H416" t="str">
            <v>TRMS</v>
          </cell>
          <cell r="I416" t="str">
            <v>Transmission Services</v>
          </cell>
          <cell r="J416" t="str">
            <v>TEN</v>
          </cell>
          <cell r="K416" t="str">
            <v>TENSCO</v>
          </cell>
          <cell r="L416" t="str">
            <v>7100000000</v>
          </cell>
          <cell r="M416" t="str">
            <v/>
          </cell>
          <cell r="N416">
            <v>1999</v>
          </cell>
          <cell r="O416">
            <v>1998</v>
          </cell>
          <cell r="P416">
            <v>12</v>
          </cell>
          <cell r="Q416" t="str">
            <v/>
          </cell>
          <cell r="R416" t="str">
            <v>A</v>
          </cell>
          <cell r="S416">
            <v>0</v>
          </cell>
          <cell r="T416">
            <v>677</v>
          </cell>
          <cell r="U416">
            <v>0</v>
          </cell>
          <cell r="V416">
            <v>4062</v>
          </cell>
          <cell r="W416">
            <v>8118</v>
          </cell>
        </row>
        <row r="417">
          <cell r="A417" t="str">
            <v>0001</v>
          </cell>
          <cell r="B417" t="str">
            <v>AH0030</v>
          </cell>
          <cell r="C417" t="str">
            <v>Monitor Financial Performance</v>
          </cell>
          <cell r="D417" t="str">
            <v>T1C</v>
          </cell>
          <cell r="E417" t="str">
            <v>RC</v>
          </cell>
          <cell r="F417" t="str">
            <v>HBT</v>
          </cell>
          <cell r="G417" t="str">
            <v>RIGHT OF WAY SERVICES</v>
          </cell>
          <cell r="H417" t="str">
            <v>TRMS</v>
          </cell>
          <cell r="I417" t="str">
            <v>Transmission Services</v>
          </cell>
          <cell r="J417" t="str">
            <v>TEN</v>
          </cell>
          <cell r="K417" t="str">
            <v>TENSCO</v>
          </cell>
          <cell r="L417" t="str">
            <v>7100000000</v>
          </cell>
          <cell r="M417" t="str">
            <v/>
          </cell>
          <cell r="N417">
            <v>1999</v>
          </cell>
          <cell r="O417">
            <v>1998</v>
          </cell>
          <cell r="P417">
            <v>12</v>
          </cell>
          <cell r="Q417" t="str">
            <v/>
          </cell>
          <cell r="R417" t="str">
            <v>A</v>
          </cell>
          <cell r="S417">
            <v>0</v>
          </cell>
          <cell r="T417">
            <v>1184</v>
          </cell>
          <cell r="U417">
            <v>0</v>
          </cell>
          <cell r="V417">
            <v>7104</v>
          </cell>
          <cell r="W417">
            <v>14206</v>
          </cell>
        </row>
        <row r="418">
          <cell r="A418" t="str">
            <v>0001</v>
          </cell>
          <cell r="B418" t="str">
            <v>AH0040</v>
          </cell>
          <cell r="C418" t="str">
            <v>Manage Employees</v>
          </cell>
          <cell r="D418" t="str">
            <v>T1C</v>
          </cell>
          <cell r="E418" t="str">
            <v>RC</v>
          </cell>
          <cell r="F418" t="str">
            <v>HBT</v>
          </cell>
          <cell r="G418" t="str">
            <v>RIGHT OF WAY SERVICES</v>
          </cell>
          <cell r="H418" t="str">
            <v>TRMS</v>
          </cell>
          <cell r="I418" t="str">
            <v>Transmission Services</v>
          </cell>
          <cell r="J418" t="str">
            <v>TEN</v>
          </cell>
          <cell r="K418" t="str">
            <v>TENSCO</v>
          </cell>
          <cell r="L418" t="str">
            <v>7700000000</v>
          </cell>
          <cell r="M418" t="str">
            <v>5710000000</v>
          </cell>
          <cell r="N418">
            <v>1999</v>
          </cell>
          <cell r="O418">
            <v>1998</v>
          </cell>
          <cell r="P418">
            <v>12</v>
          </cell>
          <cell r="Q418" t="str">
            <v/>
          </cell>
          <cell r="R418" t="str">
            <v>A</v>
          </cell>
          <cell r="S418">
            <v>0</v>
          </cell>
          <cell r="T418">
            <v>0</v>
          </cell>
          <cell r="U418">
            <v>4.96</v>
          </cell>
          <cell r="V418">
            <v>0</v>
          </cell>
          <cell r="W418">
            <v>0</v>
          </cell>
        </row>
        <row r="419">
          <cell r="A419" t="str">
            <v>0001</v>
          </cell>
          <cell r="B419" t="str">
            <v>AH0040</v>
          </cell>
          <cell r="C419" t="str">
            <v>Manage Employees</v>
          </cell>
          <cell r="D419" t="str">
            <v>T1C</v>
          </cell>
          <cell r="E419" t="str">
            <v>RC</v>
          </cell>
          <cell r="F419" t="str">
            <v>HBT</v>
          </cell>
          <cell r="G419" t="str">
            <v>RIGHT OF WAY SERVICES</v>
          </cell>
          <cell r="H419" t="str">
            <v>TRMS</v>
          </cell>
          <cell r="I419" t="str">
            <v>Transmission Services</v>
          </cell>
          <cell r="J419" t="str">
            <v>TEN</v>
          </cell>
          <cell r="K419" t="str">
            <v>TENSCO</v>
          </cell>
          <cell r="L419" t="str">
            <v>7640000000</v>
          </cell>
          <cell r="M419" t="str">
            <v>5645000000</v>
          </cell>
          <cell r="N419">
            <v>1999</v>
          </cell>
          <cell r="O419">
            <v>1998</v>
          </cell>
          <cell r="P419">
            <v>12</v>
          </cell>
          <cell r="Q419" t="str">
            <v/>
          </cell>
          <cell r="R419" t="str">
            <v>A</v>
          </cell>
          <cell r="S419">
            <v>181.03</v>
          </cell>
          <cell r="T419">
            <v>0</v>
          </cell>
          <cell r="U419">
            <v>397.16</v>
          </cell>
          <cell r="V419">
            <v>0</v>
          </cell>
          <cell r="W419">
            <v>0</v>
          </cell>
        </row>
        <row r="420">
          <cell r="A420" t="str">
            <v>0001</v>
          </cell>
          <cell r="B420" t="str">
            <v>AH0040</v>
          </cell>
          <cell r="C420" t="str">
            <v>Manage Employees</v>
          </cell>
          <cell r="D420" t="str">
            <v>T1C</v>
          </cell>
          <cell r="E420" t="str">
            <v>RC</v>
          </cell>
          <cell r="F420" t="str">
            <v>HBT</v>
          </cell>
          <cell r="G420" t="str">
            <v>RIGHT OF WAY SERVICES</v>
          </cell>
          <cell r="H420" t="str">
            <v>TRMS</v>
          </cell>
          <cell r="I420" t="str">
            <v>Transmission Services</v>
          </cell>
          <cell r="J420" t="str">
            <v>TEN</v>
          </cell>
          <cell r="K420" t="str">
            <v>TENSCO</v>
          </cell>
          <cell r="L420" t="str">
            <v>7210000000</v>
          </cell>
          <cell r="M420" t="str">
            <v>5210000000</v>
          </cell>
          <cell r="N420">
            <v>1999</v>
          </cell>
          <cell r="O420">
            <v>1998</v>
          </cell>
          <cell r="P420">
            <v>12</v>
          </cell>
          <cell r="Q420" t="str">
            <v/>
          </cell>
          <cell r="R420" t="str">
            <v>A</v>
          </cell>
          <cell r="S420">
            <v>0</v>
          </cell>
          <cell r="T420">
            <v>0</v>
          </cell>
          <cell r="U420">
            <v>78.88</v>
          </cell>
          <cell r="V420">
            <v>0</v>
          </cell>
          <cell r="W420">
            <v>0</v>
          </cell>
        </row>
        <row r="421">
          <cell r="A421" t="str">
            <v>0001</v>
          </cell>
          <cell r="B421" t="str">
            <v>AH0040</v>
          </cell>
          <cell r="C421" t="str">
            <v>Manage Employees</v>
          </cell>
          <cell r="D421" t="str">
            <v>T1C</v>
          </cell>
          <cell r="E421" t="str">
            <v>RC</v>
          </cell>
          <cell r="F421" t="str">
            <v>HBT</v>
          </cell>
          <cell r="G421" t="str">
            <v>RIGHT OF WAY SERVICES</v>
          </cell>
          <cell r="H421" t="str">
            <v>TRMS</v>
          </cell>
          <cell r="I421" t="str">
            <v>Transmission Services</v>
          </cell>
          <cell r="J421" t="str">
            <v>TEN</v>
          </cell>
          <cell r="K421" t="str">
            <v>TENSCO</v>
          </cell>
          <cell r="L421" t="str">
            <v>7200000000</v>
          </cell>
          <cell r="M421" t="str">
            <v>5260000000</v>
          </cell>
          <cell r="N421">
            <v>1999</v>
          </cell>
          <cell r="O421">
            <v>1998</v>
          </cell>
          <cell r="P421">
            <v>12</v>
          </cell>
          <cell r="Q421" t="str">
            <v/>
          </cell>
          <cell r="R421" t="str">
            <v>A</v>
          </cell>
          <cell r="S421">
            <v>0</v>
          </cell>
          <cell r="T421">
            <v>0</v>
          </cell>
          <cell r="U421">
            <v>44.93</v>
          </cell>
          <cell r="V421">
            <v>0</v>
          </cell>
          <cell r="W421">
            <v>0</v>
          </cell>
        </row>
        <row r="422">
          <cell r="A422" t="str">
            <v>0001</v>
          </cell>
          <cell r="B422" t="str">
            <v>AH0040</v>
          </cell>
          <cell r="C422" t="str">
            <v>Manage Employees</v>
          </cell>
          <cell r="D422" t="str">
            <v>T1C</v>
          </cell>
          <cell r="E422" t="str">
            <v>RC</v>
          </cell>
          <cell r="F422" t="str">
            <v>HBT</v>
          </cell>
          <cell r="G422" t="str">
            <v>RIGHT OF WAY SERVICES</v>
          </cell>
          <cell r="H422" t="str">
            <v>TRMS</v>
          </cell>
          <cell r="I422" t="str">
            <v>Transmission Services</v>
          </cell>
          <cell r="J422" t="str">
            <v>TEN</v>
          </cell>
          <cell r="K422" t="str">
            <v>TENSCO</v>
          </cell>
          <cell r="L422" t="str">
            <v>7100000000</v>
          </cell>
          <cell r="M422" t="str">
            <v/>
          </cell>
          <cell r="N422">
            <v>1999</v>
          </cell>
          <cell r="O422">
            <v>1998</v>
          </cell>
          <cell r="P422">
            <v>12</v>
          </cell>
          <cell r="Q422" t="str">
            <v/>
          </cell>
          <cell r="R422" t="str">
            <v>A</v>
          </cell>
          <cell r="S422">
            <v>0</v>
          </cell>
          <cell r="T422">
            <v>5098</v>
          </cell>
          <cell r="U422">
            <v>0</v>
          </cell>
          <cell r="V422">
            <v>30588</v>
          </cell>
          <cell r="W422">
            <v>61181</v>
          </cell>
        </row>
        <row r="423">
          <cell r="A423" t="str">
            <v>0001</v>
          </cell>
          <cell r="B423" t="str">
            <v>AH0040</v>
          </cell>
          <cell r="C423" t="str">
            <v>Manage Employees</v>
          </cell>
          <cell r="D423" t="str">
            <v>T1C</v>
          </cell>
          <cell r="E423" t="str">
            <v>RC</v>
          </cell>
          <cell r="F423" t="str">
            <v>HBT</v>
          </cell>
          <cell r="G423" t="str">
            <v>RIGHT OF WAY SERVICES</v>
          </cell>
          <cell r="H423" t="str">
            <v>TRMS</v>
          </cell>
          <cell r="I423" t="str">
            <v>Transmission Services</v>
          </cell>
          <cell r="J423" t="str">
            <v>TEN</v>
          </cell>
          <cell r="K423" t="str">
            <v>TENSCO</v>
          </cell>
          <cell r="L423" t="str">
            <v>7100000000</v>
          </cell>
          <cell r="M423" t="str">
            <v>5120000000</v>
          </cell>
          <cell r="N423">
            <v>1999</v>
          </cell>
          <cell r="O423">
            <v>1998</v>
          </cell>
          <cell r="P423">
            <v>12</v>
          </cell>
          <cell r="Q423" t="str">
            <v/>
          </cell>
          <cell r="R423" t="str">
            <v>A</v>
          </cell>
          <cell r="S423">
            <v>1714.99</v>
          </cell>
          <cell r="T423">
            <v>0</v>
          </cell>
          <cell r="U423">
            <v>3538.68</v>
          </cell>
          <cell r="V423">
            <v>0</v>
          </cell>
          <cell r="W423">
            <v>0</v>
          </cell>
        </row>
        <row r="424">
          <cell r="A424" t="str">
            <v>0001</v>
          </cell>
          <cell r="B424" t="str">
            <v>AH0040</v>
          </cell>
          <cell r="C424" t="str">
            <v>Manage Employees</v>
          </cell>
          <cell r="D424" t="str">
            <v>T1C</v>
          </cell>
          <cell r="E424" t="str">
            <v>RC</v>
          </cell>
          <cell r="F424" t="str">
            <v>HBT</v>
          </cell>
          <cell r="G424" t="str">
            <v>RIGHT OF WAY SERVICES</v>
          </cell>
          <cell r="H424" t="str">
            <v>TRMS</v>
          </cell>
          <cell r="I424" t="str">
            <v>Transmission Services</v>
          </cell>
          <cell r="J424" t="str">
            <v>TEN</v>
          </cell>
          <cell r="K424" t="str">
            <v>TENSCO</v>
          </cell>
          <cell r="L424" t="str">
            <v>7100000000</v>
          </cell>
          <cell r="M424" t="str">
            <v>5110000000</v>
          </cell>
          <cell r="N424">
            <v>1999</v>
          </cell>
          <cell r="O424">
            <v>1998</v>
          </cell>
          <cell r="P424">
            <v>12</v>
          </cell>
          <cell r="Q424" t="str">
            <v/>
          </cell>
          <cell r="R424" t="str">
            <v>A</v>
          </cell>
          <cell r="S424">
            <v>4873.07</v>
          </cell>
          <cell r="T424">
            <v>0</v>
          </cell>
          <cell r="U424">
            <v>24876.78</v>
          </cell>
          <cell r="V424">
            <v>0</v>
          </cell>
          <cell r="W424">
            <v>0</v>
          </cell>
        </row>
        <row r="425">
          <cell r="A425" t="str">
            <v>0001</v>
          </cell>
          <cell r="B425" t="str">
            <v>AH0050</v>
          </cell>
          <cell r="C425" t="str">
            <v>Train &amp; Develop Employees</v>
          </cell>
          <cell r="D425" t="str">
            <v>T1C</v>
          </cell>
          <cell r="E425" t="str">
            <v>RC</v>
          </cell>
          <cell r="F425" t="str">
            <v>HBT</v>
          </cell>
          <cell r="G425" t="str">
            <v>RIGHT OF WAY SERVICES</v>
          </cell>
          <cell r="H425" t="str">
            <v>TRMS</v>
          </cell>
          <cell r="I425" t="str">
            <v>Transmission Services</v>
          </cell>
          <cell r="J425" t="str">
            <v>TEN</v>
          </cell>
          <cell r="K425" t="str">
            <v>TENSCO</v>
          </cell>
          <cell r="L425" t="str">
            <v>7670000000</v>
          </cell>
          <cell r="M425" t="str">
            <v>5671000000</v>
          </cell>
          <cell r="N425">
            <v>1999</v>
          </cell>
          <cell r="O425">
            <v>1998</v>
          </cell>
          <cell r="P425">
            <v>12</v>
          </cell>
          <cell r="Q425" t="str">
            <v/>
          </cell>
          <cell r="R425" t="str">
            <v>A</v>
          </cell>
          <cell r="S425">
            <v>234</v>
          </cell>
          <cell r="T425">
            <v>0</v>
          </cell>
          <cell r="U425">
            <v>618.04</v>
          </cell>
          <cell r="V425">
            <v>0</v>
          </cell>
          <cell r="W425">
            <v>0</v>
          </cell>
        </row>
        <row r="426">
          <cell r="A426" t="str">
            <v>0001</v>
          </cell>
          <cell r="B426" t="str">
            <v>AH0050</v>
          </cell>
          <cell r="C426" t="str">
            <v>Train &amp; Develop Employees</v>
          </cell>
          <cell r="D426" t="str">
            <v>T1C</v>
          </cell>
          <cell r="E426" t="str">
            <v>RC</v>
          </cell>
          <cell r="F426" t="str">
            <v>HBT</v>
          </cell>
          <cell r="G426" t="str">
            <v>RIGHT OF WAY SERVICES</v>
          </cell>
          <cell r="H426" t="str">
            <v>TRMS</v>
          </cell>
          <cell r="I426" t="str">
            <v>Transmission Services</v>
          </cell>
          <cell r="J426" t="str">
            <v>TEN</v>
          </cell>
          <cell r="K426" t="str">
            <v>TENSCO</v>
          </cell>
          <cell r="L426" t="str">
            <v>7645000000</v>
          </cell>
          <cell r="M426" t="str">
            <v/>
          </cell>
          <cell r="N426">
            <v>1999</v>
          </cell>
          <cell r="O426">
            <v>1998</v>
          </cell>
          <cell r="P426">
            <v>12</v>
          </cell>
          <cell r="Q426" t="str">
            <v/>
          </cell>
          <cell r="R426" t="str">
            <v>A</v>
          </cell>
          <cell r="S426">
            <v>0</v>
          </cell>
          <cell r="T426">
            <v>118</v>
          </cell>
          <cell r="U426">
            <v>0</v>
          </cell>
          <cell r="V426">
            <v>708</v>
          </cell>
          <cell r="W426">
            <v>1425</v>
          </cell>
        </row>
        <row r="427">
          <cell r="A427" t="str">
            <v>0001</v>
          </cell>
          <cell r="B427" t="str">
            <v>AH0050</v>
          </cell>
          <cell r="C427" t="str">
            <v>Train &amp; Develop Employees</v>
          </cell>
          <cell r="D427" t="str">
            <v>T1C</v>
          </cell>
          <cell r="E427" t="str">
            <v>RC</v>
          </cell>
          <cell r="F427" t="str">
            <v>HBT</v>
          </cell>
          <cell r="G427" t="str">
            <v>RIGHT OF WAY SERVICES</v>
          </cell>
          <cell r="H427" t="str">
            <v>TRMS</v>
          </cell>
          <cell r="I427" t="str">
            <v>Transmission Services</v>
          </cell>
          <cell r="J427" t="str">
            <v>TEN</v>
          </cell>
          <cell r="K427" t="str">
            <v>TENSCO</v>
          </cell>
          <cell r="L427" t="str">
            <v>7645000000</v>
          </cell>
          <cell r="M427" t="str">
            <v>5642000000</v>
          </cell>
          <cell r="N427">
            <v>1999</v>
          </cell>
          <cell r="O427">
            <v>1998</v>
          </cell>
          <cell r="P427">
            <v>12</v>
          </cell>
          <cell r="Q427" t="str">
            <v/>
          </cell>
          <cell r="R427" t="str">
            <v>A</v>
          </cell>
          <cell r="S427">
            <v>0</v>
          </cell>
          <cell r="T427">
            <v>0</v>
          </cell>
          <cell r="U427">
            <v>161.52000000000001</v>
          </cell>
          <cell r="V427">
            <v>0</v>
          </cell>
          <cell r="W427">
            <v>0</v>
          </cell>
        </row>
        <row r="428">
          <cell r="A428" t="str">
            <v>0001</v>
          </cell>
          <cell r="B428" t="str">
            <v>AH0050</v>
          </cell>
          <cell r="C428" t="str">
            <v>Train &amp; Develop Employees</v>
          </cell>
          <cell r="D428" t="str">
            <v>T1C</v>
          </cell>
          <cell r="E428" t="str">
            <v>RC</v>
          </cell>
          <cell r="F428" t="str">
            <v>HBT</v>
          </cell>
          <cell r="G428" t="str">
            <v>RIGHT OF WAY SERVICES</v>
          </cell>
          <cell r="H428" t="str">
            <v>TRMS</v>
          </cell>
          <cell r="I428" t="str">
            <v>Transmission Services</v>
          </cell>
          <cell r="J428" t="str">
            <v>TEN</v>
          </cell>
          <cell r="K428" t="str">
            <v>TENSCO</v>
          </cell>
          <cell r="L428" t="str">
            <v>7645000000</v>
          </cell>
          <cell r="M428" t="str">
            <v>5641000000</v>
          </cell>
          <cell r="N428">
            <v>1999</v>
          </cell>
          <cell r="O428">
            <v>1998</v>
          </cell>
          <cell r="P428">
            <v>12</v>
          </cell>
          <cell r="Q428" t="str">
            <v/>
          </cell>
          <cell r="R428" t="str">
            <v>A</v>
          </cell>
          <cell r="S428">
            <v>125</v>
          </cell>
          <cell r="T428">
            <v>0</v>
          </cell>
          <cell r="U428">
            <v>390</v>
          </cell>
          <cell r="V428">
            <v>0</v>
          </cell>
          <cell r="W428">
            <v>0</v>
          </cell>
        </row>
        <row r="429">
          <cell r="A429" t="str">
            <v>0001</v>
          </cell>
          <cell r="B429" t="str">
            <v>AH0050</v>
          </cell>
          <cell r="C429" t="str">
            <v>Train &amp; Develop Employees</v>
          </cell>
          <cell r="D429" t="str">
            <v>T1C</v>
          </cell>
          <cell r="E429" t="str">
            <v>RC</v>
          </cell>
          <cell r="F429" t="str">
            <v>HBT</v>
          </cell>
          <cell r="G429" t="str">
            <v>RIGHT OF WAY SERVICES</v>
          </cell>
          <cell r="H429" t="str">
            <v>TRMS</v>
          </cell>
          <cell r="I429" t="str">
            <v>Transmission Services</v>
          </cell>
          <cell r="J429" t="str">
            <v>TEN</v>
          </cell>
          <cell r="K429" t="str">
            <v>TENSCO</v>
          </cell>
          <cell r="L429" t="str">
            <v>7640000000</v>
          </cell>
          <cell r="M429" t="str">
            <v>5645000000</v>
          </cell>
          <cell r="N429">
            <v>1999</v>
          </cell>
          <cell r="O429">
            <v>1998</v>
          </cell>
          <cell r="P429">
            <v>12</v>
          </cell>
          <cell r="Q429" t="str">
            <v/>
          </cell>
          <cell r="R429" t="str">
            <v>A</v>
          </cell>
          <cell r="S429">
            <v>197.6</v>
          </cell>
          <cell r="T429">
            <v>0</v>
          </cell>
          <cell r="U429">
            <v>985.74</v>
          </cell>
          <cell r="V429">
            <v>0</v>
          </cell>
          <cell r="W429">
            <v>0</v>
          </cell>
        </row>
        <row r="430">
          <cell r="A430" t="str">
            <v>0001</v>
          </cell>
          <cell r="B430" t="str">
            <v>AH0050</v>
          </cell>
          <cell r="C430" t="str">
            <v>Train &amp; Develop Employees</v>
          </cell>
          <cell r="D430" t="str">
            <v>T1C</v>
          </cell>
          <cell r="E430" t="str">
            <v>RC</v>
          </cell>
          <cell r="F430" t="str">
            <v>HBT</v>
          </cell>
          <cell r="G430" t="str">
            <v>RIGHT OF WAY SERVICES</v>
          </cell>
          <cell r="H430" t="str">
            <v>TRMS</v>
          </cell>
          <cell r="I430" t="str">
            <v>Transmission Services</v>
          </cell>
          <cell r="J430" t="str">
            <v>TEN</v>
          </cell>
          <cell r="K430" t="str">
            <v>TENSCO</v>
          </cell>
          <cell r="L430" t="str">
            <v>7400000000</v>
          </cell>
          <cell r="M430" t="str">
            <v>5405000000</v>
          </cell>
          <cell r="N430">
            <v>1999</v>
          </cell>
          <cell r="O430">
            <v>1998</v>
          </cell>
          <cell r="P430">
            <v>12</v>
          </cell>
          <cell r="Q430" t="str">
            <v/>
          </cell>
          <cell r="R430" t="str">
            <v>A</v>
          </cell>
          <cell r="S430">
            <v>0</v>
          </cell>
          <cell r="T430">
            <v>0</v>
          </cell>
          <cell r="U430">
            <v>35</v>
          </cell>
          <cell r="V430">
            <v>0</v>
          </cell>
          <cell r="W430">
            <v>0</v>
          </cell>
        </row>
        <row r="431">
          <cell r="A431" t="str">
            <v>0001</v>
          </cell>
          <cell r="B431" t="str">
            <v>AH0050</v>
          </cell>
          <cell r="C431" t="str">
            <v>Train &amp; Develop Employees</v>
          </cell>
          <cell r="D431" t="str">
            <v>T1C</v>
          </cell>
          <cell r="E431" t="str">
            <v>RC</v>
          </cell>
          <cell r="F431" t="str">
            <v>HBT</v>
          </cell>
          <cell r="G431" t="str">
            <v>RIGHT OF WAY SERVICES</v>
          </cell>
          <cell r="H431" t="str">
            <v>TRMS</v>
          </cell>
          <cell r="I431" t="str">
            <v>Transmission Services</v>
          </cell>
          <cell r="J431" t="str">
            <v>TEN</v>
          </cell>
          <cell r="K431" t="str">
            <v>TENSCO</v>
          </cell>
          <cell r="L431" t="str">
            <v>7100000000</v>
          </cell>
          <cell r="M431" t="str">
            <v/>
          </cell>
          <cell r="N431">
            <v>1999</v>
          </cell>
          <cell r="O431">
            <v>1998</v>
          </cell>
          <cell r="P431">
            <v>12</v>
          </cell>
          <cell r="Q431" t="str">
            <v/>
          </cell>
          <cell r="R431" t="str">
            <v>A</v>
          </cell>
          <cell r="S431">
            <v>0</v>
          </cell>
          <cell r="T431">
            <v>1692</v>
          </cell>
          <cell r="U431">
            <v>0</v>
          </cell>
          <cell r="V431">
            <v>10152</v>
          </cell>
          <cell r="W431">
            <v>20295</v>
          </cell>
        </row>
        <row r="432">
          <cell r="A432" t="str">
            <v>0001</v>
          </cell>
          <cell r="B432" t="str">
            <v>AH0050</v>
          </cell>
          <cell r="C432" t="str">
            <v>Train &amp; Develop Employees</v>
          </cell>
          <cell r="D432" t="str">
            <v>T1C</v>
          </cell>
          <cell r="E432" t="str">
            <v>RC</v>
          </cell>
          <cell r="F432" t="str">
            <v>HBT</v>
          </cell>
          <cell r="G432" t="str">
            <v>RIGHT OF WAY SERVICES</v>
          </cell>
          <cell r="H432" t="str">
            <v>TRMS</v>
          </cell>
          <cell r="I432" t="str">
            <v>Transmission Services</v>
          </cell>
          <cell r="J432" t="str">
            <v>TEN</v>
          </cell>
          <cell r="K432" t="str">
            <v>TENSCO</v>
          </cell>
          <cell r="L432" t="str">
            <v>7100000000</v>
          </cell>
          <cell r="M432" t="str">
            <v>5120000000</v>
          </cell>
          <cell r="N432">
            <v>1999</v>
          </cell>
          <cell r="O432">
            <v>1998</v>
          </cell>
          <cell r="P432">
            <v>12</v>
          </cell>
          <cell r="Q432" t="str">
            <v/>
          </cell>
          <cell r="R432" t="str">
            <v>A</v>
          </cell>
          <cell r="S432">
            <v>0</v>
          </cell>
          <cell r="T432">
            <v>0</v>
          </cell>
          <cell r="U432">
            <v>605.54</v>
          </cell>
          <cell r="V432">
            <v>0</v>
          </cell>
          <cell r="W432">
            <v>0</v>
          </cell>
        </row>
        <row r="433">
          <cell r="A433" t="str">
            <v>0001</v>
          </cell>
          <cell r="B433" t="str">
            <v>AH0050</v>
          </cell>
          <cell r="C433" t="str">
            <v>Train &amp; Develop Employees</v>
          </cell>
          <cell r="D433" t="str">
            <v>T1C</v>
          </cell>
          <cell r="E433" t="str">
            <v>RC</v>
          </cell>
          <cell r="F433" t="str">
            <v>HBT</v>
          </cell>
          <cell r="G433" t="str">
            <v>RIGHT OF WAY SERVICES</v>
          </cell>
          <cell r="H433" t="str">
            <v>TRMS</v>
          </cell>
          <cell r="I433" t="str">
            <v>Transmission Services</v>
          </cell>
          <cell r="J433" t="str">
            <v>TEN</v>
          </cell>
          <cell r="K433" t="str">
            <v>TENSCO</v>
          </cell>
          <cell r="L433" t="str">
            <v>7100000000</v>
          </cell>
          <cell r="M433" t="str">
            <v>5110000000</v>
          </cell>
          <cell r="N433">
            <v>1999</v>
          </cell>
          <cell r="O433">
            <v>1998</v>
          </cell>
          <cell r="P433">
            <v>12</v>
          </cell>
          <cell r="Q433" t="str">
            <v/>
          </cell>
          <cell r="R433" t="str">
            <v>A</v>
          </cell>
          <cell r="S433">
            <v>348.69</v>
          </cell>
          <cell r="T433">
            <v>0</v>
          </cell>
          <cell r="U433">
            <v>4816.93</v>
          </cell>
          <cell r="V433">
            <v>0</v>
          </cell>
          <cell r="W433">
            <v>0</v>
          </cell>
        </row>
        <row r="434">
          <cell r="A434" t="str">
            <v>0001</v>
          </cell>
          <cell r="B434" t="str">
            <v>AH0070</v>
          </cell>
          <cell r="C434" t="str">
            <v>Provide Office &amp; Administrative Services</v>
          </cell>
          <cell r="D434" t="str">
            <v>T1C</v>
          </cell>
          <cell r="E434" t="str">
            <v>RC</v>
          </cell>
          <cell r="F434" t="str">
            <v>HBT</v>
          </cell>
          <cell r="G434" t="str">
            <v>RIGHT OF WAY SERVICES</v>
          </cell>
          <cell r="H434" t="str">
            <v>TRMS</v>
          </cell>
          <cell r="I434" t="str">
            <v>Transmission Services</v>
          </cell>
          <cell r="J434" t="str">
            <v>TEN</v>
          </cell>
          <cell r="K434" t="str">
            <v>TENSCO</v>
          </cell>
          <cell r="L434" t="str">
            <v>7220000000</v>
          </cell>
          <cell r="M434" t="str">
            <v/>
          </cell>
          <cell r="N434">
            <v>1999</v>
          </cell>
          <cell r="O434">
            <v>1998</v>
          </cell>
          <cell r="P434">
            <v>12</v>
          </cell>
          <cell r="Q434" t="str">
            <v/>
          </cell>
          <cell r="R434" t="str">
            <v>A</v>
          </cell>
          <cell r="S434">
            <v>0</v>
          </cell>
          <cell r="T434">
            <v>83</v>
          </cell>
          <cell r="U434">
            <v>0</v>
          </cell>
          <cell r="V434">
            <v>498</v>
          </cell>
          <cell r="W434">
            <v>1000</v>
          </cell>
        </row>
        <row r="435">
          <cell r="A435" t="str">
            <v>0001</v>
          </cell>
          <cell r="B435" t="str">
            <v>AH0070</v>
          </cell>
          <cell r="C435" t="str">
            <v>Provide Office &amp; Administrative Services</v>
          </cell>
          <cell r="D435" t="str">
            <v>T1C</v>
          </cell>
          <cell r="E435" t="str">
            <v>RC</v>
          </cell>
          <cell r="F435" t="str">
            <v>HBT</v>
          </cell>
          <cell r="G435" t="str">
            <v>RIGHT OF WAY SERVICES</v>
          </cell>
          <cell r="H435" t="str">
            <v>TRMS</v>
          </cell>
          <cell r="I435" t="str">
            <v>Transmission Services</v>
          </cell>
          <cell r="J435" t="str">
            <v>TEN</v>
          </cell>
          <cell r="K435" t="str">
            <v>TENSCO</v>
          </cell>
          <cell r="L435" t="str">
            <v>7200000000</v>
          </cell>
          <cell r="M435" t="str">
            <v/>
          </cell>
          <cell r="N435">
            <v>1999</v>
          </cell>
          <cell r="O435">
            <v>1998</v>
          </cell>
          <cell r="P435">
            <v>12</v>
          </cell>
          <cell r="Q435" t="str">
            <v/>
          </cell>
          <cell r="R435" t="str">
            <v>A</v>
          </cell>
          <cell r="S435">
            <v>0</v>
          </cell>
          <cell r="T435">
            <v>83</v>
          </cell>
          <cell r="U435">
            <v>0</v>
          </cell>
          <cell r="V435">
            <v>498</v>
          </cell>
          <cell r="W435">
            <v>1000</v>
          </cell>
        </row>
        <row r="436">
          <cell r="A436" t="str">
            <v>0001</v>
          </cell>
          <cell r="B436" t="str">
            <v>AH0070</v>
          </cell>
          <cell r="C436" t="str">
            <v>Provide Office &amp; Administrative Services</v>
          </cell>
          <cell r="D436" t="str">
            <v>T1C</v>
          </cell>
          <cell r="E436" t="str">
            <v>RC</v>
          </cell>
          <cell r="F436" t="str">
            <v>HBT</v>
          </cell>
          <cell r="G436" t="str">
            <v>RIGHT OF WAY SERVICES</v>
          </cell>
          <cell r="H436" t="str">
            <v>TRMS</v>
          </cell>
          <cell r="I436" t="str">
            <v>Transmission Services</v>
          </cell>
          <cell r="J436" t="str">
            <v>TEN</v>
          </cell>
          <cell r="K436" t="str">
            <v>TENSCO</v>
          </cell>
          <cell r="L436" t="str">
            <v>7100000000</v>
          </cell>
          <cell r="M436" t="str">
            <v/>
          </cell>
          <cell r="N436">
            <v>1999</v>
          </cell>
          <cell r="O436">
            <v>1998</v>
          </cell>
          <cell r="P436">
            <v>12</v>
          </cell>
          <cell r="Q436" t="str">
            <v/>
          </cell>
          <cell r="R436" t="str">
            <v>A</v>
          </cell>
          <cell r="S436">
            <v>0</v>
          </cell>
          <cell r="T436">
            <v>845</v>
          </cell>
          <cell r="U436">
            <v>0</v>
          </cell>
          <cell r="V436">
            <v>5070</v>
          </cell>
          <cell r="W436">
            <v>10147</v>
          </cell>
        </row>
        <row r="437">
          <cell r="A437" t="str">
            <v>0001</v>
          </cell>
          <cell r="B437" t="str">
            <v>AH0070</v>
          </cell>
          <cell r="C437" t="str">
            <v>Provide Office &amp; Administrative Services</v>
          </cell>
          <cell r="D437" t="str">
            <v>T1C</v>
          </cell>
          <cell r="E437" t="str">
            <v>RC</v>
          </cell>
          <cell r="F437" t="str">
            <v>HBT</v>
          </cell>
          <cell r="G437" t="str">
            <v>RIGHT OF WAY SERVICES</v>
          </cell>
          <cell r="H437" t="str">
            <v>TRMS</v>
          </cell>
          <cell r="I437" t="str">
            <v>Transmission Services</v>
          </cell>
          <cell r="J437" t="str">
            <v>TEN</v>
          </cell>
          <cell r="K437" t="str">
            <v>TENSCO</v>
          </cell>
          <cell r="L437" t="str">
            <v>7100000000</v>
          </cell>
          <cell r="M437" t="str">
            <v>5120000000</v>
          </cell>
          <cell r="N437">
            <v>1999</v>
          </cell>
          <cell r="O437">
            <v>1998</v>
          </cell>
          <cell r="P437">
            <v>12</v>
          </cell>
          <cell r="Q437" t="str">
            <v/>
          </cell>
          <cell r="R437" t="str">
            <v>A</v>
          </cell>
          <cell r="S437">
            <v>0</v>
          </cell>
          <cell r="T437">
            <v>0</v>
          </cell>
          <cell r="U437">
            <v>68.540000000000006</v>
          </cell>
          <cell r="V437">
            <v>0</v>
          </cell>
          <cell r="W437">
            <v>0</v>
          </cell>
        </row>
        <row r="438">
          <cell r="A438" t="str">
            <v>0001</v>
          </cell>
          <cell r="B438" t="str">
            <v>AH0070</v>
          </cell>
          <cell r="C438" t="str">
            <v>Provide Office &amp; Administrative Services</v>
          </cell>
          <cell r="D438" t="str">
            <v>T1C</v>
          </cell>
          <cell r="E438" t="str">
            <v>RC</v>
          </cell>
          <cell r="F438" t="str">
            <v>HBT</v>
          </cell>
          <cell r="G438" t="str">
            <v>RIGHT OF WAY SERVICES</v>
          </cell>
          <cell r="H438" t="str">
            <v>TRMS</v>
          </cell>
          <cell r="I438" t="str">
            <v>Transmission Services</v>
          </cell>
          <cell r="J438" t="str">
            <v>TEN</v>
          </cell>
          <cell r="K438" t="str">
            <v>TENSCO</v>
          </cell>
          <cell r="L438" t="str">
            <v>7100000000</v>
          </cell>
          <cell r="M438" t="str">
            <v>5110000000</v>
          </cell>
          <cell r="N438">
            <v>1999</v>
          </cell>
          <cell r="O438">
            <v>1998</v>
          </cell>
          <cell r="P438">
            <v>12</v>
          </cell>
          <cell r="Q438" t="str">
            <v/>
          </cell>
          <cell r="R438" t="str">
            <v>A</v>
          </cell>
          <cell r="S438">
            <v>1522.07</v>
          </cell>
          <cell r="T438">
            <v>0</v>
          </cell>
          <cell r="U438">
            <v>7327.88</v>
          </cell>
          <cell r="V438">
            <v>0</v>
          </cell>
          <cell r="W438">
            <v>0</v>
          </cell>
        </row>
        <row r="439">
          <cell r="A439" t="str">
            <v>0001</v>
          </cell>
          <cell r="B439" t="str">
            <v>AH5000</v>
          </cell>
          <cell r="C439" t="str">
            <v>Provide Safety &amp; Compliance Services</v>
          </cell>
          <cell r="D439" t="str">
            <v>T1C</v>
          </cell>
          <cell r="E439" t="str">
            <v>RC</v>
          </cell>
          <cell r="F439" t="str">
            <v>HBT</v>
          </cell>
          <cell r="G439" t="str">
            <v>RIGHT OF WAY SERVICES</v>
          </cell>
          <cell r="H439" t="str">
            <v>TRMS</v>
          </cell>
          <cell r="I439" t="str">
            <v>Transmission Services</v>
          </cell>
          <cell r="J439" t="str">
            <v>TEN</v>
          </cell>
          <cell r="K439" t="str">
            <v>TENSCO</v>
          </cell>
          <cell r="L439" t="str">
            <v>7670000000</v>
          </cell>
          <cell r="M439" t="str">
            <v>5671000000</v>
          </cell>
          <cell r="N439">
            <v>1999</v>
          </cell>
          <cell r="O439">
            <v>1998</v>
          </cell>
          <cell r="P439">
            <v>12</v>
          </cell>
          <cell r="Q439" t="str">
            <v/>
          </cell>
          <cell r="R439" t="str">
            <v>A</v>
          </cell>
          <cell r="S439">
            <v>0</v>
          </cell>
          <cell r="T439">
            <v>0</v>
          </cell>
          <cell r="U439">
            <v>80</v>
          </cell>
          <cell r="V439">
            <v>0</v>
          </cell>
          <cell r="W439">
            <v>0</v>
          </cell>
        </row>
        <row r="440">
          <cell r="A440" t="str">
            <v>0001</v>
          </cell>
          <cell r="B440" t="str">
            <v>AH5000</v>
          </cell>
          <cell r="C440" t="str">
            <v>Provide Safety &amp; Compliance Services</v>
          </cell>
          <cell r="D440" t="str">
            <v>T1C</v>
          </cell>
          <cell r="E440" t="str">
            <v>RC</v>
          </cell>
          <cell r="F440" t="str">
            <v>HBT</v>
          </cell>
          <cell r="G440" t="str">
            <v>RIGHT OF WAY SERVICES</v>
          </cell>
          <cell r="H440" t="str">
            <v>TRMS</v>
          </cell>
          <cell r="I440" t="str">
            <v>Transmission Services</v>
          </cell>
          <cell r="J440" t="str">
            <v>TEN</v>
          </cell>
          <cell r="K440" t="str">
            <v>TENSCO</v>
          </cell>
          <cell r="L440" t="str">
            <v>7300000000</v>
          </cell>
          <cell r="M440" t="str">
            <v>5310000000</v>
          </cell>
          <cell r="N440">
            <v>1999</v>
          </cell>
          <cell r="O440">
            <v>1998</v>
          </cell>
          <cell r="P440">
            <v>12</v>
          </cell>
          <cell r="Q440" t="str">
            <v/>
          </cell>
          <cell r="R440" t="str">
            <v>A</v>
          </cell>
          <cell r="S440">
            <v>0</v>
          </cell>
          <cell r="T440">
            <v>0</v>
          </cell>
          <cell r="U440">
            <v>10.88</v>
          </cell>
          <cell r="V440">
            <v>0</v>
          </cell>
          <cell r="W440">
            <v>0</v>
          </cell>
        </row>
        <row r="441">
          <cell r="A441" t="str">
            <v>0001</v>
          </cell>
          <cell r="B441" t="str">
            <v>AH5000</v>
          </cell>
          <cell r="C441" t="str">
            <v>Provide Safety &amp; Compliance Services</v>
          </cell>
          <cell r="D441" t="str">
            <v>T1C</v>
          </cell>
          <cell r="E441" t="str">
            <v>RC</v>
          </cell>
          <cell r="F441" t="str">
            <v>HBT</v>
          </cell>
          <cell r="G441" t="str">
            <v>RIGHT OF WAY SERVICES</v>
          </cell>
          <cell r="H441" t="str">
            <v>TRMS</v>
          </cell>
          <cell r="I441" t="str">
            <v>Transmission Services</v>
          </cell>
          <cell r="J441" t="str">
            <v>TEN</v>
          </cell>
          <cell r="K441" t="str">
            <v>TENSCO</v>
          </cell>
          <cell r="L441" t="str">
            <v>7100000000</v>
          </cell>
          <cell r="M441" t="str">
            <v/>
          </cell>
          <cell r="N441">
            <v>1999</v>
          </cell>
          <cell r="O441">
            <v>1998</v>
          </cell>
          <cell r="P441">
            <v>12</v>
          </cell>
          <cell r="Q441" t="str">
            <v/>
          </cell>
          <cell r="R441" t="str">
            <v>A</v>
          </cell>
          <cell r="S441">
            <v>0</v>
          </cell>
          <cell r="T441">
            <v>127</v>
          </cell>
          <cell r="U441">
            <v>0</v>
          </cell>
          <cell r="V441">
            <v>762</v>
          </cell>
          <cell r="W441">
            <v>1522</v>
          </cell>
        </row>
        <row r="442">
          <cell r="A442" t="str">
            <v>0001</v>
          </cell>
          <cell r="B442" t="str">
            <v>AH5000</v>
          </cell>
          <cell r="C442" t="str">
            <v>Provide Safety &amp; Compliance Services</v>
          </cell>
          <cell r="D442" t="str">
            <v>T1C</v>
          </cell>
          <cell r="E442" t="str">
            <v>RC</v>
          </cell>
          <cell r="F442" t="str">
            <v>HBT</v>
          </cell>
          <cell r="G442" t="str">
            <v>RIGHT OF WAY SERVICES</v>
          </cell>
          <cell r="H442" t="str">
            <v>TRMS</v>
          </cell>
          <cell r="I442" t="str">
            <v>Transmission Services</v>
          </cell>
          <cell r="J442" t="str">
            <v>TEN</v>
          </cell>
          <cell r="K442" t="str">
            <v>TENSCO</v>
          </cell>
          <cell r="L442" t="str">
            <v>7100000000</v>
          </cell>
          <cell r="M442" t="str">
            <v>5110000000</v>
          </cell>
          <cell r="N442">
            <v>1999</v>
          </cell>
          <cell r="O442">
            <v>1998</v>
          </cell>
          <cell r="P442">
            <v>12</v>
          </cell>
          <cell r="Q442" t="str">
            <v/>
          </cell>
          <cell r="R442" t="str">
            <v>A</v>
          </cell>
          <cell r="S442">
            <v>0</v>
          </cell>
          <cell r="T442">
            <v>0</v>
          </cell>
          <cell r="U442">
            <v>378.74</v>
          </cell>
          <cell r="V442">
            <v>0</v>
          </cell>
          <cell r="W442">
            <v>0</v>
          </cell>
        </row>
        <row r="443">
          <cell r="A443" t="str">
            <v>0001</v>
          </cell>
          <cell r="B443" t="str">
            <v>AH5181</v>
          </cell>
          <cell r="C443" t="str">
            <v>Transportation Minimum Charge</v>
          </cell>
          <cell r="D443" t="str">
            <v>T1C</v>
          </cell>
          <cell r="E443" t="str">
            <v>RC</v>
          </cell>
          <cell r="F443" t="str">
            <v>HBT</v>
          </cell>
          <cell r="G443" t="str">
            <v>RIGHT OF WAY SERVICES</v>
          </cell>
          <cell r="H443" t="str">
            <v>TRMS</v>
          </cell>
          <cell r="I443" t="str">
            <v>Transmission Services</v>
          </cell>
          <cell r="J443" t="str">
            <v>TEN</v>
          </cell>
          <cell r="K443" t="str">
            <v>TENSCO</v>
          </cell>
          <cell r="L443" t="str">
            <v>7300000000</v>
          </cell>
          <cell r="M443" t="str">
            <v>5310000000</v>
          </cell>
          <cell r="N443">
            <v>1999</v>
          </cell>
          <cell r="O443">
            <v>1998</v>
          </cell>
          <cell r="P443">
            <v>12</v>
          </cell>
          <cell r="Q443" t="str">
            <v/>
          </cell>
          <cell r="R443" t="str">
            <v>A</v>
          </cell>
          <cell r="S443">
            <v>1173.0899999999999</v>
          </cell>
          <cell r="T443">
            <v>0</v>
          </cell>
          <cell r="U443">
            <v>6435.55</v>
          </cell>
          <cell r="V443">
            <v>0</v>
          </cell>
          <cell r="W443">
            <v>0</v>
          </cell>
        </row>
        <row r="444">
          <cell r="A444" t="str">
            <v>0001</v>
          </cell>
          <cell r="B444" t="str">
            <v>AH5190</v>
          </cell>
          <cell r="C444" t="str">
            <v>Attend Staff Meetings</v>
          </cell>
          <cell r="D444" t="str">
            <v>T1C</v>
          </cell>
          <cell r="E444" t="str">
            <v>RC</v>
          </cell>
          <cell r="F444" t="str">
            <v>HBT</v>
          </cell>
          <cell r="G444" t="str">
            <v>RIGHT OF WAY SERVICES</v>
          </cell>
          <cell r="H444" t="str">
            <v>TRMS</v>
          </cell>
          <cell r="I444" t="str">
            <v>Transmission Services</v>
          </cell>
          <cell r="J444" t="str">
            <v>TEN</v>
          </cell>
          <cell r="K444" t="str">
            <v>TENSCO</v>
          </cell>
          <cell r="L444" t="str">
            <v>7670000000</v>
          </cell>
          <cell r="M444" t="str">
            <v>5671000000</v>
          </cell>
          <cell r="N444">
            <v>1999</v>
          </cell>
          <cell r="O444">
            <v>1998</v>
          </cell>
          <cell r="P444">
            <v>12</v>
          </cell>
          <cell r="Q444" t="str">
            <v/>
          </cell>
          <cell r="R444" t="str">
            <v>A</v>
          </cell>
          <cell r="S444">
            <v>224.8</v>
          </cell>
          <cell r="T444">
            <v>0</v>
          </cell>
          <cell r="U444">
            <v>962.16</v>
          </cell>
          <cell r="V444">
            <v>0</v>
          </cell>
          <cell r="W444">
            <v>0</v>
          </cell>
        </row>
        <row r="445">
          <cell r="A445" t="str">
            <v>0001</v>
          </cell>
          <cell r="B445" t="str">
            <v>AH5190</v>
          </cell>
          <cell r="C445" t="str">
            <v>Attend Staff Meetings</v>
          </cell>
          <cell r="D445" t="str">
            <v>T1C</v>
          </cell>
          <cell r="E445" t="str">
            <v>RC</v>
          </cell>
          <cell r="F445" t="str">
            <v>HBT</v>
          </cell>
          <cell r="G445" t="str">
            <v>RIGHT OF WAY SERVICES</v>
          </cell>
          <cell r="H445" t="str">
            <v>TRMS</v>
          </cell>
          <cell r="I445" t="str">
            <v>Transmission Services</v>
          </cell>
          <cell r="J445" t="str">
            <v>TEN</v>
          </cell>
          <cell r="K445" t="str">
            <v>TENSCO</v>
          </cell>
          <cell r="L445" t="str">
            <v>7300000000</v>
          </cell>
          <cell r="M445" t="str">
            <v>5310000000</v>
          </cell>
          <cell r="N445">
            <v>1999</v>
          </cell>
          <cell r="O445">
            <v>1998</v>
          </cell>
          <cell r="P445">
            <v>12</v>
          </cell>
          <cell r="Q445" t="str">
            <v/>
          </cell>
          <cell r="R445" t="str">
            <v>A</v>
          </cell>
          <cell r="S445">
            <v>0</v>
          </cell>
          <cell r="T445">
            <v>0</v>
          </cell>
          <cell r="U445">
            <v>33.75</v>
          </cell>
          <cell r="V445">
            <v>0</v>
          </cell>
          <cell r="W445">
            <v>0</v>
          </cell>
        </row>
        <row r="446">
          <cell r="A446" t="str">
            <v>0001</v>
          </cell>
          <cell r="B446" t="str">
            <v>AH5190</v>
          </cell>
          <cell r="C446" t="str">
            <v>Attend Staff Meetings</v>
          </cell>
          <cell r="D446" t="str">
            <v>T1C</v>
          </cell>
          <cell r="E446" t="str">
            <v>RC</v>
          </cell>
          <cell r="F446" t="str">
            <v>HBT</v>
          </cell>
          <cell r="G446" t="str">
            <v>RIGHT OF WAY SERVICES</v>
          </cell>
          <cell r="H446" t="str">
            <v>TRMS</v>
          </cell>
          <cell r="I446" t="str">
            <v>Transmission Services</v>
          </cell>
          <cell r="J446" t="str">
            <v>TEN</v>
          </cell>
          <cell r="K446" t="str">
            <v>TENSCO</v>
          </cell>
          <cell r="L446" t="str">
            <v>7100000000</v>
          </cell>
          <cell r="M446" t="str">
            <v>5120000000</v>
          </cell>
          <cell r="N446">
            <v>1999</v>
          </cell>
          <cell r="O446">
            <v>1998</v>
          </cell>
          <cell r="P446">
            <v>12</v>
          </cell>
          <cell r="Q446" t="str">
            <v/>
          </cell>
          <cell r="R446" t="str">
            <v>A</v>
          </cell>
          <cell r="S446">
            <v>0</v>
          </cell>
          <cell r="T446">
            <v>0</v>
          </cell>
          <cell r="U446">
            <v>260.39999999999998</v>
          </cell>
          <cell r="V446">
            <v>0</v>
          </cell>
          <cell r="W446">
            <v>0</v>
          </cell>
        </row>
        <row r="447">
          <cell r="A447" t="str">
            <v>0001</v>
          </cell>
          <cell r="B447" t="str">
            <v>AH5190</v>
          </cell>
          <cell r="C447" t="str">
            <v>Attend Staff Meetings</v>
          </cell>
          <cell r="D447" t="str">
            <v>T1C</v>
          </cell>
          <cell r="E447" t="str">
            <v>RC</v>
          </cell>
          <cell r="F447" t="str">
            <v>HBT</v>
          </cell>
          <cell r="G447" t="str">
            <v>RIGHT OF WAY SERVICES</v>
          </cell>
          <cell r="H447" t="str">
            <v>TRMS</v>
          </cell>
          <cell r="I447" t="str">
            <v>Transmission Services</v>
          </cell>
          <cell r="J447" t="str">
            <v>TEN</v>
          </cell>
          <cell r="K447" t="str">
            <v>TENSCO</v>
          </cell>
          <cell r="L447" t="str">
            <v>7100000000</v>
          </cell>
          <cell r="M447" t="str">
            <v>5110000000</v>
          </cell>
          <cell r="N447">
            <v>1999</v>
          </cell>
          <cell r="O447">
            <v>1998</v>
          </cell>
          <cell r="P447">
            <v>12</v>
          </cell>
          <cell r="Q447" t="str">
            <v/>
          </cell>
          <cell r="R447" t="str">
            <v>A</v>
          </cell>
          <cell r="S447">
            <v>1223.18</v>
          </cell>
          <cell r="T447">
            <v>0</v>
          </cell>
          <cell r="U447">
            <v>11086.9</v>
          </cell>
          <cell r="V447">
            <v>0</v>
          </cell>
          <cell r="W447">
            <v>0</v>
          </cell>
        </row>
        <row r="448">
          <cell r="A448" t="str">
            <v>0001</v>
          </cell>
          <cell r="B448" t="str">
            <v>D92021</v>
          </cell>
          <cell r="C448" t="str">
            <v>Other Interest Expense</v>
          </cell>
          <cell r="D448" t="str">
            <v>T1C</v>
          </cell>
          <cell r="E448" t="str">
            <v>RC</v>
          </cell>
          <cell r="F448" t="str">
            <v>HBT</v>
          </cell>
          <cell r="G448" t="str">
            <v>RIGHT OF WAY SERVICES</v>
          </cell>
          <cell r="H448" t="str">
            <v>TRMS</v>
          </cell>
          <cell r="I448" t="str">
            <v>Transmission Services</v>
          </cell>
          <cell r="J448" t="str">
            <v>TEN</v>
          </cell>
          <cell r="K448" t="str">
            <v>TENSCO</v>
          </cell>
          <cell r="L448" t="str">
            <v>7980000000</v>
          </cell>
          <cell r="M448" t="str">
            <v>5982000000</v>
          </cell>
          <cell r="N448">
            <v>1999</v>
          </cell>
          <cell r="O448">
            <v>1998</v>
          </cell>
          <cell r="P448">
            <v>12</v>
          </cell>
          <cell r="Q448" t="str">
            <v>U</v>
          </cell>
          <cell r="R448" t="str">
            <v>M</v>
          </cell>
          <cell r="S448">
            <v>0</v>
          </cell>
          <cell r="T448">
            <v>0</v>
          </cell>
          <cell r="U448">
            <v>-3850.56</v>
          </cell>
          <cell r="V448">
            <v>0</v>
          </cell>
          <cell r="W448">
            <v>0</v>
          </cell>
        </row>
        <row r="449">
          <cell r="A449" t="str">
            <v>0001</v>
          </cell>
          <cell r="B449" t="str">
            <v>AH0080</v>
          </cell>
          <cell r="C449" t="str">
            <v>Provide Community Assistance</v>
          </cell>
          <cell r="D449" t="str">
            <v>T1C</v>
          </cell>
          <cell r="E449" t="str">
            <v>RC</v>
          </cell>
          <cell r="F449" t="str">
            <v>JDA</v>
          </cell>
          <cell r="G449" t="str">
            <v>FPP PLANT ADMINISTRATION</v>
          </cell>
          <cell r="H449" t="str">
            <v>TRMS</v>
          </cell>
          <cell r="I449" t="str">
            <v>Transmission Services</v>
          </cell>
          <cell r="J449" t="str">
            <v>TEN</v>
          </cell>
          <cell r="K449" t="str">
            <v>TENSCO</v>
          </cell>
          <cell r="L449" t="str">
            <v>7640000000</v>
          </cell>
          <cell r="M449" t="str">
            <v>5645000000</v>
          </cell>
          <cell r="N449">
            <v>1999</v>
          </cell>
          <cell r="O449">
            <v>1998</v>
          </cell>
          <cell r="P449">
            <v>12</v>
          </cell>
          <cell r="Q449" t="str">
            <v/>
          </cell>
          <cell r="R449" t="str">
            <v>A</v>
          </cell>
          <cell r="S449">
            <v>0</v>
          </cell>
          <cell r="T449">
            <v>0</v>
          </cell>
          <cell r="U449">
            <v>140.34</v>
          </cell>
          <cell r="V449">
            <v>0</v>
          </cell>
          <cell r="W449">
            <v>0</v>
          </cell>
        </row>
        <row r="450">
          <cell r="A450" t="str">
            <v>0001</v>
          </cell>
          <cell r="B450" t="str">
            <v>AB3360</v>
          </cell>
          <cell r="C450" t="str">
            <v>Provide Transmission Engineering</v>
          </cell>
          <cell r="D450" t="str">
            <v>T1C</v>
          </cell>
          <cell r="E450" t="str">
            <v>RC</v>
          </cell>
          <cell r="F450" t="str">
            <v>LBE</v>
          </cell>
          <cell r="G450" t="str">
            <v>SURVEYING &amp; MAPPING</v>
          </cell>
          <cell r="H450" t="str">
            <v>TRMS</v>
          </cell>
          <cell r="I450" t="str">
            <v>Transmission Services</v>
          </cell>
          <cell r="J450" t="str">
            <v>TEN</v>
          </cell>
          <cell r="K450" t="str">
            <v>TENSCO</v>
          </cell>
          <cell r="L450" t="str">
            <v>7220000000</v>
          </cell>
          <cell r="M450" t="str">
            <v>5220000000</v>
          </cell>
          <cell r="N450">
            <v>1999</v>
          </cell>
          <cell r="O450">
            <v>1998</v>
          </cell>
          <cell r="P450">
            <v>12</v>
          </cell>
          <cell r="Q450" t="str">
            <v/>
          </cell>
          <cell r="R450" t="str">
            <v>A</v>
          </cell>
          <cell r="S450">
            <v>0</v>
          </cell>
          <cell r="T450">
            <v>0</v>
          </cell>
          <cell r="U450">
            <v>198</v>
          </cell>
          <cell r="V450">
            <v>0</v>
          </cell>
          <cell r="W450">
            <v>0</v>
          </cell>
        </row>
        <row r="451">
          <cell r="A451" t="str">
            <v>0001</v>
          </cell>
          <cell r="B451" t="str">
            <v>AB3360</v>
          </cell>
          <cell r="C451" t="str">
            <v>Provide Transmission Engineering</v>
          </cell>
          <cell r="D451" t="str">
            <v>T1C</v>
          </cell>
          <cell r="E451" t="str">
            <v>RC</v>
          </cell>
          <cell r="F451" t="str">
            <v>LBE</v>
          </cell>
          <cell r="G451" t="str">
            <v>SURVEYING &amp; MAPPING</v>
          </cell>
          <cell r="H451" t="str">
            <v>TRMS</v>
          </cell>
          <cell r="I451" t="str">
            <v>Transmission Services</v>
          </cell>
          <cell r="J451" t="str">
            <v>TEN</v>
          </cell>
          <cell r="K451" t="str">
            <v>TENSCO</v>
          </cell>
          <cell r="L451" t="str">
            <v>7100000000</v>
          </cell>
          <cell r="M451" t="str">
            <v>5110000000</v>
          </cell>
          <cell r="N451">
            <v>1999</v>
          </cell>
          <cell r="O451">
            <v>1998</v>
          </cell>
          <cell r="P451">
            <v>12</v>
          </cell>
          <cell r="Q451" t="str">
            <v/>
          </cell>
          <cell r="R451" t="str">
            <v>A</v>
          </cell>
          <cell r="S451">
            <v>393.15</v>
          </cell>
          <cell r="T451">
            <v>0</v>
          </cell>
          <cell r="U451">
            <v>623.32000000000005</v>
          </cell>
          <cell r="V451">
            <v>0</v>
          </cell>
          <cell r="W451">
            <v>0</v>
          </cell>
        </row>
        <row r="452">
          <cell r="A452" t="str">
            <v>0001</v>
          </cell>
          <cell r="B452" t="str">
            <v>AD3700</v>
          </cell>
          <cell r="C452" t="str">
            <v>Public Involvement in Real Est Matters</v>
          </cell>
          <cell r="D452" t="str">
            <v>T1C</v>
          </cell>
          <cell r="E452" t="str">
            <v>RC</v>
          </cell>
          <cell r="F452" t="str">
            <v>LBE</v>
          </cell>
          <cell r="G452" t="str">
            <v>SURVEYING &amp; MAPPING</v>
          </cell>
          <cell r="H452" t="str">
            <v>TRMS</v>
          </cell>
          <cell r="I452" t="str">
            <v>Transmission Services</v>
          </cell>
          <cell r="J452" t="str">
            <v>TEN</v>
          </cell>
          <cell r="K452" t="str">
            <v>TENSCO</v>
          </cell>
          <cell r="L452" t="str">
            <v>7100000000</v>
          </cell>
          <cell r="M452" t="str">
            <v>5110000000</v>
          </cell>
          <cell r="N452">
            <v>1999</v>
          </cell>
          <cell r="O452">
            <v>1998</v>
          </cell>
          <cell r="P452">
            <v>12</v>
          </cell>
          <cell r="Q452" t="str">
            <v/>
          </cell>
          <cell r="R452" t="str">
            <v>A</v>
          </cell>
          <cell r="S452">
            <v>0</v>
          </cell>
          <cell r="T452">
            <v>0</v>
          </cell>
          <cell r="U452">
            <v>27.25</v>
          </cell>
          <cell r="V452">
            <v>0</v>
          </cell>
          <cell r="W452">
            <v>0</v>
          </cell>
        </row>
        <row r="453">
          <cell r="A453" t="str">
            <v>0001</v>
          </cell>
          <cell r="B453" t="str">
            <v>AD4800</v>
          </cell>
          <cell r="C453" t="str">
            <v>Provide Surveying &amp; Mapping Services</v>
          </cell>
          <cell r="D453" t="str">
            <v>T1C</v>
          </cell>
          <cell r="E453" t="str">
            <v>RC</v>
          </cell>
          <cell r="F453" t="str">
            <v>LBE</v>
          </cell>
          <cell r="G453" t="str">
            <v>SURVEYING &amp; MAPPING</v>
          </cell>
          <cell r="H453" t="str">
            <v>TRMS</v>
          </cell>
          <cell r="I453" t="str">
            <v>Transmission Services</v>
          </cell>
          <cell r="J453" t="str">
            <v>TEN</v>
          </cell>
          <cell r="K453" t="str">
            <v>TENSCO</v>
          </cell>
          <cell r="L453" t="str">
            <v>7800000000</v>
          </cell>
          <cell r="M453" t="str">
            <v>5842000000</v>
          </cell>
          <cell r="N453">
            <v>1999</v>
          </cell>
          <cell r="O453">
            <v>1998</v>
          </cell>
          <cell r="P453">
            <v>12</v>
          </cell>
          <cell r="Q453" t="str">
            <v/>
          </cell>
          <cell r="R453" t="str">
            <v>A</v>
          </cell>
          <cell r="S453">
            <v>0</v>
          </cell>
          <cell r="T453">
            <v>0</v>
          </cell>
          <cell r="U453">
            <v>22597.57</v>
          </cell>
          <cell r="V453">
            <v>0</v>
          </cell>
          <cell r="W453">
            <v>0</v>
          </cell>
        </row>
        <row r="454">
          <cell r="A454" t="str">
            <v>0001</v>
          </cell>
          <cell r="B454" t="str">
            <v>AB3360</v>
          </cell>
          <cell r="C454" t="str">
            <v>Provide Transmission Engineering</v>
          </cell>
          <cell r="D454" t="str">
            <v>T1C</v>
          </cell>
          <cell r="E454" t="str">
            <v>RC</v>
          </cell>
          <cell r="F454" t="str">
            <v>LBH</v>
          </cell>
          <cell r="G454" t="str">
            <v>ENGINEERING SVCS</v>
          </cell>
          <cell r="H454" t="str">
            <v>TRMS</v>
          </cell>
          <cell r="I454" t="str">
            <v>Transmission Services</v>
          </cell>
          <cell r="J454" t="str">
            <v>TEN</v>
          </cell>
          <cell r="K454" t="str">
            <v>TENSCO</v>
          </cell>
          <cell r="L454" t="str">
            <v>7100000000</v>
          </cell>
          <cell r="M454" t="str">
            <v>5110000000</v>
          </cell>
          <cell r="N454">
            <v>1999</v>
          </cell>
          <cell r="O454">
            <v>1998</v>
          </cell>
          <cell r="P454">
            <v>12</v>
          </cell>
          <cell r="Q454" t="str">
            <v/>
          </cell>
          <cell r="R454" t="str">
            <v>A</v>
          </cell>
          <cell r="S454">
            <v>0</v>
          </cell>
          <cell r="T454">
            <v>0</v>
          </cell>
          <cell r="U454">
            <v>372.81</v>
          </cell>
          <cell r="V454">
            <v>0</v>
          </cell>
          <cell r="W454">
            <v>0</v>
          </cell>
        </row>
        <row r="455">
          <cell r="A455" t="str">
            <v>0001</v>
          </cell>
          <cell r="B455" t="str">
            <v>AB3113</v>
          </cell>
          <cell r="C455" t="str">
            <v>Inspect 69 kV Lines</v>
          </cell>
          <cell r="D455" t="str">
            <v>T1C</v>
          </cell>
          <cell r="E455" t="str">
            <v>RC</v>
          </cell>
          <cell r="F455" t="str">
            <v>LCA</v>
          </cell>
          <cell r="G455" t="str">
            <v>SUBSTATION CONSTRUCTION</v>
          </cell>
          <cell r="H455" t="str">
            <v>TRMS</v>
          </cell>
          <cell r="I455" t="str">
            <v>Transmission Services</v>
          </cell>
          <cell r="J455" t="str">
            <v>TEN</v>
          </cell>
          <cell r="K455" t="str">
            <v>TENSCO</v>
          </cell>
          <cell r="L455" t="str">
            <v>7100000000</v>
          </cell>
          <cell r="M455" t="str">
            <v>5120000000</v>
          </cell>
          <cell r="N455">
            <v>1999</v>
          </cell>
          <cell r="O455">
            <v>1998</v>
          </cell>
          <cell r="P455">
            <v>12</v>
          </cell>
          <cell r="Q455" t="str">
            <v/>
          </cell>
          <cell r="R455" t="str">
            <v>A</v>
          </cell>
          <cell r="S455">
            <v>0</v>
          </cell>
          <cell r="T455">
            <v>0</v>
          </cell>
          <cell r="U455">
            <v>60.23</v>
          </cell>
          <cell r="V455">
            <v>0</v>
          </cell>
          <cell r="W455">
            <v>0</v>
          </cell>
        </row>
        <row r="456">
          <cell r="A456" t="str">
            <v>0001</v>
          </cell>
          <cell r="B456" t="str">
            <v>AB3113</v>
          </cell>
          <cell r="C456" t="str">
            <v>Inspect 69 kV Lines</v>
          </cell>
          <cell r="D456" t="str">
            <v>T1C</v>
          </cell>
          <cell r="E456" t="str">
            <v>RC</v>
          </cell>
          <cell r="F456" t="str">
            <v>LCA</v>
          </cell>
          <cell r="G456" t="str">
            <v>SUBSTATION CONSTRUCTION</v>
          </cell>
          <cell r="H456" t="str">
            <v>TRMS</v>
          </cell>
          <cell r="I456" t="str">
            <v>Transmission Services</v>
          </cell>
          <cell r="J456" t="str">
            <v>TEN</v>
          </cell>
          <cell r="K456" t="str">
            <v>TENSCO</v>
          </cell>
          <cell r="L456" t="str">
            <v>7100000000</v>
          </cell>
          <cell r="M456" t="str">
            <v>5110000000</v>
          </cell>
          <cell r="N456">
            <v>1999</v>
          </cell>
          <cell r="O456">
            <v>1998</v>
          </cell>
          <cell r="P456">
            <v>12</v>
          </cell>
          <cell r="Q456" t="str">
            <v/>
          </cell>
          <cell r="R456" t="str">
            <v>A</v>
          </cell>
          <cell r="S456">
            <v>0</v>
          </cell>
          <cell r="T456">
            <v>0</v>
          </cell>
          <cell r="U456">
            <v>75.23</v>
          </cell>
          <cell r="V456">
            <v>0</v>
          </cell>
          <cell r="W456">
            <v>0</v>
          </cell>
        </row>
        <row r="457">
          <cell r="A457" t="str">
            <v>0001</v>
          </cell>
          <cell r="B457" t="str">
            <v>AB3122</v>
          </cell>
          <cell r="C457" t="str">
            <v>Maintain 138 kv Lines/Structures</v>
          </cell>
          <cell r="D457" t="str">
            <v>T1C</v>
          </cell>
          <cell r="E457" t="str">
            <v>RC</v>
          </cell>
          <cell r="F457" t="str">
            <v>LCA</v>
          </cell>
          <cell r="G457" t="str">
            <v>SUBSTATION CONSTRUCTION</v>
          </cell>
          <cell r="H457" t="str">
            <v>TRMS</v>
          </cell>
          <cell r="I457" t="str">
            <v>Transmission Services</v>
          </cell>
          <cell r="J457" t="str">
            <v>TEN</v>
          </cell>
          <cell r="K457" t="str">
            <v>TENSCO</v>
          </cell>
          <cell r="L457" t="str">
            <v>7300000000</v>
          </cell>
          <cell r="M457" t="str">
            <v>5310000000</v>
          </cell>
          <cell r="N457">
            <v>1999</v>
          </cell>
          <cell r="O457">
            <v>1998</v>
          </cell>
          <cell r="P457">
            <v>12</v>
          </cell>
          <cell r="Q457" t="str">
            <v/>
          </cell>
          <cell r="R457" t="str">
            <v>A</v>
          </cell>
          <cell r="S457">
            <v>0</v>
          </cell>
          <cell r="T457">
            <v>0</v>
          </cell>
          <cell r="U457">
            <v>46.92</v>
          </cell>
          <cell r="V457">
            <v>0</v>
          </cell>
          <cell r="W457">
            <v>0</v>
          </cell>
        </row>
        <row r="458">
          <cell r="A458" t="str">
            <v>0001</v>
          </cell>
          <cell r="B458" t="str">
            <v>AB3130</v>
          </cell>
          <cell r="C458" t="str">
            <v>Maintain Right of Way</v>
          </cell>
          <cell r="D458" t="str">
            <v>T1C</v>
          </cell>
          <cell r="E458" t="str">
            <v>RC</v>
          </cell>
          <cell r="F458" t="str">
            <v>LCA</v>
          </cell>
          <cell r="G458" t="str">
            <v>SUBSTATION CONSTRUCTION</v>
          </cell>
          <cell r="H458" t="str">
            <v>TRMS</v>
          </cell>
          <cell r="I458" t="str">
            <v>Transmission Services</v>
          </cell>
          <cell r="J458" t="str">
            <v>TEN</v>
          </cell>
          <cell r="K458" t="str">
            <v>TENSCO</v>
          </cell>
          <cell r="L458" t="str">
            <v>7300000000</v>
          </cell>
          <cell r="M458" t="str">
            <v>5310000000</v>
          </cell>
          <cell r="N458">
            <v>1999</v>
          </cell>
          <cell r="O458">
            <v>1998</v>
          </cell>
          <cell r="P458">
            <v>12</v>
          </cell>
          <cell r="Q458" t="str">
            <v/>
          </cell>
          <cell r="R458" t="str">
            <v>A</v>
          </cell>
          <cell r="S458">
            <v>390.45</v>
          </cell>
          <cell r="T458">
            <v>0</v>
          </cell>
          <cell r="U458">
            <v>3951.7</v>
          </cell>
          <cell r="V458">
            <v>0</v>
          </cell>
          <cell r="W458">
            <v>0</v>
          </cell>
        </row>
        <row r="459">
          <cell r="A459" t="str">
            <v>0001</v>
          </cell>
          <cell r="B459" t="str">
            <v>AB3130</v>
          </cell>
          <cell r="C459" t="str">
            <v>Maintain Right of Way</v>
          </cell>
          <cell r="D459" t="str">
            <v>T1C</v>
          </cell>
          <cell r="E459" t="str">
            <v>RC</v>
          </cell>
          <cell r="F459" t="str">
            <v>LCA</v>
          </cell>
          <cell r="G459" t="str">
            <v>SUBSTATION CONSTRUCTION</v>
          </cell>
          <cell r="H459" t="str">
            <v>TRMS</v>
          </cell>
          <cell r="I459" t="str">
            <v>Transmission Services</v>
          </cell>
          <cell r="J459" t="str">
            <v>TEN</v>
          </cell>
          <cell r="K459" t="str">
            <v>TENSCO</v>
          </cell>
          <cell r="L459" t="str">
            <v>7100000000</v>
          </cell>
          <cell r="M459" t="str">
            <v>5120000000</v>
          </cell>
          <cell r="N459">
            <v>1999</v>
          </cell>
          <cell r="O459">
            <v>1998</v>
          </cell>
          <cell r="P459">
            <v>12</v>
          </cell>
          <cell r="Q459" t="str">
            <v/>
          </cell>
          <cell r="R459" t="str">
            <v>A</v>
          </cell>
          <cell r="S459">
            <v>90.48</v>
          </cell>
          <cell r="T459">
            <v>0</v>
          </cell>
          <cell r="U459">
            <v>1279.22</v>
          </cell>
          <cell r="V459">
            <v>0</v>
          </cell>
          <cell r="W459">
            <v>0</v>
          </cell>
        </row>
        <row r="460">
          <cell r="A460" t="str">
            <v>0001</v>
          </cell>
          <cell r="B460" t="str">
            <v>AB3130</v>
          </cell>
          <cell r="C460" t="str">
            <v>Maintain Right of Way</v>
          </cell>
          <cell r="D460" t="str">
            <v>T1C</v>
          </cell>
          <cell r="E460" t="str">
            <v>RC</v>
          </cell>
          <cell r="F460" t="str">
            <v>LCA</v>
          </cell>
          <cell r="G460" t="str">
            <v>SUBSTATION CONSTRUCTION</v>
          </cell>
          <cell r="H460" t="str">
            <v>TRMS</v>
          </cell>
          <cell r="I460" t="str">
            <v>Transmission Services</v>
          </cell>
          <cell r="J460" t="str">
            <v>TEN</v>
          </cell>
          <cell r="K460" t="str">
            <v>TENSCO</v>
          </cell>
          <cell r="L460" t="str">
            <v>7100000000</v>
          </cell>
          <cell r="M460" t="str">
            <v>5110000000</v>
          </cell>
          <cell r="N460">
            <v>1999</v>
          </cell>
          <cell r="O460">
            <v>1998</v>
          </cell>
          <cell r="P460">
            <v>12</v>
          </cell>
          <cell r="Q460" t="str">
            <v/>
          </cell>
          <cell r="R460" t="str">
            <v>A</v>
          </cell>
          <cell r="S460">
            <v>150.61000000000001</v>
          </cell>
          <cell r="T460">
            <v>0</v>
          </cell>
          <cell r="U460">
            <v>3495.14</v>
          </cell>
          <cell r="V460">
            <v>0</v>
          </cell>
          <cell r="W460">
            <v>0</v>
          </cell>
        </row>
        <row r="461">
          <cell r="A461" t="str">
            <v>0001</v>
          </cell>
          <cell r="B461" t="str">
            <v>AB3132</v>
          </cell>
          <cell r="C461" t="str">
            <v>Maintain 138 kV Right of Way</v>
          </cell>
          <cell r="D461" t="str">
            <v>T1C</v>
          </cell>
          <cell r="E461" t="str">
            <v>RC</v>
          </cell>
          <cell r="F461" t="str">
            <v>LCA</v>
          </cell>
          <cell r="G461" t="str">
            <v>SUBSTATION CONSTRUCTION</v>
          </cell>
          <cell r="H461" t="str">
            <v>TRMS</v>
          </cell>
          <cell r="I461" t="str">
            <v>Transmission Services</v>
          </cell>
          <cell r="J461" t="str">
            <v>TEN</v>
          </cell>
          <cell r="K461" t="str">
            <v>TENSCO</v>
          </cell>
          <cell r="L461" t="str">
            <v>7300000000</v>
          </cell>
          <cell r="M461" t="str">
            <v>5310000000</v>
          </cell>
          <cell r="N461">
            <v>1999</v>
          </cell>
          <cell r="O461">
            <v>1998</v>
          </cell>
          <cell r="P461">
            <v>12</v>
          </cell>
          <cell r="Q461" t="str">
            <v/>
          </cell>
          <cell r="R461" t="str">
            <v>A</v>
          </cell>
          <cell r="S461">
            <v>97.6</v>
          </cell>
          <cell r="T461">
            <v>0</v>
          </cell>
          <cell r="U461">
            <v>192.1</v>
          </cell>
          <cell r="V461">
            <v>0</v>
          </cell>
          <cell r="W461">
            <v>0</v>
          </cell>
        </row>
        <row r="462">
          <cell r="A462" t="str">
            <v>0001</v>
          </cell>
          <cell r="B462" t="str">
            <v>AB3132</v>
          </cell>
          <cell r="C462" t="str">
            <v>Maintain 138 kV Right of Way</v>
          </cell>
          <cell r="D462" t="str">
            <v>T1C</v>
          </cell>
          <cell r="E462" t="str">
            <v>RC</v>
          </cell>
          <cell r="F462" t="str">
            <v>LCA</v>
          </cell>
          <cell r="G462" t="str">
            <v>SUBSTATION CONSTRUCTION</v>
          </cell>
          <cell r="H462" t="str">
            <v>TRMS</v>
          </cell>
          <cell r="I462" t="str">
            <v>Transmission Services</v>
          </cell>
          <cell r="J462" t="str">
            <v>TEN</v>
          </cell>
          <cell r="K462" t="str">
            <v>TENSCO</v>
          </cell>
          <cell r="L462" t="str">
            <v>7100000000</v>
          </cell>
          <cell r="M462" t="str">
            <v>5110000000</v>
          </cell>
          <cell r="N462">
            <v>1999</v>
          </cell>
          <cell r="O462">
            <v>1998</v>
          </cell>
          <cell r="P462">
            <v>12</v>
          </cell>
          <cell r="Q462" t="str">
            <v/>
          </cell>
          <cell r="R462" t="str">
            <v>A</v>
          </cell>
          <cell r="S462">
            <v>200.55</v>
          </cell>
          <cell r="T462">
            <v>0</v>
          </cell>
          <cell r="U462">
            <v>300.92</v>
          </cell>
          <cell r="V462">
            <v>0</v>
          </cell>
          <cell r="W462">
            <v>0</v>
          </cell>
        </row>
        <row r="463">
          <cell r="A463" t="str">
            <v>0001</v>
          </cell>
          <cell r="B463" t="str">
            <v>AB3133</v>
          </cell>
          <cell r="C463" t="str">
            <v>Maintain 69 kV Right of Way</v>
          </cell>
          <cell r="D463" t="str">
            <v>T1C</v>
          </cell>
          <cell r="E463" t="str">
            <v>RC</v>
          </cell>
          <cell r="F463" t="str">
            <v>LCA</v>
          </cell>
          <cell r="G463" t="str">
            <v>SUBSTATION CONSTRUCTION</v>
          </cell>
          <cell r="H463" t="str">
            <v>TRMS</v>
          </cell>
          <cell r="I463" t="str">
            <v>Transmission Services</v>
          </cell>
          <cell r="J463" t="str">
            <v>TEN</v>
          </cell>
          <cell r="K463" t="str">
            <v>TENSCO</v>
          </cell>
          <cell r="L463" t="str">
            <v>7300000000</v>
          </cell>
          <cell r="M463" t="str">
            <v>5310000000</v>
          </cell>
          <cell r="N463">
            <v>1999</v>
          </cell>
          <cell r="O463">
            <v>1998</v>
          </cell>
          <cell r="P463">
            <v>12</v>
          </cell>
          <cell r="Q463" t="str">
            <v/>
          </cell>
          <cell r="R463" t="str">
            <v>A</v>
          </cell>
          <cell r="S463">
            <v>0</v>
          </cell>
          <cell r="T463">
            <v>0</v>
          </cell>
          <cell r="U463">
            <v>445.5</v>
          </cell>
          <cell r="V463">
            <v>0</v>
          </cell>
          <cell r="W463">
            <v>0</v>
          </cell>
        </row>
        <row r="464">
          <cell r="A464" t="str">
            <v>0001</v>
          </cell>
          <cell r="B464" t="str">
            <v>AB3133</v>
          </cell>
          <cell r="C464" t="str">
            <v>Maintain 69 kV Right of Way</v>
          </cell>
          <cell r="D464" t="str">
            <v>T1C</v>
          </cell>
          <cell r="E464" t="str">
            <v>RC</v>
          </cell>
          <cell r="F464" t="str">
            <v>LCA</v>
          </cell>
          <cell r="G464" t="str">
            <v>SUBSTATION CONSTRUCTION</v>
          </cell>
          <cell r="H464" t="str">
            <v>TRMS</v>
          </cell>
          <cell r="I464" t="str">
            <v>Transmission Services</v>
          </cell>
          <cell r="J464" t="str">
            <v>TEN</v>
          </cell>
          <cell r="K464" t="str">
            <v>TENSCO</v>
          </cell>
          <cell r="L464" t="str">
            <v>7100000000</v>
          </cell>
          <cell r="M464" t="str">
            <v>5110000000</v>
          </cell>
          <cell r="N464">
            <v>1999</v>
          </cell>
          <cell r="O464">
            <v>1998</v>
          </cell>
          <cell r="P464">
            <v>12</v>
          </cell>
          <cell r="Q464" t="str">
            <v/>
          </cell>
          <cell r="R464" t="str">
            <v>A</v>
          </cell>
          <cell r="S464">
            <v>0</v>
          </cell>
          <cell r="T464">
            <v>0</v>
          </cell>
          <cell r="U464">
            <v>200.76</v>
          </cell>
          <cell r="V464">
            <v>0</v>
          </cell>
          <cell r="W464">
            <v>0</v>
          </cell>
        </row>
        <row r="465">
          <cell r="A465" t="str">
            <v>0001</v>
          </cell>
          <cell r="B465" t="str">
            <v>AB3110</v>
          </cell>
          <cell r="C465" t="str">
            <v>Inspect Lines</v>
          </cell>
          <cell r="D465" t="str">
            <v>T1C</v>
          </cell>
          <cell r="E465" t="str">
            <v>RC</v>
          </cell>
          <cell r="F465" t="str">
            <v>LCN</v>
          </cell>
          <cell r="G465" t="str">
            <v>LINE SERVICES</v>
          </cell>
          <cell r="H465" t="str">
            <v>TRMS</v>
          </cell>
          <cell r="I465" t="str">
            <v>Transmission Services</v>
          </cell>
          <cell r="J465" t="str">
            <v>TEN</v>
          </cell>
          <cell r="K465" t="str">
            <v>TENSCO</v>
          </cell>
          <cell r="L465" t="str">
            <v>7640000000</v>
          </cell>
          <cell r="M465" t="str">
            <v/>
          </cell>
          <cell r="N465">
            <v>1999</v>
          </cell>
          <cell r="O465">
            <v>1998</v>
          </cell>
          <cell r="P465">
            <v>12</v>
          </cell>
          <cell r="Q465" t="str">
            <v/>
          </cell>
          <cell r="R465" t="str">
            <v>A</v>
          </cell>
          <cell r="S465">
            <v>0</v>
          </cell>
          <cell r="T465">
            <v>950</v>
          </cell>
          <cell r="U465">
            <v>0</v>
          </cell>
          <cell r="V465">
            <v>5700</v>
          </cell>
          <cell r="W465">
            <v>11405</v>
          </cell>
        </row>
        <row r="466">
          <cell r="A466" t="str">
            <v>0001</v>
          </cell>
          <cell r="B466" t="str">
            <v>AB3110</v>
          </cell>
          <cell r="C466" t="str">
            <v>Inspect Lines</v>
          </cell>
          <cell r="D466" t="str">
            <v>T1C</v>
          </cell>
          <cell r="E466" t="str">
            <v>RC</v>
          </cell>
          <cell r="F466" t="str">
            <v>LCN</v>
          </cell>
          <cell r="G466" t="str">
            <v>LINE SERVICES</v>
          </cell>
          <cell r="H466" t="str">
            <v>TRMS</v>
          </cell>
          <cell r="I466" t="str">
            <v>Transmission Services</v>
          </cell>
          <cell r="J466" t="str">
            <v>TEN</v>
          </cell>
          <cell r="K466" t="str">
            <v>TENSCO</v>
          </cell>
          <cell r="L466" t="str">
            <v>7400000000</v>
          </cell>
          <cell r="M466" t="str">
            <v/>
          </cell>
          <cell r="N466">
            <v>1999</v>
          </cell>
          <cell r="O466">
            <v>1998</v>
          </cell>
          <cell r="P466">
            <v>12</v>
          </cell>
          <cell r="Q466" t="str">
            <v/>
          </cell>
          <cell r="R466" t="str">
            <v>A</v>
          </cell>
          <cell r="S466">
            <v>0</v>
          </cell>
          <cell r="T466">
            <v>833</v>
          </cell>
          <cell r="U466">
            <v>0</v>
          </cell>
          <cell r="V466">
            <v>4998</v>
          </cell>
          <cell r="W466">
            <v>10000</v>
          </cell>
        </row>
        <row r="467">
          <cell r="A467" t="str">
            <v>0001</v>
          </cell>
          <cell r="B467" t="str">
            <v>AB3110</v>
          </cell>
          <cell r="C467" t="str">
            <v>Inspect Lines</v>
          </cell>
          <cell r="D467" t="str">
            <v>T1C</v>
          </cell>
          <cell r="E467" t="str">
            <v>RC</v>
          </cell>
          <cell r="F467" t="str">
            <v>LCN</v>
          </cell>
          <cell r="G467" t="str">
            <v>LINE SERVICES</v>
          </cell>
          <cell r="H467" t="str">
            <v>TRMS</v>
          </cell>
          <cell r="I467" t="str">
            <v>Transmission Services</v>
          </cell>
          <cell r="J467" t="str">
            <v>TEN</v>
          </cell>
          <cell r="K467" t="str">
            <v>TENSCO</v>
          </cell>
          <cell r="L467" t="str">
            <v>7300000000</v>
          </cell>
          <cell r="M467" t="str">
            <v/>
          </cell>
          <cell r="N467">
            <v>1999</v>
          </cell>
          <cell r="O467">
            <v>1998</v>
          </cell>
          <cell r="P467">
            <v>12</v>
          </cell>
          <cell r="Q467" t="str">
            <v/>
          </cell>
          <cell r="R467" t="str">
            <v>A</v>
          </cell>
          <cell r="S467">
            <v>0</v>
          </cell>
          <cell r="T467">
            <v>1425</v>
          </cell>
          <cell r="U467">
            <v>0</v>
          </cell>
          <cell r="V467">
            <v>8550</v>
          </cell>
          <cell r="W467">
            <v>17110</v>
          </cell>
        </row>
        <row r="468">
          <cell r="A468" t="str">
            <v>0001</v>
          </cell>
          <cell r="B468" t="str">
            <v>AB3110</v>
          </cell>
          <cell r="C468" t="str">
            <v>Inspect Lines</v>
          </cell>
          <cell r="D468" t="str">
            <v>T1C</v>
          </cell>
          <cell r="E468" t="str">
            <v>RC</v>
          </cell>
          <cell r="F468" t="str">
            <v>LCN</v>
          </cell>
          <cell r="G468" t="str">
            <v>LINE SERVICES</v>
          </cell>
          <cell r="H468" t="str">
            <v>TRMS</v>
          </cell>
          <cell r="I468" t="str">
            <v>Transmission Services</v>
          </cell>
          <cell r="J468" t="str">
            <v>TEN</v>
          </cell>
          <cell r="K468" t="str">
            <v>TENSCO</v>
          </cell>
          <cell r="L468" t="str">
            <v>7210000000</v>
          </cell>
          <cell r="M468" t="str">
            <v/>
          </cell>
          <cell r="N468">
            <v>1999</v>
          </cell>
          <cell r="O468">
            <v>1998</v>
          </cell>
          <cell r="P468">
            <v>12</v>
          </cell>
          <cell r="Q468" t="str">
            <v/>
          </cell>
          <cell r="R468" t="str">
            <v>A</v>
          </cell>
          <cell r="S468">
            <v>0</v>
          </cell>
          <cell r="T468">
            <v>10</v>
          </cell>
          <cell r="U468">
            <v>0</v>
          </cell>
          <cell r="V468">
            <v>60</v>
          </cell>
          <cell r="W468">
            <v>125</v>
          </cell>
        </row>
        <row r="469">
          <cell r="A469" t="str">
            <v>0001</v>
          </cell>
          <cell r="B469" t="str">
            <v>AB3110</v>
          </cell>
          <cell r="C469" t="str">
            <v>Inspect Lines</v>
          </cell>
          <cell r="D469" t="str">
            <v>T1C</v>
          </cell>
          <cell r="E469" t="str">
            <v>RC</v>
          </cell>
          <cell r="F469" t="str">
            <v>LCN</v>
          </cell>
          <cell r="G469" t="str">
            <v>LINE SERVICES</v>
          </cell>
          <cell r="H469" t="str">
            <v>TRMS</v>
          </cell>
          <cell r="I469" t="str">
            <v>Transmission Services</v>
          </cell>
          <cell r="J469" t="str">
            <v>TEN</v>
          </cell>
          <cell r="K469" t="str">
            <v>TENSCO</v>
          </cell>
          <cell r="L469" t="str">
            <v>7200000000</v>
          </cell>
          <cell r="M469" t="str">
            <v/>
          </cell>
          <cell r="N469">
            <v>1999</v>
          </cell>
          <cell r="O469">
            <v>1998</v>
          </cell>
          <cell r="P469">
            <v>12</v>
          </cell>
          <cell r="Q469" t="str">
            <v/>
          </cell>
          <cell r="R469" t="str">
            <v>A</v>
          </cell>
          <cell r="S469">
            <v>0</v>
          </cell>
          <cell r="T469">
            <v>16</v>
          </cell>
          <cell r="U469">
            <v>0</v>
          </cell>
          <cell r="V469">
            <v>96</v>
          </cell>
          <cell r="W469">
            <v>200</v>
          </cell>
        </row>
        <row r="470">
          <cell r="A470" t="str">
            <v>0001</v>
          </cell>
          <cell r="B470" t="str">
            <v>AB3110</v>
          </cell>
          <cell r="C470" t="str">
            <v>Inspect Lines</v>
          </cell>
          <cell r="D470" t="str">
            <v>T1C</v>
          </cell>
          <cell r="E470" t="str">
            <v>RC</v>
          </cell>
          <cell r="F470" t="str">
            <v>LCN</v>
          </cell>
          <cell r="G470" t="str">
            <v>LINE SERVICES</v>
          </cell>
          <cell r="H470" t="str">
            <v>TRMS</v>
          </cell>
          <cell r="I470" t="str">
            <v>Transmission Services</v>
          </cell>
          <cell r="J470" t="str">
            <v>TEN</v>
          </cell>
          <cell r="K470" t="str">
            <v>TENSCO</v>
          </cell>
          <cell r="L470" t="str">
            <v>7100000000</v>
          </cell>
          <cell r="M470" t="str">
            <v/>
          </cell>
          <cell r="N470">
            <v>1999</v>
          </cell>
          <cell r="O470">
            <v>1998</v>
          </cell>
          <cell r="P470">
            <v>12</v>
          </cell>
          <cell r="Q470" t="str">
            <v/>
          </cell>
          <cell r="R470" t="str">
            <v>A</v>
          </cell>
          <cell r="S470">
            <v>0</v>
          </cell>
          <cell r="T470">
            <v>5421</v>
          </cell>
          <cell r="U470">
            <v>0</v>
          </cell>
          <cell r="V470">
            <v>32526</v>
          </cell>
          <cell r="W470">
            <v>65054</v>
          </cell>
        </row>
        <row r="471">
          <cell r="A471" t="str">
            <v>0001</v>
          </cell>
          <cell r="B471" t="str">
            <v>AB3112</v>
          </cell>
          <cell r="C471" t="str">
            <v>Inspect 138 kv Lines</v>
          </cell>
          <cell r="D471" t="str">
            <v>T1C</v>
          </cell>
          <cell r="E471" t="str">
            <v>RC</v>
          </cell>
          <cell r="F471" t="str">
            <v>LCN</v>
          </cell>
          <cell r="G471" t="str">
            <v>LINE SERVICES</v>
          </cell>
          <cell r="H471" t="str">
            <v>TRMS</v>
          </cell>
          <cell r="I471" t="str">
            <v>Transmission Services</v>
          </cell>
          <cell r="J471" t="str">
            <v>TEN</v>
          </cell>
          <cell r="K471" t="str">
            <v>TENSCO</v>
          </cell>
          <cell r="L471" t="str">
            <v>7640000000</v>
          </cell>
          <cell r="M471" t="str">
            <v>5645000000</v>
          </cell>
          <cell r="N471">
            <v>1999</v>
          </cell>
          <cell r="O471">
            <v>1998</v>
          </cell>
          <cell r="P471">
            <v>12</v>
          </cell>
          <cell r="Q471" t="str">
            <v/>
          </cell>
          <cell r="R471" t="str">
            <v>A</v>
          </cell>
          <cell r="S471">
            <v>2978.39</v>
          </cell>
          <cell r="T471">
            <v>0</v>
          </cell>
          <cell r="U471">
            <v>7716.06</v>
          </cell>
          <cell r="V471">
            <v>0</v>
          </cell>
          <cell r="W471">
            <v>0</v>
          </cell>
        </row>
        <row r="472">
          <cell r="A472" t="str">
            <v>0001</v>
          </cell>
          <cell r="B472" t="str">
            <v>AB3112</v>
          </cell>
          <cell r="C472" t="str">
            <v>Inspect 138 kv Lines</v>
          </cell>
          <cell r="D472" t="str">
            <v>T1C</v>
          </cell>
          <cell r="E472" t="str">
            <v>RC</v>
          </cell>
          <cell r="F472" t="str">
            <v>LCN</v>
          </cell>
          <cell r="G472" t="str">
            <v>LINE SERVICES</v>
          </cell>
          <cell r="H472" t="str">
            <v>TRMS</v>
          </cell>
          <cell r="I472" t="str">
            <v>Transmission Services</v>
          </cell>
          <cell r="J472" t="str">
            <v>TEN</v>
          </cell>
          <cell r="K472" t="str">
            <v>TENSCO</v>
          </cell>
          <cell r="L472" t="str">
            <v>7400000000</v>
          </cell>
          <cell r="M472" t="str">
            <v>5405000000</v>
          </cell>
          <cell r="N472">
            <v>1999</v>
          </cell>
          <cell r="O472">
            <v>1998</v>
          </cell>
          <cell r="P472">
            <v>12</v>
          </cell>
          <cell r="Q472" t="str">
            <v/>
          </cell>
          <cell r="R472" t="str">
            <v>A</v>
          </cell>
          <cell r="S472">
            <v>12</v>
          </cell>
          <cell r="T472">
            <v>0</v>
          </cell>
          <cell r="U472">
            <v>12</v>
          </cell>
          <cell r="V472">
            <v>0</v>
          </cell>
          <cell r="W472">
            <v>0</v>
          </cell>
        </row>
        <row r="473">
          <cell r="A473" t="str">
            <v>0001</v>
          </cell>
          <cell r="B473" t="str">
            <v>AB3112</v>
          </cell>
          <cell r="C473" t="str">
            <v>Inspect 138 kv Lines</v>
          </cell>
          <cell r="D473" t="str">
            <v>T1C</v>
          </cell>
          <cell r="E473" t="str">
            <v>RC</v>
          </cell>
          <cell r="F473" t="str">
            <v>LCN</v>
          </cell>
          <cell r="G473" t="str">
            <v>LINE SERVICES</v>
          </cell>
          <cell r="H473" t="str">
            <v>TRMS</v>
          </cell>
          <cell r="I473" t="str">
            <v>Transmission Services</v>
          </cell>
          <cell r="J473" t="str">
            <v>TEN</v>
          </cell>
          <cell r="K473" t="str">
            <v>TENSCO</v>
          </cell>
          <cell r="L473" t="str">
            <v>7300000000</v>
          </cell>
          <cell r="M473" t="str">
            <v>5310000000</v>
          </cell>
          <cell r="N473">
            <v>1999</v>
          </cell>
          <cell r="O473">
            <v>1998</v>
          </cell>
          <cell r="P473">
            <v>12</v>
          </cell>
          <cell r="Q473" t="str">
            <v/>
          </cell>
          <cell r="R473" t="str">
            <v>A</v>
          </cell>
          <cell r="S473">
            <v>1969.43</v>
          </cell>
          <cell r="T473">
            <v>0</v>
          </cell>
          <cell r="U473">
            <v>8479.32</v>
          </cell>
          <cell r="V473">
            <v>0</v>
          </cell>
          <cell r="W473">
            <v>0</v>
          </cell>
        </row>
        <row r="474">
          <cell r="A474" t="str">
            <v>0001</v>
          </cell>
          <cell r="B474" t="str">
            <v>AB3112</v>
          </cell>
          <cell r="C474" t="str">
            <v>Inspect 138 kv Lines</v>
          </cell>
          <cell r="D474" t="str">
            <v>T1C</v>
          </cell>
          <cell r="E474" t="str">
            <v>RC</v>
          </cell>
          <cell r="F474" t="str">
            <v>LCN</v>
          </cell>
          <cell r="G474" t="str">
            <v>LINE SERVICES</v>
          </cell>
          <cell r="H474" t="str">
            <v>TRMS</v>
          </cell>
          <cell r="I474" t="str">
            <v>Transmission Services</v>
          </cell>
          <cell r="J474" t="str">
            <v>TEN</v>
          </cell>
          <cell r="K474" t="str">
            <v>TENSCO</v>
          </cell>
          <cell r="L474" t="str">
            <v>7210000000</v>
          </cell>
          <cell r="M474" t="str">
            <v>5210000000</v>
          </cell>
          <cell r="N474">
            <v>1999</v>
          </cell>
          <cell r="O474">
            <v>1998</v>
          </cell>
          <cell r="P474">
            <v>12</v>
          </cell>
          <cell r="Q474" t="str">
            <v/>
          </cell>
          <cell r="R474" t="str">
            <v>A</v>
          </cell>
          <cell r="S474">
            <v>160.86000000000001</v>
          </cell>
          <cell r="T474">
            <v>0</v>
          </cell>
          <cell r="U474">
            <v>627.04999999999995</v>
          </cell>
          <cell r="V474">
            <v>0</v>
          </cell>
          <cell r="W474">
            <v>0</v>
          </cell>
        </row>
        <row r="475">
          <cell r="A475" t="str">
            <v>0001</v>
          </cell>
          <cell r="B475" t="str">
            <v>AB3112</v>
          </cell>
          <cell r="C475" t="str">
            <v>Inspect 138 kv Lines</v>
          </cell>
          <cell r="D475" t="str">
            <v>T1C</v>
          </cell>
          <cell r="E475" t="str">
            <v>RC</v>
          </cell>
          <cell r="F475" t="str">
            <v>LCN</v>
          </cell>
          <cell r="G475" t="str">
            <v>LINE SERVICES</v>
          </cell>
          <cell r="H475" t="str">
            <v>TRMS</v>
          </cell>
          <cell r="I475" t="str">
            <v>Transmission Services</v>
          </cell>
          <cell r="J475" t="str">
            <v>TEN</v>
          </cell>
          <cell r="K475" t="str">
            <v>TENSCO</v>
          </cell>
          <cell r="L475" t="str">
            <v>7200000000</v>
          </cell>
          <cell r="M475" t="str">
            <v>5240000000</v>
          </cell>
          <cell r="N475">
            <v>1999</v>
          </cell>
          <cell r="O475">
            <v>1998</v>
          </cell>
          <cell r="P475">
            <v>12</v>
          </cell>
          <cell r="Q475" t="str">
            <v/>
          </cell>
          <cell r="R475" t="str">
            <v>A</v>
          </cell>
          <cell r="S475">
            <v>7.79</v>
          </cell>
          <cell r="T475">
            <v>0</v>
          </cell>
          <cell r="U475">
            <v>7.79</v>
          </cell>
          <cell r="V475">
            <v>0</v>
          </cell>
          <cell r="W475">
            <v>0</v>
          </cell>
        </row>
        <row r="476">
          <cell r="A476" t="str">
            <v>0001</v>
          </cell>
          <cell r="B476" t="str">
            <v>AB3112</v>
          </cell>
          <cell r="C476" t="str">
            <v>Inspect 138 kv Lines</v>
          </cell>
          <cell r="D476" t="str">
            <v>T1C</v>
          </cell>
          <cell r="E476" t="str">
            <v>RC</v>
          </cell>
          <cell r="F476" t="str">
            <v>LCN</v>
          </cell>
          <cell r="G476" t="str">
            <v>LINE SERVICES</v>
          </cell>
          <cell r="H476" t="str">
            <v>TRMS</v>
          </cell>
          <cell r="I476" t="str">
            <v>Transmission Services</v>
          </cell>
          <cell r="J476" t="str">
            <v>TEN</v>
          </cell>
          <cell r="K476" t="str">
            <v>TENSCO</v>
          </cell>
          <cell r="L476" t="str">
            <v>7100000000</v>
          </cell>
          <cell r="M476" t="str">
            <v>5120000000</v>
          </cell>
          <cell r="N476">
            <v>1999</v>
          </cell>
          <cell r="O476">
            <v>1998</v>
          </cell>
          <cell r="P476">
            <v>12</v>
          </cell>
          <cell r="Q476" t="str">
            <v/>
          </cell>
          <cell r="R476" t="str">
            <v>A</v>
          </cell>
          <cell r="S476">
            <v>248.09</v>
          </cell>
          <cell r="T476">
            <v>0</v>
          </cell>
          <cell r="U476">
            <v>656.8</v>
          </cell>
          <cell r="V476">
            <v>0</v>
          </cell>
          <cell r="W476">
            <v>0</v>
          </cell>
        </row>
        <row r="477">
          <cell r="A477" t="str">
            <v>0001</v>
          </cell>
          <cell r="B477" t="str">
            <v>AB3112</v>
          </cell>
          <cell r="C477" t="str">
            <v>Inspect 138 kv Lines</v>
          </cell>
          <cell r="D477" t="str">
            <v>T1C</v>
          </cell>
          <cell r="E477" t="str">
            <v>RC</v>
          </cell>
          <cell r="F477" t="str">
            <v>LCN</v>
          </cell>
          <cell r="G477" t="str">
            <v>LINE SERVICES</v>
          </cell>
          <cell r="H477" t="str">
            <v>TRMS</v>
          </cell>
          <cell r="I477" t="str">
            <v>Transmission Services</v>
          </cell>
          <cell r="J477" t="str">
            <v>TEN</v>
          </cell>
          <cell r="K477" t="str">
            <v>TENSCO</v>
          </cell>
          <cell r="L477" t="str">
            <v>7100000000</v>
          </cell>
          <cell r="M477" t="str">
            <v>5110000000</v>
          </cell>
          <cell r="N477">
            <v>1999</v>
          </cell>
          <cell r="O477">
            <v>1998</v>
          </cell>
          <cell r="P477">
            <v>12</v>
          </cell>
          <cell r="Q477" t="str">
            <v/>
          </cell>
          <cell r="R477" t="str">
            <v>A</v>
          </cell>
          <cell r="S477">
            <v>10522.41</v>
          </cell>
          <cell r="T477">
            <v>0</v>
          </cell>
          <cell r="U477">
            <v>48918.99</v>
          </cell>
          <cell r="V477">
            <v>0</v>
          </cell>
          <cell r="W477">
            <v>0</v>
          </cell>
        </row>
        <row r="478">
          <cell r="A478" t="str">
            <v>0001</v>
          </cell>
          <cell r="B478" t="str">
            <v>AB3113</v>
          </cell>
          <cell r="C478" t="str">
            <v>Inspect 69 kV Lines</v>
          </cell>
          <cell r="D478" t="str">
            <v>T1C</v>
          </cell>
          <cell r="E478" t="str">
            <v>RC</v>
          </cell>
          <cell r="F478" t="str">
            <v>LCN</v>
          </cell>
          <cell r="G478" t="str">
            <v>LINE SERVICES</v>
          </cell>
          <cell r="H478" t="str">
            <v>TRMS</v>
          </cell>
          <cell r="I478" t="str">
            <v>Transmission Services</v>
          </cell>
          <cell r="J478" t="str">
            <v>TEN</v>
          </cell>
          <cell r="K478" t="str">
            <v>TENSCO</v>
          </cell>
          <cell r="L478" t="str">
            <v>7640000000</v>
          </cell>
          <cell r="M478" t="str">
            <v>5645000000</v>
          </cell>
          <cell r="N478">
            <v>1999</v>
          </cell>
          <cell r="O478">
            <v>1998</v>
          </cell>
          <cell r="P478">
            <v>12</v>
          </cell>
          <cell r="Q478" t="str">
            <v/>
          </cell>
          <cell r="R478" t="str">
            <v>A</v>
          </cell>
          <cell r="S478">
            <v>0</v>
          </cell>
          <cell r="T478">
            <v>0</v>
          </cell>
          <cell r="U478">
            <v>1898.98</v>
          </cell>
          <cell r="V478">
            <v>0</v>
          </cell>
          <cell r="W478">
            <v>0</v>
          </cell>
        </row>
        <row r="479">
          <cell r="A479" t="str">
            <v>0001</v>
          </cell>
          <cell r="B479" t="str">
            <v>AB3113</v>
          </cell>
          <cell r="C479" t="str">
            <v>Inspect 69 kV Lines</v>
          </cell>
          <cell r="D479" t="str">
            <v>T1C</v>
          </cell>
          <cell r="E479" t="str">
            <v>RC</v>
          </cell>
          <cell r="F479" t="str">
            <v>LCN</v>
          </cell>
          <cell r="G479" t="str">
            <v>LINE SERVICES</v>
          </cell>
          <cell r="H479" t="str">
            <v>TRMS</v>
          </cell>
          <cell r="I479" t="str">
            <v>Transmission Services</v>
          </cell>
          <cell r="J479" t="str">
            <v>TEN</v>
          </cell>
          <cell r="K479" t="str">
            <v>TENSCO</v>
          </cell>
          <cell r="L479" t="str">
            <v>7300000000</v>
          </cell>
          <cell r="M479" t="str">
            <v>5310000000</v>
          </cell>
          <cell r="N479">
            <v>1999</v>
          </cell>
          <cell r="O479">
            <v>1998</v>
          </cell>
          <cell r="P479">
            <v>12</v>
          </cell>
          <cell r="Q479" t="str">
            <v/>
          </cell>
          <cell r="R479" t="str">
            <v>A</v>
          </cell>
          <cell r="S479">
            <v>0</v>
          </cell>
          <cell r="T479">
            <v>0</v>
          </cell>
          <cell r="U479">
            <v>3474.09</v>
          </cell>
          <cell r="V479">
            <v>0</v>
          </cell>
          <cell r="W479">
            <v>0</v>
          </cell>
        </row>
        <row r="480">
          <cell r="A480" t="str">
            <v>0001</v>
          </cell>
          <cell r="B480" t="str">
            <v>AB3113</v>
          </cell>
          <cell r="C480" t="str">
            <v>Inspect 69 kV Lines</v>
          </cell>
          <cell r="D480" t="str">
            <v>T1C</v>
          </cell>
          <cell r="E480" t="str">
            <v>RC</v>
          </cell>
          <cell r="F480" t="str">
            <v>LCN</v>
          </cell>
          <cell r="G480" t="str">
            <v>LINE SERVICES</v>
          </cell>
          <cell r="H480" t="str">
            <v>TRMS</v>
          </cell>
          <cell r="I480" t="str">
            <v>Transmission Services</v>
          </cell>
          <cell r="J480" t="str">
            <v>TEN</v>
          </cell>
          <cell r="K480" t="str">
            <v>TENSCO</v>
          </cell>
          <cell r="L480" t="str">
            <v>7100000000</v>
          </cell>
          <cell r="M480" t="str">
            <v>5120000000</v>
          </cell>
          <cell r="N480">
            <v>1999</v>
          </cell>
          <cell r="O480">
            <v>1998</v>
          </cell>
          <cell r="P480">
            <v>12</v>
          </cell>
          <cell r="Q480" t="str">
            <v/>
          </cell>
          <cell r="R480" t="str">
            <v>A</v>
          </cell>
          <cell r="S480">
            <v>0</v>
          </cell>
          <cell r="T480">
            <v>0</v>
          </cell>
          <cell r="U480">
            <v>251.2</v>
          </cell>
          <cell r="V480">
            <v>0</v>
          </cell>
          <cell r="W480">
            <v>0</v>
          </cell>
        </row>
        <row r="481">
          <cell r="A481" t="str">
            <v>0001</v>
          </cell>
          <cell r="B481" t="str">
            <v>AB3113</v>
          </cell>
          <cell r="C481" t="str">
            <v>Inspect 69 kV Lines</v>
          </cell>
          <cell r="D481" t="str">
            <v>T1C</v>
          </cell>
          <cell r="E481" t="str">
            <v>RC</v>
          </cell>
          <cell r="F481" t="str">
            <v>LCN</v>
          </cell>
          <cell r="G481" t="str">
            <v>LINE SERVICES</v>
          </cell>
          <cell r="H481" t="str">
            <v>TRMS</v>
          </cell>
          <cell r="I481" t="str">
            <v>Transmission Services</v>
          </cell>
          <cell r="J481" t="str">
            <v>TEN</v>
          </cell>
          <cell r="K481" t="str">
            <v>TENSCO</v>
          </cell>
          <cell r="L481" t="str">
            <v>7100000000</v>
          </cell>
          <cell r="M481" t="str">
            <v>5110000000</v>
          </cell>
          <cell r="N481">
            <v>1999</v>
          </cell>
          <cell r="O481">
            <v>1998</v>
          </cell>
          <cell r="P481">
            <v>12</v>
          </cell>
          <cell r="Q481" t="str">
            <v/>
          </cell>
          <cell r="R481" t="str">
            <v>A</v>
          </cell>
          <cell r="S481">
            <v>0</v>
          </cell>
          <cell r="T481">
            <v>0</v>
          </cell>
          <cell r="U481">
            <v>12293.24</v>
          </cell>
          <cell r="V481">
            <v>0</v>
          </cell>
          <cell r="W481">
            <v>0</v>
          </cell>
        </row>
        <row r="482">
          <cell r="A482" t="str">
            <v>0001</v>
          </cell>
          <cell r="B482" t="str">
            <v>AB3120</v>
          </cell>
          <cell r="C482" t="str">
            <v>Perform Minor Maintenance of Lines/Struc</v>
          </cell>
          <cell r="D482" t="str">
            <v>T1C</v>
          </cell>
          <cell r="E482" t="str">
            <v>RC</v>
          </cell>
          <cell r="F482" t="str">
            <v>LCN</v>
          </cell>
          <cell r="G482" t="str">
            <v>LINE SERVICES</v>
          </cell>
          <cell r="H482" t="str">
            <v>TRMS</v>
          </cell>
          <cell r="I482" t="str">
            <v>Transmission Services</v>
          </cell>
          <cell r="J482" t="str">
            <v>TEN</v>
          </cell>
          <cell r="K482" t="str">
            <v>TENSCO</v>
          </cell>
          <cell r="L482" t="str">
            <v>7640000000</v>
          </cell>
          <cell r="M482" t="str">
            <v/>
          </cell>
          <cell r="N482">
            <v>1999</v>
          </cell>
          <cell r="O482">
            <v>1998</v>
          </cell>
          <cell r="P482">
            <v>12</v>
          </cell>
          <cell r="Q482" t="str">
            <v/>
          </cell>
          <cell r="R482" t="str">
            <v>A</v>
          </cell>
          <cell r="S482">
            <v>0</v>
          </cell>
          <cell r="T482">
            <v>316</v>
          </cell>
          <cell r="U482">
            <v>0</v>
          </cell>
          <cell r="V482">
            <v>1896</v>
          </cell>
          <cell r="W482">
            <v>3800</v>
          </cell>
        </row>
        <row r="483">
          <cell r="A483" t="str">
            <v>0001</v>
          </cell>
          <cell r="B483" t="str">
            <v>AB3120</v>
          </cell>
          <cell r="C483" t="str">
            <v>Perform Minor Maintenance of Lines/Struc</v>
          </cell>
          <cell r="D483" t="str">
            <v>T1C</v>
          </cell>
          <cell r="E483" t="str">
            <v>RC</v>
          </cell>
          <cell r="F483" t="str">
            <v>LCN</v>
          </cell>
          <cell r="G483" t="str">
            <v>LINE SERVICES</v>
          </cell>
          <cell r="H483" t="str">
            <v>TRMS</v>
          </cell>
          <cell r="I483" t="str">
            <v>Transmission Services</v>
          </cell>
          <cell r="J483" t="str">
            <v>TEN</v>
          </cell>
          <cell r="K483" t="str">
            <v>TENSCO</v>
          </cell>
          <cell r="L483" t="str">
            <v>7300000000</v>
          </cell>
          <cell r="M483" t="str">
            <v/>
          </cell>
          <cell r="N483">
            <v>1999</v>
          </cell>
          <cell r="O483">
            <v>1998</v>
          </cell>
          <cell r="P483">
            <v>12</v>
          </cell>
          <cell r="Q483" t="str">
            <v/>
          </cell>
          <cell r="R483" t="str">
            <v>A</v>
          </cell>
          <cell r="S483">
            <v>0</v>
          </cell>
          <cell r="T483">
            <v>591</v>
          </cell>
          <cell r="U483">
            <v>0</v>
          </cell>
          <cell r="V483">
            <v>3546</v>
          </cell>
          <cell r="W483">
            <v>7100</v>
          </cell>
        </row>
        <row r="484">
          <cell r="A484" t="str">
            <v>0001</v>
          </cell>
          <cell r="B484" t="str">
            <v>AB3120</v>
          </cell>
          <cell r="C484" t="str">
            <v>Perform Minor Maintenance of Lines/Struc</v>
          </cell>
          <cell r="D484" t="str">
            <v>T1C</v>
          </cell>
          <cell r="E484" t="str">
            <v>RC</v>
          </cell>
          <cell r="F484" t="str">
            <v>LCN</v>
          </cell>
          <cell r="G484" t="str">
            <v>LINE SERVICES</v>
          </cell>
          <cell r="H484" t="str">
            <v>TRMS</v>
          </cell>
          <cell r="I484" t="str">
            <v>Transmission Services</v>
          </cell>
          <cell r="J484" t="str">
            <v>TEN</v>
          </cell>
          <cell r="K484" t="str">
            <v>TENSCO</v>
          </cell>
          <cell r="L484" t="str">
            <v>7210000000</v>
          </cell>
          <cell r="M484" t="str">
            <v/>
          </cell>
          <cell r="N484">
            <v>1999</v>
          </cell>
          <cell r="O484">
            <v>1998</v>
          </cell>
          <cell r="P484">
            <v>12</v>
          </cell>
          <cell r="Q484" t="str">
            <v/>
          </cell>
          <cell r="R484" t="str">
            <v>A</v>
          </cell>
          <cell r="S484">
            <v>0</v>
          </cell>
          <cell r="T484">
            <v>1468</v>
          </cell>
          <cell r="U484">
            <v>0</v>
          </cell>
          <cell r="V484">
            <v>8808</v>
          </cell>
          <cell r="W484">
            <v>17617</v>
          </cell>
        </row>
        <row r="485">
          <cell r="A485" t="str">
            <v>0001</v>
          </cell>
          <cell r="B485" t="str">
            <v>AB3120</v>
          </cell>
          <cell r="C485" t="str">
            <v>Perform Minor Maintenance of Lines/Struc</v>
          </cell>
          <cell r="D485" t="str">
            <v>T1C</v>
          </cell>
          <cell r="E485" t="str">
            <v>RC</v>
          </cell>
          <cell r="F485" t="str">
            <v>LCN</v>
          </cell>
          <cell r="G485" t="str">
            <v>LINE SERVICES</v>
          </cell>
          <cell r="H485" t="str">
            <v>TRMS</v>
          </cell>
          <cell r="I485" t="str">
            <v>Transmission Services</v>
          </cell>
          <cell r="J485" t="str">
            <v>TEN</v>
          </cell>
          <cell r="K485" t="str">
            <v>TENSCO</v>
          </cell>
          <cell r="L485" t="str">
            <v>7200000000</v>
          </cell>
          <cell r="M485" t="str">
            <v/>
          </cell>
          <cell r="N485">
            <v>1999</v>
          </cell>
          <cell r="O485">
            <v>1998</v>
          </cell>
          <cell r="P485">
            <v>12</v>
          </cell>
          <cell r="Q485" t="str">
            <v/>
          </cell>
          <cell r="R485" t="str">
            <v>A</v>
          </cell>
          <cell r="S485">
            <v>0</v>
          </cell>
          <cell r="T485">
            <v>138</v>
          </cell>
          <cell r="U485">
            <v>0</v>
          </cell>
          <cell r="V485">
            <v>828</v>
          </cell>
          <cell r="W485">
            <v>1662</v>
          </cell>
        </row>
        <row r="486">
          <cell r="A486" t="str">
            <v>0001</v>
          </cell>
          <cell r="B486" t="str">
            <v>AB3120</v>
          </cell>
          <cell r="C486" t="str">
            <v>Perform Minor Maintenance of Lines/Struc</v>
          </cell>
          <cell r="D486" t="str">
            <v>T1C</v>
          </cell>
          <cell r="E486" t="str">
            <v>RC</v>
          </cell>
          <cell r="F486" t="str">
            <v>LCN</v>
          </cell>
          <cell r="G486" t="str">
            <v>LINE SERVICES</v>
          </cell>
          <cell r="H486" t="str">
            <v>TRMS</v>
          </cell>
          <cell r="I486" t="str">
            <v>Transmission Services</v>
          </cell>
          <cell r="J486" t="str">
            <v>TEN</v>
          </cell>
          <cell r="K486" t="str">
            <v>TENSCO</v>
          </cell>
          <cell r="L486" t="str">
            <v>7100000000</v>
          </cell>
          <cell r="M486" t="str">
            <v/>
          </cell>
          <cell r="N486">
            <v>1999</v>
          </cell>
          <cell r="O486">
            <v>1998</v>
          </cell>
          <cell r="P486">
            <v>12</v>
          </cell>
          <cell r="Q486" t="str">
            <v/>
          </cell>
          <cell r="R486" t="str">
            <v>A</v>
          </cell>
          <cell r="S486">
            <v>0</v>
          </cell>
          <cell r="T486">
            <v>2399</v>
          </cell>
          <cell r="U486">
            <v>0</v>
          </cell>
          <cell r="V486">
            <v>14394</v>
          </cell>
          <cell r="W486">
            <v>28789</v>
          </cell>
        </row>
        <row r="487">
          <cell r="A487" t="str">
            <v>0001</v>
          </cell>
          <cell r="B487" t="str">
            <v>AB3121</v>
          </cell>
          <cell r="C487" t="str">
            <v>Maintain 345 kv Lines/Structures</v>
          </cell>
          <cell r="D487" t="str">
            <v>T1C</v>
          </cell>
          <cell r="E487" t="str">
            <v>RC</v>
          </cell>
          <cell r="F487" t="str">
            <v>LCN</v>
          </cell>
          <cell r="G487" t="str">
            <v>LINE SERVICES</v>
          </cell>
          <cell r="H487" t="str">
            <v>TRMS</v>
          </cell>
          <cell r="I487" t="str">
            <v>Transmission Services</v>
          </cell>
          <cell r="J487" t="str">
            <v>TEN</v>
          </cell>
          <cell r="K487" t="str">
            <v>TENSCO</v>
          </cell>
          <cell r="L487" t="str">
            <v>7670000000</v>
          </cell>
          <cell r="M487" t="str">
            <v>5671000000</v>
          </cell>
          <cell r="N487">
            <v>1999</v>
          </cell>
          <cell r="O487">
            <v>1998</v>
          </cell>
          <cell r="P487">
            <v>12</v>
          </cell>
          <cell r="Q487" t="str">
            <v/>
          </cell>
          <cell r="R487" t="str">
            <v>A</v>
          </cell>
          <cell r="S487">
            <v>0</v>
          </cell>
          <cell r="T487">
            <v>0</v>
          </cell>
          <cell r="U487">
            <v>313.60000000000002</v>
          </cell>
          <cell r="V487">
            <v>0</v>
          </cell>
          <cell r="W487">
            <v>0</v>
          </cell>
        </row>
        <row r="488">
          <cell r="A488" t="str">
            <v>0001</v>
          </cell>
          <cell r="B488" t="str">
            <v>AB3121</v>
          </cell>
          <cell r="C488" t="str">
            <v>Maintain 345 kv Lines/Structures</v>
          </cell>
          <cell r="D488" t="str">
            <v>T1C</v>
          </cell>
          <cell r="E488" t="str">
            <v>RC</v>
          </cell>
          <cell r="F488" t="str">
            <v>LCN</v>
          </cell>
          <cell r="G488" t="str">
            <v>LINE SERVICES</v>
          </cell>
          <cell r="H488" t="str">
            <v>TRMS</v>
          </cell>
          <cell r="I488" t="str">
            <v>Transmission Services</v>
          </cell>
          <cell r="J488" t="str">
            <v>TEN</v>
          </cell>
          <cell r="K488" t="str">
            <v>TENSCO</v>
          </cell>
          <cell r="L488" t="str">
            <v>7640000000</v>
          </cell>
          <cell r="M488" t="str">
            <v>5645000000</v>
          </cell>
          <cell r="N488">
            <v>1999</v>
          </cell>
          <cell r="O488">
            <v>1998</v>
          </cell>
          <cell r="P488">
            <v>12</v>
          </cell>
          <cell r="Q488" t="str">
            <v/>
          </cell>
          <cell r="R488" t="str">
            <v>A</v>
          </cell>
          <cell r="S488">
            <v>438.13</v>
          </cell>
          <cell r="T488">
            <v>0</v>
          </cell>
          <cell r="U488">
            <v>445.99</v>
          </cell>
          <cell r="V488">
            <v>0</v>
          </cell>
          <cell r="W488">
            <v>0</v>
          </cell>
        </row>
        <row r="489">
          <cell r="A489" t="str">
            <v>0001</v>
          </cell>
          <cell r="B489" t="str">
            <v>AB3121</v>
          </cell>
          <cell r="C489" t="str">
            <v>Maintain 345 kv Lines/Structures</v>
          </cell>
          <cell r="D489" t="str">
            <v>T1C</v>
          </cell>
          <cell r="E489" t="str">
            <v>RC</v>
          </cell>
          <cell r="F489" t="str">
            <v>LCN</v>
          </cell>
          <cell r="G489" t="str">
            <v>LINE SERVICES</v>
          </cell>
          <cell r="H489" t="str">
            <v>TRMS</v>
          </cell>
          <cell r="I489" t="str">
            <v>Transmission Services</v>
          </cell>
          <cell r="J489" t="str">
            <v>TEN</v>
          </cell>
          <cell r="K489" t="str">
            <v>TENSCO</v>
          </cell>
          <cell r="L489" t="str">
            <v>7300000000</v>
          </cell>
          <cell r="M489" t="str">
            <v>5310000000</v>
          </cell>
          <cell r="N489">
            <v>1999</v>
          </cell>
          <cell r="O489">
            <v>1998</v>
          </cell>
          <cell r="P489">
            <v>12</v>
          </cell>
          <cell r="Q489" t="str">
            <v/>
          </cell>
          <cell r="R489" t="str">
            <v>A</v>
          </cell>
          <cell r="S489">
            <v>233.11</v>
          </cell>
          <cell r="T489">
            <v>0</v>
          </cell>
          <cell r="U489">
            <v>299.05</v>
          </cell>
          <cell r="V489">
            <v>0</v>
          </cell>
          <cell r="W489">
            <v>0</v>
          </cell>
        </row>
        <row r="490">
          <cell r="A490" t="str">
            <v>0001</v>
          </cell>
          <cell r="B490" t="str">
            <v>AB3121</v>
          </cell>
          <cell r="C490" t="str">
            <v>Maintain 345 kv Lines/Structures</v>
          </cell>
          <cell r="D490" t="str">
            <v>T1C</v>
          </cell>
          <cell r="E490" t="str">
            <v>RC</v>
          </cell>
          <cell r="F490" t="str">
            <v>LCN</v>
          </cell>
          <cell r="G490" t="str">
            <v>LINE SERVICES</v>
          </cell>
          <cell r="H490" t="str">
            <v>TRMS</v>
          </cell>
          <cell r="I490" t="str">
            <v>Transmission Services</v>
          </cell>
          <cell r="J490" t="str">
            <v>TEN</v>
          </cell>
          <cell r="K490" t="str">
            <v>TENSCO</v>
          </cell>
          <cell r="L490" t="str">
            <v>7100000000</v>
          </cell>
          <cell r="M490" t="str">
            <v>5120000000</v>
          </cell>
          <cell r="N490">
            <v>1999</v>
          </cell>
          <cell r="O490">
            <v>1998</v>
          </cell>
          <cell r="P490">
            <v>12</v>
          </cell>
          <cell r="Q490" t="str">
            <v/>
          </cell>
          <cell r="R490" t="str">
            <v>A</v>
          </cell>
          <cell r="S490">
            <v>38.24</v>
          </cell>
          <cell r="T490">
            <v>0</v>
          </cell>
          <cell r="U490">
            <v>423.37</v>
          </cell>
          <cell r="V490">
            <v>0</v>
          </cell>
          <cell r="W490">
            <v>0</v>
          </cell>
        </row>
        <row r="491">
          <cell r="A491" t="str">
            <v>0001</v>
          </cell>
          <cell r="B491" t="str">
            <v>AB3121</v>
          </cell>
          <cell r="C491" t="str">
            <v>Maintain 345 kv Lines/Structures</v>
          </cell>
          <cell r="D491" t="str">
            <v>T1C</v>
          </cell>
          <cell r="E491" t="str">
            <v>RC</v>
          </cell>
          <cell r="F491" t="str">
            <v>LCN</v>
          </cell>
          <cell r="G491" t="str">
            <v>LINE SERVICES</v>
          </cell>
          <cell r="H491" t="str">
            <v>TRMS</v>
          </cell>
          <cell r="I491" t="str">
            <v>Transmission Services</v>
          </cell>
          <cell r="J491" t="str">
            <v>TEN</v>
          </cell>
          <cell r="K491" t="str">
            <v>TENSCO</v>
          </cell>
          <cell r="L491" t="str">
            <v>7100000000</v>
          </cell>
          <cell r="M491" t="str">
            <v>5110000000</v>
          </cell>
          <cell r="N491">
            <v>1999</v>
          </cell>
          <cell r="O491">
            <v>1998</v>
          </cell>
          <cell r="P491">
            <v>12</v>
          </cell>
          <cell r="Q491" t="str">
            <v/>
          </cell>
          <cell r="R491" t="str">
            <v>A</v>
          </cell>
          <cell r="S491">
            <v>1648.48</v>
          </cell>
          <cell r="T491">
            <v>0</v>
          </cell>
          <cell r="U491">
            <v>1648.48</v>
          </cell>
          <cell r="V491">
            <v>0</v>
          </cell>
          <cell r="W491">
            <v>0</v>
          </cell>
        </row>
        <row r="492">
          <cell r="A492" t="str">
            <v>0001</v>
          </cell>
          <cell r="B492" t="str">
            <v>AB3122</v>
          </cell>
          <cell r="C492" t="str">
            <v>Maintain 138 kv Lines/Structures</v>
          </cell>
          <cell r="D492" t="str">
            <v>T1C</v>
          </cell>
          <cell r="E492" t="str">
            <v>RC</v>
          </cell>
          <cell r="F492" t="str">
            <v>LCN</v>
          </cell>
          <cell r="G492" t="str">
            <v>LINE SERVICES</v>
          </cell>
          <cell r="H492" t="str">
            <v>TRMS</v>
          </cell>
          <cell r="I492" t="str">
            <v>Transmission Services</v>
          </cell>
          <cell r="J492" t="str">
            <v>TEN</v>
          </cell>
          <cell r="K492" t="str">
            <v>TENSCO</v>
          </cell>
          <cell r="L492" t="str">
            <v>7670000000</v>
          </cell>
          <cell r="M492" t="str">
            <v>5671000000</v>
          </cell>
          <cell r="N492">
            <v>1999</v>
          </cell>
          <cell r="O492">
            <v>1998</v>
          </cell>
          <cell r="P492">
            <v>12</v>
          </cell>
          <cell r="Q492" t="str">
            <v/>
          </cell>
          <cell r="R492" t="str">
            <v>A</v>
          </cell>
          <cell r="S492">
            <v>0</v>
          </cell>
          <cell r="T492">
            <v>0</v>
          </cell>
          <cell r="U492">
            <v>1089.2</v>
          </cell>
          <cell r="V492">
            <v>0</v>
          </cell>
          <cell r="W492">
            <v>0</v>
          </cell>
        </row>
        <row r="493">
          <cell r="A493" t="str">
            <v>0001</v>
          </cell>
          <cell r="B493" t="str">
            <v>AB3122</v>
          </cell>
          <cell r="C493" t="str">
            <v>Maintain 138 kv Lines/Structures</v>
          </cell>
          <cell r="D493" t="str">
            <v>T1C</v>
          </cell>
          <cell r="E493" t="str">
            <v>RC</v>
          </cell>
          <cell r="F493" t="str">
            <v>LCN</v>
          </cell>
          <cell r="G493" t="str">
            <v>LINE SERVICES</v>
          </cell>
          <cell r="H493" t="str">
            <v>TRMS</v>
          </cell>
          <cell r="I493" t="str">
            <v>Transmission Services</v>
          </cell>
          <cell r="J493" t="str">
            <v>TEN</v>
          </cell>
          <cell r="K493" t="str">
            <v>TENSCO</v>
          </cell>
          <cell r="L493" t="str">
            <v>7640000000</v>
          </cell>
          <cell r="M493" t="str">
            <v>5645000000</v>
          </cell>
          <cell r="N493">
            <v>1999</v>
          </cell>
          <cell r="O493">
            <v>1998</v>
          </cell>
          <cell r="P493">
            <v>12</v>
          </cell>
          <cell r="Q493" t="str">
            <v/>
          </cell>
          <cell r="R493" t="str">
            <v>A</v>
          </cell>
          <cell r="S493">
            <v>0</v>
          </cell>
          <cell r="T493">
            <v>0</v>
          </cell>
          <cell r="U493">
            <v>891.65</v>
          </cell>
          <cell r="V493">
            <v>0</v>
          </cell>
          <cell r="W493">
            <v>0</v>
          </cell>
        </row>
        <row r="494">
          <cell r="A494" t="str">
            <v>0001</v>
          </cell>
          <cell r="B494" t="str">
            <v>AB3122</v>
          </cell>
          <cell r="C494" t="str">
            <v>Maintain 138 kv Lines/Structures</v>
          </cell>
          <cell r="D494" t="str">
            <v>T1C</v>
          </cell>
          <cell r="E494" t="str">
            <v>RC</v>
          </cell>
          <cell r="F494" t="str">
            <v>LCN</v>
          </cell>
          <cell r="G494" t="str">
            <v>LINE SERVICES</v>
          </cell>
          <cell r="H494" t="str">
            <v>TRMS</v>
          </cell>
          <cell r="I494" t="str">
            <v>Transmission Services</v>
          </cell>
          <cell r="J494" t="str">
            <v>TEN</v>
          </cell>
          <cell r="K494" t="str">
            <v>TENSCO</v>
          </cell>
          <cell r="L494" t="str">
            <v>7300000000</v>
          </cell>
          <cell r="M494" t="str">
            <v>5310000000</v>
          </cell>
          <cell r="N494">
            <v>1999</v>
          </cell>
          <cell r="O494">
            <v>1998</v>
          </cell>
          <cell r="P494">
            <v>12</v>
          </cell>
          <cell r="Q494" t="str">
            <v/>
          </cell>
          <cell r="R494" t="str">
            <v>A</v>
          </cell>
          <cell r="S494">
            <v>0</v>
          </cell>
          <cell r="T494">
            <v>0</v>
          </cell>
          <cell r="U494">
            <v>7864.53</v>
          </cell>
          <cell r="V494">
            <v>0</v>
          </cell>
          <cell r="W494">
            <v>0</v>
          </cell>
        </row>
        <row r="495">
          <cell r="A495" t="str">
            <v>0001</v>
          </cell>
          <cell r="B495" t="str">
            <v>AB3122</v>
          </cell>
          <cell r="C495" t="str">
            <v>Maintain 138 kv Lines/Structures</v>
          </cell>
          <cell r="D495" t="str">
            <v>T1C</v>
          </cell>
          <cell r="E495" t="str">
            <v>RC</v>
          </cell>
          <cell r="F495" t="str">
            <v>LCN</v>
          </cell>
          <cell r="G495" t="str">
            <v>LINE SERVICES</v>
          </cell>
          <cell r="H495" t="str">
            <v>TRMS</v>
          </cell>
          <cell r="I495" t="str">
            <v>Transmission Services</v>
          </cell>
          <cell r="J495" t="str">
            <v>TEN</v>
          </cell>
          <cell r="K495" t="str">
            <v>TENSCO</v>
          </cell>
          <cell r="L495" t="str">
            <v>7210000000</v>
          </cell>
          <cell r="M495" t="str">
            <v>5210000000</v>
          </cell>
          <cell r="N495">
            <v>1999</v>
          </cell>
          <cell r="O495">
            <v>1998</v>
          </cell>
          <cell r="P495">
            <v>12</v>
          </cell>
          <cell r="Q495" t="str">
            <v/>
          </cell>
          <cell r="R495" t="str">
            <v>A</v>
          </cell>
          <cell r="S495">
            <v>0</v>
          </cell>
          <cell r="T495">
            <v>0</v>
          </cell>
          <cell r="U495">
            <v>5760.03</v>
          </cell>
          <cell r="V495">
            <v>0</v>
          </cell>
          <cell r="W495">
            <v>0</v>
          </cell>
        </row>
        <row r="496">
          <cell r="A496" t="str">
            <v>0001</v>
          </cell>
          <cell r="B496" t="str">
            <v>AB3122</v>
          </cell>
          <cell r="C496" t="str">
            <v>Maintain 138 kv Lines/Structures</v>
          </cell>
          <cell r="D496" t="str">
            <v>T1C</v>
          </cell>
          <cell r="E496" t="str">
            <v>RC</v>
          </cell>
          <cell r="F496" t="str">
            <v>LCN</v>
          </cell>
          <cell r="G496" t="str">
            <v>LINE SERVICES</v>
          </cell>
          <cell r="H496" t="str">
            <v>TRMS</v>
          </cell>
          <cell r="I496" t="str">
            <v>Transmission Services</v>
          </cell>
          <cell r="J496" t="str">
            <v>TEN</v>
          </cell>
          <cell r="K496" t="str">
            <v>TENSCO</v>
          </cell>
          <cell r="L496" t="str">
            <v>7200000000</v>
          </cell>
          <cell r="M496" t="str">
            <v>5260000000</v>
          </cell>
          <cell r="N496">
            <v>1999</v>
          </cell>
          <cell r="O496">
            <v>1998</v>
          </cell>
          <cell r="P496">
            <v>12</v>
          </cell>
          <cell r="Q496" t="str">
            <v/>
          </cell>
          <cell r="R496" t="str">
            <v>A</v>
          </cell>
          <cell r="S496">
            <v>0</v>
          </cell>
          <cell r="T496">
            <v>0</v>
          </cell>
          <cell r="U496">
            <v>3.22</v>
          </cell>
          <cell r="V496">
            <v>0</v>
          </cell>
          <cell r="W496">
            <v>0</v>
          </cell>
        </row>
        <row r="497">
          <cell r="A497" t="str">
            <v>0001</v>
          </cell>
          <cell r="B497" t="str">
            <v>AB3122</v>
          </cell>
          <cell r="C497" t="str">
            <v>Maintain 138 kv Lines/Structures</v>
          </cell>
          <cell r="D497" t="str">
            <v>T1C</v>
          </cell>
          <cell r="E497" t="str">
            <v>RC</v>
          </cell>
          <cell r="F497" t="str">
            <v>LCN</v>
          </cell>
          <cell r="G497" t="str">
            <v>LINE SERVICES</v>
          </cell>
          <cell r="H497" t="str">
            <v>TRMS</v>
          </cell>
          <cell r="I497" t="str">
            <v>Transmission Services</v>
          </cell>
          <cell r="J497" t="str">
            <v>TEN</v>
          </cell>
          <cell r="K497" t="str">
            <v>TENSCO</v>
          </cell>
          <cell r="L497" t="str">
            <v>7200000000</v>
          </cell>
          <cell r="M497" t="str">
            <v>5240000000</v>
          </cell>
          <cell r="N497">
            <v>1999</v>
          </cell>
          <cell r="O497">
            <v>1998</v>
          </cell>
          <cell r="P497">
            <v>12</v>
          </cell>
          <cell r="Q497" t="str">
            <v/>
          </cell>
          <cell r="R497" t="str">
            <v>A</v>
          </cell>
          <cell r="S497">
            <v>0</v>
          </cell>
          <cell r="T497">
            <v>0</v>
          </cell>
          <cell r="U497">
            <v>62.16</v>
          </cell>
          <cell r="V497">
            <v>0</v>
          </cell>
          <cell r="W497">
            <v>0</v>
          </cell>
        </row>
        <row r="498">
          <cell r="A498" t="str">
            <v>0001</v>
          </cell>
          <cell r="B498" t="str">
            <v>AB3122</v>
          </cell>
          <cell r="C498" t="str">
            <v>Maintain 138 kv Lines/Structures</v>
          </cell>
          <cell r="D498" t="str">
            <v>T1C</v>
          </cell>
          <cell r="E498" t="str">
            <v>RC</v>
          </cell>
          <cell r="F498" t="str">
            <v>LCN</v>
          </cell>
          <cell r="G498" t="str">
            <v>LINE SERVICES</v>
          </cell>
          <cell r="H498" t="str">
            <v>TRMS</v>
          </cell>
          <cell r="I498" t="str">
            <v>Transmission Services</v>
          </cell>
          <cell r="J498" t="str">
            <v>TEN</v>
          </cell>
          <cell r="K498" t="str">
            <v>TENSCO</v>
          </cell>
          <cell r="L498" t="str">
            <v>7100000000</v>
          </cell>
          <cell r="M498" t="str">
            <v>5120000000</v>
          </cell>
          <cell r="N498">
            <v>1999</v>
          </cell>
          <cell r="O498">
            <v>1998</v>
          </cell>
          <cell r="P498">
            <v>12</v>
          </cell>
          <cell r="Q498" t="str">
            <v/>
          </cell>
          <cell r="R498" t="str">
            <v>A</v>
          </cell>
          <cell r="S498">
            <v>0</v>
          </cell>
          <cell r="T498">
            <v>0</v>
          </cell>
          <cell r="U498">
            <v>495</v>
          </cell>
          <cell r="V498">
            <v>0</v>
          </cell>
          <cell r="W498">
            <v>0</v>
          </cell>
        </row>
        <row r="499">
          <cell r="A499" t="str">
            <v>0001</v>
          </cell>
          <cell r="B499" t="str">
            <v>AB3122</v>
          </cell>
          <cell r="C499" t="str">
            <v>Maintain 138 kv Lines/Structures</v>
          </cell>
          <cell r="D499" t="str">
            <v>T1C</v>
          </cell>
          <cell r="E499" t="str">
            <v>RC</v>
          </cell>
          <cell r="F499" t="str">
            <v>LCN</v>
          </cell>
          <cell r="G499" t="str">
            <v>LINE SERVICES</v>
          </cell>
          <cell r="H499" t="str">
            <v>TRMS</v>
          </cell>
          <cell r="I499" t="str">
            <v>Transmission Services</v>
          </cell>
          <cell r="J499" t="str">
            <v>TEN</v>
          </cell>
          <cell r="K499" t="str">
            <v>TENSCO</v>
          </cell>
          <cell r="L499" t="str">
            <v>7100000000</v>
          </cell>
          <cell r="M499" t="str">
            <v>5110000000</v>
          </cell>
          <cell r="N499">
            <v>1999</v>
          </cell>
          <cell r="O499">
            <v>1998</v>
          </cell>
          <cell r="P499">
            <v>12</v>
          </cell>
          <cell r="Q499" t="str">
            <v/>
          </cell>
          <cell r="R499" t="str">
            <v>A</v>
          </cell>
          <cell r="S499">
            <v>180.14</v>
          </cell>
          <cell r="T499">
            <v>0</v>
          </cell>
          <cell r="U499">
            <v>24164.639999999999</v>
          </cell>
          <cell r="V499">
            <v>0</v>
          </cell>
          <cell r="W499">
            <v>0</v>
          </cell>
        </row>
        <row r="500">
          <cell r="A500" t="str">
            <v>0001</v>
          </cell>
          <cell r="B500" t="str">
            <v>AB3123</v>
          </cell>
          <cell r="C500" t="str">
            <v>Maintain 69 kv Lines/Structures</v>
          </cell>
          <cell r="D500" t="str">
            <v>T1C</v>
          </cell>
          <cell r="E500" t="str">
            <v>RC</v>
          </cell>
          <cell r="F500" t="str">
            <v>LCN</v>
          </cell>
          <cell r="G500" t="str">
            <v>LINE SERVICES</v>
          </cell>
          <cell r="H500" t="str">
            <v>TRMS</v>
          </cell>
          <cell r="I500" t="str">
            <v>Transmission Services</v>
          </cell>
          <cell r="J500" t="str">
            <v>TEN</v>
          </cell>
          <cell r="K500" t="str">
            <v>TENSCO</v>
          </cell>
          <cell r="L500" t="str">
            <v>7640000000</v>
          </cell>
          <cell r="M500" t="str">
            <v>5645000000</v>
          </cell>
          <cell r="N500">
            <v>1999</v>
          </cell>
          <cell r="O500">
            <v>1998</v>
          </cell>
          <cell r="P500">
            <v>12</v>
          </cell>
          <cell r="Q500" t="str">
            <v/>
          </cell>
          <cell r="R500" t="str">
            <v>A</v>
          </cell>
          <cell r="S500">
            <v>0</v>
          </cell>
          <cell r="T500">
            <v>0</v>
          </cell>
          <cell r="U500">
            <v>941.86</v>
          </cell>
          <cell r="V500">
            <v>0</v>
          </cell>
          <cell r="W500">
            <v>0</v>
          </cell>
        </row>
        <row r="501">
          <cell r="A501" t="str">
            <v>0001</v>
          </cell>
          <cell r="B501" t="str">
            <v>AB3123</v>
          </cell>
          <cell r="C501" t="str">
            <v>Maintain 69 kv Lines/Structures</v>
          </cell>
          <cell r="D501" t="str">
            <v>T1C</v>
          </cell>
          <cell r="E501" t="str">
            <v>RC</v>
          </cell>
          <cell r="F501" t="str">
            <v>LCN</v>
          </cell>
          <cell r="G501" t="str">
            <v>LINE SERVICES</v>
          </cell>
          <cell r="H501" t="str">
            <v>TRMS</v>
          </cell>
          <cell r="I501" t="str">
            <v>Transmission Services</v>
          </cell>
          <cell r="J501" t="str">
            <v>TEN</v>
          </cell>
          <cell r="K501" t="str">
            <v>TENSCO</v>
          </cell>
          <cell r="L501" t="str">
            <v>7300000000</v>
          </cell>
          <cell r="M501" t="str">
            <v>5310000000</v>
          </cell>
          <cell r="N501">
            <v>1999</v>
          </cell>
          <cell r="O501">
            <v>1998</v>
          </cell>
          <cell r="P501">
            <v>12</v>
          </cell>
          <cell r="Q501" t="str">
            <v/>
          </cell>
          <cell r="R501" t="str">
            <v>A</v>
          </cell>
          <cell r="S501">
            <v>33.880000000000003</v>
          </cell>
          <cell r="T501">
            <v>0</v>
          </cell>
          <cell r="U501">
            <v>3813.63</v>
          </cell>
          <cell r="V501">
            <v>0</v>
          </cell>
          <cell r="W501">
            <v>0</v>
          </cell>
        </row>
        <row r="502">
          <cell r="A502" t="str">
            <v>0001</v>
          </cell>
          <cell r="B502" t="str">
            <v>AB3123</v>
          </cell>
          <cell r="C502" t="str">
            <v>Maintain 69 kv Lines/Structures</v>
          </cell>
          <cell r="D502" t="str">
            <v>T1C</v>
          </cell>
          <cell r="E502" t="str">
            <v>RC</v>
          </cell>
          <cell r="F502" t="str">
            <v>LCN</v>
          </cell>
          <cell r="G502" t="str">
            <v>LINE SERVICES</v>
          </cell>
          <cell r="H502" t="str">
            <v>TRMS</v>
          </cell>
          <cell r="I502" t="str">
            <v>Transmission Services</v>
          </cell>
          <cell r="J502" t="str">
            <v>TEN</v>
          </cell>
          <cell r="K502" t="str">
            <v>TENSCO</v>
          </cell>
          <cell r="L502" t="str">
            <v>7210000000</v>
          </cell>
          <cell r="M502" t="str">
            <v>5210000000</v>
          </cell>
          <cell r="N502">
            <v>1999</v>
          </cell>
          <cell r="O502">
            <v>1998</v>
          </cell>
          <cell r="P502">
            <v>12</v>
          </cell>
          <cell r="Q502" t="str">
            <v/>
          </cell>
          <cell r="R502" t="str">
            <v>A</v>
          </cell>
          <cell r="S502">
            <v>0</v>
          </cell>
          <cell r="T502">
            <v>0</v>
          </cell>
          <cell r="U502">
            <v>333.72</v>
          </cell>
          <cell r="V502">
            <v>0</v>
          </cell>
          <cell r="W502">
            <v>0</v>
          </cell>
        </row>
        <row r="503">
          <cell r="A503" t="str">
            <v>0001</v>
          </cell>
          <cell r="B503" t="str">
            <v>AB3123</v>
          </cell>
          <cell r="C503" t="str">
            <v>Maintain 69 kv Lines/Structures</v>
          </cell>
          <cell r="D503" t="str">
            <v>T1C</v>
          </cell>
          <cell r="E503" t="str">
            <v>RC</v>
          </cell>
          <cell r="F503" t="str">
            <v>LCN</v>
          </cell>
          <cell r="G503" t="str">
            <v>LINE SERVICES</v>
          </cell>
          <cell r="H503" t="str">
            <v>TRMS</v>
          </cell>
          <cell r="I503" t="str">
            <v>Transmission Services</v>
          </cell>
          <cell r="J503" t="str">
            <v>TEN</v>
          </cell>
          <cell r="K503" t="str">
            <v>TENSCO</v>
          </cell>
          <cell r="L503" t="str">
            <v>7200000000</v>
          </cell>
          <cell r="M503" t="str">
            <v>5260000000</v>
          </cell>
          <cell r="N503">
            <v>1999</v>
          </cell>
          <cell r="O503">
            <v>1998</v>
          </cell>
          <cell r="P503">
            <v>12</v>
          </cell>
          <cell r="Q503" t="str">
            <v/>
          </cell>
          <cell r="R503" t="str">
            <v>A</v>
          </cell>
          <cell r="S503">
            <v>0</v>
          </cell>
          <cell r="T503">
            <v>0</v>
          </cell>
          <cell r="U503">
            <v>31.07</v>
          </cell>
          <cell r="V503">
            <v>0</v>
          </cell>
          <cell r="W503">
            <v>0</v>
          </cell>
        </row>
        <row r="504">
          <cell r="A504" t="str">
            <v>0001</v>
          </cell>
          <cell r="B504" t="str">
            <v>AB3123</v>
          </cell>
          <cell r="C504" t="str">
            <v>Maintain 69 kv Lines/Structures</v>
          </cell>
          <cell r="D504" t="str">
            <v>T1C</v>
          </cell>
          <cell r="E504" t="str">
            <v>RC</v>
          </cell>
          <cell r="F504" t="str">
            <v>LCN</v>
          </cell>
          <cell r="G504" t="str">
            <v>LINE SERVICES</v>
          </cell>
          <cell r="H504" t="str">
            <v>TRMS</v>
          </cell>
          <cell r="I504" t="str">
            <v>Transmission Services</v>
          </cell>
          <cell r="J504" t="str">
            <v>TEN</v>
          </cell>
          <cell r="K504" t="str">
            <v>TENSCO</v>
          </cell>
          <cell r="L504" t="str">
            <v>7100000000</v>
          </cell>
          <cell r="M504" t="str">
            <v>5120000000</v>
          </cell>
          <cell r="N504">
            <v>1999</v>
          </cell>
          <cell r="O504">
            <v>1998</v>
          </cell>
          <cell r="P504">
            <v>12</v>
          </cell>
          <cell r="Q504" t="str">
            <v/>
          </cell>
          <cell r="R504" t="str">
            <v>A</v>
          </cell>
          <cell r="S504">
            <v>0</v>
          </cell>
          <cell r="T504">
            <v>0</v>
          </cell>
          <cell r="U504">
            <v>85.29</v>
          </cell>
          <cell r="V504">
            <v>0</v>
          </cell>
          <cell r="W504">
            <v>0</v>
          </cell>
        </row>
        <row r="505">
          <cell r="A505" t="str">
            <v>0001</v>
          </cell>
          <cell r="B505" t="str">
            <v>AB3123</v>
          </cell>
          <cell r="C505" t="str">
            <v>Maintain 69 kv Lines/Structures</v>
          </cell>
          <cell r="D505" t="str">
            <v>T1C</v>
          </cell>
          <cell r="E505" t="str">
            <v>RC</v>
          </cell>
          <cell r="F505" t="str">
            <v>LCN</v>
          </cell>
          <cell r="G505" t="str">
            <v>LINE SERVICES</v>
          </cell>
          <cell r="H505" t="str">
            <v>TRMS</v>
          </cell>
          <cell r="I505" t="str">
            <v>Transmission Services</v>
          </cell>
          <cell r="J505" t="str">
            <v>TEN</v>
          </cell>
          <cell r="K505" t="str">
            <v>TENSCO</v>
          </cell>
          <cell r="L505" t="str">
            <v>7100000000</v>
          </cell>
          <cell r="M505" t="str">
            <v>5110000000</v>
          </cell>
          <cell r="N505">
            <v>1999</v>
          </cell>
          <cell r="O505">
            <v>1998</v>
          </cell>
          <cell r="P505">
            <v>12</v>
          </cell>
          <cell r="Q505" t="str">
            <v/>
          </cell>
          <cell r="R505" t="str">
            <v>A</v>
          </cell>
          <cell r="S505">
            <v>243.55</v>
          </cell>
          <cell r="T505">
            <v>0</v>
          </cell>
          <cell r="U505">
            <v>8807.31</v>
          </cell>
          <cell r="V505">
            <v>0</v>
          </cell>
          <cell r="W505">
            <v>0</v>
          </cell>
        </row>
        <row r="506">
          <cell r="A506" t="str">
            <v>0001</v>
          </cell>
          <cell r="B506" t="str">
            <v>AB3133</v>
          </cell>
          <cell r="C506" t="str">
            <v>Maintain 69 kV Right of Way</v>
          </cell>
          <cell r="D506" t="str">
            <v>T1C</v>
          </cell>
          <cell r="E506" t="str">
            <v>RC</v>
          </cell>
          <cell r="F506" t="str">
            <v>LCN</v>
          </cell>
          <cell r="G506" t="str">
            <v>LINE SERVICES</v>
          </cell>
          <cell r="H506" t="str">
            <v>TRMS</v>
          </cell>
          <cell r="I506" t="str">
            <v>Transmission Services</v>
          </cell>
          <cell r="J506" t="str">
            <v>TEN</v>
          </cell>
          <cell r="K506" t="str">
            <v>TENSCO</v>
          </cell>
          <cell r="L506" t="str">
            <v>7100000000</v>
          </cell>
          <cell r="M506" t="str">
            <v>5120000000</v>
          </cell>
          <cell r="N506">
            <v>1999</v>
          </cell>
          <cell r="O506">
            <v>1998</v>
          </cell>
          <cell r="P506">
            <v>12</v>
          </cell>
          <cell r="Q506" t="str">
            <v/>
          </cell>
          <cell r="R506" t="str">
            <v>A</v>
          </cell>
          <cell r="S506">
            <v>0</v>
          </cell>
          <cell r="T506">
            <v>0</v>
          </cell>
          <cell r="U506">
            <v>29.27</v>
          </cell>
          <cell r="V506">
            <v>0</v>
          </cell>
          <cell r="W506">
            <v>0</v>
          </cell>
        </row>
        <row r="507">
          <cell r="A507" t="str">
            <v>0001</v>
          </cell>
          <cell r="B507" t="str">
            <v>AB3133</v>
          </cell>
          <cell r="C507" t="str">
            <v>Maintain 69 kV Right of Way</v>
          </cell>
          <cell r="D507" t="str">
            <v>T1C</v>
          </cell>
          <cell r="E507" t="str">
            <v>RC</v>
          </cell>
          <cell r="F507" t="str">
            <v>LCN</v>
          </cell>
          <cell r="G507" t="str">
            <v>LINE SERVICES</v>
          </cell>
          <cell r="H507" t="str">
            <v>TRMS</v>
          </cell>
          <cell r="I507" t="str">
            <v>Transmission Services</v>
          </cell>
          <cell r="J507" t="str">
            <v>TEN</v>
          </cell>
          <cell r="K507" t="str">
            <v>TENSCO</v>
          </cell>
          <cell r="L507" t="str">
            <v>7100000000</v>
          </cell>
          <cell r="M507" t="str">
            <v>5110000000</v>
          </cell>
          <cell r="N507">
            <v>1999</v>
          </cell>
          <cell r="O507">
            <v>1998</v>
          </cell>
          <cell r="P507">
            <v>12</v>
          </cell>
          <cell r="Q507" t="str">
            <v/>
          </cell>
          <cell r="R507" t="str">
            <v>A</v>
          </cell>
          <cell r="S507">
            <v>0</v>
          </cell>
          <cell r="T507">
            <v>0</v>
          </cell>
          <cell r="U507">
            <v>730.69</v>
          </cell>
          <cell r="V507">
            <v>0</v>
          </cell>
          <cell r="W507">
            <v>0</v>
          </cell>
        </row>
        <row r="508">
          <cell r="A508" t="str">
            <v>0001</v>
          </cell>
          <cell r="B508" t="str">
            <v>AB3230</v>
          </cell>
          <cell r="C508" t="str">
            <v>Provide Transmission Support</v>
          </cell>
          <cell r="D508" t="str">
            <v>T1C</v>
          </cell>
          <cell r="E508" t="str">
            <v>RC</v>
          </cell>
          <cell r="F508" t="str">
            <v>LCN</v>
          </cell>
          <cell r="G508" t="str">
            <v>LINE SERVICES</v>
          </cell>
          <cell r="H508" t="str">
            <v>TRMS</v>
          </cell>
          <cell r="I508" t="str">
            <v>Transmission Services</v>
          </cell>
          <cell r="J508" t="str">
            <v>TEN</v>
          </cell>
          <cell r="K508" t="str">
            <v>TENSCO</v>
          </cell>
          <cell r="L508" t="str">
            <v>7400000000</v>
          </cell>
          <cell r="M508" t="str">
            <v/>
          </cell>
          <cell r="N508">
            <v>1999</v>
          </cell>
          <cell r="O508">
            <v>1998</v>
          </cell>
          <cell r="P508">
            <v>12</v>
          </cell>
          <cell r="Q508" t="str">
            <v/>
          </cell>
          <cell r="R508" t="str">
            <v>A</v>
          </cell>
          <cell r="S508">
            <v>0</v>
          </cell>
          <cell r="T508">
            <v>268</v>
          </cell>
          <cell r="U508">
            <v>0</v>
          </cell>
          <cell r="V508">
            <v>1608</v>
          </cell>
          <cell r="W508">
            <v>3220</v>
          </cell>
        </row>
        <row r="509">
          <cell r="A509" t="str">
            <v>0001</v>
          </cell>
          <cell r="B509" t="str">
            <v>AB3230</v>
          </cell>
          <cell r="C509" t="str">
            <v>Provide Transmission Support</v>
          </cell>
          <cell r="D509" t="str">
            <v>T1C</v>
          </cell>
          <cell r="E509" t="str">
            <v>RC</v>
          </cell>
          <cell r="F509" t="str">
            <v>LCN</v>
          </cell>
          <cell r="G509" t="str">
            <v>LINE SERVICES</v>
          </cell>
          <cell r="H509" t="str">
            <v>TRMS</v>
          </cell>
          <cell r="I509" t="str">
            <v>Transmission Services</v>
          </cell>
          <cell r="J509" t="str">
            <v>TEN</v>
          </cell>
          <cell r="K509" t="str">
            <v>TENSCO</v>
          </cell>
          <cell r="L509" t="str">
            <v>7200000000</v>
          </cell>
          <cell r="M509" t="str">
            <v/>
          </cell>
          <cell r="N509">
            <v>1999</v>
          </cell>
          <cell r="O509">
            <v>1998</v>
          </cell>
          <cell r="P509">
            <v>12</v>
          </cell>
          <cell r="Q509" t="str">
            <v/>
          </cell>
          <cell r="R509" t="str">
            <v>A</v>
          </cell>
          <cell r="S509">
            <v>0</v>
          </cell>
          <cell r="T509">
            <v>500</v>
          </cell>
          <cell r="U509">
            <v>0</v>
          </cell>
          <cell r="V509">
            <v>3000</v>
          </cell>
          <cell r="W509">
            <v>6000</v>
          </cell>
        </row>
        <row r="510">
          <cell r="A510" t="str">
            <v>0001</v>
          </cell>
          <cell r="B510" t="str">
            <v>AB3230</v>
          </cell>
          <cell r="C510" t="str">
            <v>Provide Transmission Support</v>
          </cell>
          <cell r="D510" t="str">
            <v>T1C</v>
          </cell>
          <cell r="E510" t="str">
            <v>RC</v>
          </cell>
          <cell r="F510" t="str">
            <v>LCN</v>
          </cell>
          <cell r="G510" t="str">
            <v>LINE SERVICES</v>
          </cell>
          <cell r="H510" t="str">
            <v>TRMS</v>
          </cell>
          <cell r="I510" t="str">
            <v>Transmission Services</v>
          </cell>
          <cell r="J510" t="str">
            <v>TEN</v>
          </cell>
          <cell r="K510" t="str">
            <v>TENSCO</v>
          </cell>
          <cell r="L510" t="str">
            <v>7660000000</v>
          </cell>
          <cell r="M510" t="str">
            <v/>
          </cell>
          <cell r="N510">
            <v>1999</v>
          </cell>
          <cell r="O510">
            <v>1998</v>
          </cell>
          <cell r="P510">
            <v>12</v>
          </cell>
          <cell r="Q510" t="str">
            <v/>
          </cell>
          <cell r="R510" t="str">
            <v>A</v>
          </cell>
          <cell r="S510">
            <v>0</v>
          </cell>
          <cell r="T510">
            <v>100</v>
          </cell>
          <cell r="U510">
            <v>0</v>
          </cell>
          <cell r="V510">
            <v>600</v>
          </cell>
          <cell r="W510">
            <v>1200</v>
          </cell>
        </row>
        <row r="511">
          <cell r="A511" t="str">
            <v>0001</v>
          </cell>
          <cell r="B511" t="str">
            <v>AB3230</v>
          </cell>
          <cell r="C511" t="str">
            <v>Provide Transmission Support</v>
          </cell>
          <cell r="D511" t="str">
            <v>T1C</v>
          </cell>
          <cell r="E511" t="str">
            <v>RC</v>
          </cell>
          <cell r="F511" t="str">
            <v>LCN</v>
          </cell>
          <cell r="G511" t="str">
            <v>LINE SERVICES</v>
          </cell>
          <cell r="H511" t="str">
            <v>TRMS</v>
          </cell>
          <cell r="I511" t="str">
            <v>Transmission Services</v>
          </cell>
          <cell r="J511" t="str">
            <v>TEN</v>
          </cell>
          <cell r="K511" t="str">
            <v>TENSCO</v>
          </cell>
          <cell r="L511" t="str">
            <v>7210000000</v>
          </cell>
          <cell r="M511" t="str">
            <v/>
          </cell>
          <cell r="N511">
            <v>1999</v>
          </cell>
          <cell r="O511">
            <v>1998</v>
          </cell>
          <cell r="P511">
            <v>12</v>
          </cell>
          <cell r="Q511" t="str">
            <v/>
          </cell>
          <cell r="R511" t="str">
            <v>A</v>
          </cell>
          <cell r="S511">
            <v>0</v>
          </cell>
          <cell r="T511">
            <v>150</v>
          </cell>
          <cell r="U511">
            <v>0</v>
          </cell>
          <cell r="V511">
            <v>900</v>
          </cell>
          <cell r="W511">
            <v>1800</v>
          </cell>
        </row>
        <row r="512">
          <cell r="A512" t="str">
            <v>0001</v>
          </cell>
          <cell r="B512" t="str">
            <v>AB3233</v>
          </cell>
          <cell r="C512" t="str">
            <v>General Shop Rain Days</v>
          </cell>
          <cell r="D512" t="str">
            <v>T1C</v>
          </cell>
          <cell r="E512" t="str">
            <v>RC</v>
          </cell>
          <cell r="F512" t="str">
            <v>LCN</v>
          </cell>
          <cell r="G512" t="str">
            <v>LINE SERVICES</v>
          </cell>
          <cell r="H512" t="str">
            <v>TRMS</v>
          </cell>
          <cell r="I512" t="str">
            <v>Transmission Services</v>
          </cell>
          <cell r="J512" t="str">
            <v>TEN</v>
          </cell>
          <cell r="K512" t="str">
            <v>TENSCO</v>
          </cell>
          <cell r="L512" t="str">
            <v>7670000000</v>
          </cell>
          <cell r="M512" t="str">
            <v>5671000000</v>
          </cell>
          <cell r="N512">
            <v>1999</v>
          </cell>
          <cell r="O512">
            <v>1998</v>
          </cell>
          <cell r="P512">
            <v>12</v>
          </cell>
          <cell r="Q512" t="str">
            <v/>
          </cell>
          <cell r="R512" t="str">
            <v>A</v>
          </cell>
          <cell r="S512">
            <v>0</v>
          </cell>
          <cell r="T512">
            <v>0</v>
          </cell>
          <cell r="U512">
            <v>100.8</v>
          </cell>
          <cell r="V512">
            <v>0</v>
          </cell>
          <cell r="W512">
            <v>0</v>
          </cell>
        </row>
        <row r="513">
          <cell r="A513" t="str">
            <v>0001</v>
          </cell>
          <cell r="B513" t="str">
            <v>AB3234</v>
          </cell>
          <cell r="C513" t="str">
            <v>Provide Misc Maintenance Equipment</v>
          </cell>
          <cell r="D513" t="str">
            <v>T1C</v>
          </cell>
          <cell r="E513" t="str">
            <v>RC</v>
          </cell>
          <cell r="F513" t="str">
            <v>LCN</v>
          </cell>
          <cell r="G513" t="str">
            <v>LINE SERVICES</v>
          </cell>
          <cell r="H513" t="str">
            <v>TRMS</v>
          </cell>
          <cell r="I513" t="str">
            <v>Transmission Services</v>
          </cell>
          <cell r="J513" t="str">
            <v>TEN</v>
          </cell>
          <cell r="K513" t="str">
            <v>TENSCO</v>
          </cell>
          <cell r="L513" t="str">
            <v>7400000000</v>
          </cell>
          <cell r="M513" t="str">
            <v>5405000000</v>
          </cell>
          <cell r="N513">
            <v>1999</v>
          </cell>
          <cell r="O513">
            <v>1998</v>
          </cell>
          <cell r="P513">
            <v>12</v>
          </cell>
          <cell r="Q513" t="str">
            <v/>
          </cell>
          <cell r="R513" t="str">
            <v>A</v>
          </cell>
          <cell r="S513">
            <v>181.5</v>
          </cell>
          <cell r="T513">
            <v>0</v>
          </cell>
          <cell r="U513">
            <v>302.5</v>
          </cell>
          <cell r="V513">
            <v>0</v>
          </cell>
          <cell r="W513">
            <v>0</v>
          </cell>
        </row>
        <row r="514">
          <cell r="A514" t="str">
            <v>0001</v>
          </cell>
          <cell r="B514" t="str">
            <v>AB3234</v>
          </cell>
          <cell r="C514" t="str">
            <v>Provide Misc Maintenance Equipment</v>
          </cell>
          <cell r="D514" t="str">
            <v>T1C</v>
          </cell>
          <cell r="E514" t="str">
            <v>RC</v>
          </cell>
          <cell r="F514" t="str">
            <v>LCN</v>
          </cell>
          <cell r="G514" t="str">
            <v>LINE SERVICES</v>
          </cell>
          <cell r="H514" t="str">
            <v>TRMS</v>
          </cell>
          <cell r="I514" t="str">
            <v>Transmission Services</v>
          </cell>
          <cell r="J514" t="str">
            <v>TEN</v>
          </cell>
          <cell r="K514" t="str">
            <v>TENSCO</v>
          </cell>
          <cell r="L514" t="str">
            <v>7210000000</v>
          </cell>
          <cell r="M514" t="str">
            <v>5210000000</v>
          </cell>
          <cell r="N514">
            <v>1999</v>
          </cell>
          <cell r="O514">
            <v>1998</v>
          </cell>
          <cell r="P514">
            <v>12</v>
          </cell>
          <cell r="Q514" t="str">
            <v/>
          </cell>
          <cell r="R514" t="str">
            <v>A</v>
          </cell>
          <cell r="S514">
            <v>23.86</v>
          </cell>
          <cell r="T514">
            <v>0</v>
          </cell>
          <cell r="U514">
            <v>671.58</v>
          </cell>
          <cell r="V514">
            <v>0</v>
          </cell>
          <cell r="W514">
            <v>0</v>
          </cell>
        </row>
        <row r="515">
          <cell r="A515" t="str">
            <v>0001</v>
          </cell>
          <cell r="B515" t="str">
            <v>AB3234</v>
          </cell>
          <cell r="C515" t="str">
            <v>Provide Misc Maintenance Equipment</v>
          </cell>
          <cell r="D515" t="str">
            <v>T1C</v>
          </cell>
          <cell r="E515" t="str">
            <v>RC</v>
          </cell>
          <cell r="F515" t="str">
            <v>LCN</v>
          </cell>
          <cell r="G515" t="str">
            <v>LINE SERVICES</v>
          </cell>
          <cell r="H515" t="str">
            <v>TRMS</v>
          </cell>
          <cell r="I515" t="str">
            <v>Transmission Services</v>
          </cell>
          <cell r="J515" t="str">
            <v>TEN</v>
          </cell>
          <cell r="K515" t="str">
            <v>TENSCO</v>
          </cell>
          <cell r="L515" t="str">
            <v>7200000000</v>
          </cell>
          <cell r="M515" t="str">
            <v>5260000000</v>
          </cell>
          <cell r="N515">
            <v>1999</v>
          </cell>
          <cell r="O515">
            <v>1998</v>
          </cell>
          <cell r="P515">
            <v>12</v>
          </cell>
          <cell r="Q515" t="str">
            <v/>
          </cell>
          <cell r="R515" t="str">
            <v>A</v>
          </cell>
          <cell r="S515">
            <v>0</v>
          </cell>
          <cell r="T515">
            <v>0</v>
          </cell>
          <cell r="U515">
            <v>250.08</v>
          </cell>
          <cell r="V515">
            <v>0</v>
          </cell>
          <cell r="W515">
            <v>0</v>
          </cell>
        </row>
        <row r="516">
          <cell r="A516" t="str">
            <v>0001</v>
          </cell>
          <cell r="B516" t="str">
            <v>AB3234</v>
          </cell>
          <cell r="C516" t="str">
            <v>Provide Misc Maintenance Equipment</v>
          </cell>
          <cell r="D516" t="str">
            <v>T1C</v>
          </cell>
          <cell r="E516" t="str">
            <v>RC</v>
          </cell>
          <cell r="F516" t="str">
            <v>LCN</v>
          </cell>
          <cell r="G516" t="str">
            <v>LINE SERVICES</v>
          </cell>
          <cell r="H516" t="str">
            <v>TRMS</v>
          </cell>
          <cell r="I516" t="str">
            <v>Transmission Services</v>
          </cell>
          <cell r="J516" t="str">
            <v>TEN</v>
          </cell>
          <cell r="K516" t="str">
            <v>TENSCO</v>
          </cell>
          <cell r="L516" t="str">
            <v>7200000000</v>
          </cell>
          <cell r="M516" t="str">
            <v>5240000000</v>
          </cell>
          <cell r="N516">
            <v>1999</v>
          </cell>
          <cell r="O516">
            <v>1998</v>
          </cell>
          <cell r="P516">
            <v>12</v>
          </cell>
          <cell r="Q516" t="str">
            <v/>
          </cell>
          <cell r="R516" t="str">
            <v>A</v>
          </cell>
          <cell r="S516">
            <v>0</v>
          </cell>
          <cell r="T516">
            <v>0</v>
          </cell>
          <cell r="U516">
            <v>846.64</v>
          </cell>
          <cell r="V516">
            <v>0</v>
          </cell>
          <cell r="W516">
            <v>0</v>
          </cell>
        </row>
        <row r="517">
          <cell r="A517" t="str">
            <v>0001</v>
          </cell>
          <cell r="B517" t="str">
            <v>AB3234</v>
          </cell>
          <cell r="C517" t="str">
            <v>Provide Misc Maintenance Equipment</v>
          </cell>
          <cell r="D517" t="str">
            <v>T1C</v>
          </cell>
          <cell r="E517" t="str">
            <v>RC</v>
          </cell>
          <cell r="F517" t="str">
            <v>LCN</v>
          </cell>
          <cell r="G517" t="str">
            <v>LINE SERVICES</v>
          </cell>
          <cell r="H517" t="str">
            <v>TRMS</v>
          </cell>
          <cell r="I517" t="str">
            <v>Transmission Services</v>
          </cell>
          <cell r="J517" t="str">
            <v>TEN</v>
          </cell>
          <cell r="K517" t="str">
            <v>TENSCO</v>
          </cell>
          <cell r="L517" t="str">
            <v>7100000000</v>
          </cell>
          <cell r="M517" t="str">
            <v>5110000000</v>
          </cell>
          <cell r="N517">
            <v>1999</v>
          </cell>
          <cell r="O517">
            <v>1998</v>
          </cell>
          <cell r="P517">
            <v>12</v>
          </cell>
          <cell r="Q517" t="str">
            <v/>
          </cell>
          <cell r="R517" t="str">
            <v>A</v>
          </cell>
          <cell r="S517">
            <v>0</v>
          </cell>
          <cell r="T517">
            <v>0</v>
          </cell>
          <cell r="U517">
            <v>3594.23</v>
          </cell>
          <cell r="V517">
            <v>0</v>
          </cell>
          <cell r="W517">
            <v>0</v>
          </cell>
        </row>
        <row r="518">
          <cell r="A518" t="str">
            <v>0001</v>
          </cell>
          <cell r="B518" t="str">
            <v>AH0040</v>
          </cell>
          <cell r="C518" t="str">
            <v>Manage Employees</v>
          </cell>
          <cell r="D518" t="str">
            <v>T1C</v>
          </cell>
          <cell r="E518" t="str">
            <v>RC</v>
          </cell>
          <cell r="F518" t="str">
            <v>LCN</v>
          </cell>
          <cell r="G518" t="str">
            <v>LINE SERVICES</v>
          </cell>
          <cell r="H518" t="str">
            <v>TRMS</v>
          </cell>
          <cell r="I518" t="str">
            <v>Transmission Services</v>
          </cell>
          <cell r="J518" t="str">
            <v>TEN</v>
          </cell>
          <cell r="K518" t="str">
            <v>TENSCO</v>
          </cell>
          <cell r="L518" t="str">
            <v>7640000000</v>
          </cell>
          <cell r="M518" t="str">
            <v/>
          </cell>
          <cell r="N518">
            <v>1999</v>
          </cell>
          <cell r="O518">
            <v>1998</v>
          </cell>
          <cell r="P518">
            <v>12</v>
          </cell>
          <cell r="Q518" t="str">
            <v/>
          </cell>
          <cell r="R518" t="str">
            <v>A</v>
          </cell>
          <cell r="S518">
            <v>0</v>
          </cell>
          <cell r="T518">
            <v>83</v>
          </cell>
          <cell r="U518">
            <v>0</v>
          </cell>
          <cell r="V518">
            <v>498</v>
          </cell>
          <cell r="W518">
            <v>1000</v>
          </cell>
        </row>
        <row r="519">
          <cell r="A519" t="str">
            <v>0001</v>
          </cell>
          <cell r="B519" t="str">
            <v>AH0040</v>
          </cell>
          <cell r="C519" t="str">
            <v>Manage Employees</v>
          </cell>
          <cell r="D519" t="str">
            <v>T1C</v>
          </cell>
          <cell r="E519" t="str">
            <v>RC</v>
          </cell>
          <cell r="F519" t="str">
            <v>LCN</v>
          </cell>
          <cell r="G519" t="str">
            <v>LINE SERVICES</v>
          </cell>
          <cell r="H519" t="str">
            <v>TRMS</v>
          </cell>
          <cell r="I519" t="str">
            <v>Transmission Services</v>
          </cell>
          <cell r="J519" t="str">
            <v>TEN</v>
          </cell>
          <cell r="K519" t="str">
            <v>TENSCO</v>
          </cell>
          <cell r="L519" t="str">
            <v>7100000000</v>
          </cell>
          <cell r="M519" t="str">
            <v/>
          </cell>
          <cell r="N519">
            <v>1999</v>
          </cell>
          <cell r="O519">
            <v>1998</v>
          </cell>
          <cell r="P519">
            <v>12</v>
          </cell>
          <cell r="Q519" t="str">
            <v/>
          </cell>
          <cell r="R519" t="str">
            <v>A</v>
          </cell>
          <cell r="S519">
            <v>0</v>
          </cell>
          <cell r="T519">
            <v>3379</v>
          </cell>
          <cell r="U519">
            <v>0</v>
          </cell>
          <cell r="V519">
            <v>20274</v>
          </cell>
          <cell r="W519">
            <v>40546</v>
          </cell>
        </row>
        <row r="520">
          <cell r="A520" t="str">
            <v>0001</v>
          </cell>
          <cell r="B520" t="str">
            <v>AH0040</v>
          </cell>
          <cell r="C520" t="str">
            <v>Manage Employees</v>
          </cell>
          <cell r="D520" t="str">
            <v>T1C</v>
          </cell>
          <cell r="E520" t="str">
            <v>RC</v>
          </cell>
          <cell r="F520" t="str">
            <v>LCN</v>
          </cell>
          <cell r="G520" t="str">
            <v>LINE SERVICES</v>
          </cell>
          <cell r="H520" t="str">
            <v>TRMS</v>
          </cell>
          <cell r="I520" t="str">
            <v>Transmission Services</v>
          </cell>
          <cell r="J520" t="str">
            <v>TEN</v>
          </cell>
          <cell r="K520" t="str">
            <v>TENSCO</v>
          </cell>
          <cell r="L520" t="str">
            <v>7100000000</v>
          </cell>
          <cell r="M520" t="str">
            <v>5110000000</v>
          </cell>
          <cell r="N520">
            <v>1999</v>
          </cell>
          <cell r="O520">
            <v>1998</v>
          </cell>
          <cell r="P520">
            <v>12</v>
          </cell>
          <cell r="Q520" t="str">
            <v/>
          </cell>
          <cell r="R520" t="str">
            <v>A</v>
          </cell>
          <cell r="S520">
            <v>2854.77</v>
          </cell>
          <cell r="T520">
            <v>0</v>
          </cell>
          <cell r="U520">
            <v>6868.28</v>
          </cell>
          <cell r="V520">
            <v>0</v>
          </cell>
          <cell r="W520">
            <v>0</v>
          </cell>
        </row>
        <row r="521">
          <cell r="A521" t="str">
            <v>0001</v>
          </cell>
          <cell r="B521" t="str">
            <v>AH0050</v>
          </cell>
          <cell r="C521" t="str">
            <v>Train &amp; Develop Employees</v>
          </cell>
          <cell r="D521" t="str">
            <v>T1C</v>
          </cell>
          <cell r="E521" t="str">
            <v>RC</v>
          </cell>
          <cell r="F521" t="str">
            <v>LCN</v>
          </cell>
          <cell r="G521" t="str">
            <v>LINE SERVICES</v>
          </cell>
          <cell r="H521" t="str">
            <v>TRMS</v>
          </cell>
          <cell r="I521" t="str">
            <v>Transmission Services</v>
          </cell>
          <cell r="J521" t="str">
            <v>TEN</v>
          </cell>
          <cell r="K521" t="str">
            <v>TENSCO</v>
          </cell>
          <cell r="L521" t="str">
            <v>7645000000</v>
          </cell>
          <cell r="M521" t="str">
            <v>5642000000</v>
          </cell>
          <cell r="N521">
            <v>1999</v>
          </cell>
          <cell r="O521">
            <v>1998</v>
          </cell>
          <cell r="P521">
            <v>12</v>
          </cell>
          <cell r="Q521" t="str">
            <v/>
          </cell>
          <cell r="R521" t="str">
            <v>A</v>
          </cell>
          <cell r="S521">
            <v>20.75</v>
          </cell>
          <cell r="T521">
            <v>0</v>
          </cell>
          <cell r="U521">
            <v>20.75</v>
          </cell>
          <cell r="V521">
            <v>0</v>
          </cell>
          <cell r="W521">
            <v>0</v>
          </cell>
        </row>
        <row r="522">
          <cell r="A522" t="str">
            <v>0001</v>
          </cell>
          <cell r="B522" t="str">
            <v>AH0050</v>
          </cell>
          <cell r="C522" t="str">
            <v>Train &amp; Develop Employees</v>
          </cell>
          <cell r="D522" t="str">
            <v>T1C</v>
          </cell>
          <cell r="E522" t="str">
            <v>RC</v>
          </cell>
          <cell r="F522" t="str">
            <v>LCN</v>
          </cell>
          <cell r="G522" t="str">
            <v>LINE SERVICES</v>
          </cell>
          <cell r="H522" t="str">
            <v>TRMS</v>
          </cell>
          <cell r="I522" t="str">
            <v>Transmission Services</v>
          </cell>
          <cell r="J522" t="str">
            <v>TEN</v>
          </cell>
          <cell r="K522" t="str">
            <v>TENSCO</v>
          </cell>
          <cell r="L522" t="str">
            <v>7640000000</v>
          </cell>
          <cell r="M522" t="str">
            <v/>
          </cell>
          <cell r="N522">
            <v>1999</v>
          </cell>
          <cell r="O522">
            <v>1998</v>
          </cell>
          <cell r="P522">
            <v>12</v>
          </cell>
          <cell r="Q522" t="str">
            <v/>
          </cell>
          <cell r="R522" t="str">
            <v>A</v>
          </cell>
          <cell r="S522">
            <v>0</v>
          </cell>
          <cell r="T522">
            <v>20</v>
          </cell>
          <cell r="U522">
            <v>0</v>
          </cell>
          <cell r="V522">
            <v>120</v>
          </cell>
          <cell r="W522">
            <v>240</v>
          </cell>
        </row>
        <row r="523">
          <cell r="A523" t="str">
            <v>0001</v>
          </cell>
          <cell r="B523" t="str">
            <v>AH0050</v>
          </cell>
          <cell r="C523" t="str">
            <v>Train &amp; Develop Employees</v>
          </cell>
          <cell r="D523" t="str">
            <v>T1C</v>
          </cell>
          <cell r="E523" t="str">
            <v>RC</v>
          </cell>
          <cell r="F523" t="str">
            <v>LCN</v>
          </cell>
          <cell r="G523" t="str">
            <v>LINE SERVICES</v>
          </cell>
          <cell r="H523" t="str">
            <v>TRMS</v>
          </cell>
          <cell r="I523" t="str">
            <v>Transmission Services</v>
          </cell>
          <cell r="J523" t="str">
            <v>TEN</v>
          </cell>
          <cell r="K523" t="str">
            <v>TENSCO</v>
          </cell>
          <cell r="L523" t="str">
            <v>7640000000</v>
          </cell>
          <cell r="M523" t="str">
            <v>5645000000</v>
          </cell>
          <cell r="N523">
            <v>1999</v>
          </cell>
          <cell r="O523">
            <v>1998</v>
          </cell>
          <cell r="P523">
            <v>12</v>
          </cell>
          <cell r="Q523" t="str">
            <v/>
          </cell>
          <cell r="R523" t="str">
            <v>A</v>
          </cell>
          <cell r="S523">
            <v>56.11</v>
          </cell>
          <cell r="T523">
            <v>0</v>
          </cell>
          <cell r="U523">
            <v>70.23</v>
          </cell>
          <cell r="V523">
            <v>0</v>
          </cell>
          <cell r="W523">
            <v>0</v>
          </cell>
        </row>
        <row r="524">
          <cell r="A524" t="str">
            <v>0001</v>
          </cell>
          <cell r="B524" t="str">
            <v>AH0050</v>
          </cell>
          <cell r="C524" t="str">
            <v>Train &amp; Develop Employees</v>
          </cell>
          <cell r="D524" t="str">
            <v>T1C</v>
          </cell>
          <cell r="E524" t="str">
            <v>RC</v>
          </cell>
          <cell r="F524" t="str">
            <v>LCN</v>
          </cell>
          <cell r="G524" t="str">
            <v>LINE SERVICES</v>
          </cell>
          <cell r="H524" t="str">
            <v>TRMS</v>
          </cell>
          <cell r="I524" t="str">
            <v>Transmission Services</v>
          </cell>
          <cell r="J524" t="str">
            <v>TEN</v>
          </cell>
          <cell r="K524" t="str">
            <v>TENSCO</v>
          </cell>
          <cell r="L524" t="str">
            <v>7300000000</v>
          </cell>
          <cell r="M524" t="str">
            <v/>
          </cell>
          <cell r="N524">
            <v>1999</v>
          </cell>
          <cell r="O524">
            <v>1998</v>
          </cell>
          <cell r="P524">
            <v>12</v>
          </cell>
          <cell r="Q524" t="str">
            <v/>
          </cell>
          <cell r="R524" t="str">
            <v>A</v>
          </cell>
          <cell r="S524">
            <v>0</v>
          </cell>
          <cell r="T524">
            <v>29</v>
          </cell>
          <cell r="U524">
            <v>0</v>
          </cell>
          <cell r="V524">
            <v>174</v>
          </cell>
          <cell r="W524">
            <v>350</v>
          </cell>
        </row>
        <row r="525">
          <cell r="A525" t="str">
            <v>0001</v>
          </cell>
          <cell r="B525" t="str">
            <v>AH0050</v>
          </cell>
          <cell r="C525" t="str">
            <v>Train &amp; Develop Employees</v>
          </cell>
          <cell r="D525" t="str">
            <v>T1C</v>
          </cell>
          <cell r="E525" t="str">
            <v>RC</v>
          </cell>
          <cell r="F525" t="str">
            <v>LCN</v>
          </cell>
          <cell r="G525" t="str">
            <v>LINE SERVICES</v>
          </cell>
          <cell r="H525" t="str">
            <v>TRMS</v>
          </cell>
          <cell r="I525" t="str">
            <v>Transmission Services</v>
          </cell>
          <cell r="J525" t="str">
            <v>TEN</v>
          </cell>
          <cell r="K525" t="str">
            <v>TENSCO</v>
          </cell>
          <cell r="L525" t="str">
            <v>7300000000</v>
          </cell>
          <cell r="M525" t="str">
            <v>5310000000</v>
          </cell>
          <cell r="N525">
            <v>1999</v>
          </cell>
          <cell r="O525">
            <v>1998</v>
          </cell>
          <cell r="P525">
            <v>12</v>
          </cell>
          <cell r="Q525" t="str">
            <v/>
          </cell>
          <cell r="R525" t="str">
            <v>A</v>
          </cell>
          <cell r="S525">
            <v>284.29000000000002</v>
          </cell>
          <cell r="T525">
            <v>0</v>
          </cell>
          <cell r="U525">
            <v>284.29000000000002</v>
          </cell>
          <cell r="V525">
            <v>0</v>
          </cell>
          <cell r="W525">
            <v>0</v>
          </cell>
        </row>
        <row r="526">
          <cell r="A526" t="str">
            <v>0001</v>
          </cell>
          <cell r="B526" t="str">
            <v>AH0050</v>
          </cell>
          <cell r="C526" t="str">
            <v>Train &amp; Develop Employees</v>
          </cell>
          <cell r="D526" t="str">
            <v>T1C</v>
          </cell>
          <cell r="E526" t="str">
            <v>RC</v>
          </cell>
          <cell r="F526" t="str">
            <v>LCN</v>
          </cell>
          <cell r="G526" t="str">
            <v>LINE SERVICES</v>
          </cell>
          <cell r="H526" t="str">
            <v>TRMS</v>
          </cell>
          <cell r="I526" t="str">
            <v>Transmission Services</v>
          </cell>
          <cell r="J526" t="str">
            <v>TEN</v>
          </cell>
          <cell r="K526" t="str">
            <v>TENSCO</v>
          </cell>
          <cell r="L526" t="str">
            <v>7100000000</v>
          </cell>
          <cell r="M526" t="str">
            <v/>
          </cell>
          <cell r="N526">
            <v>1999</v>
          </cell>
          <cell r="O526">
            <v>1998</v>
          </cell>
          <cell r="P526">
            <v>12</v>
          </cell>
          <cell r="Q526" t="str">
            <v/>
          </cell>
          <cell r="R526" t="str">
            <v>A</v>
          </cell>
          <cell r="S526">
            <v>0</v>
          </cell>
          <cell r="T526">
            <v>1094</v>
          </cell>
          <cell r="U526">
            <v>0</v>
          </cell>
          <cell r="V526">
            <v>6564</v>
          </cell>
          <cell r="W526">
            <v>13120</v>
          </cell>
        </row>
        <row r="527">
          <cell r="A527" t="str">
            <v>0001</v>
          </cell>
          <cell r="B527" t="str">
            <v>AH0050</v>
          </cell>
          <cell r="C527" t="str">
            <v>Train &amp; Develop Employees</v>
          </cell>
          <cell r="D527" t="str">
            <v>T1C</v>
          </cell>
          <cell r="E527" t="str">
            <v>RC</v>
          </cell>
          <cell r="F527" t="str">
            <v>LCN</v>
          </cell>
          <cell r="G527" t="str">
            <v>LINE SERVICES</v>
          </cell>
          <cell r="H527" t="str">
            <v>TRMS</v>
          </cell>
          <cell r="I527" t="str">
            <v>Transmission Services</v>
          </cell>
          <cell r="J527" t="str">
            <v>TEN</v>
          </cell>
          <cell r="K527" t="str">
            <v>TENSCO</v>
          </cell>
          <cell r="L527" t="str">
            <v>7100000000</v>
          </cell>
          <cell r="M527" t="str">
            <v>5120000000</v>
          </cell>
          <cell r="N527">
            <v>1999</v>
          </cell>
          <cell r="O527">
            <v>1998</v>
          </cell>
          <cell r="P527">
            <v>12</v>
          </cell>
          <cell r="Q527" t="str">
            <v/>
          </cell>
          <cell r="R527" t="str">
            <v>A</v>
          </cell>
          <cell r="S527">
            <v>62.56</v>
          </cell>
          <cell r="T527">
            <v>0</v>
          </cell>
          <cell r="U527">
            <v>522.26</v>
          </cell>
          <cell r="V527">
            <v>0</v>
          </cell>
          <cell r="W527">
            <v>0</v>
          </cell>
        </row>
        <row r="528">
          <cell r="A528" t="str">
            <v>0001</v>
          </cell>
          <cell r="B528" t="str">
            <v>AH0050</v>
          </cell>
          <cell r="C528" t="str">
            <v>Train &amp; Develop Employees</v>
          </cell>
          <cell r="D528" t="str">
            <v>T1C</v>
          </cell>
          <cell r="E528" t="str">
            <v>RC</v>
          </cell>
          <cell r="F528" t="str">
            <v>LCN</v>
          </cell>
          <cell r="G528" t="str">
            <v>LINE SERVICES</v>
          </cell>
          <cell r="H528" t="str">
            <v>TRMS</v>
          </cell>
          <cell r="I528" t="str">
            <v>Transmission Services</v>
          </cell>
          <cell r="J528" t="str">
            <v>TEN</v>
          </cell>
          <cell r="K528" t="str">
            <v>TENSCO</v>
          </cell>
          <cell r="L528" t="str">
            <v>7100000000</v>
          </cell>
          <cell r="M528" t="str">
            <v>5110000000</v>
          </cell>
          <cell r="N528">
            <v>1999</v>
          </cell>
          <cell r="O528">
            <v>1998</v>
          </cell>
          <cell r="P528">
            <v>12</v>
          </cell>
          <cell r="Q528" t="str">
            <v/>
          </cell>
          <cell r="R528" t="str">
            <v>A</v>
          </cell>
          <cell r="S528">
            <v>4547.32</v>
          </cell>
          <cell r="T528">
            <v>0</v>
          </cell>
          <cell r="U528">
            <v>7622.94</v>
          </cell>
          <cell r="V528">
            <v>0</v>
          </cell>
          <cell r="W528">
            <v>0</v>
          </cell>
        </row>
        <row r="529">
          <cell r="A529" t="str">
            <v>0001</v>
          </cell>
          <cell r="B529" t="str">
            <v>AH0070</v>
          </cell>
          <cell r="C529" t="str">
            <v>Provide Office &amp; Administrative Services</v>
          </cell>
          <cell r="D529" t="str">
            <v>T1C</v>
          </cell>
          <cell r="E529" t="str">
            <v>RC</v>
          </cell>
          <cell r="F529" t="str">
            <v>LCN</v>
          </cell>
          <cell r="G529" t="str">
            <v>LINE SERVICES</v>
          </cell>
          <cell r="H529" t="str">
            <v>TRMS</v>
          </cell>
          <cell r="I529" t="str">
            <v>Transmission Services</v>
          </cell>
          <cell r="J529" t="str">
            <v>TEN</v>
          </cell>
          <cell r="K529" t="str">
            <v>TENSCO</v>
          </cell>
          <cell r="L529" t="str">
            <v>7670000000</v>
          </cell>
          <cell r="M529" t="str">
            <v>5671000000</v>
          </cell>
          <cell r="N529">
            <v>1999</v>
          </cell>
          <cell r="O529">
            <v>1998</v>
          </cell>
          <cell r="P529">
            <v>12</v>
          </cell>
          <cell r="Q529" t="str">
            <v/>
          </cell>
          <cell r="R529" t="str">
            <v>A</v>
          </cell>
          <cell r="S529">
            <v>0</v>
          </cell>
          <cell r="T529">
            <v>0</v>
          </cell>
          <cell r="U529">
            <v>63</v>
          </cell>
          <cell r="V529">
            <v>0</v>
          </cell>
          <cell r="W529">
            <v>0</v>
          </cell>
        </row>
        <row r="530">
          <cell r="A530" t="str">
            <v>0001</v>
          </cell>
          <cell r="B530" t="str">
            <v>AH0070</v>
          </cell>
          <cell r="C530" t="str">
            <v>Provide Office &amp; Administrative Services</v>
          </cell>
          <cell r="D530" t="str">
            <v>T1C</v>
          </cell>
          <cell r="E530" t="str">
            <v>RC</v>
          </cell>
          <cell r="F530" t="str">
            <v>LCN</v>
          </cell>
          <cell r="G530" t="str">
            <v>LINE SERVICES</v>
          </cell>
          <cell r="H530" t="str">
            <v>TRMS</v>
          </cell>
          <cell r="I530" t="str">
            <v>Transmission Services</v>
          </cell>
          <cell r="J530" t="str">
            <v>TEN</v>
          </cell>
          <cell r="K530" t="str">
            <v>TENSCO</v>
          </cell>
          <cell r="L530" t="str">
            <v>7220000000</v>
          </cell>
          <cell r="M530" t="str">
            <v/>
          </cell>
          <cell r="N530">
            <v>1999</v>
          </cell>
          <cell r="O530">
            <v>1998</v>
          </cell>
          <cell r="P530">
            <v>12</v>
          </cell>
          <cell r="Q530" t="str">
            <v/>
          </cell>
          <cell r="R530" t="str">
            <v>A</v>
          </cell>
          <cell r="S530">
            <v>0</v>
          </cell>
          <cell r="T530">
            <v>41</v>
          </cell>
          <cell r="U530">
            <v>0</v>
          </cell>
          <cell r="V530">
            <v>246</v>
          </cell>
          <cell r="W530">
            <v>500</v>
          </cell>
        </row>
        <row r="531">
          <cell r="A531" t="str">
            <v>0001</v>
          </cell>
          <cell r="B531" t="str">
            <v>AH0070</v>
          </cell>
          <cell r="C531" t="str">
            <v>Provide Office &amp; Administrative Services</v>
          </cell>
          <cell r="D531" t="str">
            <v>T1C</v>
          </cell>
          <cell r="E531" t="str">
            <v>RC</v>
          </cell>
          <cell r="F531" t="str">
            <v>LCN</v>
          </cell>
          <cell r="G531" t="str">
            <v>LINE SERVICES</v>
          </cell>
          <cell r="H531" t="str">
            <v>TRMS</v>
          </cell>
          <cell r="I531" t="str">
            <v>Transmission Services</v>
          </cell>
          <cell r="J531" t="str">
            <v>TEN</v>
          </cell>
          <cell r="K531" t="str">
            <v>TENSCO</v>
          </cell>
          <cell r="L531" t="str">
            <v>7220000000</v>
          </cell>
          <cell r="M531" t="str">
            <v>5220000000</v>
          </cell>
          <cell r="N531">
            <v>1999</v>
          </cell>
          <cell r="O531">
            <v>1998</v>
          </cell>
          <cell r="P531">
            <v>12</v>
          </cell>
          <cell r="Q531" t="str">
            <v/>
          </cell>
          <cell r="R531" t="str">
            <v>A</v>
          </cell>
          <cell r="S531">
            <v>0</v>
          </cell>
          <cell r="T531">
            <v>0</v>
          </cell>
          <cell r="U531">
            <v>499.42</v>
          </cell>
          <cell r="V531">
            <v>0</v>
          </cell>
          <cell r="W531">
            <v>0</v>
          </cell>
        </row>
        <row r="532">
          <cell r="A532" t="str">
            <v>0001</v>
          </cell>
          <cell r="B532" t="str">
            <v>AH0070</v>
          </cell>
          <cell r="C532" t="str">
            <v>Provide Office &amp; Administrative Services</v>
          </cell>
          <cell r="D532" t="str">
            <v>T1C</v>
          </cell>
          <cell r="E532" t="str">
            <v>RC</v>
          </cell>
          <cell r="F532" t="str">
            <v>LCN</v>
          </cell>
          <cell r="G532" t="str">
            <v>LINE SERVICES</v>
          </cell>
          <cell r="H532" t="str">
            <v>TRMS</v>
          </cell>
          <cell r="I532" t="str">
            <v>Transmission Services</v>
          </cell>
          <cell r="J532" t="str">
            <v>TEN</v>
          </cell>
          <cell r="K532" t="str">
            <v>TENSCO</v>
          </cell>
          <cell r="L532" t="str">
            <v>7100000000</v>
          </cell>
          <cell r="M532" t="str">
            <v/>
          </cell>
          <cell r="N532">
            <v>1999</v>
          </cell>
          <cell r="O532">
            <v>1998</v>
          </cell>
          <cell r="P532">
            <v>12</v>
          </cell>
          <cell r="Q532" t="str">
            <v/>
          </cell>
          <cell r="R532" t="str">
            <v>A</v>
          </cell>
          <cell r="S532">
            <v>0</v>
          </cell>
          <cell r="T532">
            <v>201</v>
          </cell>
          <cell r="U532">
            <v>0</v>
          </cell>
          <cell r="V532">
            <v>1206</v>
          </cell>
          <cell r="W532">
            <v>2405</v>
          </cell>
        </row>
        <row r="533">
          <cell r="A533" t="str">
            <v>0001</v>
          </cell>
          <cell r="B533" t="str">
            <v>AH0070</v>
          </cell>
          <cell r="C533" t="str">
            <v>Provide Office &amp; Administrative Services</v>
          </cell>
          <cell r="D533" t="str">
            <v>T1C</v>
          </cell>
          <cell r="E533" t="str">
            <v>RC</v>
          </cell>
          <cell r="F533" t="str">
            <v>LCN</v>
          </cell>
          <cell r="G533" t="str">
            <v>LINE SERVICES</v>
          </cell>
          <cell r="H533" t="str">
            <v>TRMS</v>
          </cell>
          <cell r="I533" t="str">
            <v>Transmission Services</v>
          </cell>
          <cell r="J533" t="str">
            <v>TEN</v>
          </cell>
          <cell r="K533" t="str">
            <v>TENSCO</v>
          </cell>
          <cell r="L533" t="str">
            <v>7100000000</v>
          </cell>
          <cell r="M533" t="str">
            <v>5120000000</v>
          </cell>
          <cell r="N533">
            <v>1999</v>
          </cell>
          <cell r="O533">
            <v>1998</v>
          </cell>
          <cell r="P533">
            <v>12</v>
          </cell>
          <cell r="Q533" t="str">
            <v/>
          </cell>
          <cell r="R533" t="str">
            <v>A</v>
          </cell>
          <cell r="S533">
            <v>0</v>
          </cell>
          <cell r="T533">
            <v>0</v>
          </cell>
          <cell r="U533">
            <v>42.35</v>
          </cell>
          <cell r="V533">
            <v>0</v>
          </cell>
          <cell r="W533">
            <v>0</v>
          </cell>
        </row>
        <row r="534">
          <cell r="A534" t="str">
            <v>0001</v>
          </cell>
          <cell r="B534" t="str">
            <v>AH0070</v>
          </cell>
          <cell r="C534" t="str">
            <v>Provide Office &amp; Administrative Services</v>
          </cell>
          <cell r="D534" t="str">
            <v>T1C</v>
          </cell>
          <cell r="E534" t="str">
            <v>RC</v>
          </cell>
          <cell r="F534" t="str">
            <v>LCN</v>
          </cell>
          <cell r="G534" t="str">
            <v>LINE SERVICES</v>
          </cell>
          <cell r="H534" t="str">
            <v>TRMS</v>
          </cell>
          <cell r="I534" t="str">
            <v>Transmission Services</v>
          </cell>
          <cell r="J534" t="str">
            <v>TEN</v>
          </cell>
          <cell r="K534" t="str">
            <v>TENSCO</v>
          </cell>
          <cell r="L534" t="str">
            <v>7100000000</v>
          </cell>
          <cell r="M534" t="str">
            <v>5110000000</v>
          </cell>
          <cell r="N534">
            <v>1999</v>
          </cell>
          <cell r="O534">
            <v>1998</v>
          </cell>
          <cell r="P534">
            <v>12</v>
          </cell>
          <cell r="Q534" t="str">
            <v/>
          </cell>
          <cell r="R534" t="str">
            <v>A</v>
          </cell>
          <cell r="S534">
            <v>461.1</v>
          </cell>
          <cell r="T534">
            <v>0</v>
          </cell>
          <cell r="U534">
            <v>1072.71</v>
          </cell>
          <cell r="V534">
            <v>0</v>
          </cell>
          <cell r="W534">
            <v>0</v>
          </cell>
        </row>
        <row r="535">
          <cell r="A535" t="str">
            <v>0001</v>
          </cell>
          <cell r="B535" t="str">
            <v>AH5000</v>
          </cell>
          <cell r="C535" t="str">
            <v>Provide Safety &amp; Compliance Services</v>
          </cell>
          <cell r="D535" t="str">
            <v>T1C</v>
          </cell>
          <cell r="E535" t="str">
            <v>RC</v>
          </cell>
          <cell r="F535" t="str">
            <v>LCN</v>
          </cell>
          <cell r="G535" t="str">
            <v>LINE SERVICES</v>
          </cell>
          <cell r="H535" t="str">
            <v>TRMS</v>
          </cell>
          <cell r="I535" t="str">
            <v>Transmission Services</v>
          </cell>
          <cell r="J535" t="str">
            <v>TEN</v>
          </cell>
          <cell r="K535" t="str">
            <v>TENSCO</v>
          </cell>
          <cell r="L535" t="str">
            <v>7100000000</v>
          </cell>
          <cell r="M535" t="str">
            <v/>
          </cell>
          <cell r="N535">
            <v>1999</v>
          </cell>
          <cell r="O535">
            <v>1998</v>
          </cell>
          <cell r="P535">
            <v>12</v>
          </cell>
          <cell r="Q535" t="str">
            <v/>
          </cell>
          <cell r="R535" t="str">
            <v>A</v>
          </cell>
          <cell r="S535">
            <v>0</v>
          </cell>
          <cell r="T535">
            <v>718</v>
          </cell>
          <cell r="U535">
            <v>0</v>
          </cell>
          <cell r="V535">
            <v>4308</v>
          </cell>
          <cell r="W535">
            <v>8625</v>
          </cell>
        </row>
        <row r="536">
          <cell r="A536" t="str">
            <v>0001</v>
          </cell>
          <cell r="B536" t="str">
            <v>AH5190</v>
          </cell>
          <cell r="C536" t="str">
            <v>Attend Staff Meetings</v>
          </cell>
          <cell r="D536" t="str">
            <v>T1C</v>
          </cell>
          <cell r="E536" t="str">
            <v>RC</v>
          </cell>
          <cell r="F536" t="str">
            <v>LCN</v>
          </cell>
          <cell r="G536" t="str">
            <v>LINE SERVICES</v>
          </cell>
          <cell r="H536" t="str">
            <v>TRMS</v>
          </cell>
          <cell r="I536" t="str">
            <v>Transmission Services</v>
          </cell>
          <cell r="J536" t="str">
            <v>TEN</v>
          </cell>
          <cell r="K536" t="str">
            <v>TENSCO</v>
          </cell>
          <cell r="L536" t="str">
            <v>7640000000</v>
          </cell>
          <cell r="M536" t="str">
            <v>5645000000</v>
          </cell>
          <cell r="N536">
            <v>1999</v>
          </cell>
          <cell r="O536">
            <v>1998</v>
          </cell>
          <cell r="P536">
            <v>12</v>
          </cell>
          <cell r="Q536" t="str">
            <v/>
          </cell>
          <cell r="R536" t="str">
            <v>A</v>
          </cell>
          <cell r="S536">
            <v>0</v>
          </cell>
          <cell r="T536">
            <v>0</v>
          </cell>
          <cell r="U536">
            <v>50.38</v>
          </cell>
          <cell r="V536">
            <v>0</v>
          </cell>
          <cell r="W536">
            <v>0</v>
          </cell>
        </row>
        <row r="537">
          <cell r="A537" t="str">
            <v>0001</v>
          </cell>
          <cell r="B537" t="str">
            <v>AH5190</v>
          </cell>
          <cell r="C537" t="str">
            <v>Attend Staff Meetings</v>
          </cell>
          <cell r="D537" t="str">
            <v>T1C</v>
          </cell>
          <cell r="E537" t="str">
            <v>RC</v>
          </cell>
          <cell r="F537" t="str">
            <v>LCN</v>
          </cell>
          <cell r="G537" t="str">
            <v>LINE SERVICES</v>
          </cell>
          <cell r="H537" t="str">
            <v>TRMS</v>
          </cell>
          <cell r="I537" t="str">
            <v>Transmission Services</v>
          </cell>
          <cell r="J537" t="str">
            <v>TEN</v>
          </cell>
          <cell r="K537" t="str">
            <v>TENSCO</v>
          </cell>
          <cell r="L537" t="str">
            <v>7100000000</v>
          </cell>
          <cell r="M537" t="str">
            <v/>
          </cell>
          <cell r="N537">
            <v>1999</v>
          </cell>
          <cell r="O537">
            <v>1998</v>
          </cell>
          <cell r="P537">
            <v>12</v>
          </cell>
          <cell r="Q537" t="str">
            <v/>
          </cell>
          <cell r="R537" t="str">
            <v>A</v>
          </cell>
          <cell r="S537">
            <v>0</v>
          </cell>
          <cell r="T537">
            <v>601</v>
          </cell>
          <cell r="U537">
            <v>0</v>
          </cell>
          <cell r="V537">
            <v>3606</v>
          </cell>
          <cell r="W537">
            <v>7204</v>
          </cell>
        </row>
        <row r="538">
          <cell r="A538" t="str">
            <v>0001</v>
          </cell>
          <cell r="B538" t="str">
            <v>AH5190</v>
          </cell>
          <cell r="C538" t="str">
            <v>Attend Staff Meetings</v>
          </cell>
          <cell r="D538" t="str">
            <v>T1C</v>
          </cell>
          <cell r="E538" t="str">
            <v>RC</v>
          </cell>
          <cell r="F538" t="str">
            <v>LCN</v>
          </cell>
          <cell r="G538" t="str">
            <v>LINE SERVICES</v>
          </cell>
          <cell r="H538" t="str">
            <v>TRMS</v>
          </cell>
          <cell r="I538" t="str">
            <v>Transmission Services</v>
          </cell>
          <cell r="J538" t="str">
            <v>TEN</v>
          </cell>
          <cell r="K538" t="str">
            <v>TENSCO</v>
          </cell>
          <cell r="L538" t="str">
            <v>7100000000</v>
          </cell>
          <cell r="M538" t="str">
            <v>5120000000</v>
          </cell>
          <cell r="N538">
            <v>1999</v>
          </cell>
          <cell r="O538">
            <v>1998</v>
          </cell>
          <cell r="P538">
            <v>12</v>
          </cell>
          <cell r="Q538" t="str">
            <v/>
          </cell>
          <cell r="R538" t="str">
            <v>A</v>
          </cell>
          <cell r="S538">
            <v>17.68</v>
          </cell>
          <cell r="T538">
            <v>0</v>
          </cell>
          <cell r="U538">
            <v>38.200000000000003</v>
          </cell>
          <cell r="V538">
            <v>0</v>
          </cell>
          <cell r="W538">
            <v>0</v>
          </cell>
        </row>
        <row r="539">
          <cell r="A539" t="str">
            <v>0001</v>
          </cell>
          <cell r="B539" t="str">
            <v>AH5190</v>
          </cell>
          <cell r="C539" t="str">
            <v>Attend Staff Meetings</v>
          </cell>
          <cell r="D539" t="str">
            <v>T1C</v>
          </cell>
          <cell r="E539" t="str">
            <v>RC</v>
          </cell>
          <cell r="F539" t="str">
            <v>LCN</v>
          </cell>
          <cell r="G539" t="str">
            <v>LINE SERVICES</v>
          </cell>
          <cell r="H539" t="str">
            <v>TRMS</v>
          </cell>
          <cell r="I539" t="str">
            <v>Transmission Services</v>
          </cell>
          <cell r="J539" t="str">
            <v>TEN</v>
          </cell>
          <cell r="K539" t="str">
            <v>TENSCO</v>
          </cell>
          <cell r="L539" t="str">
            <v>7100000000</v>
          </cell>
          <cell r="M539" t="str">
            <v>5110000000</v>
          </cell>
          <cell r="N539">
            <v>1999</v>
          </cell>
          <cell r="O539">
            <v>1998</v>
          </cell>
          <cell r="P539">
            <v>12</v>
          </cell>
          <cell r="Q539" t="str">
            <v/>
          </cell>
          <cell r="R539" t="str">
            <v>A</v>
          </cell>
          <cell r="S539">
            <v>1395.6</v>
          </cell>
          <cell r="T539">
            <v>0</v>
          </cell>
          <cell r="U539">
            <v>3541.56</v>
          </cell>
          <cell r="V539">
            <v>0</v>
          </cell>
          <cell r="W539">
            <v>0</v>
          </cell>
        </row>
        <row r="540">
          <cell r="A540" t="str">
            <v>0001</v>
          </cell>
          <cell r="B540" t="str">
            <v>AB3231</v>
          </cell>
          <cell r="C540" t="str">
            <v>Provide TFO Engineering Support</v>
          </cell>
          <cell r="D540" t="str">
            <v>T1C</v>
          </cell>
          <cell r="E540" t="str">
            <v>RC</v>
          </cell>
          <cell r="F540" t="str">
            <v>LDA</v>
          </cell>
          <cell r="G540" t="str">
            <v>TRANSMISSION ENGINEERING</v>
          </cell>
          <cell r="H540" t="str">
            <v>TRMS</v>
          </cell>
          <cell r="I540" t="str">
            <v>Transmission Services</v>
          </cell>
          <cell r="J540" t="str">
            <v>TEN</v>
          </cell>
          <cell r="K540" t="str">
            <v>TENSCO</v>
          </cell>
          <cell r="L540" t="str">
            <v>7100000000</v>
          </cell>
          <cell r="M540" t="str">
            <v>5110000000</v>
          </cell>
          <cell r="N540">
            <v>1999</v>
          </cell>
          <cell r="O540">
            <v>1998</v>
          </cell>
          <cell r="P540">
            <v>12</v>
          </cell>
          <cell r="Q540" t="str">
            <v/>
          </cell>
          <cell r="R540" t="str">
            <v>A</v>
          </cell>
          <cell r="S540">
            <v>0</v>
          </cell>
          <cell r="T540">
            <v>0</v>
          </cell>
          <cell r="U540">
            <v>1702.41</v>
          </cell>
          <cell r="V540">
            <v>0</v>
          </cell>
          <cell r="W540">
            <v>0</v>
          </cell>
        </row>
        <row r="541">
          <cell r="A541" t="str">
            <v>0001</v>
          </cell>
          <cell r="B541" t="str">
            <v>AB3310</v>
          </cell>
          <cell r="C541" t="str">
            <v>Conduct EMF Studies and Research</v>
          </cell>
          <cell r="D541" t="str">
            <v>T1C</v>
          </cell>
          <cell r="E541" t="str">
            <v>RC</v>
          </cell>
          <cell r="F541" t="str">
            <v>LDA</v>
          </cell>
          <cell r="G541" t="str">
            <v>TRANSMISSION ENGINEERING</v>
          </cell>
          <cell r="H541" t="str">
            <v>TRMS</v>
          </cell>
          <cell r="I541" t="str">
            <v>Transmission Services</v>
          </cell>
          <cell r="J541" t="str">
            <v>TEN</v>
          </cell>
          <cell r="K541" t="str">
            <v>TENSCO</v>
          </cell>
          <cell r="L541" t="str">
            <v>7700000000</v>
          </cell>
          <cell r="M541" t="str">
            <v/>
          </cell>
          <cell r="N541">
            <v>1999</v>
          </cell>
          <cell r="O541">
            <v>1998</v>
          </cell>
          <cell r="P541">
            <v>12</v>
          </cell>
          <cell r="Q541" t="str">
            <v/>
          </cell>
          <cell r="R541" t="str">
            <v>A</v>
          </cell>
          <cell r="S541">
            <v>0</v>
          </cell>
          <cell r="T541">
            <v>1375</v>
          </cell>
          <cell r="U541">
            <v>0</v>
          </cell>
          <cell r="V541">
            <v>8250</v>
          </cell>
          <cell r="W541">
            <v>16500</v>
          </cell>
        </row>
        <row r="542">
          <cell r="A542" t="str">
            <v>0001</v>
          </cell>
          <cell r="B542" t="str">
            <v>AB3310</v>
          </cell>
          <cell r="C542" t="str">
            <v>Conduct EMF Studies and Research</v>
          </cell>
          <cell r="D542" t="str">
            <v>T1C</v>
          </cell>
          <cell r="E542" t="str">
            <v>RC</v>
          </cell>
          <cell r="F542" t="str">
            <v>LDA</v>
          </cell>
          <cell r="G542" t="str">
            <v>TRANSMISSION ENGINEERING</v>
          </cell>
          <cell r="H542" t="str">
            <v>TRMS</v>
          </cell>
          <cell r="I542" t="str">
            <v>Transmission Services</v>
          </cell>
          <cell r="J542" t="str">
            <v>TEN</v>
          </cell>
          <cell r="K542" t="str">
            <v>TENSCO</v>
          </cell>
          <cell r="L542" t="str">
            <v>7645000000</v>
          </cell>
          <cell r="M542" t="str">
            <v>5642000000</v>
          </cell>
          <cell r="N542">
            <v>1999</v>
          </cell>
          <cell r="O542">
            <v>1998</v>
          </cell>
          <cell r="P542">
            <v>12</v>
          </cell>
          <cell r="Q542" t="str">
            <v/>
          </cell>
          <cell r="R542" t="str">
            <v>A</v>
          </cell>
          <cell r="S542">
            <v>0</v>
          </cell>
          <cell r="T542">
            <v>0</v>
          </cell>
          <cell r="U542">
            <v>59</v>
          </cell>
          <cell r="V542">
            <v>0</v>
          </cell>
          <cell r="W542">
            <v>0</v>
          </cell>
        </row>
        <row r="543">
          <cell r="A543" t="str">
            <v>0001</v>
          </cell>
          <cell r="B543" t="str">
            <v>AB3310</v>
          </cell>
          <cell r="C543" t="str">
            <v>Conduct EMF Studies and Research</v>
          </cell>
          <cell r="D543" t="str">
            <v>T1C</v>
          </cell>
          <cell r="E543" t="str">
            <v>RC</v>
          </cell>
          <cell r="F543" t="str">
            <v>LDA</v>
          </cell>
          <cell r="G543" t="str">
            <v>TRANSMISSION ENGINEERING</v>
          </cell>
          <cell r="H543" t="str">
            <v>TRMS</v>
          </cell>
          <cell r="I543" t="str">
            <v>Transmission Services</v>
          </cell>
          <cell r="J543" t="str">
            <v>TEN</v>
          </cell>
          <cell r="K543" t="str">
            <v>TENSCO</v>
          </cell>
          <cell r="L543" t="str">
            <v>7640000000</v>
          </cell>
          <cell r="M543" t="str">
            <v/>
          </cell>
          <cell r="N543">
            <v>1999</v>
          </cell>
          <cell r="O543">
            <v>1998</v>
          </cell>
          <cell r="P543">
            <v>12</v>
          </cell>
          <cell r="Q543" t="str">
            <v/>
          </cell>
          <cell r="R543" t="str">
            <v>A</v>
          </cell>
          <cell r="S543">
            <v>0</v>
          </cell>
          <cell r="T543">
            <v>125</v>
          </cell>
          <cell r="U543">
            <v>0</v>
          </cell>
          <cell r="V543">
            <v>750</v>
          </cell>
          <cell r="W543">
            <v>1500</v>
          </cell>
        </row>
        <row r="544">
          <cell r="A544" t="str">
            <v>0001</v>
          </cell>
          <cell r="B544" t="str">
            <v>AB3310</v>
          </cell>
          <cell r="C544" t="str">
            <v>Conduct EMF Studies and Research</v>
          </cell>
          <cell r="D544" t="str">
            <v>T1C</v>
          </cell>
          <cell r="E544" t="str">
            <v>RC</v>
          </cell>
          <cell r="F544" t="str">
            <v>LDA</v>
          </cell>
          <cell r="G544" t="str">
            <v>TRANSMISSION ENGINEERING</v>
          </cell>
          <cell r="H544" t="str">
            <v>TRMS</v>
          </cell>
          <cell r="I544" t="str">
            <v>Transmission Services</v>
          </cell>
          <cell r="J544" t="str">
            <v>TEN</v>
          </cell>
          <cell r="K544" t="str">
            <v>TENSCO</v>
          </cell>
          <cell r="L544" t="str">
            <v>7640000000</v>
          </cell>
          <cell r="M544" t="str">
            <v>5645000000</v>
          </cell>
          <cell r="N544">
            <v>1999</v>
          </cell>
          <cell r="O544">
            <v>1998</v>
          </cell>
          <cell r="P544">
            <v>12</v>
          </cell>
          <cell r="Q544" t="str">
            <v/>
          </cell>
          <cell r="R544" t="str">
            <v>A</v>
          </cell>
          <cell r="S544">
            <v>14</v>
          </cell>
          <cell r="T544">
            <v>0</v>
          </cell>
          <cell r="U544">
            <v>14</v>
          </cell>
          <cell r="V544">
            <v>0</v>
          </cell>
          <cell r="W544">
            <v>0</v>
          </cell>
        </row>
        <row r="545">
          <cell r="A545" t="str">
            <v>0001</v>
          </cell>
          <cell r="B545" t="str">
            <v>AB3310</v>
          </cell>
          <cell r="C545" t="str">
            <v>Conduct EMF Studies and Research</v>
          </cell>
          <cell r="D545" t="str">
            <v>T1C</v>
          </cell>
          <cell r="E545" t="str">
            <v>RC</v>
          </cell>
          <cell r="F545" t="str">
            <v>LDA</v>
          </cell>
          <cell r="G545" t="str">
            <v>TRANSMISSION ENGINEERING</v>
          </cell>
          <cell r="H545" t="str">
            <v>TRMS</v>
          </cell>
          <cell r="I545" t="str">
            <v>Transmission Services</v>
          </cell>
          <cell r="J545" t="str">
            <v>TEN</v>
          </cell>
          <cell r="K545" t="str">
            <v>TENSCO</v>
          </cell>
          <cell r="L545" t="str">
            <v>7400000000</v>
          </cell>
          <cell r="M545" t="str">
            <v/>
          </cell>
          <cell r="N545">
            <v>1999</v>
          </cell>
          <cell r="O545">
            <v>1998</v>
          </cell>
          <cell r="P545">
            <v>12</v>
          </cell>
          <cell r="Q545" t="str">
            <v/>
          </cell>
          <cell r="R545" t="str">
            <v>A</v>
          </cell>
          <cell r="S545">
            <v>0</v>
          </cell>
          <cell r="T545">
            <v>1166</v>
          </cell>
          <cell r="U545">
            <v>0</v>
          </cell>
          <cell r="V545">
            <v>6996</v>
          </cell>
          <cell r="W545">
            <v>14000</v>
          </cell>
        </row>
        <row r="546">
          <cell r="A546" t="str">
            <v>0001</v>
          </cell>
          <cell r="B546" t="str">
            <v>AB3310</v>
          </cell>
          <cell r="C546" t="str">
            <v>Conduct EMF Studies and Research</v>
          </cell>
          <cell r="D546" t="str">
            <v>T1C</v>
          </cell>
          <cell r="E546" t="str">
            <v>RC</v>
          </cell>
          <cell r="F546" t="str">
            <v>LDA</v>
          </cell>
          <cell r="G546" t="str">
            <v>TRANSMISSION ENGINEERING</v>
          </cell>
          <cell r="H546" t="str">
            <v>TRMS</v>
          </cell>
          <cell r="I546" t="str">
            <v>Transmission Services</v>
          </cell>
          <cell r="J546" t="str">
            <v>TEN</v>
          </cell>
          <cell r="K546" t="str">
            <v>TENSCO</v>
          </cell>
          <cell r="L546" t="str">
            <v>7400000000</v>
          </cell>
          <cell r="M546" t="str">
            <v>5405000000</v>
          </cell>
          <cell r="N546">
            <v>1999</v>
          </cell>
          <cell r="O546">
            <v>1998</v>
          </cell>
          <cell r="P546">
            <v>12</v>
          </cell>
          <cell r="Q546" t="str">
            <v/>
          </cell>
          <cell r="R546" t="str">
            <v>A</v>
          </cell>
          <cell r="S546">
            <v>2123.1</v>
          </cell>
          <cell r="T546">
            <v>0</v>
          </cell>
          <cell r="U546">
            <v>4142.5</v>
          </cell>
          <cell r="V546">
            <v>0</v>
          </cell>
          <cell r="W546">
            <v>0</v>
          </cell>
        </row>
        <row r="547">
          <cell r="A547" t="str">
            <v>0001</v>
          </cell>
          <cell r="B547" t="str">
            <v>AB3310</v>
          </cell>
          <cell r="C547" t="str">
            <v>Conduct EMF Studies and Research</v>
          </cell>
          <cell r="D547" t="str">
            <v>T1C</v>
          </cell>
          <cell r="E547" t="str">
            <v>RC</v>
          </cell>
          <cell r="F547" t="str">
            <v>LDA</v>
          </cell>
          <cell r="G547" t="str">
            <v>TRANSMISSION ENGINEERING</v>
          </cell>
          <cell r="H547" t="str">
            <v>TRMS</v>
          </cell>
          <cell r="I547" t="str">
            <v>Transmission Services</v>
          </cell>
          <cell r="J547" t="str">
            <v>TEN</v>
          </cell>
          <cell r="K547" t="str">
            <v>TENSCO</v>
          </cell>
          <cell r="L547" t="str">
            <v>7100000000</v>
          </cell>
          <cell r="M547" t="str">
            <v/>
          </cell>
          <cell r="N547">
            <v>1999</v>
          </cell>
          <cell r="O547">
            <v>1998</v>
          </cell>
          <cell r="P547">
            <v>12</v>
          </cell>
          <cell r="Q547" t="str">
            <v/>
          </cell>
          <cell r="R547" t="str">
            <v>A</v>
          </cell>
          <cell r="S547">
            <v>0</v>
          </cell>
          <cell r="T547">
            <v>1268</v>
          </cell>
          <cell r="U547">
            <v>0</v>
          </cell>
          <cell r="V547">
            <v>7608</v>
          </cell>
          <cell r="W547">
            <v>15221</v>
          </cell>
        </row>
        <row r="548">
          <cell r="A548" t="str">
            <v>0001</v>
          </cell>
          <cell r="B548" t="str">
            <v>AB3310</v>
          </cell>
          <cell r="C548" t="str">
            <v>Conduct EMF Studies and Research</v>
          </cell>
          <cell r="D548" t="str">
            <v>T1C</v>
          </cell>
          <cell r="E548" t="str">
            <v>RC</v>
          </cell>
          <cell r="F548" t="str">
            <v>LDA</v>
          </cell>
          <cell r="G548" t="str">
            <v>TRANSMISSION ENGINEERING</v>
          </cell>
          <cell r="H548" t="str">
            <v>TRMS</v>
          </cell>
          <cell r="I548" t="str">
            <v>Transmission Services</v>
          </cell>
          <cell r="J548" t="str">
            <v>TEN</v>
          </cell>
          <cell r="K548" t="str">
            <v>TENSCO</v>
          </cell>
          <cell r="L548" t="str">
            <v>7100000000</v>
          </cell>
          <cell r="M548" t="str">
            <v>5110000000</v>
          </cell>
          <cell r="N548">
            <v>1999</v>
          </cell>
          <cell r="O548">
            <v>1998</v>
          </cell>
          <cell r="P548">
            <v>12</v>
          </cell>
          <cell r="Q548" t="str">
            <v/>
          </cell>
          <cell r="R548" t="str">
            <v>A</v>
          </cell>
          <cell r="S548">
            <v>46.15</v>
          </cell>
          <cell r="T548">
            <v>0</v>
          </cell>
          <cell r="U548">
            <v>3456.19</v>
          </cell>
          <cell r="V548">
            <v>0</v>
          </cell>
          <cell r="W548">
            <v>0</v>
          </cell>
        </row>
        <row r="549">
          <cell r="A549" t="str">
            <v>0001</v>
          </cell>
          <cell r="B549" t="str">
            <v>AB3360</v>
          </cell>
          <cell r="C549" t="str">
            <v>Provide Transmission Engineering</v>
          </cell>
          <cell r="D549" t="str">
            <v>T1C</v>
          </cell>
          <cell r="E549" t="str">
            <v>RC</v>
          </cell>
          <cell r="F549" t="str">
            <v>LDA</v>
          </cell>
          <cell r="G549" t="str">
            <v>TRANSMISSION ENGINEERING</v>
          </cell>
          <cell r="H549" t="str">
            <v>TRMS</v>
          </cell>
          <cell r="I549" t="str">
            <v>Transmission Services</v>
          </cell>
          <cell r="J549" t="str">
            <v>TEN</v>
          </cell>
          <cell r="K549" t="str">
            <v>TENSCO</v>
          </cell>
          <cell r="L549" t="str">
            <v>7700000000</v>
          </cell>
          <cell r="M549" t="str">
            <v>5934000000</v>
          </cell>
          <cell r="N549">
            <v>1999</v>
          </cell>
          <cell r="O549">
            <v>1998</v>
          </cell>
          <cell r="P549">
            <v>12</v>
          </cell>
          <cell r="Q549" t="str">
            <v/>
          </cell>
          <cell r="R549" t="str">
            <v>A</v>
          </cell>
          <cell r="S549">
            <v>0</v>
          </cell>
          <cell r="T549">
            <v>0</v>
          </cell>
          <cell r="U549">
            <v>235</v>
          </cell>
          <cell r="V549">
            <v>0</v>
          </cell>
          <cell r="W549">
            <v>0</v>
          </cell>
        </row>
        <row r="550">
          <cell r="A550" t="str">
            <v>0001</v>
          </cell>
          <cell r="B550" t="str">
            <v>AB3360</v>
          </cell>
          <cell r="C550" t="str">
            <v>Provide Transmission Engineering</v>
          </cell>
          <cell r="D550" t="str">
            <v>T1C</v>
          </cell>
          <cell r="E550" t="str">
            <v>RC</v>
          </cell>
          <cell r="F550" t="str">
            <v>LDA</v>
          </cell>
          <cell r="G550" t="str">
            <v>TRANSMISSION ENGINEERING</v>
          </cell>
          <cell r="H550" t="str">
            <v>TRMS</v>
          </cell>
          <cell r="I550" t="str">
            <v>Transmission Services</v>
          </cell>
          <cell r="J550" t="str">
            <v>TEN</v>
          </cell>
          <cell r="K550" t="str">
            <v>TENSCO</v>
          </cell>
          <cell r="L550" t="str">
            <v>7700000000</v>
          </cell>
          <cell r="M550" t="str">
            <v>5703000000</v>
          </cell>
          <cell r="N550">
            <v>1999</v>
          </cell>
          <cell r="O550">
            <v>1998</v>
          </cell>
          <cell r="P550">
            <v>12</v>
          </cell>
          <cell r="Q550" t="str">
            <v/>
          </cell>
          <cell r="R550" t="str">
            <v>A</v>
          </cell>
          <cell r="S550">
            <v>0</v>
          </cell>
          <cell r="T550">
            <v>0</v>
          </cell>
          <cell r="U550">
            <v>10.5</v>
          </cell>
          <cell r="V550">
            <v>0</v>
          </cell>
          <cell r="W550">
            <v>0</v>
          </cell>
        </row>
        <row r="551">
          <cell r="A551" t="str">
            <v>0001</v>
          </cell>
          <cell r="B551" t="str">
            <v>AB3360</v>
          </cell>
          <cell r="C551" t="str">
            <v>Provide Transmission Engineering</v>
          </cell>
          <cell r="D551" t="str">
            <v>T1C</v>
          </cell>
          <cell r="E551" t="str">
            <v>RC</v>
          </cell>
          <cell r="F551" t="str">
            <v>LDA</v>
          </cell>
          <cell r="G551" t="str">
            <v>TRANSMISSION ENGINEERING</v>
          </cell>
          <cell r="H551" t="str">
            <v>TRMS</v>
          </cell>
          <cell r="I551" t="str">
            <v>Transmission Services</v>
          </cell>
          <cell r="J551" t="str">
            <v>TEN</v>
          </cell>
          <cell r="K551" t="str">
            <v>TENSCO</v>
          </cell>
          <cell r="L551" t="str">
            <v>7645000000</v>
          </cell>
          <cell r="M551" t="str">
            <v>5647000000</v>
          </cell>
          <cell r="N551">
            <v>1999</v>
          </cell>
          <cell r="O551">
            <v>1998</v>
          </cell>
          <cell r="P551">
            <v>12</v>
          </cell>
          <cell r="Q551" t="str">
            <v/>
          </cell>
          <cell r="R551" t="str">
            <v>A</v>
          </cell>
          <cell r="S551">
            <v>0</v>
          </cell>
          <cell r="T551">
            <v>0</v>
          </cell>
          <cell r="U551">
            <v>112.42</v>
          </cell>
          <cell r="V551">
            <v>0</v>
          </cell>
          <cell r="W551">
            <v>0</v>
          </cell>
        </row>
        <row r="552">
          <cell r="A552" t="str">
            <v>0001</v>
          </cell>
          <cell r="B552" t="str">
            <v>AB3360</v>
          </cell>
          <cell r="C552" t="str">
            <v>Provide Transmission Engineering</v>
          </cell>
          <cell r="D552" t="str">
            <v>T1C</v>
          </cell>
          <cell r="E552" t="str">
            <v>RC</v>
          </cell>
          <cell r="F552" t="str">
            <v>LDA</v>
          </cell>
          <cell r="G552" t="str">
            <v>TRANSMISSION ENGINEERING</v>
          </cell>
          <cell r="H552" t="str">
            <v>TRMS</v>
          </cell>
          <cell r="I552" t="str">
            <v>Transmission Services</v>
          </cell>
          <cell r="J552" t="str">
            <v>TEN</v>
          </cell>
          <cell r="K552" t="str">
            <v>TENSCO</v>
          </cell>
          <cell r="L552" t="str">
            <v>7645000000</v>
          </cell>
          <cell r="M552" t="str">
            <v>5642000000</v>
          </cell>
          <cell r="N552">
            <v>1999</v>
          </cell>
          <cell r="O552">
            <v>1998</v>
          </cell>
          <cell r="P552">
            <v>12</v>
          </cell>
          <cell r="Q552" t="str">
            <v/>
          </cell>
          <cell r="R552" t="str">
            <v>A</v>
          </cell>
          <cell r="S552">
            <v>0</v>
          </cell>
          <cell r="T552">
            <v>0</v>
          </cell>
          <cell r="U552">
            <v>1376.12</v>
          </cell>
          <cell r="V552">
            <v>0</v>
          </cell>
          <cell r="W552">
            <v>0</v>
          </cell>
        </row>
        <row r="553">
          <cell r="A553" t="str">
            <v>0001</v>
          </cell>
          <cell r="B553" t="str">
            <v>AB3360</v>
          </cell>
          <cell r="C553" t="str">
            <v>Provide Transmission Engineering</v>
          </cell>
          <cell r="D553" t="str">
            <v>T1C</v>
          </cell>
          <cell r="E553" t="str">
            <v>RC</v>
          </cell>
          <cell r="F553" t="str">
            <v>LDA</v>
          </cell>
          <cell r="G553" t="str">
            <v>TRANSMISSION ENGINEERING</v>
          </cell>
          <cell r="H553" t="str">
            <v>TRMS</v>
          </cell>
          <cell r="I553" t="str">
            <v>Transmission Services</v>
          </cell>
          <cell r="J553" t="str">
            <v>TEN</v>
          </cell>
          <cell r="K553" t="str">
            <v>TENSCO</v>
          </cell>
          <cell r="L553" t="str">
            <v>7640000000</v>
          </cell>
          <cell r="M553" t="str">
            <v>5645000000</v>
          </cell>
          <cell r="N553">
            <v>1999</v>
          </cell>
          <cell r="O553">
            <v>1998</v>
          </cell>
          <cell r="P553">
            <v>12</v>
          </cell>
          <cell r="Q553" t="str">
            <v/>
          </cell>
          <cell r="R553" t="str">
            <v>A</v>
          </cell>
          <cell r="S553">
            <v>0</v>
          </cell>
          <cell r="T553">
            <v>0</v>
          </cell>
          <cell r="U553">
            <v>1072.74</v>
          </cell>
          <cell r="V553">
            <v>0</v>
          </cell>
          <cell r="W553">
            <v>0</v>
          </cell>
        </row>
        <row r="554">
          <cell r="A554" t="str">
            <v>0001</v>
          </cell>
          <cell r="B554" t="str">
            <v>AB3360</v>
          </cell>
          <cell r="C554" t="str">
            <v>Provide Transmission Engineering</v>
          </cell>
          <cell r="D554" t="str">
            <v>T1C</v>
          </cell>
          <cell r="E554" t="str">
            <v>RC</v>
          </cell>
          <cell r="F554" t="str">
            <v>LDA</v>
          </cell>
          <cell r="G554" t="str">
            <v>TRANSMISSION ENGINEERING</v>
          </cell>
          <cell r="H554" t="str">
            <v>TRMS</v>
          </cell>
          <cell r="I554" t="str">
            <v>Transmission Services</v>
          </cell>
          <cell r="J554" t="str">
            <v>TEN</v>
          </cell>
          <cell r="K554" t="str">
            <v>TENSCO</v>
          </cell>
          <cell r="L554" t="str">
            <v>7620000000</v>
          </cell>
          <cell r="M554" t="str">
            <v>5624000000</v>
          </cell>
          <cell r="N554">
            <v>1999</v>
          </cell>
          <cell r="O554">
            <v>1998</v>
          </cell>
          <cell r="P554">
            <v>12</v>
          </cell>
          <cell r="Q554" t="str">
            <v/>
          </cell>
          <cell r="R554" t="str">
            <v>A</v>
          </cell>
          <cell r="S554">
            <v>125</v>
          </cell>
          <cell r="T554">
            <v>0</v>
          </cell>
          <cell r="U554">
            <v>188.81</v>
          </cell>
          <cell r="V554">
            <v>0</v>
          </cell>
          <cell r="W554">
            <v>0</v>
          </cell>
        </row>
        <row r="555">
          <cell r="A555" t="str">
            <v>0001</v>
          </cell>
          <cell r="B555" t="str">
            <v>AB3360</v>
          </cell>
          <cell r="C555" t="str">
            <v>Provide Transmission Engineering</v>
          </cell>
          <cell r="D555" t="str">
            <v>T1C</v>
          </cell>
          <cell r="E555" t="str">
            <v>RC</v>
          </cell>
          <cell r="F555" t="str">
            <v>LDA</v>
          </cell>
          <cell r="G555" t="str">
            <v>TRANSMISSION ENGINEERING</v>
          </cell>
          <cell r="H555" t="str">
            <v>TRMS</v>
          </cell>
          <cell r="I555" t="str">
            <v>Transmission Services</v>
          </cell>
          <cell r="J555" t="str">
            <v>TEN</v>
          </cell>
          <cell r="K555" t="str">
            <v>TENSCO</v>
          </cell>
          <cell r="L555" t="str">
            <v>7620000000</v>
          </cell>
          <cell r="M555" t="str">
            <v>5623000000</v>
          </cell>
          <cell r="N555">
            <v>1999</v>
          </cell>
          <cell r="O555">
            <v>1998</v>
          </cell>
          <cell r="P555">
            <v>12</v>
          </cell>
          <cell r="Q555" t="str">
            <v/>
          </cell>
          <cell r="R555" t="str">
            <v>A</v>
          </cell>
          <cell r="S555">
            <v>0</v>
          </cell>
          <cell r="T555">
            <v>0</v>
          </cell>
          <cell r="U555">
            <v>8000</v>
          </cell>
          <cell r="V555">
            <v>0</v>
          </cell>
          <cell r="W555">
            <v>0</v>
          </cell>
        </row>
        <row r="556">
          <cell r="A556" t="str">
            <v>0001</v>
          </cell>
          <cell r="B556" t="str">
            <v>AB3360</v>
          </cell>
          <cell r="C556" t="str">
            <v>Provide Transmission Engineering</v>
          </cell>
          <cell r="D556" t="str">
            <v>T1C</v>
          </cell>
          <cell r="E556" t="str">
            <v>RC</v>
          </cell>
          <cell r="F556" t="str">
            <v>LDA</v>
          </cell>
          <cell r="G556" t="str">
            <v>TRANSMISSION ENGINEERING</v>
          </cell>
          <cell r="H556" t="str">
            <v>TRMS</v>
          </cell>
          <cell r="I556" t="str">
            <v>Transmission Services</v>
          </cell>
          <cell r="J556" t="str">
            <v>TEN</v>
          </cell>
          <cell r="K556" t="str">
            <v>TENSCO</v>
          </cell>
          <cell r="L556" t="str">
            <v>7400000000</v>
          </cell>
          <cell r="M556" t="str">
            <v>5405000000</v>
          </cell>
          <cell r="N556">
            <v>1999</v>
          </cell>
          <cell r="O556">
            <v>1998</v>
          </cell>
          <cell r="P556">
            <v>12</v>
          </cell>
          <cell r="Q556" t="str">
            <v/>
          </cell>
          <cell r="R556" t="str">
            <v>A</v>
          </cell>
          <cell r="S556">
            <v>62</v>
          </cell>
          <cell r="T556">
            <v>0</v>
          </cell>
          <cell r="U556">
            <v>2741.59</v>
          </cell>
          <cell r="V556">
            <v>0</v>
          </cell>
          <cell r="W556">
            <v>0</v>
          </cell>
        </row>
        <row r="557">
          <cell r="A557" t="str">
            <v>0001</v>
          </cell>
          <cell r="B557" t="str">
            <v>AB3360</v>
          </cell>
          <cell r="C557" t="str">
            <v>Provide Transmission Engineering</v>
          </cell>
          <cell r="D557" t="str">
            <v>T1C</v>
          </cell>
          <cell r="E557" t="str">
            <v>RC</v>
          </cell>
          <cell r="F557" t="str">
            <v>LDA</v>
          </cell>
          <cell r="G557" t="str">
            <v>TRANSMISSION ENGINEERING</v>
          </cell>
          <cell r="H557" t="str">
            <v>TRMS</v>
          </cell>
          <cell r="I557" t="str">
            <v>Transmission Services</v>
          </cell>
          <cell r="J557" t="str">
            <v>TEN</v>
          </cell>
          <cell r="K557" t="str">
            <v>TENSCO</v>
          </cell>
          <cell r="L557" t="str">
            <v>7300000000</v>
          </cell>
          <cell r="M557" t="str">
            <v>5310000000</v>
          </cell>
          <cell r="N557">
            <v>1999</v>
          </cell>
          <cell r="O557">
            <v>1998</v>
          </cell>
          <cell r="P557">
            <v>12</v>
          </cell>
          <cell r="Q557" t="str">
            <v/>
          </cell>
          <cell r="R557" t="str">
            <v>A</v>
          </cell>
          <cell r="S557">
            <v>0</v>
          </cell>
          <cell r="T557">
            <v>0</v>
          </cell>
          <cell r="U557">
            <v>297.8</v>
          </cell>
          <cell r="V557">
            <v>0</v>
          </cell>
          <cell r="W557">
            <v>0</v>
          </cell>
        </row>
        <row r="558">
          <cell r="A558" t="str">
            <v>0001</v>
          </cell>
          <cell r="B558" t="str">
            <v>AB3360</v>
          </cell>
          <cell r="C558" t="str">
            <v>Provide Transmission Engineering</v>
          </cell>
          <cell r="D558" t="str">
            <v>T1C</v>
          </cell>
          <cell r="E558" t="str">
            <v>RC</v>
          </cell>
          <cell r="F558" t="str">
            <v>LDA</v>
          </cell>
          <cell r="G558" t="str">
            <v>TRANSMISSION ENGINEERING</v>
          </cell>
          <cell r="H558" t="str">
            <v>TRMS</v>
          </cell>
          <cell r="I558" t="str">
            <v>Transmission Services</v>
          </cell>
          <cell r="J558" t="str">
            <v>TEN</v>
          </cell>
          <cell r="K558" t="str">
            <v>TENSCO</v>
          </cell>
          <cell r="L558" t="str">
            <v>7220000000</v>
          </cell>
          <cell r="M558" t="str">
            <v>5220000000</v>
          </cell>
          <cell r="N558">
            <v>1999</v>
          </cell>
          <cell r="O558">
            <v>1998</v>
          </cell>
          <cell r="P558">
            <v>12</v>
          </cell>
          <cell r="Q558" t="str">
            <v/>
          </cell>
          <cell r="R558" t="str">
            <v>A</v>
          </cell>
          <cell r="S558">
            <v>310.08</v>
          </cell>
          <cell r="T558">
            <v>0</v>
          </cell>
          <cell r="U558">
            <v>586.79</v>
          </cell>
          <cell r="V558">
            <v>0</v>
          </cell>
          <cell r="W558">
            <v>0</v>
          </cell>
        </row>
        <row r="559">
          <cell r="A559" t="str">
            <v>0001</v>
          </cell>
          <cell r="B559" t="str">
            <v>AB3360</v>
          </cell>
          <cell r="C559" t="str">
            <v>Provide Transmission Engineering</v>
          </cell>
          <cell r="D559" t="str">
            <v>T1C</v>
          </cell>
          <cell r="E559" t="str">
            <v>RC</v>
          </cell>
          <cell r="F559" t="str">
            <v>LDA</v>
          </cell>
          <cell r="G559" t="str">
            <v>TRANSMISSION ENGINEERING</v>
          </cell>
          <cell r="H559" t="str">
            <v>TRMS</v>
          </cell>
          <cell r="I559" t="str">
            <v>Transmission Services</v>
          </cell>
          <cell r="J559" t="str">
            <v>TEN</v>
          </cell>
          <cell r="K559" t="str">
            <v>TENSCO</v>
          </cell>
          <cell r="L559" t="str">
            <v>7200000000</v>
          </cell>
          <cell r="M559" t="str">
            <v>5240000000</v>
          </cell>
          <cell r="N559">
            <v>1999</v>
          </cell>
          <cell r="O559">
            <v>1998</v>
          </cell>
          <cell r="P559">
            <v>12</v>
          </cell>
          <cell r="Q559" t="str">
            <v/>
          </cell>
          <cell r="R559" t="str">
            <v>A</v>
          </cell>
          <cell r="S559">
            <v>0</v>
          </cell>
          <cell r="T559">
            <v>0</v>
          </cell>
          <cell r="U559">
            <v>310.08</v>
          </cell>
          <cell r="V559">
            <v>0</v>
          </cell>
          <cell r="W559">
            <v>0</v>
          </cell>
        </row>
        <row r="560">
          <cell r="A560" t="str">
            <v>0001</v>
          </cell>
          <cell r="B560" t="str">
            <v>AB3360</v>
          </cell>
          <cell r="C560" t="str">
            <v>Provide Transmission Engineering</v>
          </cell>
          <cell r="D560" t="str">
            <v>T1C</v>
          </cell>
          <cell r="E560" t="str">
            <v>RC</v>
          </cell>
          <cell r="F560" t="str">
            <v>LDA</v>
          </cell>
          <cell r="G560" t="str">
            <v>TRANSMISSION ENGINEERING</v>
          </cell>
          <cell r="H560" t="str">
            <v>TRMS</v>
          </cell>
          <cell r="I560" t="str">
            <v>Transmission Services</v>
          </cell>
          <cell r="J560" t="str">
            <v>TEN</v>
          </cell>
          <cell r="K560" t="str">
            <v>TENSCO</v>
          </cell>
          <cell r="L560" t="str">
            <v>7100000000</v>
          </cell>
          <cell r="M560" t="str">
            <v>5110000000</v>
          </cell>
          <cell r="N560">
            <v>1999</v>
          </cell>
          <cell r="O560">
            <v>1998</v>
          </cell>
          <cell r="P560">
            <v>12</v>
          </cell>
          <cell r="Q560" t="str">
            <v/>
          </cell>
          <cell r="R560" t="str">
            <v>A</v>
          </cell>
          <cell r="S560">
            <v>12141.99</v>
          </cell>
          <cell r="T560">
            <v>0</v>
          </cell>
          <cell r="U560">
            <v>57188.62</v>
          </cell>
          <cell r="V560">
            <v>0</v>
          </cell>
          <cell r="W560">
            <v>0</v>
          </cell>
        </row>
        <row r="561">
          <cell r="A561" t="str">
            <v>0001</v>
          </cell>
          <cell r="B561" t="str">
            <v>AB3233</v>
          </cell>
          <cell r="C561" t="str">
            <v>General Shop Rain Days</v>
          </cell>
          <cell r="D561" t="str">
            <v>T1C</v>
          </cell>
          <cell r="E561" t="str">
            <v>RC</v>
          </cell>
          <cell r="F561" t="str">
            <v>LLA</v>
          </cell>
          <cell r="G561" t="str">
            <v>BUILDING SERVICES-UTILITY</v>
          </cell>
          <cell r="H561" t="str">
            <v>TRMS</v>
          </cell>
          <cell r="I561" t="str">
            <v>Transmission Services</v>
          </cell>
          <cell r="J561" t="str">
            <v>TEN</v>
          </cell>
          <cell r="K561" t="str">
            <v>TENSCO</v>
          </cell>
          <cell r="L561" t="str">
            <v>7100000000</v>
          </cell>
          <cell r="M561" t="str">
            <v>5110000000</v>
          </cell>
          <cell r="N561">
            <v>1999</v>
          </cell>
          <cell r="O561">
            <v>1998</v>
          </cell>
          <cell r="P561">
            <v>12</v>
          </cell>
          <cell r="Q561" t="str">
            <v/>
          </cell>
          <cell r="R561" t="str">
            <v>A</v>
          </cell>
          <cell r="S561">
            <v>0</v>
          </cell>
          <cell r="T561">
            <v>0</v>
          </cell>
          <cell r="U561">
            <v>149.44</v>
          </cell>
          <cell r="V561">
            <v>0</v>
          </cell>
          <cell r="W561">
            <v>0</v>
          </cell>
        </row>
        <row r="562">
          <cell r="A562" t="str">
            <v>0001</v>
          </cell>
          <cell r="B562" t="str">
            <v>AB3130</v>
          </cell>
          <cell r="C562" t="str">
            <v>Maintain Right of Way</v>
          </cell>
          <cell r="D562" t="str">
            <v>T1C</v>
          </cell>
          <cell r="E562" t="str">
            <v>RC</v>
          </cell>
          <cell r="F562" t="str">
            <v>LMP</v>
          </cell>
          <cell r="G562" t="str">
            <v>MATERIALS &amp; PURCHASING</v>
          </cell>
          <cell r="H562" t="str">
            <v>TRMS</v>
          </cell>
          <cell r="I562" t="str">
            <v>Transmission Services</v>
          </cell>
          <cell r="J562" t="str">
            <v>TEN</v>
          </cell>
          <cell r="K562" t="str">
            <v>TENSCO</v>
          </cell>
          <cell r="L562" t="str">
            <v>7300000000</v>
          </cell>
          <cell r="M562" t="str">
            <v>5310000000</v>
          </cell>
          <cell r="N562">
            <v>1999</v>
          </cell>
          <cell r="O562">
            <v>1998</v>
          </cell>
          <cell r="P562">
            <v>12</v>
          </cell>
          <cell r="Q562" t="str">
            <v/>
          </cell>
          <cell r="R562" t="str">
            <v>A</v>
          </cell>
          <cell r="S562">
            <v>0</v>
          </cell>
          <cell r="T562">
            <v>0</v>
          </cell>
          <cell r="U562">
            <v>34</v>
          </cell>
          <cell r="V562">
            <v>0</v>
          </cell>
          <cell r="W562">
            <v>0</v>
          </cell>
        </row>
        <row r="563">
          <cell r="A563" t="str">
            <v>0001</v>
          </cell>
          <cell r="B563" t="str">
            <v>AB3360</v>
          </cell>
          <cell r="C563" t="str">
            <v>Provide Transmission Engineering</v>
          </cell>
          <cell r="D563" t="str">
            <v>T1C</v>
          </cell>
          <cell r="E563" t="str">
            <v>RC</v>
          </cell>
          <cell r="F563" t="str">
            <v>LSA</v>
          </cell>
          <cell r="G563" t="str">
            <v>MANAGER OF SUBSTATION CONSTRUCTION</v>
          </cell>
          <cell r="H563" t="str">
            <v>TRMS</v>
          </cell>
          <cell r="I563" t="str">
            <v>Transmission Services</v>
          </cell>
          <cell r="J563" t="str">
            <v>TEN</v>
          </cell>
          <cell r="K563" t="str">
            <v>TENSCO</v>
          </cell>
          <cell r="L563" t="str">
            <v>7200000000</v>
          </cell>
          <cell r="M563" t="str">
            <v>5260000000</v>
          </cell>
          <cell r="N563">
            <v>1999</v>
          </cell>
          <cell r="O563">
            <v>1998</v>
          </cell>
          <cell r="P563">
            <v>12</v>
          </cell>
          <cell r="Q563" t="str">
            <v/>
          </cell>
          <cell r="R563" t="str">
            <v>A</v>
          </cell>
          <cell r="S563">
            <v>0</v>
          </cell>
          <cell r="T563">
            <v>0</v>
          </cell>
          <cell r="U563">
            <v>304</v>
          </cell>
          <cell r="V563">
            <v>0</v>
          </cell>
          <cell r="W563">
            <v>0</v>
          </cell>
        </row>
        <row r="564">
          <cell r="A564" t="str">
            <v>0001</v>
          </cell>
          <cell r="B564" t="str">
            <v>AG1420</v>
          </cell>
          <cell r="C564" t="str">
            <v>Eng, Inst, Sppt, Mnt, Rpr-Telephone</v>
          </cell>
          <cell r="D564" t="str">
            <v>T1C</v>
          </cell>
          <cell r="E564" t="str">
            <v>RC</v>
          </cell>
          <cell r="F564" t="str">
            <v>TNW</v>
          </cell>
          <cell r="G564" t="str">
            <v>NETWORK TELECOMMUNICATION ENGINEERING</v>
          </cell>
          <cell r="H564" t="str">
            <v>TRMS</v>
          </cell>
          <cell r="I564" t="str">
            <v>Transmission Services</v>
          </cell>
          <cell r="J564" t="str">
            <v>TEN</v>
          </cell>
          <cell r="K564" t="str">
            <v>TENSCO</v>
          </cell>
          <cell r="L564" t="str">
            <v>7660000000</v>
          </cell>
          <cell r="M564" t="str">
            <v>5662000000</v>
          </cell>
          <cell r="N564">
            <v>1999</v>
          </cell>
          <cell r="O564">
            <v>1998</v>
          </cell>
          <cell r="P564">
            <v>12</v>
          </cell>
          <cell r="Q564" t="str">
            <v/>
          </cell>
          <cell r="R564" t="str">
            <v>A</v>
          </cell>
          <cell r="S564">
            <v>44.54</v>
          </cell>
          <cell r="T564">
            <v>0</v>
          </cell>
          <cell r="U564">
            <v>285.70999999999998</v>
          </cell>
          <cell r="V564">
            <v>0</v>
          </cell>
          <cell r="W564">
            <v>0</v>
          </cell>
        </row>
        <row r="565">
          <cell r="A565" t="str">
            <v>0001</v>
          </cell>
          <cell r="B565" t="str">
            <v>AG1420</v>
          </cell>
          <cell r="C565" t="str">
            <v>Eng, Inst, Sppt, Mnt, Rpr-Telephone</v>
          </cell>
          <cell r="D565" t="str">
            <v>T1C</v>
          </cell>
          <cell r="E565" t="str">
            <v>RC</v>
          </cell>
          <cell r="F565" t="str">
            <v>TNW</v>
          </cell>
          <cell r="G565" t="str">
            <v>NETWORK TELECOMMUNICATION ENGINEERING</v>
          </cell>
          <cell r="H565" t="str">
            <v>TRMS</v>
          </cell>
          <cell r="I565" t="str">
            <v>Transmission Services</v>
          </cell>
          <cell r="J565" t="str">
            <v>TEN</v>
          </cell>
          <cell r="K565" t="str">
            <v>TENSCO</v>
          </cell>
          <cell r="L565" t="str">
            <v>7400000000</v>
          </cell>
          <cell r="M565" t="str">
            <v>5405000000</v>
          </cell>
          <cell r="N565">
            <v>1999</v>
          </cell>
          <cell r="O565">
            <v>1998</v>
          </cell>
          <cell r="P565">
            <v>12</v>
          </cell>
          <cell r="Q565" t="str">
            <v/>
          </cell>
          <cell r="R565" t="str">
            <v>A</v>
          </cell>
          <cell r="S565">
            <v>31.12</v>
          </cell>
          <cell r="T565">
            <v>0</v>
          </cell>
          <cell r="U565">
            <v>158.05000000000001</v>
          </cell>
          <cell r="V565">
            <v>0</v>
          </cell>
          <cell r="W565">
            <v>0</v>
          </cell>
        </row>
        <row r="566">
          <cell r="A566" t="str">
            <v>0001</v>
          </cell>
          <cell r="B566" t="str">
            <v>AE1250</v>
          </cell>
          <cell r="C566" t="str">
            <v>Perform Environmental Assessments</v>
          </cell>
          <cell r="D566" t="str">
            <v>T1D</v>
          </cell>
          <cell r="E566" t="str">
            <v>RC</v>
          </cell>
          <cell r="F566" t="str">
            <v>BAC</v>
          </cell>
          <cell r="G566" t="str">
            <v>ENVIRONMENTAL SERVICES</v>
          </cell>
          <cell r="H566" t="str">
            <v>TRMS</v>
          </cell>
          <cell r="I566" t="str">
            <v>Transmission Services</v>
          </cell>
          <cell r="J566" t="str">
            <v>TEN</v>
          </cell>
          <cell r="K566" t="str">
            <v>TENSCO</v>
          </cell>
          <cell r="L566" t="str">
            <v>7800000000</v>
          </cell>
          <cell r="M566" t="str">
            <v>5807000000</v>
          </cell>
          <cell r="N566">
            <v>1999</v>
          </cell>
          <cell r="O566">
            <v>1998</v>
          </cell>
          <cell r="P566">
            <v>12</v>
          </cell>
          <cell r="Q566" t="str">
            <v/>
          </cell>
          <cell r="R566" t="str">
            <v>A</v>
          </cell>
          <cell r="S566">
            <v>0</v>
          </cell>
          <cell r="T566">
            <v>0</v>
          </cell>
          <cell r="U566">
            <v>134.21</v>
          </cell>
          <cell r="V566">
            <v>0</v>
          </cell>
          <cell r="W566">
            <v>0</v>
          </cell>
        </row>
        <row r="567">
          <cell r="A567" t="str">
            <v>0001</v>
          </cell>
          <cell r="B567" t="str">
            <v>AE1250</v>
          </cell>
          <cell r="C567" t="str">
            <v>Perform Environmental Assessments</v>
          </cell>
          <cell r="D567" t="str">
            <v>T1D</v>
          </cell>
          <cell r="E567" t="str">
            <v>RC</v>
          </cell>
          <cell r="F567" t="str">
            <v>BAC</v>
          </cell>
          <cell r="G567" t="str">
            <v>ENVIRONMENTAL SERVICES</v>
          </cell>
          <cell r="H567" t="str">
            <v>TRMS</v>
          </cell>
          <cell r="I567" t="str">
            <v>Transmission Services</v>
          </cell>
          <cell r="J567" t="str">
            <v>TEN</v>
          </cell>
          <cell r="K567" t="str">
            <v>TENSCO</v>
          </cell>
          <cell r="L567" t="str">
            <v>7670000000</v>
          </cell>
          <cell r="M567" t="str">
            <v>5671000000</v>
          </cell>
          <cell r="N567">
            <v>1999</v>
          </cell>
          <cell r="O567">
            <v>1998</v>
          </cell>
          <cell r="P567">
            <v>12</v>
          </cell>
          <cell r="Q567" t="str">
            <v/>
          </cell>
          <cell r="R567" t="str">
            <v>A</v>
          </cell>
          <cell r="S567">
            <v>0</v>
          </cell>
          <cell r="T567">
            <v>0</v>
          </cell>
          <cell r="U567">
            <v>94.5</v>
          </cell>
          <cell r="V567">
            <v>0</v>
          </cell>
          <cell r="W567">
            <v>0</v>
          </cell>
        </row>
        <row r="568">
          <cell r="A568" t="str">
            <v>0001</v>
          </cell>
          <cell r="B568" t="str">
            <v>AG5130</v>
          </cell>
          <cell r="C568" t="str">
            <v>Handle &amp; Deliver Mail</v>
          </cell>
          <cell r="D568" t="str">
            <v>T1D</v>
          </cell>
          <cell r="E568" t="str">
            <v>RC</v>
          </cell>
          <cell r="F568" t="str">
            <v>FEA</v>
          </cell>
          <cell r="G568" t="str">
            <v>RECORDS &amp; INFORMATION MANAGEMENT</v>
          </cell>
          <cell r="H568" t="str">
            <v>TRMS</v>
          </cell>
          <cell r="I568" t="str">
            <v>Transmission Services</v>
          </cell>
          <cell r="J568" t="str">
            <v>TEN</v>
          </cell>
          <cell r="K568" t="str">
            <v>TENSCO</v>
          </cell>
          <cell r="L568" t="str">
            <v>7700000000</v>
          </cell>
          <cell r="M568" t="str">
            <v>5710000000</v>
          </cell>
          <cell r="N568">
            <v>1999</v>
          </cell>
          <cell r="O568">
            <v>1998</v>
          </cell>
          <cell r="P568">
            <v>12</v>
          </cell>
          <cell r="Q568" t="str">
            <v/>
          </cell>
          <cell r="R568" t="str">
            <v>A</v>
          </cell>
          <cell r="S568">
            <v>30.37</v>
          </cell>
          <cell r="T568">
            <v>0</v>
          </cell>
          <cell r="U568">
            <v>78.41</v>
          </cell>
          <cell r="V568">
            <v>0</v>
          </cell>
          <cell r="W568">
            <v>0</v>
          </cell>
        </row>
        <row r="569">
          <cell r="A569" t="str">
            <v>0001</v>
          </cell>
          <cell r="B569" t="str">
            <v>AB3010</v>
          </cell>
          <cell r="C569" t="str">
            <v>Inspect / Operate Substations &amp; Equip</v>
          </cell>
          <cell r="D569" t="str">
            <v>T1D</v>
          </cell>
          <cell r="E569" t="str">
            <v>RC</v>
          </cell>
          <cell r="F569" t="str">
            <v>FKB</v>
          </cell>
          <cell r="G569" t="str">
            <v>FLEET SERVICES</v>
          </cell>
          <cell r="H569" t="str">
            <v>TRMS</v>
          </cell>
          <cell r="I569" t="str">
            <v>Transmission Services</v>
          </cell>
          <cell r="J569" t="str">
            <v>TEN</v>
          </cell>
          <cell r="K569" t="str">
            <v>TENSCO</v>
          </cell>
          <cell r="L569" t="str">
            <v>7300000000</v>
          </cell>
          <cell r="M569" t="str">
            <v>5310000000</v>
          </cell>
          <cell r="N569">
            <v>1999</v>
          </cell>
          <cell r="O569">
            <v>1998</v>
          </cell>
          <cell r="P569">
            <v>12</v>
          </cell>
          <cell r="Q569" t="str">
            <v/>
          </cell>
          <cell r="R569" t="str">
            <v>A</v>
          </cell>
          <cell r="S569">
            <v>553.6</v>
          </cell>
          <cell r="T569">
            <v>0</v>
          </cell>
          <cell r="U569">
            <v>553.6</v>
          </cell>
          <cell r="V569">
            <v>0</v>
          </cell>
          <cell r="W569">
            <v>0</v>
          </cell>
        </row>
        <row r="570">
          <cell r="A570" t="str">
            <v>0001</v>
          </cell>
          <cell r="B570" t="str">
            <v>AB3040</v>
          </cell>
          <cell r="C570" t="str">
            <v>Repair Transmission Equipment</v>
          </cell>
          <cell r="D570" t="str">
            <v>T1D</v>
          </cell>
          <cell r="E570" t="str">
            <v>RC</v>
          </cell>
          <cell r="F570" t="str">
            <v>FKB</v>
          </cell>
          <cell r="G570" t="str">
            <v>FLEET SERVICES</v>
          </cell>
          <cell r="H570" t="str">
            <v>TRMS</v>
          </cell>
          <cell r="I570" t="str">
            <v>Transmission Services</v>
          </cell>
          <cell r="J570" t="str">
            <v>TEN</v>
          </cell>
          <cell r="K570" t="str">
            <v>TENSCO</v>
          </cell>
          <cell r="L570" t="str">
            <v>7100000000</v>
          </cell>
          <cell r="M570" t="str">
            <v>5120000000</v>
          </cell>
          <cell r="N570">
            <v>1999</v>
          </cell>
          <cell r="O570">
            <v>1998</v>
          </cell>
          <cell r="P570">
            <v>12</v>
          </cell>
          <cell r="Q570" t="str">
            <v/>
          </cell>
          <cell r="R570" t="str">
            <v>A</v>
          </cell>
          <cell r="S570">
            <v>0</v>
          </cell>
          <cell r="T570">
            <v>0</v>
          </cell>
          <cell r="U570">
            <v>189.83</v>
          </cell>
          <cell r="V570">
            <v>0</v>
          </cell>
          <cell r="W570">
            <v>0</v>
          </cell>
        </row>
        <row r="571">
          <cell r="A571" t="str">
            <v>0001</v>
          </cell>
          <cell r="B571" t="str">
            <v>AB3040</v>
          </cell>
          <cell r="C571" t="str">
            <v>Repair Transmission Equipment</v>
          </cell>
          <cell r="D571" t="str">
            <v>T1D</v>
          </cell>
          <cell r="E571" t="str">
            <v>RC</v>
          </cell>
          <cell r="F571" t="str">
            <v>FKB</v>
          </cell>
          <cell r="G571" t="str">
            <v>FLEET SERVICES</v>
          </cell>
          <cell r="H571" t="str">
            <v>TRMS</v>
          </cell>
          <cell r="I571" t="str">
            <v>Transmission Services</v>
          </cell>
          <cell r="J571" t="str">
            <v>TEN</v>
          </cell>
          <cell r="K571" t="str">
            <v>TENSCO</v>
          </cell>
          <cell r="L571" t="str">
            <v>7100000000</v>
          </cell>
          <cell r="M571" t="str">
            <v>5110000000</v>
          </cell>
          <cell r="N571">
            <v>1999</v>
          </cell>
          <cell r="O571">
            <v>1998</v>
          </cell>
          <cell r="P571">
            <v>12</v>
          </cell>
          <cell r="Q571" t="str">
            <v/>
          </cell>
          <cell r="R571" t="str">
            <v>A</v>
          </cell>
          <cell r="S571">
            <v>409.73</v>
          </cell>
          <cell r="T571">
            <v>0</v>
          </cell>
          <cell r="U571">
            <v>1074.47</v>
          </cell>
          <cell r="V571">
            <v>0</v>
          </cell>
          <cell r="W571">
            <v>0</v>
          </cell>
        </row>
        <row r="572">
          <cell r="A572" t="str">
            <v>0001</v>
          </cell>
          <cell r="B572" t="str">
            <v>AB3042</v>
          </cell>
          <cell r="C572" t="str">
            <v>Repair Circuit Protection &amp; Switching Ap</v>
          </cell>
          <cell r="D572" t="str">
            <v>T1D</v>
          </cell>
          <cell r="E572" t="str">
            <v>RC</v>
          </cell>
          <cell r="F572" t="str">
            <v>FKB</v>
          </cell>
          <cell r="G572" t="str">
            <v>FLEET SERVICES</v>
          </cell>
          <cell r="H572" t="str">
            <v>TRMS</v>
          </cell>
          <cell r="I572" t="str">
            <v>Transmission Services</v>
          </cell>
          <cell r="J572" t="str">
            <v>TEN</v>
          </cell>
          <cell r="K572" t="str">
            <v>TENSCO</v>
          </cell>
          <cell r="L572" t="str">
            <v>7100000000</v>
          </cell>
          <cell r="M572" t="str">
            <v>5110000000</v>
          </cell>
          <cell r="N572">
            <v>1999</v>
          </cell>
          <cell r="O572">
            <v>1998</v>
          </cell>
          <cell r="P572">
            <v>12</v>
          </cell>
          <cell r="Q572" t="str">
            <v/>
          </cell>
          <cell r="R572" t="str">
            <v>A</v>
          </cell>
          <cell r="S572">
            <v>0</v>
          </cell>
          <cell r="T572">
            <v>0</v>
          </cell>
          <cell r="U572">
            <v>289.62</v>
          </cell>
          <cell r="V572">
            <v>0</v>
          </cell>
          <cell r="W572">
            <v>0</v>
          </cell>
        </row>
        <row r="573">
          <cell r="A573" t="str">
            <v>0001</v>
          </cell>
          <cell r="B573" t="str">
            <v>AB3360</v>
          </cell>
          <cell r="C573" t="str">
            <v>Provide Transmission Engineering</v>
          </cell>
          <cell r="D573" t="str">
            <v>T1D</v>
          </cell>
          <cell r="E573" t="str">
            <v>RC</v>
          </cell>
          <cell r="F573" t="str">
            <v>FKB</v>
          </cell>
          <cell r="G573" t="str">
            <v>FLEET SERVICES</v>
          </cell>
          <cell r="H573" t="str">
            <v>TRMS</v>
          </cell>
          <cell r="I573" t="str">
            <v>Transmission Services</v>
          </cell>
          <cell r="J573" t="str">
            <v>TEN</v>
          </cell>
          <cell r="K573" t="str">
            <v>TENSCO</v>
          </cell>
          <cell r="L573" t="str">
            <v>7300000000</v>
          </cell>
          <cell r="M573" t="str">
            <v>5310000000</v>
          </cell>
          <cell r="N573">
            <v>1999</v>
          </cell>
          <cell r="O573">
            <v>1998</v>
          </cell>
          <cell r="P573">
            <v>12</v>
          </cell>
          <cell r="Q573" t="str">
            <v/>
          </cell>
          <cell r="R573" t="str">
            <v>A</v>
          </cell>
          <cell r="S573">
            <v>60.03</v>
          </cell>
          <cell r="T573">
            <v>0</v>
          </cell>
          <cell r="U573">
            <v>60.03</v>
          </cell>
          <cell r="V573">
            <v>0</v>
          </cell>
          <cell r="W573">
            <v>0</v>
          </cell>
        </row>
        <row r="574">
          <cell r="A574" t="str">
            <v>0001</v>
          </cell>
          <cell r="B574" t="str">
            <v>AG0000</v>
          </cell>
          <cell r="C574" t="str">
            <v>Provide Business Support Services</v>
          </cell>
          <cell r="D574" t="str">
            <v>T1D</v>
          </cell>
          <cell r="E574" t="str">
            <v>RC</v>
          </cell>
          <cell r="F574" t="str">
            <v>HAE</v>
          </cell>
          <cell r="G574" t="str">
            <v>OPERATIONS &amp; ENGINEERING</v>
          </cell>
          <cell r="H574" t="str">
            <v>TRMS</v>
          </cell>
          <cell r="I574" t="str">
            <v>Transmission Services</v>
          </cell>
          <cell r="J574" t="str">
            <v>TEN</v>
          </cell>
          <cell r="K574" t="str">
            <v>TENSCO</v>
          </cell>
          <cell r="L574" t="str">
            <v>7100000000</v>
          </cell>
          <cell r="M574" t="str">
            <v/>
          </cell>
          <cell r="N574">
            <v>1999</v>
          </cell>
          <cell r="O574">
            <v>1998</v>
          </cell>
          <cell r="P574">
            <v>12</v>
          </cell>
          <cell r="Q574" t="str">
            <v/>
          </cell>
          <cell r="R574" t="str">
            <v>A</v>
          </cell>
          <cell r="S574">
            <v>0</v>
          </cell>
          <cell r="T574">
            <v>4167</v>
          </cell>
          <cell r="U574">
            <v>0</v>
          </cell>
          <cell r="V574">
            <v>25002</v>
          </cell>
          <cell r="W574">
            <v>50000</v>
          </cell>
        </row>
        <row r="575">
          <cell r="A575" t="str">
            <v>0001</v>
          </cell>
          <cell r="B575" t="str">
            <v>AB3040</v>
          </cell>
          <cell r="C575" t="str">
            <v>Repair Transmission Equipment</v>
          </cell>
          <cell r="D575" t="str">
            <v>T1D</v>
          </cell>
          <cell r="E575" t="str">
            <v>RC</v>
          </cell>
          <cell r="F575" t="str">
            <v>HBA</v>
          </cell>
          <cell r="G575" t="str">
            <v>TENSCO FIELD ADMINISTRATION</v>
          </cell>
          <cell r="H575" t="str">
            <v>TRMS</v>
          </cell>
          <cell r="I575" t="str">
            <v>Transmission Services</v>
          </cell>
          <cell r="J575" t="str">
            <v>TEN</v>
          </cell>
          <cell r="K575" t="str">
            <v>TENSCO</v>
          </cell>
          <cell r="L575" t="str">
            <v>7200000000</v>
          </cell>
          <cell r="M575" t="str">
            <v>5260000000</v>
          </cell>
          <cell r="N575">
            <v>1999</v>
          </cell>
          <cell r="O575">
            <v>1998</v>
          </cell>
          <cell r="P575">
            <v>12</v>
          </cell>
          <cell r="Q575" t="str">
            <v/>
          </cell>
          <cell r="R575" t="str">
            <v>A</v>
          </cell>
          <cell r="S575">
            <v>0</v>
          </cell>
          <cell r="T575">
            <v>0</v>
          </cell>
          <cell r="U575">
            <v>47.99</v>
          </cell>
          <cell r="V575">
            <v>0</v>
          </cell>
          <cell r="W575">
            <v>0</v>
          </cell>
        </row>
        <row r="576">
          <cell r="A576" t="str">
            <v>0001</v>
          </cell>
          <cell r="B576" t="str">
            <v>AB3010</v>
          </cell>
          <cell r="C576" t="str">
            <v>Inspect / Operate Substations &amp; Equip</v>
          </cell>
          <cell r="D576" t="str">
            <v>T1D</v>
          </cell>
          <cell r="E576" t="str">
            <v>RC</v>
          </cell>
          <cell r="F576" t="str">
            <v>HBG</v>
          </cell>
          <cell r="G576" t="str">
            <v>SUB SERVICES/ROW</v>
          </cell>
          <cell r="H576" t="str">
            <v>TRMS</v>
          </cell>
          <cell r="I576" t="str">
            <v>Transmission Services</v>
          </cell>
          <cell r="J576" t="str">
            <v>TEN</v>
          </cell>
          <cell r="K576" t="str">
            <v>TENSCO</v>
          </cell>
          <cell r="L576" t="str">
            <v>7300000000</v>
          </cell>
          <cell r="M576" t="str">
            <v>5310000000</v>
          </cell>
          <cell r="N576">
            <v>1999</v>
          </cell>
          <cell r="O576">
            <v>1998</v>
          </cell>
          <cell r="P576">
            <v>12</v>
          </cell>
          <cell r="Q576" t="str">
            <v/>
          </cell>
          <cell r="R576" t="str">
            <v>A</v>
          </cell>
          <cell r="S576">
            <v>4126.24</v>
          </cell>
          <cell r="T576">
            <v>0</v>
          </cell>
          <cell r="U576">
            <v>19370.95</v>
          </cell>
          <cell r="V576">
            <v>0</v>
          </cell>
          <cell r="W576">
            <v>0</v>
          </cell>
        </row>
        <row r="577">
          <cell r="A577" t="str">
            <v>0001</v>
          </cell>
          <cell r="B577" t="str">
            <v>AB3010</v>
          </cell>
          <cell r="C577" t="str">
            <v>Inspect / Operate Substations &amp; Equip</v>
          </cell>
          <cell r="D577" t="str">
            <v>T1D</v>
          </cell>
          <cell r="E577" t="str">
            <v>RC</v>
          </cell>
          <cell r="F577" t="str">
            <v>HBG</v>
          </cell>
          <cell r="G577" t="str">
            <v>SUB SERVICES/ROW</v>
          </cell>
          <cell r="H577" t="str">
            <v>TRMS</v>
          </cell>
          <cell r="I577" t="str">
            <v>Transmission Services</v>
          </cell>
          <cell r="J577" t="str">
            <v>TEN</v>
          </cell>
          <cell r="K577" t="str">
            <v>TENSCO</v>
          </cell>
          <cell r="L577" t="str">
            <v>7400000000</v>
          </cell>
          <cell r="M577" t="str">
            <v>5405000000</v>
          </cell>
          <cell r="N577">
            <v>1999</v>
          </cell>
          <cell r="O577">
            <v>1998</v>
          </cell>
          <cell r="P577">
            <v>12</v>
          </cell>
          <cell r="Q577" t="str">
            <v/>
          </cell>
          <cell r="R577" t="str">
            <v>A</v>
          </cell>
          <cell r="S577">
            <v>0</v>
          </cell>
          <cell r="T577">
            <v>0</v>
          </cell>
          <cell r="U577">
            <v>48.71</v>
          </cell>
          <cell r="V577">
            <v>0</v>
          </cell>
          <cell r="W577">
            <v>0</v>
          </cell>
        </row>
        <row r="578">
          <cell r="A578" t="str">
            <v>0001</v>
          </cell>
          <cell r="B578" t="str">
            <v>AB3010</v>
          </cell>
          <cell r="C578" t="str">
            <v>Inspect / Operate Substations &amp; Equip</v>
          </cell>
          <cell r="D578" t="str">
            <v>T1D</v>
          </cell>
          <cell r="E578" t="str">
            <v>RC</v>
          </cell>
          <cell r="F578" t="str">
            <v>HBG</v>
          </cell>
          <cell r="G578" t="str">
            <v>SUB SERVICES/ROW</v>
          </cell>
          <cell r="H578" t="str">
            <v>TRMS</v>
          </cell>
          <cell r="I578" t="str">
            <v>Transmission Services</v>
          </cell>
          <cell r="J578" t="str">
            <v>TEN</v>
          </cell>
          <cell r="K578" t="str">
            <v>TENSCO</v>
          </cell>
          <cell r="L578" t="str">
            <v>7645000000</v>
          </cell>
          <cell r="M578" t="str">
            <v>5642000000</v>
          </cell>
          <cell r="N578">
            <v>1999</v>
          </cell>
          <cell r="O578">
            <v>1998</v>
          </cell>
          <cell r="P578">
            <v>12</v>
          </cell>
          <cell r="Q578" t="str">
            <v/>
          </cell>
          <cell r="R578" t="str">
            <v>A</v>
          </cell>
          <cell r="S578">
            <v>0</v>
          </cell>
          <cell r="T578">
            <v>0</v>
          </cell>
          <cell r="U578">
            <v>7.25</v>
          </cell>
          <cell r="V578">
            <v>0</v>
          </cell>
          <cell r="W578">
            <v>0</v>
          </cell>
        </row>
        <row r="579">
          <cell r="A579" t="str">
            <v>0001</v>
          </cell>
          <cell r="B579" t="str">
            <v>AB3010</v>
          </cell>
          <cell r="C579" t="str">
            <v>Inspect / Operate Substations &amp; Equip</v>
          </cell>
          <cell r="D579" t="str">
            <v>T1D</v>
          </cell>
          <cell r="E579" t="str">
            <v>RC</v>
          </cell>
          <cell r="F579" t="str">
            <v>HBG</v>
          </cell>
          <cell r="G579" t="str">
            <v>SUB SERVICES/ROW</v>
          </cell>
          <cell r="H579" t="str">
            <v>TRMS</v>
          </cell>
          <cell r="I579" t="str">
            <v>Transmission Services</v>
          </cell>
          <cell r="J579" t="str">
            <v>TEN</v>
          </cell>
          <cell r="K579" t="str">
            <v>TENSCO</v>
          </cell>
          <cell r="L579" t="str">
            <v>7200000000</v>
          </cell>
          <cell r="M579" t="str">
            <v>5260000000</v>
          </cell>
          <cell r="N579">
            <v>1999</v>
          </cell>
          <cell r="O579">
            <v>1998</v>
          </cell>
          <cell r="P579">
            <v>12</v>
          </cell>
          <cell r="Q579" t="str">
            <v/>
          </cell>
          <cell r="R579" t="str">
            <v>A</v>
          </cell>
          <cell r="S579">
            <v>1209.2</v>
          </cell>
          <cell r="T579">
            <v>0</v>
          </cell>
          <cell r="U579">
            <v>2369.08</v>
          </cell>
          <cell r="V579">
            <v>0</v>
          </cell>
          <cell r="W579">
            <v>0</v>
          </cell>
        </row>
        <row r="580">
          <cell r="A580" t="str">
            <v>0001</v>
          </cell>
          <cell r="B580" t="str">
            <v>AB3010</v>
          </cell>
          <cell r="C580" t="str">
            <v>Inspect / Operate Substations &amp; Equip</v>
          </cell>
          <cell r="D580" t="str">
            <v>T1D</v>
          </cell>
          <cell r="E580" t="str">
            <v>RC</v>
          </cell>
          <cell r="F580" t="str">
            <v>HBG</v>
          </cell>
          <cell r="G580" t="str">
            <v>SUB SERVICES/ROW</v>
          </cell>
          <cell r="H580" t="str">
            <v>TRMS</v>
          </cell>
          <cell r="I580" t="str">
            <v>Transmission Services</v>
          </cell>
          <cell r="J580" t="str">
            <v>TEN</v>
          </cell>
          <cell r="K580" t="str">
            <v>TENSCO</v>
          </cell>
          <cell r="L580" t="str">
            <v>7640000000</v>
          </cell>
          <cell r="M580" t="str">
            <v>5645000000</v>
          </cell>
          <cell r="N580">
            <v>1999</v>
          </cell>
          <cell r="O580">
            <v>1998</v>
          </cell>
          <cell r="P580">
            <v>12</v>
          </cell>
          <cell r="Q580" t="str">
            <v/>
          </cell>
          <cell r="R580" t="str">
            <v>A</v>
          </cell>
          <cell r="S580">
            <v>4.93</v>
          </cell>
          <cell r="T580">
            <v>0</v>
          </cell>
          <cell r="U580">
            <v>1238.75</v>
          </cell>
          <cell r="V580">
            <v>0</v>
          </cell>
          <cell r="W580">
            <v>0</v>
          </cell>
        </row>
        <row r="581">
          <cell r="A581" t="str">
            <v>0001</v>
          </cell>
          <cell r="B581" t="str">
            <v>AB3010</v>
          </cell>
          <cell r="C581" t="str">
            <v>Inspect / Operate Substations &amp; Equip</v>
          </cell>
          <cell r="D581" t="str">
            <v>T1D</v>
          </cell>
          <cell r="E581" t="str">
            <v>RC</v>
          </cell>
          <cell r="F581" t="str">
            <v>HBG</v>
          </cell>
          <cell r="G581" t="str">
            <v>SUB SERVICES/ROW</v>
          </cell>
          <cell r="H581" t="str">
            <v>TRMS</v>
          </cell>
          <cell r="I581" t="str">
            <v>Transmission Services</v>
          </cell>
          <cell r="J581" t="str">
            <v>TEN</v>
          </cell>
          <cell r="K581" t="str">
            <v>TENSCO</v>
          </cell>
          <cell r="L581" t="str">
            <v>7100000000</v>
          </cell>
          <cell r="M581" t="str">
            <v>5130000000</v>
          </cell>
          <cell r="N581">
            <v>1999</v>
          </cell>
          <cell r="O581">
            <v>1998</v>
          </cell>
          <cell r="P581">
            <v>12</v>
          </cell>
          <cell r="Q581" t="str">
            <v/>
          </cell>
          <cell r="R581" t="str">
            <v>A</v>
          </cell>
          <cell r="S581">
            <v>1669.24</v>
          </cell>
          <cell r="T581">
            <v>0</v>
          </cell>
          <cell r="U581">
            <v>12744.18</v>
          </cell>
          <cell r="V581">
            <v>0</v>
          </cell>
          <cell r="W581">
            <v>0</v>
          </cell>
        </row>
        <row r="582">
          <cell r="A582" t="str">
            <v>0001</v>
          </cell>
          <cell r="B582" t="str">
            <v>AB3010</v>
          </cell>
          <cell r="C582" t="str">
            <v>Inspect / Operate Substations &amp; Equip</v>
          </cell>
          <cell r="D582" t="str">
            <v>T1D</v>
          </cell>
          <cell r="E582" t="str">
            <v>RC</v>
          </cell>
          <cell r="F582" t="str">
            <v>HBG</v>
          </cell>
          <cell r="G582" t="str">
            <v>SUB SERVICES/ROW</v>
          </cell>
          <cell r="H582" t="str">
            <v>TRMS</v>
          </cell>
          <cell r="I582" t="str">
            <v>Transmission Services</v>
          </cell>
          <cell r="J582" t="str">
            <v>TEN</v>
          </cell>
          <cell r="K582" t="str">
            <v>TENSCO</v>
          </cell>
          <cell r="L582" t="str">
            <v>7100000000</v>
          </cell>
          <cell r="M582" t="str">
            <v>5120000000</v>
          </cell>
          <cell r="N582">
            <v>1999</v>
          </cell>
          <cell r="O582">
            <v>1998</v>
          </cell>
          <cell r="P582">
            <v>12</v>
          </cell>
          <cell r="Q582" t="str">
            <v/>
          </cell>
          <cell r="R582" t="str">
            <v>A</v>
          </cell>
          <cell r="S582">
            <v>240.26</v>
          </cell>
          <cell r="T582">
            <v>0</v>
          </cell>
          <cell r="U582">
            <v>2779.53</v>
          </cell>
          <cell r="V582">
            <v>0</v>
          </cell>
          <cell r="W582">
            <v>0</v>
          </cell>
        </row>
        <row r="583">
          <cell r="A583" t="str">
            <v>0001</v>
          </cell>
          <cell r="B583" t="str">
            <v>AB3010</v>
          </cell>
          <cell r="C583" t="str">
            <v>Inspect / Operate Substations &amp; Equip</v>
          </cell>
          <cell r="D583" t="str">
            <v>T1D</v>
          </cell>
          <cell r="E583" t="str">
            <v>RC</v>
          </cell>
          <cell r="F583" t="str">
            <v>HBG</v>
          </cell>
          <cell r="G583" t="str">
            <v>SUB SERVICES/ROW</v>
          </cell>
          <cell r="H583" t="str">
            <v>TRMS</v>
          </cell>
          <cell r="I583" t="str">
            <v>Transmission Services</v>
          </cell>
          <cell r="J583" t="str">
            <v>TEN</v>
          </cell>
          <cell r="K583" t="str">
            <v>TENSCO</v>
          </cell>
          <cell r="L583" t="str">
            <v>7100000000</v>
          </cell>
          <cell r="M583" t="str">
            <v>5110000000</v>
          </cell>
          <cell r="N583">
            <v>1999</v>
          </cell>
          <cell r="O583">
            <v>1998</v>
          </cell>
          <cell r="P583">
            <v>12</v>
          </cell>
          <cell r="Q583" t="str">
            <v/>
          </cell>
          <cell r="R583" t="str">
            <v>A</v>
          </cell>
          <cell r="S583">
            <v>24801.26</v>
          </cell>
          <cell r="T583">
            <v>0</v>
          </cell>
          <cell r="U583">
            <v>104402.75</v>
          </cell>
          <cell r="V583">
            <v>0</v>
          </cell>
          <cell r="W583">
            <v>0</v>
          </cell>
        </row>
        <row r="584">
          <cell r="A584" t="str">
            <v>0001</v>
          </cell>
          <cell r="B584" t="str">
            <v>AB3010</v>
          </cell>
          <cell r="C584" t="str">
            <v>Inspect / Operate Substations &amp; Equip</v>
          </cell>
          <cell r="D584" t="str">
            <v>T1D</v>
          </cell>
          <cell r="E584" t="str">
            <v>RC</v>
          </cell>
          <cell r="F584" t="str">
            <v>HBG</v>
          </cell>
          <cell r="G584" t="str">
            <v>SUB SERVICES/ROW</v>
          </cell>
          <cell r="H584" t="str">
            <v>TRMS</v>
          </cell>
          <cell r="I584" t="str">
            <v>Transmission Services</v>
          </cell>
          <cell r="J584" t="str">
            <v>TEN</v>
          </cell>
          <cell r="K584" t="str">
            <v>TENSCO</v>
          </cell>
          <cell r="L584" t="str">
            <v>7220000000</v>
          </cell>
          <cell r="M584" t="str">
            <v>5220000000</v>
          </cell>
          <cell r="N584">
            <v>1999</v>
          </cell>
          <cell r="O584">
            <v>1998</v>
          </cell>
          <cell r="P584">
            <v>12</v>
          </cell>
          <cell r="Q584" t="str">
            <v/>
          </cell>
          <cell r="R584" t="str">
            <v>A</v>
          </cell>
          <cell r="S584">
            <v>0</v>
          </cell>
          <cell r="T584">
            <v>0</v>
          </cell>
          <cell r="U584">
            <v>127.28</v>
          </cell>
          <cell r="V584">
            <v>0</v>
          </cell>
          <cell r="W584">
            <v>0</v>
          </cell>
        </row>
        <row r="585">
          <cell r="A585" t="str">
            <v>0001</v>
          </cell>
          <cell r="B585" t="str">
            <v>AB3010</v>
          </cell>
          <cell r="C585" t="str">
            <v>Inspect / Operate Substations &amp; Equip</v>
          </cell>
          <cell r="D585" t="str">
            <v>T1D</v>
          </cell>
          <cell r="E585" t="str">
            <v>RC</v>
          </cell>
          <cell r="F585" t="str">
            <v>HBG</v>
          </cell>
          <cell r="G585" t="str">
            <v>SUB SERVICES/ROW</v>
          </cell>
          <cell r="H585" t="str">
            <v>TRMS</v>
          </cell>
          <cell r="I585" t="str">
            <v>Transmission Services</v>
          </cell>
          <cell r="J585" t="str">
            <v>TEN</v>
          </cell>
          <cell r="K585" t="str">
            <v>TENSCO</v>
          </cell>
          <cell r="L585" t="str">
            <v>7210000000</v>
          </cell>
          <cell r="M585" t="str">
            <v>5210000000</v>
          </cell>
          <cell r="N585">
            <v>1999</v>
          </cell>
          <cell r="O585">
            <v>1998</v>
          </cell>
          <cell r="P585">
            <v>12</v>
          </cell>
          <cell r="Q585" t="str">
            <v/>
          </cell>
          <cell r="R585" t="str">
            <v>A</v>
          </cell>
          <cell r="S585">
            <v>14608.27</v>
          </cell>
          <cell r="T585">
            <v>0</v>
          </cell>
          <cell r="U585">
            <v>67892.31</v>
          </cell>
          <cell r="V585">
            <v>0</v>
          </cell>
          <cell r="W585">
            <v>0</v>
          </cell>
        </row>
        <row r="586">
          <cell r="A586" t="str">
            <v>0001</v>
          </cell>
          <cell r="B586" t="str">
            <v>AB3020</v>
          </cell>
          <cell r="C586" t="str">
            <v>Equipment Calibration Program</v>
          </cell>
          <cell r="D586" t="str">
            <v>T1D</v>
          </cell>
          <cell r="E586" t="str">
            <v>RC</v>
          </cell>
          <cell r="F586" t="str">
            <v>HBG</v>
          </cell>
          <cell r="G586" t="str">
            <v>SUB SERVICES/ROW</v>
          </cell>
          <cell r="H586" t="str">
            <v>TRMS</v>
          </cell>
          <cell r="I586" t="str">
            <v>Transmission Services</v>
          </cell>
          <cell r="J586" t="str">
            <v>TEN</v>
          </cell>
          <cell r="K586" t="str">
            <v>TENSCO</v>
          </cell>
          <cell r="L586" t="str">
            <v>7100000000</v>
          </cell>
          <cell r="M586" t="str">
            <v>5130000000</v>
          </cell>
          <cell r="N586">
            <v>1999</v>
          </cell>
          <cell r="O586">
            <v>1998</v>
          </cell>
          <cell r="P586">
            <v>12</v>
          </cell>
          <cell r="Q586" t="str">
            <v/>
          </cell>
          <cell r="R586" t="str">
            <v>A</v>
          </cell>
          <cell r="S586">
            <v>0</v>
          </cell>
          <cell r="T586">
            <v>0</v>
          </cell>
          <cell r="U586">
            <v>244.77</v>
          </cell>
          <cell r="V586">
            <v>0</v>
          </cell>
          <cell r="W586">
            <v>0</v>
          </cell>
        </row>
        <row r="587">
          <cell r="A587" t="str">
            <v>0001</v>
          </cell>
          <cell r="B587" t="str">
            <v>AB3020</v>
          </cell>
          <cell r="C587" t="str">
            <v>Equipment Calibration Program</v>
          </cell>
          <cell r="D587" t="str">
            <v>T1D</v>
          </cell>
          <cell r="E587" t="str">
            <v>RC</v>
          </cell>
          <cell r="F587" t="str">
            <v>HBG</v>
          </cell>
          <cell r="G587" t="str">
            <v>SUB SERVICES/ROW</v>
          </cell>
          <cell r="H587" t="str">
            <v>TRMS</v>
          </cell>
          <cell r="I587" t="str">
            <v>Transmission Services</v>
          </cell>
          <cell r="J587" t="str">
            <v>TEN</v>
          </cell>
          <cell r="K587" t="str">
            <v>TENSCO</v>
          </cell>
          <cell r="L587" t="str">
            <v>7300000000</v>
          </cell>
          <cell r="M587" t="str">
            <v>5310000000</v>
          </cell>
          <cell r="N587">
            <v>1999</v>
          </cell>
          <cell r="O587">
            <v>1998</v>
          </cell>
          <cell r="P587">
            <v>12</v>
          </cell>
          <cell r="Q587" t="str">
            <v/>
          </cell>
          <cell r="R587" t="str">
            <v>A</v>
          </cell>
          <cell r="S587">
            <v>0</v>
          </cell>
          <cell r="T587">
            <v>0</v>
          </cell>
          <cell r="U587">
            <v>152.05000000000001</v>
          </cell>
          <cell r="V587">
            <v>0</v>
          </cell>
          <cell r="W587">
            <v>0</v>
          </cell>
        </row>
        <row r="588">
          <cell r="A588" t="str">
            <v>0001</v>
          </cell>
          <cell r="B588" t="str">
            <v>AB3020</v>
          </cell>
          <cell r="C588" t="str">
            <v>Equipment Calibration Program</v>
          </cell>
          <cell r="D588" t="str">
            <v>T1D</v>
          </cell>
          <cell r="E588" t="str">
            <v>RC</v>
          </cell>
          <cell r="F588" t="str">
            <v>HBG</v>
          </cell>
          <cell r="G588" t="str">
            <v>SUB SERVICES/ROW</v>
          </cell>
          <cell r="H588" t="str">
            <v>TRMS</v>
          </cell>
          <cell r="I588" t="str">
            <v>Transmission Services</v>
          </cell>
          <cell r="J588" t="str">
            <v>TEN</v>
          </cell>
          <cell r="K588" t="str">
            <v>TENSCO</v>
          </cell>
          <cell r="L588" t="str">
            <v>7100000000</v>
          </cell>
          <cell r="M588" t="str">
            <v>5110000000</v>
          </cell>
          <cell r="N588">
            <v>1999</v>
          </cell>
          <cell r="O588">
            <v>1998</v>
          </cell>
          <cell r="P588">
            <v>12</v>
          </cell>
          <cell r="Q588" t="str">
            <v/>
          </cell>
          <cell r="R588" t="str">
            <v>A</v>
          </cell>
          <cell r="S588">
            <v>0</v>
          </cell>
          <cell r="T588">
            <v>0</v>
          </cell>
          <cell r="U588">
            <v>709.64</v>
          </cell>
          <cell r="V588">
            <v>0</v>
          </cell>
          <cell r="W588">
            <v>0</v>
          </cell>
        </row>
        <row r="589">
          <cell r="A589" t="str">
            <v>0001</v>
          </cell>
          <cell r="B589" t="str">
            <v>AB3020</v>
          </cell>
          <cell r="C589" t="str">
            <v>Equipment Calibration Program</v>
          </cell>
          <cell r="D589" t="str">
            <v>T1D</v>
          </cell>
          <cell r="E589" t="str">
            <v>RC</v>
          </cell>
          <cell r="F589" t="str">
            <v>HBG</v>
          </cell>
          <cell r="G589" t="str">
            <v>SUB SERVICES/ROW</v>
          </cell>
          <cell r="H589" t="str">
            <v>TRMS</v>
          </cell>
          <cell r="I589" t="str">
            <v>Transmission Services</v>
          </cell>
          <cell r="J589" t="str">
            <v>TEN</v>
          </cell>
          <cell r="K589" t="str">
            <v>TENSCO</v>
          </cell>
          <cell r="L589" t="str">
            <v>7100000000</v>
          </cell>
          <cell r="M589" t="str">
            <v>5120000000</v>
          </cell>
          <cell r="N589">
            <v>1999</v>
          </cell>
          <cell r="O589">
            <v>1998</v>
          </cell>
          <cell r="P589">
            <v>12</v>
          </cell>
          <cell r="Q589" t="str">
            <v/>
          </cell>
          <cell r="R589" t="str">
            <v>A</v>
          </cell>
          <cell r="S589">
            <v>0</v>
          </cell>
          <cell r="T589">
            <v>0</v>
          </cell>
          <cell r="U589">
            <v>315.93</v>
          </cell>
          <cell r="V589">
            <v>0</v>
          </cell>
          <cell r="W589">
            <v>0</v>
          </cell>
        </row>
        <row r="590">
          <cell r="A590" t="str">
            <v>0001</v>
          </cell>
          <cell r="B590" t="str">
            <v>AB3024</v>
          </cell>
          <cell r="C590" t="str">
            <v>Test Relay Sys/Batteries/Fault Recorders</v>
          </cell>
          <cell r="D590" t="str">
            <v>T1D</v>
          </cell>
          <cell r="E590" t="str">
            <v>RC</v>
          </cell>
          <cell r="F590" t="str">
            <v>HBG</v>
          </cell>
          <cell r="G590" t="str">
            <v>SUB SERVICES/ROW</v>
          </cell>
          <cell r="H590" t="str">
            <v>TRMS</v>
          </cell>
          <cell r="I590" t="str">
            <v>Transmission Services</v>
          </cell>
          <cell r="J590" t="str">
            <v>TEN</v>
          </cell>
          <cell r="K590" t="str">
            <v>TENSCO</v>
          </cell>
          <cell r="L590" t="str">
            <v>7300000000</v>
          </cell>
          <cell r="M590" t="str">
            <v>5310000000</v>
          </cell>
          <cell r="N590">
            <v>1999</v>
          </cell>
          <cell r="O590">
            <v>1998</v>
          </cell>
          <cell r="P590">
            <v>12</v>
          </cell>
          <cell r="Q590" t="str">
            <v/>
          </cell>
          <cell r="R590" t="str">
            <v>A</v>
          </cell>
          <cell r="S590">
            <v>6.56</v>
          </cell>
          <cell r="T590">
            <v>0</v>
          </cell>
          <cell r="U590">
            <v>6.56</v>
          </cell>
          <cell r="V590">
            <v>0</v>
          </cell>
          <cell r="W590">
            <v>0</v>
          </cell>
        </row>
        <row r="591">
          <cell r="A591" t="str">
            <v>0001</v>
          </cell>
          <cell r="B591" t="str">
            <v>AB3024</v>
          </cell>
          <cell r="C591" t="str">
            <v>Test Relay Sys/Batteries/Fault Recorders</v>
          </cell>
          <cell r="D591" t="str">
            <v>T1D</v>
          </cell>
          <cell r="E591" t="str">
            <v>RC</v>
          </cell>
          <cell r="F591" t="str">
            <v>HBG</v>
          </cell>
          <cell r="G591" t="str">
            <v>SUB SERVICES/ROW</v>
          </cell>
          <cell r="H591" t="str">
            <v>TRMS</v>
          </cell>
          <cell r="I591" t="str">
            <v>Transmission Services</v>
          </cell>
          <cell r="J591" t="str">
            <v>TEN</v>
          </cell>
          <cell r="K591" t="str">
            <v>TENSCO</v>
          </cell>
          <cell r="L591" t="str">
            <v>7100000000</v>
          </cell>
          <cell r="M591" t="str">
            <v>5110000000</v>
          </cell>
          <cell r="N591">
            <v>1999</v>
          </cell>
          <cell r="O591">
            <v>1998</v>
          </cell>
          <cell r="P591">
            <v>12</v>
          </cell>
          <cell r="Q591" t="str">
            <v/>
          </cell>
          <cell r="R591" t="str">
            <v>A</v>
          </cell>
          <cell r="S591">
            <v>396.29</v>
          </cell>
          <cell r="T591">
            <v>0</v>
          </cell>
          <cell r="U591">
            <v>396.29</v>
          </cell>
          <cell r="V591">
            <v>0</v>
          </cell>
          <cell r="W591">
            <v>0</v>
          </cell>
        </row>
        <row r="592">
          <cell r="A592" t="str">
            <v>0001</v>
          </cell>
          <cell r="B592" t="str">
            <v>AB3040</v>
          </cell>
          <cell r="C592" t="str">
            <v>Repair Transmission Equipment</v>
          </cell>
          <cell r="D592" t="str">
            <v>T1D</v>
          </cell>
          <cell r="E592" t="str">
            <v>RC</v>
          </cell>
          <cell r="F592" t="str">
            <v>HBG</v>
          </cell>
          <cell r="G592" t="str">
            <v>SUB SERVICES/ROW</v>
          </cell>
          <cell r="H592" t="str">
            <v>TRMS</v>
          </cell>
          <cell r="I592" t="str">
            <v>Transmission Services</v>
          </cell>
          <cell r="J592" t="str">
            <v>TEN</v>
          </cell>
          <cell r="K592" t="str">
            <v>TENSCO</v>
          </cell>
          <cell r="L592" t="str">
            <v>7700000000</v>
          </cell>
          <cell r="M592" t="str">
            <v>5710000000</v>
          </cell>
          <cell r="N592">
            <v>1999</v>
          </cell>
          <cell r="O592">
            <v>1998</v>
          </cell>
          <cell r="P592">
            <v>12</v>
          </cell>
          <cell r="Q592" t="str">
            <v/>
          </cell>
          <cell r="R592" t="str">
            <v>A</v>
          </cell>
          <cell r="S592">
            <v>2.75</v>
          </cell>
          <cell r="T592">
            <v>0</v>
          </cell>
          <cell r="U592">
            <v>2.75</v>
          </cell>
          <cell r="V592">
            <v>0</v>
          </cell>
          <cell r="W592">
            <v>0</v>
          </cell>
        </row>
        <row r="593">
          <cell r="A593" t="str">
            <v>0001</v>
          </cell>
          <cell r="B593" t="str">
            <v>AB3040</v>
          </cell>
          <cell r="C593" t="str">
            <v>Repair Transmission Equipment</v>
          </cell>
          <cell r="D593" t="str">
            <v>T1D</v>
          </cell>
          <cell r="E593" t="str">
            <v>RC</v>
          </cell>
          <cell r="F593" t="str">
            <v>HBG</v>
          </cell>
          <cell r="G593" t="str">
            <v>SUB SERVICES/ROW</v>
          </cell>
          <cell r="H593" t="str">
            <v>TRMS</v>
          </cell>
          <cell r="I593" t="str">
            <v>Transmission Services</v>
          </cell>
          <cell r="J593" t="str">
            <v>TEN</v>
          </cell>
          <cell r="K593" t="str">
            <v>TENSCO</v>
          </cell>
          <cell r="L593" t="str">
            <v>7670000000</v>
          </cell>
          <cell r="M593" t="str">
            <v>5671000000</v>
          </cell>
          <cell r="N593">
            <v>1999</v>
          </cell>
          <cell r="O593">
            <v>1998</v>
          </cell>
          <cell r="P593">
            <v>12</v>
          </cell>
          <cell r="Q593" t="str">
            <v/>
          </cell>
          <cell r="R593" t="str">
            <v>A</v>
          </cell>
          <cell r="S593">
            <v>419.9</v>
          </cell>
          <cell r="T593">
            <v>0</v>
          </cell>
          <cell r="U593">
            <v>993.22</v>
          </cell>
          <cell r="V593">
            <v>0</v>
          </cell>
          <cell r="W593">
            <v>0</v>
          </cell>
        </row>
        <row r="594">
          <cell r="A594" t="str">
            <v>0001</v>
          </cell>
          <cell r="B594" t="str">
            <v>AB3040</v>
          </cell>
          <cell r="C594" t="str">
            <v>Repair Transmission Equipment</v>
          </cell>
          <cell r="D594" t="str">
            <v>T1D</v>
          </cell>
          <cell r="E594" t="str">
            <v>RC</v>
          </cell>
          <cell r="F594" t="str">
            <v>HBG</v>
          </cell>
          <cell r="G594" t="str">
            <v>SUB SERVICES/ROW</v>
          </cell>
          <cell r="H594" t="str">
            <v>TRMS</v>
          </cell>
          <cell r="I594" t="str">
            <v>Transmission Services</v>
          </cell>
          <cell r="J594" t="str">
            <v>TEN</v>
          </cell>
          <cell r="K594" t="str">
            <v>TENSCO</v>
          </cell>
          <cell r="L594" t="str">
            <v>7640000000</v>
          </cell>
          <cell r="M594" t="str">
            <v>5645000000</v>
          </cell>
          <cell r="N594">
            <v>1999</v>
          </cell>
          <cell r="O594">
            <v>1998</v>
          </cell>
          <cell r="P594">
            <v>12</v>
          </cell>
          <cell r="Q594" t="str">
            <v/>
          </cell>
          <cell r="R594" t="str">
            <v>A</v>
          </cell>
          <cell r="S594">
            <v>1970.66</v>
          </cell>
          <cell r="T594">
            <v>0</v>
          </cell>
          <cell r="U594">
            <v>6773.62</v>
          </cell>
          <cell r="V594">
            <v>0</v>
          </cell>
          <cell r="W594">
            <v>0</v>
          </cell>
        </row>
        <row r="595">
          <cell r="A595" t="str">
            <v>0001</v>
          </cell>
          <cell r="B595" t="str">
            <v>AB3040</v>
          </cell>
          <cell r="C595" t="str">
            <v>Repair Transmission Equipment</v>
          </cell>
          <cell r="D595" t="str">
            <v>T1D</v>
          </cell>
          <cell r="E595" t="str">
            <v>RC</v>
          </cell>
          <cell r="F595" t="str">
            <v>HBG</v>
          </cell>
          <cell r="G595" t="str">
            <v>SUB SERVICES/ROW</v>
          </cell>
          <cell r="H595" t="str">
            <v>TRMS</v>
          </cell>
          <cell r="I595" t="str">
            <v>Transmission Services</v>
          </cell>
          <cell r="J595" t="str">
            <v>TEN</v>
          </cell>
          <cell r="K595" t="str">
            <v>TENSCO</v>
          </cell>
          <cell r="L595" t="str">
            <v>7600000000</v>
          </cell>
          <cell r="M595" t="str">
            <v>5611000000</v>
          </cell>
          <cell r="N595">
            <v>1999</v>
          </cell>
          <cell r="O595">
            <v>1998</v>
          </cell>
          <cell r="P595">
            <v>12</v>
          </cell>
          <cell r="Q595" t="str">
            <v/>
          </cell>
          <cell r="R595" t="str">
            <v>A</v>
          </cell>
          <cell r="S595">
            <v>0</v>
          </cell>
          <cell r="T595">
            <v>0</v>
          </cell>
          <cell r="U595">
            <v>1990</v>
          </cell>
          <cell r="V595">
            <v>0</v>
          </cell>
          <cell r="W595">
            <v>0</v>
          </cell>
        </row>
        <row r="596">
          <cell r="A596" t="str">
            <v>0001</v>
          </cell>
          <cell r="B596" t="str">
            <v>AB3040</v>
          </cell>
          <cell r="C596" t="str">
            <v>Repair Transmission Equipment</v>
          </cell>
          <cell r="D596" t="str">
            <v>T1D</v>
          </cell>
          <cell r="E596" t="str">
            <v>RC</v>
          </cell>
          <cell r="F596" t="str">
            <v>HBG</v>
          </cell>
          <cell r="G596" t="str">
            <v>SUB SERVICES/ROW</v>
          </cell>
          <cell r="H596" t="str">
            <v>TRMS</v>
          </cell>
          <cell r="I596" t="str">
            <v>Transmission Services</v>
          </cell>
          <cell r="J596" t="str">
            <v>TEN</v>
          </cell>
          <cell r="K596" t="str">
            <v>TENSCO</v>
          </cell>
          <cell r="L596" t="str">
            <v>7400000000</v>
          </cell>
          <cell r="M596" t="str">
            <v>5405000000</v>
          </cell>
          <cell r="N596">
            <v>1999</v>
          </cell>
          <cell r="O596">
            <v>1998</v>
          </cell>
          <cell r="P596">
            <v>12</v>
          </cell>
          <cell r="Q596" t="str">
            <v/>
          </cell>
          <cell r="R596" t="str">
            <v>A</v>
          </cell>
          <cell r="S596">
            <v>215.24</v>
          </cell>
          <cell r="T596">
            <v>0</v>
          </cell>
          <cell r="U596">
            <v>70433</v>
          </cell>
          <cell r="V596">
            <v>0</v>
          </cell>
          <cell r="W596">
            <v>0</v>
          </cell>
        </row>
        <row r="597">
          <cell r="A597" t="str">
            <v>0001</v>
          </cell>
          <cell r="B597" t="str">
            <v>AB3040</v>
          </cell>
          <cell r="C597" t="str">
            <v>Repair Transmission Equipment</v>
          </cell>
          <cell r="D597" t="str">
            <v>T1D</v>
          </cell>
          <cell r="E597" t="str">
            <v>RC</v>
          </cell>
          <cell r="F597" t="str">
            <v>HBG</v>
          </cell>
          <cell r="G597" t="str">
            <v>SUB SERVICES/ROW</v>
          </cell>
          <cell r="H597" t="str">
            <v>TRMS</v>
          </cell>
          <cell r="I597" t="str">
            <v>Transmission Services</v>
          </cell>
          <cell r="J597" t="str">
            <v>TEN</v>
          </cell>
          <cell r="K597" t="str">
            <v>TENSCO</v>
          </cell>
          <cell r="L597" t="str">
            <v>7300000000</v>
          </cell>
          <cell r="M597" t="str">
            <v>5310000000</v>
          </cell>
          <cell r="N597">
            <v>1999</v>
          </cell>
          <cell r="O597">
            <v>1998</v>
          </cell>
          <cell r="P597">
            <v>12</v>
          </cell>
          <cell r="Q597" t="str">
            <v/>
          </cell>
          <cell r="R597" t="str">
            <v>A</v>
          </cell>
          <cell r="S597">
            <v>2332.21</v>
          </cell>
          <cell r="T597">
            <v>0</v>
          </cell>
          <cell r="U597">
            <v>10566.61</v>
          </cell>
          <cell r="V597">
            <v>0</v>
          </cell>
          <cell r="W597">
            <v>0</v>
          </cell>
        </row>
        <row r="598">
          <cell r="A598" t="str">
            <v>0001</v>
          </cell>
          <cell r="B598" t="str">
            <v>AB3040</v>
          </cell>
          <cell r="C598" t="str">
            <v>Repair Transmission Equipment</v>
          </cell>
          <cell r="D598" t="str">
            <v>T1D</v>
          </cell>
          <cell r="E598" t="str">
            <v>RC</v>
          </cell>
          <cell r="F598" t="str">
            <v>HBG</v>
          </cell>
          <cell r="G598" t="str">
            <v>SUB SERVICES/ROW</v>
          </cell>
          <cell r="H598" t="str">
            <v>TRMS</v>
          </cell>
          <cell r="I598" t="str">
            <v>Transmission Services</v>
          </cell>
          <cell r="J598" t="str">
            <v>TEN</v>
          </cell>
          <cell r="K598" t="str">
            <v>TENSCO</v>
          </cell>
          <cell r="L598" t="str">
            <v>7210000000</v>
          </cell>
          <cell r="M598" t="str">
            <v>5210000000</v>
          </cell>
          <cell r="N598">
            <v>1999</v>
          </cell>
          <cell r="O598">
            <v>1998</v>
          </cell>
          <cell r="P598">
            <v>12</v>
          </cell>
          <cell r="Q598" t="str">
            <v/>
          </cell>
          <cell r="R598" t="str">
            <v>A</v>
          </cell>
          <cell r="S598">
            <v>0</v>
          </cell>
          <cell r="T598">
            <v>0</v>
          </cell>
          <cell r="U598">
            <v>14045.1</v>
          </cell>
          <cell r="V598">
            <v>0</v>
          </cell>
          <cell r="W598">
            <v>0</v>
          </cell>
        </row>
        <row r="599">
          <cell r="A599" t="str">
            <v>0001</v>
          </cell>
          <cell r="B599" t="str">
            <v>AB3040</v>
          </cell>
          <cell r="C599" t="str">
            <v>Repair Transmission Equipment</v>
          </cell>
          <cell r="D599" t="str">
            <v>T1D</v>
          </cell>
          <cell r="E599" t="str">
            <v>RC</v>
          </cell>
          <cell r="F599" t="str">
            <v>HBG</v>
          </cell>
          <cell r="G599" t="str">
            <v>SUB SERVICES/ROW</v>
          </cell>
          <cell r="H599" t="str">
            <v>TRMS</v>
          </cell>
          <cell r="I599" t="str">
            <v>Transmission Services</v>
          </cell>
          <cell r="J599" t="str">
            <v>TEN</v>
          </cell>
          <cell r="K599" t="str">
            <v>TENSCO</v>
          </cell>
          <cell r="L599" t="str">
            <v>7200000000</v>
          </cell>
          <cell r="M599" t="str">
            <v>5260000000</v>
          </cell>
          <cell r="N599">
            <v>1999</v>
          </cell>
          <cell r="O599">
            <v>1998</v>
          </cell>
          <cell r="P599">
            <v>12</v>
          </cell>
          <cell r="Q599" t="str">
            <v/>
          </cell>
          <cell r="R599" t="str">
            <v>A</v>
          </cell>
          <cell r="S599">
            <v>96.53</v>
          </cell>
          <cell r="T599">
            <v>0</v>
          </cell>
          <cell r="U599">
            <v>2914.23</v>
          </cell>
          <cell r="V599">
            <v>0</v>
          </cell>
          <cell r="W599">
            <v>0</v>
          </cell>
        </row>
        <row r="600">
          <cell r="A600" t="str">
            <v>0001</v>
          </cell>
          <cell r="B600" t="str">
            <v>AB3040</v>
          </cell>
          <cell r="C600" t="str">
            <v>Repair Transmission Equipment</v>
          </cell>
          <cell r="D600" t="str">
            <v>T1D</v>
          </cell>
          <cell r="E600" t="str">
            <v>RC</v>
          </cell>
          <cell r="F600" t="str">
            <v>HBG</v>
          </cell>
          <cell r="G600" t="str">
            <v>SUB SERVICES/ROW</v>
          </cell>
          <cell r="H600" t="str">
            <v>TRMS</v>
          </cell>
          <cell r="I600" t="str">
            <v>Transmission Services</v>
          </cell>
          <cell r="J600" t="str">
            <v>TEN</v>
          </cell>
          <cell r="K600" t="str">
            <v>TENSCO</v>
          </cell>
          <cell r="L600" t="str">
            <v>7200000000</v>
          </cell>
          <cell r="M600" t="str">
            <v>5240000000</v>
          </cell>
          <cell r="N600">
            <v>1999</v>
          </cell>
          <cell r="O600">
            <v>1998</v>
          </cell>
          <cell r="P600">
            <v>12</v>
          </cell>
          <cell r="Q600" t="str">
            <v/>
          </cell>
          <cell r="R600" t="str">
            <v>A</v>
          </cell>
          <cell r="S600">
            <v>0</v>
          </cell>
          <cell r="T600">
            <v>0</v>
          </cell>
          <cell r="U600">
            <v>1081.3</v>
          </cell>
          <cell r="V600">
            <v>0</v>
          </cell>
          <cell r="W600">
            <v>0</v>
          </cell>
        </row>
        <row r="601">
          <cell r="A601" t="str">
            <v>0001</v>
          </cell>
          <cell r="B601" t="str">
            <v>AB3040</v>
          </cell>
          <cell r="C601" t="str">
            <v>Repair Transmission Equipment</v>
          </cell>
          <cell r="D601" t="str">
            <v>T1D</v>
          </cell>
          <cell r="E601" t="str">
            <v>RC</v>
          </cell>
          <cell r="F601" t="str">
            <v>HBG</v>
          </cell>
          <cell r="G601" t="str">
            <v>SUB SERVICES/ROW</v>
          </cell>
          <cell r="H601" t="str">
            <v>TRMS</v>
          </cell>
          <cell r="I601" t="str">
            <v>Transmission Services</v>
          </cell>
          <cell r="J601" t="str">
            <v>TEN</v>
          </cell>
          <cell r="K601" t="str">
            <v>TENSCO</v>
          </cell>
          <cell r="L601" t="str">
            <v>7100000000</v>
          </cell>
          <cell r="M601" t="str">
            <v>5130000000</v>
          </cell>
          <cell r="N601">
            <v>1999</v>
          </cell>
          <cell r="O601">
            <v>1998</v>
          </cell>
          <cell r="P601">
            <v>12</v>
          </cell>
          <cell r="Q601" t="str">
            <v/>
          </cell>
          <cell r="R601" t="str">
            <v>A</v>
          </cell>
          <cell r="S601">
            <v>762.37</v>
          </cell>
          <cell r="T601">
            <v>0</v>
          </cell>
          <cell r="U601">
            <v>2344.19</v>
          </cell>
          <cell r="V601">
            <v>0</v>
          </cell>
          <cell r="W601">
            <v>0</v>
          </cell>
        </row>
        <row r="602">
          <cell r="A602" t="str">
            <v>0001</v>
          </cell>
          <cell r="B602" t="str">
            <v>AB3040</v>
          </cell>
          <cell r="C602" t="str">
            <v>Repair Transmission Equipment</v>
          </cell>
          <cell r="D602" t="str">
            <v>T1D</v>
          </cell>
          <cell r="E602" t="str">
            <v>RC</v>
          </cell>
          <cell r="F602" t="str">
            <v>HBG</v>
          </cell>
          <cell r="G602" t="str">
            <v>SUB SERVICES/ROW</v>
          </cell>
          <cell r="H602" t="str">
            <v>TRMS</v>
          </cell>
          <cell r="I602" t="str">
            <v>Transmission Services</v>
          </cell>
          <cell r="J602" t="str">
            <v>TEN</v>
          </cell>
          <cell r="K602" t="str">
            <v>TENSCO</v>
          </cell>
          <cell r="L602" t="str">
            <v>7100000000</v>
          </cell>
          <cell r="M602" t="str">
            <v>5120000000</v>
          </cell>
          <cell r="N602">
            <v>1999</v>
          </cell>
          <cell r="O602">
            <v>1998</v>
          </cell>
          <cell r="P602">
            <v>12</v>
          </cell>
          <cell r="Q602" t="str">
            <v/>
          </cell>
          <cell r="R602" t="str">
            <v>A</v>
          </cell>
          <cell r="S602">
            <v>3175.06</v>
          </cell>
          <cell r="T602">
            <v>0</v>
          </cell>
          <cell r="U602">
            <v>9929.77</v>
          </cell>
          <cell r="V602">
            <v>0</v>
          </cell>
          <cell r="W602">
            <v>0</v>
          </cell>
        </row>
        <row r="603">
          <cell r="A603" t="str">
            <v>0001</v>
          </cell>
          <cell r="B603" t="str">
            <v>AB3040</v>
          </cell>
          <cell r="C603" t="str">
            <v>Repair Transmission Equipment</v>
          </cell>
          <cell r="D603" t="str">
            <v>T1D</v>
          </cell>
          <cell r="E603" t="str">
            <v>RC</v>
          </cell>
          <cell r="F603" t="str">
            <v>HBG</v>
          </cell>
          <cell r="G603" t="str">
            <v>SUB SERVICES/ROW</v>
          </cell>
          <cell r="H603" t="str">
            <v>TRMS</v>
          </cell>
          <cell r="I603" t="str">
            <v>Transmission Services</v>
          </cell>
          <cell r="J603" t="str">
            <v>TEN</v>
          </cell>
          <cell r="K603" t="str">
            <v>TENSCO</v>
          </cell>
          <cell r="L603" t="str">
            <v>7100000000</v>
          </cell>
          <cell r="M603" t="str">
            <v>5110000000</v>
          </cell>
          <cell r="N603">
            <v>1999</v>
          </cell>
          <cell r="O603">
            <v>1998</v>
          </cell>
          <cell r="P603">
            <v>12</v>
          </cell>
          <cell r="Q603" t="str">
            <v/>
          </cell>
          <cell r="R603" t="str">
            <v>A</v>
          </cell>
          <cell r="S603">
            <v>21198.27</v>
          </cell>
          <cell r="T603">
            <v>0</v>
          </cell>
          <cell r="U603">
            <v>81277.539999999994</v>
          </cell>
          <cell r="V603">
            <v>0</v>
          </cell>
          <cell r="W603">
            <v>0</v>
          </cell>
        </row>
        <row r="604">
          <cell r="A604" t="str">
            <v>0001</v>
          </cell>
          <cell r="B604" t="str">
            <v>AB3060</v>
          </cell>
          <cell r="C604" t="str">
            <v>Trans Equipment Preventive Maintenance</v>
          </cell>
          <cell r="D604" t="str">
            <v>T1D</v>
          </cell>
          <cell r="E604" t="str">
            <v>RC</v>
          </cell>
          <cell r="F604" t="str">
            <v>HBG</v>
          </cell>
          <cell r="G604" t="str">
            <v>SUB SERVICES/ROW</v>
          </cell>
          <cell r="H604" t="str">
            <v>TRMS</v>
          </cell>
          <cell r="I604" t="str">
            <v>Transmission Services</v>
          </cell>
          <cell r="J604" t="str">
            <v>TEN</v>
          </cell>
          <cell r="K604" t="str">
            <v>TENSCO</v>
          </cell>
          <cell r="L604" t="str">
            <v>7660000000</v>
          </cell>
          <cell r="M604" t="str">
            <v>5662000000</v>
          </cell>
          <cell r="N604">
            <v>1999</v>
          </cell>
          <cell r="O604">
            <v>1998</v>
          </cell>
          <cell r="P604">
            <v>12</v>
          </cell>
          <cell r="Q604" t="str">
            <v/>
          </cell>
          <cell r="R604" t="str">
            <v>A</v>
          </cell>
          <cell r="S604">
            <v>0</v>
          </cell>
          <cell r="T604">
            <v>0</v>
          </cell>
          <cell r="U604">
            <v>45.53</v>
          </cell>
          <cell r="V604">
            <v>0</v>
          </cell>
          <cell r="W604">
            <v>0</v>
          </cell>
        </row>
        <row r="605">
          <cell r="A605" t="str">
            <v>0001</v>
          </cell>
          <cell r="B605" t="str">
            <v>AB3060</v>
          </cell>
          <cell r="C605" t="str">
            <v>Trans Equipment Preventive Maintenance</v>
          </cell>
          <cell r="D605" t="str">
            <v>T1D</v>
          </cell>
          <cell r="E605" t="str">
            <v>RC</v>
          </cell>
          <cell r="F605" t="str">
            <v>HBG</v>
          </cell>
          <cell r="G605" t="str">
            <v>SUB SERVICES/ROW</v>
          </cell>
          <cell r="H605" t="str">
            <v>TRMS</v>
          </cell>
          <cell r="I605" t="str">
            <v>Transmission Services</v>
          </cell>
          <cell r="J605" t="str">
            <v>TEN</v>
          </cell>
          <cell r="K605" t="str">
            <v>TENSCO</v>
          </cell>
          <cell r="L605" t="str">
            <v>7640000000</v>
          </cell>
          <cell r="M605" t="str">
            <v>5645000000</v>
          </cell>
          <cell r="N605">
            <v>1999</v>
          </cell>
          <cell r="O605">
            <v>1998</v>
          </cell>
          <cell r="P605">
            <v>12</v>
          </cell>
          <cell r="Q605" t="str">
            <v/>
          </cell>
          <cell r="R605" t="str">
            <v>A</v>
          </cell>
          <cell r="S605">
            <v>341.93</v>
          </cell>
          <cell r="T605">
            <v>0</v>
          </cell>
          <cell r="U605">
            <v>2897.29</v>
          </cell>
          <cell r="V605">
            <v>0</v>
          </cell>
          <cell r="W605">
            <v>0</v>
          </cell>
        </row>
        <row r="606">
          <cell r="A606" t="str">
            <v>0001</v>
          </cell>
          <cell r="B606" t="str">
            <v>AB3060</v>
          </cell>
          <cell r="C606" t="str">
            <v>Trans Equipment Preventive Maintenance</v>
          </cell>
          <cell r="D606" t="str">
            <v>T1D</v>
          </cell>
          <cell r="E606" t="str">
            <v>RC</v>
          </cell>
          <cell r="F606" t="str">
            <v>HBG</v>
          </cell>
          <cell r="G606" t="str">
            <v>SUB SERVICES/ROW</v>
          </cell>
          <cell r="H606" t="str">
            <v>TRMS</v>
          </cell>
          <cell r="I606" t="str">
            <v>Transmission Services</v>
          </cell>
          <cell r="J606" t="str">
            <v>TEN</v>
          </cell>
          <cell r="K606" t="str">
            <v>TENSCO</v>
          </cell>
          <cell r="L606" t="str">
            <v>7300000000</v>
          </cell>
          <cell r="M606" t="str">
            <v>5310000000</v>
          </cell>
          <cell r="N606">
            <v>1999</v>
          </cell>
          <cell r="O606">
            <v>1998</v>
          </cell>
          <cell r="P606">
            <v>12</v>
          </cell>
          <cell r="Q606" t="str">
            <v/>
          </cell>
          <cell r="R606" t="str">
            <v>A</v>
          </cell>
          <cell r="S606">
            <v>278.8</v>
          </cell>
          <cell r="T606">
            <v>0</v>
          </cell>
          <cell r="U606">
            <v>3666.08</v>
          </cell>
          <cell r="V606">
            <v>0</v>
          </cell>
          <cell r="W606">
            <v>0</v>
          </cell>
        </row>
        <row r="607">
          <cell r="A607" t="str">
            <v>0001</v>
          </cell>
          <cell r="B607" t="str">
            <v>AB3060</v>
          </cell>
          <cell r="C607" t="str">
            <v>Trans Equipment Preventive Maintenance</v>
          </cell>
          <cell r="D607" t="str">
            <v>T1D</v>
          </cell>
          <cell r="E607" t="str">
            <v>RC</v>
          </cell>
          <cell r="F607" t="str">
            <v>HBG</v>
          </cell>
          <cell r="G607" t="str">
            <v>SUB SERVICES/ROW</v>
          </cell>
          <cell r="H607" t="str">
            <v>TRMS</v>
          </cell>
          <cell r="I607" t="str">
            <v>Transmission Services</v>
          </cell>
          <cell r="J607" t="str">
            <v>TEN</v>
          </cell>
          <cell r="K607" t="str">
            <v>TENSCO</v>
          </cell>
          <cell r="L607" t="str">
            <v>7210000000</v>
          </cell>
          <cell r="M607" t="str">
            <v>5210000000</v>
          </cell>
          <cell r="N607">
            <v>1999</v>
          </cell>
          <cell r="O607">
            <v>1998</v>
          </cell>
          <cell r="P607">
            <v>12</v>
          </cell>
          <cell r="Q607" t="str">
            <v/>
          </cell>
          <cell r="R607" t="str">
            <v>A</v>
          </cell>
          <cell r="S607">
            <v>159.72</v>
          </cell>
          <cell r="T607">
            <v>0</v>
          </cell>
          <cell r="U607">
            <v>1587.4</v>
          </cell>
          <cell r="V607">
            <v>0</v>
          </cell>
          <cell r="W607">
            <v>0</v>
          </cell>
        </row>
        <row r="608">
          <cell r="A608" t="str">
            <v>0001</v>
          </cell>
          <cell r="B608" t="str">
            <v>AB3060</v>
          </cell>
          <cell r="C608" t="str">
            <v>Trans Equipment Preventive Maintenance</v>
          </cell>
          <cell r="D608" t="str">
            <v>T1D</v>
          </cell>
          <cell r="E608" t="str">
            <v>RC</v>
          </cell>
          <cell r="F608" t="str">
            <v>HBG</v>
          </cell>
          <cell r="G608" t="str">
            <v>SUB SERVICES/ROW</v>
          </cell>
          <cell r="H608" t="str">
            <v>TRMS</v>
          </cell>
          <cell r="I608" t="str">
            <v>Transmission Services</v>
          </cell>
          <cell r="J608" t="str">
            <v>TEN</v>
          </cell>
          <cell r="K608" t="str">
            <v>TENSCO</v>
          </cell>
          <cell r="L608" t="str">
            <v>7200000000</v>
          </cell>
          <cell r="M608" t="str">
            <v>5260000000</v>
          </cell>
          <cell r="N608">
            <v>1999</v>
          </cell>
          <cell r="O608">
            <v>1998</v>
          </cell>
          <cell r="P608">
            <v>12</v>
          </cell>
          <cell r="Q608" t="str">
            <v/>
          </cell>
          <cell r="R608" t="str">
            <v>A</v>
          </cell>
          <cell r="S608">
            <v>1176.56</v>
          </cell>
          <cell r="T608">
            <v>0</v>
          </cell>
          <cell r="U608">
            <v>2139.56</v>
          </cell>
          <cell r="V608">
            <v>0</v>
          </cell>
          <cell r="W608">
            <v>0</v>
          </cell>
        </row>
        <row r="609">
          <cell r="A609" t="str">
            <v>0001</v>
          </cell>
          <cell r="B609" t="str">
            <v>AB3060</v>
          </cell>
          <cell r="C609" t="str">
            <v>Trans Equipment Preventive Maintenance</v>
          </cell>
          <cell r="D609" t="str">
            <v>T1D</v>
          </cell>
          <cell r="E609" t="str">
            <v>RC</v>
          </cell>
          <cell r="F609" t="str">
            <v>HBG</v>
          </cell>
          <cell r="G609" t="str">
            <v>SUB SERVICES/ROW</v>
          </cell>
          <cell r="H609" t="str">
            <v>TRMS</v>
          </cell>
          <cell r="I609" t="str">
            <v>Transmission Services</v>
          </cell>
          <cell r="J609" t="str">
            <v>TEN</v>
          </cell>
          <cell r="K609" t="str">
            <v>TENSCO</v>
          </cell>
          <cell r="L609" t="str">
            <v>7100000000</v>
          </cell>
          <cell r="M609" t="str">
            <v>5120000000</v>
          </cell>
          <cell r="N609">
            <v>1999</v>
          </cell>
          <cell r="O609">
            <v>1998</v>
          </cell>
          <cell r="P609">
            <v>12</v>
          </cell>
          <cell r="Q609" t="str">
            <v/>
          </cell>
          <cell r="R609" t="str">
            <v>A</v>
          </cell>
          <cell r="S609">
            <v>327.63</v>
          </cell>
          <cell r="T609">
            <v>0</v>
          </cell>
          <cell r="U609">
            <v>2018.64</v>
          </cell>
          <cell r="V609">
            <v>0</v>
          </cell>
          <cell r="W609">
            <v>0</v>
          </cell>
        </row>
        <row r="610">
          <cell r="A610" t="str">
            <v>0001</v>
          </cell>
          <cell r="B610" t="str">
            <v>AB3060</v>
          </cell>
          <cell r="C610" t="str">
            <v>Trans Equipment Preventive Maintenance</v>
          </cell>
          <cell r="D610" t="str">
            <v>T1D</v>
          </cell>
          <cell r="E610" t="str">
            <v>RC</v>
          </cell>
          <cell r="F610" t="str">
            <v>HBG</v>
          </cell>
          <cell r="G610" t="str">
            <v>SUB SERVICES/ROW</v>
          </cell>
          <cell r="H610" t="str">
            <v>TRMS</v>
          </cell>
          <cell r="I610" t="str">
            <v>Transmission Services</v>
          </cell>
          <cell r="J610" t="str">
            <v>TEN</v>
          </cell>
          <cell r="K610" t="str">
            <v>TENSCO</v>
          </cell>
          <cell r="L610" t="str">
            <v>7100000000</v>
          </cell>
          <cell r="M610" t="str">
            <v>5110000000</v>
          </cell>
          <cell r="N610">
            <v>1999</v>
          </cell>
          <cell r="O610">
            <v>1998</v>
          </cell>
          <cell r="P610">
            <v>12</v>
          </cell>
          <cell r="Q610" t="str">
            <v/>
          </cell>
          <cell r="R610" t="str">
            <v>A</v>
          </cell>
          <cell r="S610">
            <v>5367.41</v>
          </cell>
          <cell r="T610">
            <v>0</v>
          </cell>
          <cell r="U610">
            <v>34844.06</v>
          </cell>
          <cell r="V610">
            <v>0</v>
          </cell>
          <cell r="W610">
            <v>0</v>
          </cell>
        </row>
        <row r="611">
          <cell r="A611" t="str">
            <v>0001</v>
          </cell>
          <cell r="B611" t="str">
            <v>AB3070</v>
          </cell>
          <cell r="C611" t="str">
            <v>Diagnostics</v>
          </cell>
          <cell r="D611" t="str">
            <v>T1D</v>
          </cell>
          <cell r="E611" t="str">
            <v>RC</v>
          </cell>
          <cell r="F611" t="str">
            <v>HBG</v>
          </cell>
          <cell r="G611" t="str">
            <v>SUB SERVICES/ROW</v>
          </cell>
          <cell r="H611" t="str">
            <v>TRMS</v>
          </cell>
          <cell r="I611" t="str">
            <v>Transmission Services</v>
          </cell>
          <cell r="J611" t="str">
            <v>TEN</v>
          </cell>
          <cell r="K611" t="str">
            <v>TENSCO</v>
          </cell>
          <cell r="L611" t="str">
            <v>7640000000</v>
          </cell>
          <cell r="M611" t="str">
            <v>5645000000</v>
          </cell>
          <cell r="N611">
            <v>1999</v>
          </cell>
          <cell r="O611">
            <v>1998</v>
          </cell>
          <cell r="P611">
            <v>12</v>
          </cell>
          <cell r="Q611" t="str">
            <v/>
          </cell>
          <cell r="R611" t="str">
            <v>A</v>
          </cell>
          <cell r="S611">
            <v>15.12</v>
          </cell>
          <cell r="T611">
            <v>0</v>
          </cell>
          <cell r="U611">
            <v>15.12</v>
          </cell>
          <cell r="V611">
            <v>0</v>
          </cell>
          <cell r="W611">
            <v>0</v>
          </cell>
        </row>
        <row r="612">
          <cell r="A612" t="str">
            <v>0001</v>
          </cell>
          <cell r="B612" t="str">
            <v>AB3070</v>
          </cell>
          <cell r="C612" t="str">
            <v>Diagnostics</v>
          </cell>
          <cell r="D612" t="str">
            <v>T1D</v>
          </cell>
          <cell r="E612" t="str">
            <v>RC</v>
          </cell>
          <cell r="F612" t="str">
            <v>HBG</v>
          </cell>
          <cell r="G612" t="str">
            <v>SUB SERVICES/ROW</v>
          </cell>
          <cell r="H612" t="str">
            <v>TRMS</v>
          </cell>
          <cell r="I612" t="str">
            <v>Transmission Services</v>
          </cell>
          <cell r="J612" t="str">
            <v>TEN</v>
          </cell>
          <cell r="K612" t="str">
            <v>TENSCO</v>
          </cell>
          <cell r="L612" t="str">
            <v>7400000000</v>
          </cell>
          <cell r="M612" t="str">
            <v>5405000000</v>
          </cell>
          <cell r="N612">
            <v>1999</v>
          </cell>
          <cell r="O612">
            <v>1998</v>
          </cell>
          <cell r="P612">
            <v>12</v>
          </cell>
          <cell r="Q612" t="str">
            <v/>
          </cell>
          <cell r="R612" t="str">
            <v>A</v>
          </cell>
          <cell r="S612">
            <v>0</v>
          </cell>
          <cell r="T612">
            <v>0</v>
          </cell>
          <cell r="U612">
            <v>168</v>
          </cell>
          <cell r="V612">
            <v>0</v>
          </cell>
          <cell r="W612">
            <v>0</v>
          </cell>
        </row>
        <row r="613">
          <cell r="A613" t="str">
            <v>0001</v>
          </cell>
          <cell r="B613" t="str">
            <v>AB3070</v>
          </cell>
          <cell r="C613" t="str">
            <v>Diagnostics</v>
          </cell>
          <cell r="D613" t="str">
            <v>T1D</v>
          </cell>
          <cell r="E613" t="str">
            <v>RC</v>
          </cell>
          <cell r="F613" t="str">
            <v>HBG</v>
          </cell>
          <cell r="G613" t="str">
            <v>SUB SERVICES/ROW</v>
          </cell>
          <cell r="H613" t="str">
            <v>TRMS</v>
          </cell>
          <cell r="I613" t="str">
            <v>Transmission Services</v>
          </cell>
          <cell r="J613" t="str">
            <v>TEN</v>
          </cell>
          <cell r="K613" t="str">
            <v>TENSCO</v>
          </cell>
          <cell r="L613" t="str">
            <v>7300000000</v>
          </cell>
          <cell r="M613" t="str">
            <v>5310000000</v>
          </cell>
          <cell r="N613">
            <v>1999</v>
          </cell>
          <cell r="O613">
            <v>1998</v>
          </cell>
          <cell r="P613">
            <v>12</v>
          </cell>
          <cell r="Q613" t="str">
            <v/>
          </cell>
          <cell r="R613" t="str">
            <v>A</v>
          </cell>
          <cell r="S613">
            <v>126.33</v>
          </cell>
          <cell r="T613">
            <v>0</v>
          </cell>
          <cell r="U613">
            <v>570.92999999999995</v>
          </cell>
          <cell r="V613">
            <v>0</v>
          </cell>
          <cell r="W613">
            <v>0</v>
          </cell>
        </row>
        <row r="614">
          <cell r="A614" t="str">
            <v>0001</v>
          </cell>
          <cell r="B614" t="str">
            <v>AB3070</v>
          </cell>
          <cell r="C614" t="str">
            <v>Diagnostics</v>
          </cell>
          <cell r="D614" t="str">
            <v>T1D</v>
          </cell>
          <cell r="E614" t="str">
            <v>RC</v>
          </cell>
          <cell r="F614" t="str">
            <v>HBG</v>
          </cell>
          <cell r="G614" t="str">
            <v>SUB SERVICES/ROW</v>
          </cell>
          <cell r="H614" t="str">
            <v>TRMS</v>
          </cell>
          <cell r="I614" t="str">
            <v>Transmission Services</v>
          </cell>
          <cell r="J614" t="str">
            <v>TEN</v>
          </cell>
          <cell r="K614" t="str">
            <v>TENSCO</v>
          </cell>
          <cell r="L614" t="str">
            <v>7100000000</v>
          </cell>
          <cell r="M614" t="str">
            <v>5120000000</v>
          </cell>
          <cell r="N614">
            <v>1999</v>
          </cell>
          <cell r="O614">
            <v>1998</v>
          </cell>
          <cell r="P614">
            <v>12</v>
          </cell>
          <cell r="Q614" t="str">
            <v/>
          </cell>
          <cell r="R614" t="str">
            <v>A</v>
          </cell>
          <cell r="S614">
            <v>48.06</v>
          </cell>
          <cell r="T614">
            <v>0</v>
          </cell>
          <cell r="U614">
            <v>141.16999999999999</v>
          </cell>
          <cell r="V614">
            <v>0</v>
          </cell>
          <cell r="W614">
            <v>0</v>
          </cell>
        </row>
        <row r="615">
          <cell r="A615" t="str">
            <v>0001</v>
          </cell>
          <cell r="B615" t="str">
            <v>AB3070</v>
          </cell>
          <cell r="C615" t="str">
            <v>Diagnostics</v>
          </cell>
          <cell r="D615" t="str">
            <v>T1D</v>
          </cell>
          <cell r="E615" t="str">
            <v>RC</v>
          </cell>
          <cell r="F615" t="str">
            <v>HBG</v>
          </cell>
          <cell r="G615" t="str">
            <v>SUB SERVICES/ROW</v>
          </cell>
          <cell r="H615" t="str">
            <v>TRMS</v>
          </cell>
          <cell r="I615" t="str">
            <v>Transmission Services</v>
          </cell>
          <cell r="J615" t="str">
            <v>TEN</v>
          </cell>
          <cell r="K615" t="str">
            <v>TENSCO</v>
          </cell>
          <cell r="L615" t="str">
            <v>7100000000</v>
          </cell>
          <cell r="M615" t="str">
            <v>5110000000</v>
          </cell>
          <cell r="N615">
            <v>1999</v>
          </cell>
          <cell r="O615">
            <v>1998</v>
          </cell>
          <cell r="P615">
            <v>12</v>
          </cell>
          <cell r="Q615" t="str">
            <v/>
          </cell>
          <cell r="R615" t="str">
            <v>A</v>
          </cell>
          <cell r="S615">
            <v>1632.01</v>
          </cell>
          <cell r="T615">
            <v>0</v>
          </cell>
          <cell r="U615">
            <v>6193.68</v>
          </cell>
          <cell r="V615">
            <v>0</v>
          </cell>
          <cell r="W615">
            <v>0</v>
          </cell>
        </row>
        <row r="616">
          <cell r="A616" t="str">
            <v>0001</v>
          </cell>
          <cell r="B616" t="str">
            <v>AB3235</v>
          </cell>
          <cell r="C616" t="str">
            <v>Provide Material Expediting Services</v>
          </cell>
          <cell r="D616" t="str">
            <v>T1D</v>
          </cell>
          <cell r="E616" t="str">
            <v>RC</v>
          </cell>
          <cell r="F616" t="str">
            <v>HBG</v>
          </cell>
          <cell r="G616" t="str">
            <v>SUB SERVICES/ROW</v>
          </cell>
          <cell r="H616" t="str">
            <v>TRMS</v>
          </cell>
          <cell r="I616" t="str">
            <v>Transmission Services</v>
          </cell>
          <cell r="J616" t="str">
            <v>TEN</v>
          </cell>
          <cell r="K616" t="str">
            <v>TENSCO</v>
          </cell>
          <cell r="L616" t="str">
            <v>7210000000</v>
          </cell>
          <cell r="M616" t="str">
            <v>5210000000</v>
          </cell>
          <cell r="N616">
            <v>1999</v>
          </cell>
          <cell r="O616">
            <v>1998</v>
          </cell>
          <cell r="P616">
            <v>12</v>
          </cell>
          <cell r="Q616" t="str">
            <v/>
          </cell>
          <cell r="R616" t="str">
            <v>A</v>
          </cell>
          <cell r="S616">
            <v>21309.19</v>
          </cell>
          <cell r="T616">
            <v>0</v>
          </cell>
          <cell r="U616">
            <v>21309.19</v>
          </cell>
          <cell r="V616">
            <v>0</v>
          </cell>
          <cell r="W616">
            <v>0</v>
          </cell>
        </row>
        <row r="617">
          <cell r="A617" t="str">
            <v>0001</v>
          </cell>
          <cell r="B617" t="str">
            <v>AB3235</v>
          </cell>
          <cell r="C617" t="str">
            <v>Provide Material Expediting Services</v>
          </cell>
          <cell r="D617" t="str">
            <v>T1D</v>
          </cell>
          <cell r="E617" t="str">
            <v>RC</v>
          </cell>
          <cell r="F617" t="str">
            <v>HBG</v>
          </cell>
          <cell r="G617" t="str">
            <v>SUB SERVICES/ROW</v>
          </cell>
          <cell r="H617" t="str">
            <v>TRMS</v>
          </cell>
          <cell r="I617" t="str">
            <v>Transmission Services</v>
          </cell>
          <cell r="J617" t="str">
            <v>TEN</v>
          </cell>
          <cell r="K617" t="str">
            <v>TENSCO</v>
          </cell>
          <cell r="L617" t="str">
            <v>7200000000</v>
          </cell>
          <cell r="M617" t="str">
            <v>5260000000</v>
          </cell>
          <cell r="N617">
            <v>1999</v>
          </cell>
          <cell r="O617">
            <v>1998</v>
          </cell>
          <cell r="P617">
            <v>12</v>
          </cell>
          <cell r="Q617" t="str">
            <v/>
          </cell>
          <cell r="R617" t="str">
            <v>A</v>
          </cell>
          <cell r="S617">
            <v>0</v>
          </cell>
          <cell r="T617">
            <v>0</v>
          </cell>
          <cell r="U617">
            <v>14.98</v>
          </cell>
          <cell r="V617">
            <v>0</v>
          </cell>
          <cell r="W617">
            <v>0</v>
          </cell>
        </row>
        <row r="618">
          <cell r="A618" t="str">
            <v>0001</v>
          </cell>
          <cell r="B618" t="str">
            <v>AB3000</v>
          </cell>
          <cell r="C618" t="str">
            <v>Operate and Maintain Substations</v>
          </cell>
          <cell r="D618" t="str">
            <v>T1D</v>
          </cell>
          <cell r="E618" t="str">
            <v>RC</v>
          </cell>
          <cell r="F618" t="str">
            <v>HBL</v>
          </cell>
          <cell r="G618" t="str">
            <v>MAINTENANCE MANAGER</v>
          </cell>
          <cell r="H618" t="str">
            <v>TRMS</v>
          </cell>
          <cell r="I618" t="str">
            <v>Transmission Services</v>
          </cell>
          <cell r="J618" t="str">
            <v>TEN</v>
          </cell>
          <cell r="K618" t="str">
            <v>TENSCO</v>
          </cell>
          <cell r="L618" t="str">
            <v>7640000000</v>
          </cell>
          <cell r="M618" t="str">
            <v>5645000000</v>
          </cell>
          <cell r="N618">
            <v>1999</v>
          </cell>
          <cell r="O618">
            <v>1998</v>
          </cell>
          <cell r="P618">
            <v>12</v>
          </cell>
          <cell r="Q618" t="str">
            <v/>
          </cell>
          <cell r="R618" t="str">
            <v>A</v>
          </cell>
          <cell r="S618">
            <v>50.3</v>
          </cell>
          <cell r="T618">
            <v>0</v>
          </cell>
          <cell r="U618">
            <v>73.09</v>
          </cell>
          <cell r="V618">
            <v>0</v>
          </cell>
          <cell r="W618">
            <v>0</v>
          </cell>
        </row>
        <row r="619">
          <cell r="A619" t="str">
            <v>0001</v>
          </cell>
          <cell r="B619" t="str">
            <v>AB3010</v>
          </cell>
          <cell r="C619" t="str">
            <v>Inspect / Operate Substations &amp; Equip</v>
          </cell>
          <cell r="D619" t="str">
            <v>T1D</v>
          </cell>
          <cell r="E619" t="str">
            <v>RC</v>
          </cell>
          <cell r="F619" t="str">
            <v>HBL</v>
          </cell>
          <cell r="G619" t="str">
            <v>MAINTENANCE MANAGER</v>
          </cell>
          <cell r="H619" t="str">
            <v>TRMS</v>
          </cell>
          <cell r="I619" t="str">
            <v>Transmission Services</v>
          </cell>
          <cell r="J619" t="str">
            <v>TEN</v>
          </cell>
          <cell r="K619" t="str">
            <v>TENSCO</v>
          </cell>
          <cell r="L619" t="str">
            <v>7210000000</v>
          </cell>
          <cell r="M619" t="str">
            <v>5210000000</v>
          </cell>
          <cell r="N619">
            <v>1999</v>
          </cell>
          <cell r="O619">
            <v>1998</v>
          </cell>
          <cell r="P619">
            <v>12</v>
          </cell>
          <cell r="Q619" t="str">
            <v/>
          </cell>
          <cell r="R619" t="str">
            <v>A</v>
          </cell>
          <cell r="S619">
            <v>0</v>
          </cell>
          <cell r="T619">
            <v>0</v>
          </cell>
          <cell r="U619">
            <v>145.30000000000001</v>
          </cell>
          <cell r="V619">
            <v>0</v>
          </cell>
          <cell r="W619">
            <v>0</v>
          </cell>
        </row>
        <row r="620">
          <cell r="A620" t="str">
            <v>0001</v>
          </cell>
          <cell r="B620" t="str">
            <v>AB3010</v>
          </cell>
          <cell r="C620" t="str">
            <v>Inspect / Operate Substations &amp; Equip</v>
          </cell>
          <cell r="D620" t="str">
            <v>T1D</v>
          </cell>
          <cell r="E620" t="str">
            <v>RC</v>
          </cell>
          <cell r="F620" t="str">
            <v>HBL</v>
          </cell>
          <cell r="G620" t="str">
            <v>MAINTENANCE MANAGER</v>
          </cell>
          <cell r="H620" t="str">
            <v>TRMS</v>
          </cell>
          <cell r="I620" t="str">
            <v>Transmission Services</v>
          </cell>
          <cell r="J620" t="str">
            <v>TEN</v>
          </cell>
          <cell r="K620" t="str">
            <v>TENSCO</v>
          </cell>
          <cell r="L620" t="str">
            <v>7200000000</v>
          </cell>
          <cell r="M620" t="str">
            <v>5260000000</v>
          </cell>
          <cell r="N620">
            <v>1999</v>
          </cell>
          <cell r="O620">
            <v>1998</v>
          </cell>
          <cell r="P620">
            <v>12</v>
          </cell>
          <cell r="Q620" t="str">
            <v/>
          </cell>
          <cell r="R620" t="str">
            <v>A</v>
          </cell>
          <cell r="S620">
            <v>8.42</v>
          </cell>
          <cell r="T620">
            <v>0</v>
          </cell>
          <cell r="U620">
            <v>173.58</v>
          </cell>
          <cell r="V620">
            <v>0</v>
          </cell>
          <cell r="W620">
            <v>0</v>
          </cell>
        </row>
        <row r="621">
          <cell r="A621" t="str">
            <v>0001</v>
          </cell>
          <cell r="B621" t="str">
            <v>AB3010</v>
          </cell>
          <cell r="C621" t="str">
            <v>Inspect / Operate Substations &amp; Equip</v>
          </cell>
          <cell r="D621" t="str">
            <v>T1D</v>
          </cell>
          <cell r="E621" t="str">
            <v>RC</v>
          </cell>
          <cell r="F621" t="str">
            <v>HBL</v>
          </cell>
          <cell r="G621" t="str">
            <v>MAINTENANCE MANAGER</v>
          </cell>
          <cell r="H621" t="str">
            <v>TRMS</v>
          </cell>
          <cell r="I621" t="str">
            <v>Transmission Services</v>
          </cell>
          <cell r="J621" t="str">
            <v>TEN</v>
          </cell>
          <cell r="K621" t="str">
            <v>TENSCO</v>
          </cell>
          <cell r="L621" t="str">
            <v>7100000000</v>
          </cell>
          <cell r="M621" t="str">
            <v>5120000000</v>
          </cell>
          <cell r="N621">
            <v>1999</v>
          </cell>
          <cell r="O621">
            <v>1998</v>
          </cell>
          <cell r="P621">
            <v>12</v>
          </cell>
          <cell r="Q621" t="str">
            <v/>
          </cell>
          <cell r="R621" t="str">
            <v>A</v>
          </cell>
          <cell r="S621">
            <v>0</v>
          </cell>
          <cell r="T621">
            <v>0</v>
          </cell>
          <cell r="U621">
            <v>208.97</v>
          </cell>
          <cell r="V621">
            <v>0</v>
          </cell>
          <cell r="W621">
            <v>0</v>
          </cell>
        </row>
        <row r="622">
          <cell r="A622" t="str">
            <v>0001</v>
          </cell>
          <cell r="B622" t="str">
            <v>AB3010</v>
          </cell>
          <cell r="C622" t="str">
            <v>Inspect / Operate Substations &amp; Equip</v>
          </cell>
          <cell r="D622" t="str">
            <v>T1D</v>
          </cell>
          <cell r="E622" t="str">
            <v>RC</v>
          </cell>
          <cell r="F622" t="str">
            <v>HBL</v>
          </cell>
          <cell r="G622" t="str">
            <v>MAINTENANCE MANAGER</v>
          </cell>
          <cell r="H622" t="str">
            <v>TRMS</v>
          </cell>
          <cell r="I622" t="str">
            <v>Transmission Services</v>
          </cell>
          <cell r="J622" t="str">
            <v>TEN</v>
          </cell>
          <cell r="K622" t="str">
            <v>TENSCO</v>
          </cell>
          <cell r="L622" t="str">
            <v>7100000000</v>
          </cell>
          <cell r="M622" t="str">
            <v>5110000000</v>
          </cell>
          <cell r="N622">
            <v>1999</v>
          </cell>
          <cell r="O622">
            <v>1998</v>
          </cell>
          <cell r="P622">
            <v>12</v>
          </cell>
          <cell r="Q622" t="str">
            <v/>
          </cell>
          <cell r="R622" t="str">
            <v>A</v>
          </cell>
          <cell r="S622">
            <v>367.34</v>
          </cell>
          <cell r="T622">
            <v>0</v>
          </cell>
          <cell r="U622">
            <v>4429.47</v>
          </cell>
          <cell r="V622">
            <v>0</v>
          </cell>
          <cell r="W622">
            <v>0</v>
          </cell>
        </row>
        <row r="623">
          <cell r="A623" t="str">
            <v>0001</v>
          </cell>
          <cell r="B623" t="str">
            <v>AB3010</v>
          </cell>
          <cell r="C623" t="str">
            <v>Inspect / Operate Substations &amp; Equip</v>
          </cell>
          <cell r="D623" t="str">
            <v>T1D</v>
          </cell>
          <cell r="E623" t="str">
            <v>RC</v>
          </cell>
          <cell r="F623" t="str">
            <v>HBL</v>
          </cell>
          <cell r="G623" t="str">
            <v>MAINTENANCE MANAGER</v>
          </cell>
          <cell r="H623" t="str">
            <v>TRMS</v>
          </cell>
          <cell r="I623" t="str">
            <v>Transmission Services</v>
          </cell>
          <cell r="J623" t="str">
            <v>TEN</v>
          </cell>
          <cell r="K623" t="str">
            <v>TENSCO</v>
          </cell>
          <cell r="L623" t="str">
            <v>7400000000</v>
          </cell>
          <cell r="M623" t="str">
            <v>5405000000</v>
          </cell>
          <cell r="N623">
            <v>1999</v>
          </cell>
          <cell r="O623">
            <v>1998</v>
          </cell>
          <cell r="P623">
            <v>12</v>
          </cell>
          <cell r="Q623" t="str">
            <v/>
          </cell>
          <cell r="R623" t="str">
            <v>A</v>
          </cell>
          <cell r="S623">
            <v>0</v>
          </cell>
          <cell r="T623">
            <v>0</v>
          </cell>
          <cell r="U623">
            <v>6047.57</v>
          </cell>
          <cell r="V623">
            <v>0</v>
          </cell>
          <cell r="W623">
            <v>0</v>
          </cell>
        </row>
        <row r="624">
          <cell r="A624" t="str">
            <v>0001</v>
          </cell>
          <cell r="B624" t="str">
            <v>AB3010</v>
          </cell>
          <cell r="C624" t="str">
            <v>Inspect / Operate Substations &amp; Equip</v>
          </cell>
          <cell r="D624" t="str">
            <v>T1D</v>
          </cell>
          <cell r="E624" t="str">
            <v>RC</v>
          </cell>
          <cell r="F624" t="str">
            <v>HBL</v>
          </cell>
          <cell r="G624" t="str">
            <v>MAINTENANCE MANAGER</v>
          </cell>
          <cell r="H624" t="str">
            <v>TRMS</v>
          </cell>
          <cell r="I624" t="str">
            <v>Transmission Services</v>
          </cell>
          <cell r="J624" t="str">
            <v>TEN</v>
          </cell>
          <cell r="K624" t="str">
            <v>TENSCO</v>
          </cell>
          <cell r="L624" t="str">
            <v>7300000000</v>
          </cell>
          <cell r="M624" t="str">
            <v>5310000000</v>
          </cell>
          <cell r="N624">
            <v>1999</v>
          </cell>
          <cell r="O624">
            <v>1998</v>
          </cell>
          <cell r="P624">
            <v>12</v>
          </cell>
          <cell r="Q624" t="str">
            <v/>
          </cell>
          <cell r="R624" t="str">
            <v>A</v>
          </cell>
          <cell r="S624">
            <v>522.75</v>
          </cell>
          <cell r="T624">
            <v>0</v>
          </cell>
          <cell r="U624">
            <v>2319.08</v>
          </cell>
          <cell r="V624">
            <v>0</v>
          </cell>
          <cell r="W624">
            <v>0</v>
          </cell>
        </row>
        <row r="625">
          <cell r="A625" t="str">
            <v>0001</v>
          </cell>
          <cell r="B625" t="str">
            <v>AB3010</v>
          </cell>
          <cell r="C625" t="str">
            <v>Inspect / Operate Substations &amp; Equip</v>
          </cell>
          <cell r="D625" t="str">
            <v>T1D</v>
          </cell>
          <cell r="E625" t="str">
            <v>RC</v>
          </cell>
          <cell r="F625" t="str">
            <v>HBL</v>
          </cell>
          <cell r="G625" t="str">
            <v>MAINTENANCE MANAGER</v>
          </cell>
          <cell r="H625" t="str">
            <v>TRMS</v>
          </cell>
          <cell r="I625" t="str">
            <v>Transmission Services</v>
          </cell>
          <cell r="J625" t="str">
            <v>TEN</v>
          </cell>
          <cell r="K625" t="str">
            <v>TENSCO</v>
          </cell>
          <cell r="L625" t="str">
            <v>7640000000</v>
          </cell>
          <cell r="M625" t="str">
            <v>5645000000</v>
          </cell>
          <cell r="N625">
            <v>1999</v>
          </cell>
          <cell r="O625">
            <v>1998</v>
          </cell>
          <cell r="P625">
            <v>12</v>
          </cell>
          <cell r="Q625" t="str">
            <v/>
          </cell>
          <cell r="R625" t="str">
            <v>A</v>
          </cell>
          <cell r="S625">
            <v>0</v>
          </cell>
          <cell r="T625">
            <v>0</v>
          </cell>
          <cell r="U625">
            <v>5.41</v>
          </cell>
          <cell r="V625">
            <v>0</v>
          </cell>
          <cell r="W625">
            <v>0</v>
          </cell>
        </row>
        <row r="626">
          <cell r="A626" t="str">
            <v>0001</v>
          </cell>
          <cell r="B626" t="str">
            <v>AB3020</v>
          </cell>
          <cell r="C626" t="str">
            <v>Equipment Calibration Program</v>
          </cell>
          <cell r="D626" t="str">
            <v>T1D</v>
          </cell>
          <cell r="E626" t="str">
            <v>RC</v>
          </cell>
          <cell r="F626" t="str">
            <v>HBL</v>
          </cell>
          <cell r="G626" t="str">
            <v>MAINTENANCE MANAGER</v>
          </cell>
          <cell r="H626" t="str">
            <v>TRMS</v>
          </cell>
          <cell r="I626" t="str">
            <v>Transmission Services</v>
          </cell>
          <cell r="J626" t="str">
            <v>TEN</v>
          </cell>
          <cell r="K626" t="str">
            <v>TENSCO</v>
          </cell>
          <cell r="L626" t="str">
            <v>7660000000</v>
          </cell>
          <cell r="M626" t="str">
            <v>5662000000</v>
          </cell>
          <cell r="N626">
            <v>1999</v>
          </cell>
          <cell r="O626">
            <v>1998</v>
          </cell>
          <cell r="P626">
            <v>12</v>
          </cell>
          <cell r="Q626" t="str">
            <v/>
          </cell>
          <cell r="R626" t="str">
            <v>A</v>
          </cell>
          <cell r="S626">
            <v>0</v>
          </cell>
          <cell r="T626">
            <v>0</v>
          </cell>
          <cell r="U626">
            <v>50.95</v>
          </cell>
          <cell r="V626">
            <v>0</v>
          </cell>
          <cell r="W626">
            <v>0</v>
          </cell>
        </row>
        <row r="627">
          <cell r="A627" t="str">
            <v>0001</v>
          </cell>
          <cell r="B627" t="str">
            <v>AB3020</v>
          </cell>
          <cell r="C627" t="str">
            <v>Equipment Calibration Program</v>
          </cell>
          <cell r="D627" t="str">
            <v>T1D</v>
          </cell>
          <cell r="E627" t="str">
            <v>RC</v>
          </cell>
          <cell r="F627" t="str">
            <v>HBL</v>
          </cell>
          <cell r="G627" t="str">
            <v>MAINTENANCE MANAGER</v>
          </cell>
          <cell r="H627" t="str">
            <v>TRMS</v>
          </cell>
          <cell r="I627" t="str">
            <v>Transmission Services</v>
          </cell>
          <cell r="J627" t="str">
            <v>TEN</v>
          </cell>
          <cell r="K627" t="str">
            <v>TENSCO</v>
          </cell>
          <cell r="L627" t="str">
            <v>7700000000</v>
          </cell>
          <cell r="M627" t="str">
            <v>5710000000</v>
          </cell>
          <cell r="N627">
            <v>1999</v>
          </cell>
          <cell r="O627">
            <v>1998</v>
          </cell>
          <cell r="P627">
            <v>12</v>
          </cell>
          <cell r="Q627" t="str">
            <v/>
          </cell>
          <cell r="R627" t="str">
            <v>A</v>
          </cell>
          <cell r="S627">
            <v>0</v>
          </cell>
          <cell r="T627">
            <v>0</v>
          </cell>
          <cell r="U627">
            <v>6.39</v>
          </cell>
          <cell r="V627">
            <v>0</v>
          </cell>
          <cell r="W627">
            <v>0</v>
          </cell>
        </row>
        <row r="628">
          <cell r="A628" t="str">
            <v>0001</v>
          </cell>
          <cell r="B628" t="str">
            <v>AB3020</v>
          </cell>
          <cell r="C628" t="str">
            <v>Equipment Calibration Program</v>
          </cell>
          <cell r="D628" t="str">
            <v>T1D</v>
          </cell>
          <cell r="E628" t="str">
            <v>RC</v>
          </cell>
          <cell r="F628" t="str">
            <v>HBL</v>
          </cell>
          <cell r="G628" t="str">
            <v>MAINTENANCE MANAGER</v>
          </cell>
          <cell r="H628" t="str">
            <v>TRMS</v>
          </cell>
          <cell r="I628" t="str">
            <v>Transmission Services</v>
          </cell>
          <cell r="J628" t="str">
            <v>TEN</v>
          </cell>
          <cell r="K628" t="str">
            <v>TENSCO</v>
          </cell>
          <cell r="L628" t="str">
            <v>7640000000</v>
          </cell>
          <cell r="M628" t="str">
            <v>5645000000</v>
          </cell>
          <cell r="N628">
            <v>1999</v>
          </cell>
          <cell r="O628">
            <v>1998</v>
          </cell>
          <cell r="P628">
            <v>12</v>
          </cell>
          <cell r="Q628" t="str">
            <v/>
          </cell>
          <cell r="R628" t="str">
            <v>A</v>
          </cell>
          <cell r="S628">
            <v>0</v>
          </cell>
          <cell r="T628">
            <v>0</v>
          </cell>
          <cell r="U628">
            <v>1891.39</v>
          </cell>
          <cell r="V628">
            <v>0</v>
          </cell>
          <cell r="W628">
            <v>0</v>
          </cell>
        </row>
        <row r="629">
          <cell r="A629" t="str">
            <v>0001</v>
          </cell>
          <cell r="B629" t="str">
            <v>AB3020</v>
          </cell>
          <cell r="C629" t="str">
            <v>Equipment Calibration Program</v>
          </cell>
          <cell r="D629" t="str">
            <v>T1D</v>
          </cell>
          <cell r="E629" t="str">
            <v>RC</v>
          </cell>
          <cell r="F629" t="str">
            <v>HBL</v>
          </cell>
          <cell r="G629" t="str">
            <v>MAINTENANCE MANAGER</v>
          </cell>
          <cell r="H629" t="str">
            <v>TRMS</v>
          </cell>
          <cell r="I629" t="str">
            <v>Transmission Services</v>
          </cell>
          <cell r="J629" t="str">
            <v>TEN</v>
          </cell>
          <cell r="K629" t="str">
            <v>TENSCO</v>
          </cell>
          <cell r="L629" t="str">
            <v>7300000000</v>
          </cell>
          <cell r="M629" t="str">
            <v>5310000000</v>
          </cell>
          <cell r="N629">
            <v>1999</v>
          </cell>
          <cell r="O629">
            <v>1998</v>
          </cell>
          <cell r="P629">
            <v>12</v>
          </cell>
          <cell r="Q629" t="str">
            <v/>
          </cell>
          <cell r="R629" t="str">
            <v>A</v>
          </cell>
          <cell r="S629">
            <v>243.46</v>
          </cell>
          <cell r="T629">
            <v>0</v>
          </cell>
          <cell r="U629">
            <v>4485.34</v>
          </cell>
          <cell r="V629">
            <v>0</v>
          </cell>
          <cell r="W629">
            <v>0</v>
          </cell>
        </row>
        <row r="630">
          <cell r="A630" t="str">
            <v>0001</v>
          </cell>
          <cell r="B630" t="str">
            <v>AB3020</v>
          </cell>
          <cell r="C630" t="str">
            <v>Equipment Calibration Program</v>
          </cell>
          <cell r="D630" t="str">
            <v>T1D</v>
          </cell>
          <cell r="E630" t="str">
            <v>RC</v>
          </cell>
          <cell r="F630" t="str">
            <v>HBL</v>
          </cell>
          <cell r="G630" t="str">
            <v>MAINTENANCE MANAGER</v>
          </cell>
          <cell r="H630" t="str">
            <v>TRMS</v>
          </cell>
          <cell r="I630" t="str">
            <v>Transmission Services</v>
          </cell>
          <cell r="J630" t="str">
            <v>TEN</v>
          </cell>
          <cell r="K630" t="str">
            <v>TENSCO</v>
          </cell>
          <cell r="L630" t="str">
            <v>7210000000</v>
          </cell>
          <cell r="M630" t="str">
            <v>5210000000</v>
          </cell>
          <cell r="N630">
            <v>1999</v>
          </cell>
          <cell r="O630">
            <v>1998</v>
          </cell>
          <cell r="P630">
            <v>12</v>
          </cell>
          <cell r="Q630" t="str">
            <v/>
          </cell>
          <cell r="R630" t="str">
            <v>A</v>
          </cell>
          <cell r="S630">
            <v>0</v>
          </cell>
          <cell r="T630">
            <v>0</v>
          </cell>
          <cell r="U630">
            <v>772.32</v>
          </cell>
          <cell r="V630">
            <v>0</v>
          </cell>
          <cell r="W630">
            <v>0</v>
          </cell>
        </row>
        <row r="631">
          <cell r="A631" t="str">
            <v>0001</v>
          </cell>
          <cell r="B631" t="str">
            <v>AB3020</v>
          </cell>
          <cell r="C631" t="str">
            <v>Equipment Calibration Program</v>
          </cell>
          <cell r="D631" t="str">
            <v>T1D</v>
          </cell>
          <cell r="E631" t="str">
            <v>RC</v>
          </cell>
          <cell r="F631" t="str">
            <v>HBL</v>
          </cell>
          <cell r="G631" t="str">
            <v>MAINTENANCE MANAGER</v>
          </cell>
          <cell r="H631" t="str">
            <v>TRMS</v>
          </cell>
          <cell r="I631" t="str">
            <v>Transmission Services</v>
          </cell>
          <cell r="J631" t="str">
            <v>TEN</v>
          </cell>
          <cell r="K631" t="str">
            <v>TENSCO</v>
          </cell>
          <cell r="L631" t="str">
            <v>7200000000</v>
          </cell>
          <cell r="M631" t="str">
            <v>5260000000</v>
          </cell>
          <cell r="N631">
            <v>1999</v>
          </cell>
          <cell r="O631">
            <v>1998</v>
          </cell>
          <cell r="P631">
            <v>12</v>
          </cell>
          <cell r="Q631" t="str">
            <v/>
          </cell>
          <cell r="R631" t="str">
            <v>A</v>
          </cell>
          <cell r="S631">
            <v>0</v>
          </cell>
          <cell r="T631">
            <v>0</v>
          </cell>
          <cell r="U631">
            <v>64.540000000000006</v>
          </cell>
          <cell r="V631">
            <v>0</v>
          </cell>
          <cell r="W631">
            <v>0</v>
          </cell>
        </row>
        <row r="632">
          <cell r="A632" t="str">
            <v>0001</v>
          </cell>
          <cell r="B632" t="str">
            <v>AB3020</v>
          </cell>
          <cell r="C632" t="str">
            <v>Equipment Calibration Program</v>
          </cell>
          <cell r="D632" t="str">
            <v>T1D</v>
          </cell>
          <cell r="E632" t="str">
            <v>RC</v>
          </cell>
          <cell r="F632" t="str">
            <v>HBL</v>
          </cell>
          <cell r="G632" t="str">
            <v>MAINTENANCE MANAGER</v>
          </cell>
          <cell r="H632" t="str">
            <v>TRMS</v>
          </cell>
          <cell r="I632" t="str">
            <v>Transmission Services</v>
          </cell>
          <cell r="J632" t="str">
            <v>TEN</v>
          </cell>
          <cell r="K632" t="str">
            <v>TENSCO</v>
          </cell>
          <cell r="L632" t="str">
            <v>7100000000</v>
          </cell>
          <cell r="M632" t="str">
            <v>5130000000</v>
          </cell>
          <cell r="N632">
            <v>1999</v>
          </cell>
          <cell r="O632">
            <v>1998</v>
          </cell>
          <cell r="P632">
            <v>12</v>
          </cell>
          <cell r="Q632" t="str">
            <v/>
          </cell>
          <cell r="R632" t="str">
            <v>A</v>
          </cell>
          <cell r="S632">
            <v>0</v>
          </cell>
          <cell r="T632">
            <v>0</v>
          </cell>
          <cell r="U632">
            <v>289.33</v>
          </cell>
          <cell r="V632">
            <v>0</v>
          </cell>
          <cell r="W632">
            <v>0</v>
          </cell>
        </row>
        <row r="633">
          <cell r="A633" t="str">
            <v>0001</v>
          </cell>
          <cell r="B633" t="str">
            <v>AB3020</v>
          </cell>
          <cell r="C633" t="str">
            <v>Equipment Calibration Program</v>
          </cell>
          <cell r="D633" t="str">
            <v>T1D</v>
          </cell>
          <cell r="E633" t="str">
            <v>RC</v>
          </cell>
          <cell r="F633" t="str">
            <v>HBL</v>
          </cell>
          <cell r="G633" t="str">
            <v>MAINTENANCE MANAGER</v>
          </cell>
          <cell r="H633" t="str">
            <v>TRMS</v>
          </cell>
          <cell r="I633" t="str">
            <v>Transmission Services</v>
          </cell>
          <cell r="J633" t="str">
            <v>TEN</v>
          </cell>
          <cell r="K633" t="str">
            <v>TENSCO</v>
          </cell>
          <cell r="L633" t="str">
            <v>7100000000</v>
          </cell>
          <cell r="M633" t="str">
            <v>5120000000</v>
          </cell>
          <cell r="N633">
            <v>1999</v>
          </cell>
          <cell r="O633">
            <v>1998</v>
          </cell>
          <cell r="P633">
            <v>12</v>
          </cell>
          <cell r="Q633" t="str">
            <v/>
          </cell>
          <cell r="R633" t="str">
            <v>A</v>
          </cell>
          <cell r="S633">
            <v>119.56</v>
          </cell>
          <cell r="T633">
            <v>0</v>
          </cell>
          <cell r="U633">
            <v>11413.27</v>
          </cell>
          <cell r="V633">
            <v>0</v>
          </cell>
          <cell r="W633">
            <v>0</v>
          </cell>
        </row>
        <row r="634">
          <cell r="A634" t="str">
            <v>0001</v>
          </cell>
          <cell r="B634" t="str">
            <v>AB3020</v>
          </cell>
          <cell r="C634" t="str">
            <v>Equipment Calibration Program</v>
          </cell>
          <cell r="D634" t="str">
            <v>T1D</v>
          </cell>
          <cell r="E634" t="str">
            <v>RC</v>
          </cell>
          <cell r="F634" t="str">
            <v>HBL</v>
          </cell>
          <cell r="G634" t="str">
            <v>MAINTENANCE MANAGER</v>
          </cell>
          <cell r="H634" t="str">
            <v>TRMS</v>
          </cell>
          <cell r="I634" t="str">
            <v>Transmission Services</v>
          </cell>
          <cell r="J634" t="str">
            <v>TEN</v>
          </cell>
          <cell r="K634" t="str">
            <v>TENSCO</v>
          </cell>
          <cell r="L634" t="str">
            <v>7100000000</v>
          </cell>
          <cell r="M634" t="str">
            <v>5110000000</v>
          </cell>
          <cell r="N634">
            <v>1999</v>
          </cell>
          <cell r="O634">
            <v>1998</v>
          </cell>
          <cell r="P634">
            <v>12</v>
          </cell>
          <cell r="Q634" t="str">
            <v/>
          </cell>
          <cell r="R634" t="str">
            <v>A</v>
          </cell>
          <cell r="S634">
            <v>3099.14</v>
          </cell>
          <cell r="T634">
            <v>0</v>
          </cell>
          <cell r="U634">
            <v>38571.18</v>
          </cell>
          <cell r="V634">
            <v>0</v>
          </cell>
          <cell r="W634">
            <v>0</v>
          </cell>
        </row>
        <row r="635">
          <cell r="A635" t="str">
            <v>0001</v>
          </cell>
          <cell r="B635" t="str">
            <v>AB3020</v>
          </cell>
          <cell r="C635" t="str">
            <v>Equipment Calibration Program</v>
          </cell>
          <cell r="D635" t="str">
            <v>T1D</v>
          </cell>
          <cell r="E635" t="str">
            <v>RC</v>
          </cell>
          <cell r="F635" t="str">
            <v>HBL</v>
          </cell>
          <cell r="G635" t="str">
            <v>MAINTENANCE MANAGER</v>
          </cell>
          <cell r="H635" t="str">
            <v>TRMS</v>
          </cell>
          <cell r="I635" t="str">
            <v>Transmission Services</v>
          </cell>
          <cell r="J635" t="str">
            <v>TEN</v>
          </cell>
          <cell r="K635" t="str">
            <v>TENSCO</v>
          </cell>
          <cell r="L635" t="str">
            <v>7700000000</v>
          </cell>
          <cell r="M635" t="str">
            <v>5703000000</v>
          </cell>
          <cell r="N635">
            <v>1999</v>
          </cell>
          <cell r="O635">
            <v>1998</v>
          </cell>
          <cell r="P635">
            <v>12</v>
          </cell>
          <cell r="Q635" t="str">
            <v/>
          </cell>
          <cell r="R635" t="str">
            <v>A</v>
          </cell>
          <cell r="S635">
            <v>0</v>
          </cell>
          <cell r="T635">
            <v>0</v>
          </cell>
          <cell r="U635">
            <v>207.96</v>
          </cell>
          <cell r="V635">
            <v>0</v>
          </cell>
          <cell r="W635">
            <v>0</v>
          </cell>
        </row>
        <row r="636">
          <cell r="A636" t="str">
            <v>0001</v>
          </cell>
          <cell r="B636" t="str">
            <v>AB3020</v>
          </cell>
          <cell r="C636" t="str">
            <v>Equipment Calibration Program</v>
          </cell>
          <cell r="D636" t="str">
            <v>T1D</v>
          </cell>
          <cell r="E636" t="str">
            <v>RC</v>
          </cell>
          <cell r="F636" t="str">
            <v>HBL</v>
          </cell>
          <cell r="G636" t="str">
            <v>MAINTENANCE MANAGER</v>
          </cell>
          <cell r="H636" t="str">
            <v>TRMS</v>
          </cell>
          <cell r="I636" t="str">
            <v>Transmission Services</v>
          </cell>
          <cell r="J636" t="str">
            <v>TEN</v>
          </cell>
          <cell r="K636" t="str">
            <v>TENSCO</v>
          </cell>
          <cell r="L636" t="str">
            <v>7670000000</v>
          </cell>
          <cell r="M636" t="str">
            <v>5671000000</v>
          </cell>
          <cell r="N636">
            <v>1999</v>
          </cell>
          <cell r="O636">
            <v>1998</v>
          </cell>
          <cell r="P636">
            <v>12</v>
          </cell>
          <cell r="Q636" t="str">
            <v/>
          </cell>
          <cell r="R636" t="str">
            <v>A</v>
          </cell>
          <cell r="S636">
            <v>3204.5</v>
          </cell>
          <cell r="T636">
            <v>0</v>
          </cell>
          <cell r="U636">
            <v>15874.6</v>
          </cell>
          <cell r="V636">
            <v>0</v>
          </cell>
          <cell r="W636">
            <v>0</v>
          </cell>
        </row>
        <row r="637">
          <cell r="A637" t="str">
            <v>0001</v>
          </cell>
          <cell r="B637" t="str">
            <v>AB3024</v>
          </cell>
          <cell r="C637" t="str">
            <v>Test Relay Sys/Batteries/Fault Recorders</v>
          </cell>
          <cell r="D637" t="str">
            <v>T1D</v>
          </cell>
          <cell r="E637" t="str">
            <v>RC</v>
          </cell>
          <cell r="F637" t="str">
            <v>HBL</v>
          </cell>
          <cell r="G637" t="str">
            <v>MAINTENANCE MANAGER</v>
          </cell>
          <cell r="H637" t="str">
            <v>TRMS</v>
          </cell>
          <cell r="I637" t="str">
            <v>Transmission Services</v>
          </cell>
          <cell r="J637" t="str">
            <v>TEN</v>
          </cell>
          <cell r="K637" t="str">
            <v>TENSCO</v>
          </cell>
          <cell r="L637" t="str">
            <v>7670000000</v>
          </cell>
          <cell r="M637" t="str">
            <v>5671000000</v>
          </cell>
          <cell r="N637">
            <v>1999</v>
          </cell>
          <cell r="O637">
            <v>1998</v>
          </cell>
          <cell r="P637">
            <v>12</v>
          </cell>
          <cell r="Q637" t="str">
            <v/>
          </cell>
          <cell r="R637" t="str">
            <v>A</v>
          </cell>
          <cell r="S637">
            <v>246.5</v>
          </cell>
          <cell r="T637">
            <v>0</v>
          </cell>
          <cell r="U637">
            <v>246.5</v>
          </cell>
          <cell r="V637">
            <v>0</v>
          </cell>
          <cell r="W637">
            <v>0</v>
          </cell>
        </row>
        <row r="638">
          <cell r="A638" t="str">
            <v>0001</v>
          </cell>
          <cell r="B638" t="str">
            <v>AB3024</v>
          </cell>
          <cell r="C638" t="str">
            <v>Test Relay Sys/Batteries/Fault Recorders</v>
          </cell>
          <cell r="D638" t="str">
            <v>T1D</v>
          </cell>
          <cell r="E638" t="str">
            <v>RC</v>
          </cell>
          <cell r="F638" t="str">
            <v>HBL</v>
          </cell>
          <cell r="G638" t="str">
            <v>MAINTENANCE MANAGER</v>
          </cell>
          <cell r="H638" t="str">
            <v>TRMS</v>
          </cell>
          <cell r="I638" t="str">
            <v>Transmission Services</v>
          </cell>
          <cell r="J638" t="str">
            <v>TEN</v>
          </cell>
          <cell r="K638" t="str">
            <v>TENSCO</v>
          </cell>
          <cell r="L638" t="str">
            <v>7300000000</v>
          </cell>
          <cell r="M638" t="str">
            <v>5310000000</v>
          </cell>
          <cell r="N638">
            <v>1999</v>
          </cell>
          <cell r="O638">
            <v>1998</v>
          </cell>
          <cell r="P638">
            <v>12</v>
          </cell>
          <cell r="Q638" t="str">
            <v/>
          </cell>
          <cell r="R638" t="str">
            <v>A</v>
          </cell>
          <cell r="S638">
            <v>88.56</v>
          </cell>
          <cell r="T638">
            <v>0</v>
          </cell>
          <cell r="U638">
            <v>88.56</v>
          </cell>
          <cell r="V638">
            <v>0</v>
          </cell>
          <cell r="W638">
            <v>0</v>
          </cell>
        </row>
        <row r="639">
          <cell r="A639" t="str">
            <v>0001</v>
          </cell>
          <cell r="B639" t="str">
            <v>AB3040</v>
          </cell>
          <cell r="C639" t="str">
            <v>Repair Transmission Equipment</v>
          </cell>
          <cell r="D639" t="str">
            <v>T1D</v>
          </cell>
          <cell r="E639" t="str">
            <v>RC</v>
          </cell>
          <cell r="F639" t="str">
            <v>HBL</v>
          </cell>
          <cell r="G639" t="str">
            <v>MAINTENANCE MANAGER</v>
          </cell>
          <cell r="H639" t="str">
            <v>TRMS</v>
          </cell>
          <cell r="I639" t="str">
            <v>Transmission Services</v>
          </cell>
          <cell r="J639" t="str">
            <v>TEN</v>
          </cell>
          <cell r="K639" t="str">
            <v>TENSCO</v>
          </cell>
          <cell r="L639" t="str">
            <v>7700000000</v>
          </cell>
          <cell r="M639" t="str">
            <v>5703000000</v>
          </cell>
          <cell r="N639">
            <v>1999</v>
          </cell>
          <cell r="O639">
            <v>1998</v>
          </cell>
          <cell r="P639">
            <v>12</v>
          </cell>
          <cell r="Q639" t="str">
            <v/>
          </cell>
          <cell r="R639" t="str">
            <v>A</v>
          </cell>
          <cell r="S639">
            <v>0</v>
          </cell>
          <cell r="T639">
            <v>0</v>
          </cell>
          <cell r="U639">
            <v>240.82</v>
          </cell>
          <cell r="V639">
            <v>0</v>
          </cell>
          <cell r="W639">
            <v>0</v>
          </cell>
        </row>
        <row r="640">
          <cell r="A640" t="str">
            <v>0001</v>
          </cell>
          <cell r="B640" t="str">
            <v>AB3040</v>
          </cell>
          <cell r="C640" t="str">
            <v>Repair Transmission Equipment</v>
          </cell>
          <cell r="D640" t="str">
            <v>T1D</v>
          </cell>
          <cell r="E640" t="str">
            <v>RC</v>
          </cell>
          <cell r="F640" t="str">
            <v>HBL</v>
          </cell>
          <cell r="G640" t="str">
            <v>MAINTENANCE MANAGER</v>
          </cell>
          <cell r="H640" t="str">
            <v>TRMS</v>
          </cell>
          <cell r="I640" t="str">
            <v>Transmission Services</v>
          </cell>
          <cell r="J640" t="str">
            <v>TEN</v>
          </cell>
          <cell r="K640" t="str">
            <v>TENSCO</v>
          </cell>
          <cell r="L640" t="str">
            <v>7670000000</v>
          </cell>
          <cell r="M640" t="str">
            <v>5671000000</v>
          </cell>
          <cell r="N640">
            <v>1999</v>
          </cell>
          <cell r="O640">
            <v>1998</v>
          </cell>
          <cell r="P640">
            <v>12</v>
          </cell>
          <cell r="Q640" t="str">
            <v/>
          </cell>
          <cell r="R640" t="str">
            <v>A</v>
          </cell>
          <cell r="S640">
            <v>986</v>
          </cell>
          <cell r="T640">
            <v>0</v>
          </cell>
          <cell r="U640">
            <v>2491.63</v>
          </cell>
          <cell r="V640">
            <v>0</v>
          </cell>
          <cell r="W640">
            <v>0</v>
          </cell>
        </row>
        <row r="641">
          <cell r="A641" t="str">
            <v>0001</v>
          </cell>
          <cell r="B641" t="str">
            <v>AB3040</v>
          </cell>
          <cell r="C641" t="str">
            <v>Repair Transmission Equipment</v>
          </cell>
          <cell r="D641" t="str">
            <v>T1D</v>
          </cell>
          <cell r="E641" t="str">
            <v>RC</v>
          </cell>
          <cell r="F641" t="str">
            <v>HBL</v>
          </cell>
          <cell r="G641" t="str">
            <v>MAINTENANCE MANAGER</v>
          </cell>
          <cell r="H641" t="str">
            <v>TRMS</v>
          </cell>
          <cell r="I641" t="str">
            <v>Transmission Services</v>
          </cell>
          <cell r="J641" t="str">
            <v>TEN</v>
          </cell>
          <cell r="K641" t="str">
            <v>TENSCO</v>
          </cell>
          <cell r="L641" t="str">
            <v>7640000000</v>
          </cell>
          <cell r="M641" t="str">
            <v>5645000000</v>
          </cell>
          <cell r="N641">
            <v>1999</v>
          </cell>
          <cell r="O641">
            <v>1998</v>
          </cell>
          <cell r="P641">
            <v>12</v>
          </cell>
          <cell r="Q641" t="str">
            <v/>
          </cell>
          <cell r="R641" t="str">
            <v>A</v>
          </cell>
          <cell r="S641">
            <v>696.06</v>
          </cell>
          <cell r="T641">
            <v>0</v>
          </cell>
          <cell r="U641">
            <v>5157.93</v>
          </cell>
          <cell r="V641">
            <v>0</v>
          </cell>
          <cell r="W641">
            <v>0</v>
          </cell>
        </row>
        <row r="642">
          <cell r="A642" t="str">
            <v>0001</v>
          </cell>
          <cell r="B642" t="str">
            <v>AB3040</v>
          </cell>
          <cell r="C642" t="str">
            <v>Repair Transmission Equipment</v>
          </cell>
          <cell r="D642" t="str">
            <v>T1D</v>
          </cell>
          <cell r="E642" t="str">
            <v>RC</v>
          </cell>
          <cell r="F642" t="str">
            <v>HBL</v>
          </cell>
          <cell r="G642" t="str">
            <v>MAINTENANCE MANAGER</v>
          </cell>
          <cell r="H642" t="str">
            <v>TRMS</v>
          </cell>
          <cell r="I642" t="str">
            <v>Transmission Services</v>
          </cell>
          <cell r="J642" t="str">
            <v>TEN</v>
          </cell>
          <cell r="K642" t="str">
            <v>TENSCO</v>
          </cell>
          <cell r="L642" t="str">
            <v>7400000000</v>
          </cell>
          <cell r="M642" t="str">
            <v>5405000000</v>
          </cell>
          <cell r="N642">
            <v>1999</v>
          </cell>
          <cell r="O642">
            <v>1998</v>
          </cell>
          <cell r="P642">
            <v>12</v>
          </cell>
          <cell r="Q642" t="str">
            <v/>
          </cell>
          <cell r="R642" t="str">
            <v>A</v>
          </cell>
          <cell r="S642">
            <v>877.67</v>
          </cell>
          <cell r="T642">
            <v>0</v>
          </cell>
          <cell r="U642">
            <v>15827.07</v>
          </cell>
          <cell r="V642">
            <v>0</v>
          </cell>
          <cell r="W642">
            <v>0</v>
          </cell>
        </row>
        <row r="643">
          <cell r="A643" t="str">
            <v>0001</v>
          </cell>
          <cell r="B643" t="str">
            <v>AB3040</v>
          </cell>
          <cell r="C643" t="str">
            <v>Repair Transmission Equipment</v>
          </cell>
          <cell r="D643" t="str">
            <v>T1D</v>
          </cell>
          <cell r="E643" t="str">
            <v>RC</v>
          </cell>
          <cell r="F643" t="str">
            <v>HBL</v>
          </cell>
          <cell r="G643" t="str">
            <v>MAINTENANCE MANAGER</v>
          </cell>
          <cell r="H643" t="str">
            <v>TRMS</v>
          </cell>
          <cell r="I643" t="str">
            <v>Transmission Services</v>
          </cell>
          <cell r="J643" t="str">
            <v>TEN</v>
          </cell>
          <cell r="K643" t="str">
            <v>TENSCO</v>
          </cell>
          <cell r="L643" t="str">
            <v>7300000000</v>
          </cell>
          <cell r="M643" t="str">
            <v>5310000000</v>
          </cell>
          <cell r="N643">
            <v>1999</v>
          </cell>
          <cell r="O643">
            <v>1998</v>
          </cell>
          <cell r="P643">
            <v>12</v>
          </cell>
          <cell r="Q643" t="str">
            <v/>
          </cell>
          <cell r="R643" t="str">
            <v>A</v>
          </cell>
          <cell r="S643">
            <v>2712.48</v>
          </cell>
          <cell r="T643">
            <v>0</v>
          </cell>
          <cell r="U643">
            <v>12110.87</v>
          </cell>
          <cell r="V643">
            <v>0</v>
          </cell>
          <cell r="W643">
            <v>0</v>
          </cell>
        </row>
        <row r="644">
          <cell r="A644" t="str">
            <v>0001</v>
          </cell>
          <cell r="B644" t="str">
            <v>AB3040</v>
          </cell>
          <cell r="C644" t="str">
            <v>Repair Transmission Equipment</v>
          </cell>
          <cell r="D644" t="str">
            <v>T1D</v>
          </cell>
          <cell r="E644" t="str">
            <v>RC</v>
          </cell>
          <cell r="F644" t="str">
            <v>HBL</v>
          </cell>
          <cell r="G644" t="str">
            <v>MAINTENANCE MANAGER</v>
          </cell>
          <cell r="H644" t="str">
            <v>TRMS</v>
          </cell>
          <cell r="I644" t="str">
            <v>Transmission Services</v>
          </cell>
          <cell r="J644" t="str">
            <v>TEN</v>
          </cell>
          <cell r="K644" t="str">
            <v>TENSCO</v>
          </cell>
          <cell r="L644" t="str">
            <v>7210000000</v>
          </cell>
          <cell r="M644" t="str">
            <v>5210000000</v>
          </cell>
          <cell r="N644">
            <v>1999</v>
          </cell>
          <cell r="O644">
            <v>1998</v>
          </cell>
          <cell r="P644">
            <v>12</v>
          </cell>
          <cell r="Q644" t="str">
            <v/>
          </cell>
          <cell r="R644" t="str">
            <v>A</v>
          </cell>
          <cell r="S644">
            <v>1206.27</v>
          </cell>
          <cell r="T644">
            <v>0</v>
          </cell>
          <cell r="U644">
            <v>28869.88</v>
          </cell>
          <cell r="V644">
            <v>0</v>
          </cell>
          <cell r="W644">
            <v>0</v>
          </cell>
        </row>
        <row r="645">
          <cell r="A645" t="str">
            <v>0001</v>
          </cell>
          <cell r="B645" t="str">
            <v>AB3040</v>
          </cell>
          <cell r="C645" t="str">
            <v>Repair Transmission Equipment</v>
          </cell>
          <cell r="D645" t="str">
            <v>T1D</v>
          </cell>
          <cell r="E645" t="str">
            <v>RC</v>
          </cell>
          <cell r="F645" t="str">
            <v>HBL</v>
          </cell>
          <cell r="G645" t="str">
            <v>MAINTENANCE MANAGER</v>
          </cell>
          <cell r="H645" t="str">
            <v>TRMS</v>
          </cell>
          <cell r="I645" t="str">
            <v>Transmission Services</v>
          </cell>
          <cell r="J645" t="str">
            <v>TEN</v>
          </cell>
          <cell r="K645" t="str">
            <v>TENSCO</v>
          </cell>
          <cell r="L645" t="str">
            <v>7200000000</v>
          </cell>
          <cell r="M645" t="str">
            <v>5260000000</v>
          </cell>
          <cell r="N645">
            <v>1999</v>
          </cell>
          <cell r="O645">
            <v>1998</v>
          </cell>
          <cell r="P645">
            <v>12</v>
          </cell>
          <cell r="Q645" t="str">
            <v/>
          </cell>
          <cell r="R645" t="str">
            <v>A</v>
          </cell>
          <cell r="S645">
            <v>7216.46</v>
          </cell>
          <cell r="T645">
            <v>0</v>
          </cell>
          <cell r="U645">
            <v>11042.51</v>
          </cell>
          <cell r="V645">
            <v>0</v>
          </cell>
          <cell r="W645">
            <v>0</v>
          </cell>
        </row>
        <row r="646">
          <cell r="A646" t="str">
            <v>0001</v>
          </cell>
          <cell r="B646" t="str">
            <v>AB3040</v>
          </cell>
          <cell r="C646" t="str">
            <v>Repair Transmission Equipment</v>
          </cell>
          <cell r="D646" t="str">
            <v>T1D</v>
          </cell>
          <cell r="E646" t="str">
            <v>RC</v>
          </cell>
          <cell r="F646" t="str">
            <v>HBL</v>
          </cell>
          <cell r="G646" t="str">
            <v>MAINTENANCE MANAGER</v>
          </cell>
          <cell r="H646" t="str">
            <v>TRMS</v>
          </cell>
          <cell r="I646" t="str">
            <v>Transmission Services</v>
          </cell>
          <cell r="J646" t="str">
            <v>TEN</v>
          </cell>
          <cell r="K646" t="str">
            <v>TENSCO</v>
          </cell>
          <cell r="L646" t="str">
            <v>7200000000</v>
          </cell>
          <cell r="M646" t="str">
            <v>5250000000</v>
          </cell>
          <cell r="N646">
            <v>1999</v>
          </cell>
          <cell r="O646">
            <v>1998</v>
          </cell>
          <cell r="P646">
            <v>12</v>
          </cell>
          <cell r="Q646" t="str">
            <v/>
          </cell>
          <cell r="R646" t="str">
            <v>A</v>
          </cell>
          <cell r="S646">
            <v>0</v>
          </cell>
          <cell r="T646">
            <v>0</v>
          </cell>
          <cell r="U646">
            <v>-5450</v>
          </cell>
          <cell r="V646">
            <v>0</v>
          </cell>
          <cell r="W646">
            <v>0</v>
          </cell>
        </row>
        <row r="647">
          <cell r="A647" t="str">
            <v>0001</v>
          </cell>
          <cell r="B647" t="str">
            <v>AB3040</v>
          </cell>
          <cell r="C647" t="str">
            <v>Repair Transmission Equipment</v>
          </cell>
          <cell r="D647" t="str">
            <v>T1D</v>
          </cell>
          <cell r="E647" t="str">
            <v>RC</v>
          </cell>
          <cell r="F647" t="str">
            <v>HBL</v>
          </cell>
          <cell r="G647" t="str">
            <v>MAINTENANCE MANAGER</v>
          </cell>
          <cell r="H647" t="str">
            <v>TRMS</v>
          </cell>
          <cell r="I647" t="str">
            <v>Transmission Services</v>
          </cell>
          <cell r="J647" t="str">
            <v>TEN</v>
          </cell>
          <cell r="K647" t="str">
            <v>TENSCO</v>
          </cell>
          <cell r="L647" t="str">
            <v>7200000000</v>
          </cell>
          <cell r="M647" t="str">
            <v>5240000000</v>
          </cell>
          <cell r="N647">
            <v>1999</v>
          </cell>
          <cell r="O647">
            <v>1998</v>
          </cell>
          <cell r="P647">
            <v>12</v>
          </cell>
          <cell r="Q647" t="str">
            <v/>
          </cell>
          <cell r="R647" t="str">
            <v>A</v>
          </cell>
          <cell r="S647">
            <v>0</v>
          </cell>
          <cell r="T647">
            <v>0</v>
          </cell>
          <cell r="U647">
            <v>13.24</v>
          </cell>
          <cell r="V647">
            <v>0</v>
          </cell>
          <cell r="W647">
            <v>0</v>
          </cell>
        </row>
        <row r="648">
          <cell r="A648" t="str">
            <v>0001</v>
          </cell>
          <cell r="B648" t="str">
            <v>AB3040</v>
          </cell>
          <cell r="C648" t="str">
            <v>Repair Transmission Equipment</v>
          </cell>
          <cell r="D648" t="str">
            <v>T1D</v>
          </cell>
          <cell r="E648" t="str">
            <v>RC</v>
          </cell>
          <cell r="F648" t="str">
            <v>HBL</v>
          </cell>
          <cell r="G648" t="str">
            <v>MAINTENANCE MANAGER</v>
          </cell>
          <cell r="H648" t="str">
            <v>TRMS</v>
          </cell>
          <cell r="I648" t="str">
            <v>Transmission Services</v>
          </cell>
          <cell r="J648" t="str">
            <v>TEN</v>
          </cell>
          <cell r="K648" t="str">
            <v>TENSCO</v>
          </cell>
          <cell r="L648" t="str">
            <v>7100000000</v>
          </cell>
          <cell r="M648" t="str">
            <v>5130000000</v>
          </cell>
          <cell r="N648">
            <v>1999</v>
          </cell>
          <cell r="O648">
            <v>1998</v>
          </cell>
          <cell r="P648">
            <v>12</v>
          </cell>
          <cell r="Q648" t="str">
            <v/>
          </cell>
          <cell r="R648" t="str">
            <v>A</v>
          </cell>
          <cell r="S648">
            <v>0</v>
          </cell>
          <cell r="T648">
            <v>0</v>
          </cell>
          <cell r="U648">
            <v>7133.14</v>
          </cell>
          <cell r="V648">
            <v>0</v>
          </cell>
          <cell r="W648">
            <v>0</v>
          </cell>
        </row>
        <row r="649">
          <cell r="A649" t="str">
            <v>0001</v>
          </cell>
          <cell r="B649" t="str">
            <v>AB3040</v>
          </cell>
          <cell r="C649" t="str">
            <v>Repair Transmission Equipment</v>
          </cell>
          <cell r="D649" t="str">
            <v>T1D</v>
          </cell>
          <cell r="E649" t="str">
            <v>RC</v>
          </cell>
          <cell r="F649" t="str">
            <v>HBL</v>
          </cell>
          <cell r="G649" t="str">
            <v>MAINTENANCE MANAGER</v>
          </cell>
          <cell r="H649" t="str">
            <v>TRMS</v>
          </cell>
          <cell r="I649" t="str">
            <v>Transmission Services</v>
          </cell>
          <cell r="J649" t="str">
            <v>TEN</v>
          </cell>
          <cell r="K649" t="str">
            <v>TENSCO</v>
          </cell>
          <cell r="L649" t="str">
            <v>7100000000</v>
          </cell>
          <cell r="M649" t="str">
            <v>5120000000</v>
          </cell>
          <cell r="N649">
            <v>1999</v>
          </cell>
          <cell r="O649">
            <v>1998</v>
          </cell>
          <cell r="P649">
            <v>12</v>
          </cell>
          <cell r="Q649" t="str">
            <v/>
          </cell>
          <cell r="R649" t="str">
            <v>A</v>
          </cell>
          <cell r="S649">
            <v>696.82</v>
          </cell>
          <cell r="T649">
            <v>0</v>
          </cell>
          <cell r="U649">
            <v>13963.35</v>
          </cell>
          <cell r="V649">
            <v>0</v>
          </cell>
          <cell r="W649">
            <v>0</v>
          </cell>
        </row>
        <row r="650">
          <cell r="A650" t="str">
            <v>0001</v>
          </cell>
          <cell r="B650" t="str">
            <v>AB3040</v>
          </cell>
          <cell r="C650" t="str">
            <v>Repair Transmission Equipment</v>
          </cell>
          <cell r="D650" t="str">
            <v>T1D</v>
          </cell>
          <cell r="E650" t="str">
            <v>RC</v>
          </cell>
          <cell r="F650" t="str">
            <v>HBL</v>
          </cell>
          <cell r="G650" t="str">
            <v>MAINTENANCE MANAGER</v>
          </cell>
          <cell r="H650" t="str">
            <v>TRMS</v>
          </cell>
          <cell r="I650" t="str">
            <v>Transmission Services</v>
          </cell>
          <cell r="J650" t="str">
            <v>TEN</v>
          </cell>
          <cell r="K650" t="str">
            <v>TENSCO</v>
          </cell>
          <cell r="L650" t="str">
            <v>7100000000</v>
          </cell>
          <cell r="M650" t="str">
            <v>5110000000</v>
          </cell>
          <cell r="N650">
            <v>1999</v>
          </cell>
          <cell r="O650">
            <v>1998</v>
          </cell>
          <cell r="P650">
            <v>12</v>
          </cell>
          <cell r="Q650" t="str">
            <v/>
          </cell>
          <cell r="R650" t="str">
            <v>A</v>
          </cell>
          <cell r="S650">
            <v>13087.65</v>
          </cell>
          <cell r="T650">
            <v>0</v>
          </cell>
          <cell r="U650">
            <v>66208.509999999995</v>
          </cell>
          <cell r="V650">
            <v>0</v>
          </cell>
          <cell r="W650">
            <v>0</v>
          </cell>
        </row>
        <row r="651">
          <cell r="A651" t="str">
            <v>0001</v>
          </cell>
          <cell r="B651" t="str">
            <v>AB3041</v>
          </cell>
          <cell r="C651" t="str">
            <v>Repair Transformation &amp; Voltage Comp</v>
          </cell>
          <cell r="D651" t="str">
            <v>T1D</v>
          </cell>
          <cell r="E651" t="str">
            <v>RC</v>
          </cell>
          <cell r="F651" t="str">
            <v>HBL</v>
          </cell>
          <cell r="G651" t="str">
            <v>MAINTENANCE MANAGER</v>
          </cell>
          <cell r="H651" t="str">
            <v>TRMS</v>
          </cell>
          <cell r="I651" t="str">
            <v>Transmission Services</v>
          </cell>
          <cell r="J651" t="str">
            <v>TEN</v>
          </cell>
          <cell r="K651" t="str">
            <v>TENSCO</v>
          </cell>
          <cell r="L651" t="str">
            <v>7210000000</v>
          </cell>
          <cell r="M651" t="str">
            <v>5210000000</v>
          </cell>
          <cell r="N651">
            <v>1999</v>
          </cell>
          <cell r="O651">
            <v>1998</v>
          </cell>
          <cell r="P651">
            <v>12</v>
          </cell>
          <cell r="Q651" t="str">
            <v/>
          </cell>
          <cell r="R651" t="str">
            <v>A</v>
          </cell>
          <cell r="S651">
            <v>0</v>
          </cell>
          <cell r="T651">
            <v>0</v>
          </cell>
          <cell r="U651">
            <v>-11.67</v>
          </cell>
          <cell r="V651">
            <v>0</v>
          </cell>
          <cell r="W651">
            <v>0</v>
          </cell>
        </row>
        <row r="652">
          <cell r="A652" t="str">
            <v>0001</v>
          </cell>
          <cell r="B652" t="str">
            <v>AB3042</v>
          </cell>
          <cell r="C652" t="str">
            <v>Repair Circuit Protection &amp; Switching Ap</v>
          </cell>
          <cell r="D652" t="str">
            <v>T1D</v>
          </cell>
          <cell r="E652" t="str">
            <v>RC</v>
          </cell>
          <cell r="F652" t="str">
            <v>HBL</v>
          </cell>
          <cell r="G652" t="str">
            <v>MAINTENANCE MANAGER</v>
          </cell>
          <cell r="H652" t="str">
            <v>TRMS</v>
          </cell>
          <cell r="I652" t="str">
            <v>Transmission Services</v>
          </cell>
          <cell r="J652" t="str">
            <v>TEN</v>
          </cell>
          <cell r="K652" t="str">
            <v>TENSCO</v>
          </cell>
          <cell r="L652" t="str">
            <v>7200000000</v>
          </cell>
          <cell r="M652" t="str">
            <v>5260000000</v>
          </cell>
          <cell r="N652">
            <v>1999</v>
          </cell>
          <cell r="O652">
            <v>1998</v>
          </cell>
          <cell r="P652">
            <v>12</v>
          </cell>
          <cell r="Q652" t="str">
            <v/>
          </cell>
          <cell r="R652" t="str">
            <v>A</v>
          </cell>
          <cell r="S652">
            <v>-5146</v>
          </cell>
          <cell r="T652">
            <v>0</v>
          </cell>
          <cell r="U652">
            <v>0</v>
          </cell>
          <cell r="V652">
            <v>0</v>
          </cell>
          <cell r="W652">
            <v>0</v>
          </cell>
        </row>
        <row r="653">
          <cell r="A653" t="str">
            <v>0001</v>
          </cell>
          <cell r="B653" t="str">
            <v>AB3044</v>
          </cell>
          <cell r="C653" t="str">
            <v>Maintain Relay Sys/Batteries/Fault Rec</v>
          </cell>
          <cell r="D653" t="str">
            <v>T1D</v>
          </cell>
          <cell r="E653" t="str">
            <v>RC</v>
          </cell>
          <cell r="F653" t="str">
            <v>HBL</v>
          </cell>
          <cell r="G653" t="str">
            <v>MAINTENANCE MANAGER</v>
          </cell>
          <cell r="H653" t="str">
            <v>TRMS</v>
          </cell>
          <cell r="I653" t="str">
            <v>Transmission Services</v>
          </cell>
          <cell r="J653" t="str">
            <v>TEN</v>
          </cell>
          <cell r="K653" t="str">
            <v>TENSCO</v>
          </cell>
          <cell r="L653" t="str">
            <v>7640000000</v>
          </cell>
          <cell r="M653" t="str">
            <v>5645000000</v>
          </cell>
          <cell r="N653">
            <v>1999</v>
          </cell>
          <cell r="O653">
            <v>1998</v>
          </cell>
          <cell r="P653">
            <v>12</v>
          </cell>
          <cell r="Q653" t="str">
            <v/>
          </cell>
          <cell r="R653" t="str">
            <v>A</v>
          </cell>
          <cell r="S653">
            <v>0</v>
          </cell>
          <cell r="T653">
            <v>0</v>
          </cell>
          <cell r="U653">
            <v>4.09</v>
          </cell>
          <cell r="V653">
            <v>0</v>
          </cell>
          <cell r="W653">
            <v>0</v>
          </cell>
        </row>
        <row r="654">
          <cell r="A654" t="str">
            <v>0001</v>
          </cell>
          <cell r="B654" t="str">
            <v>AB3044</v>
          </cell>
          <cell r="C654" t="str">
            <v>Maintain Relay Sys/Batteries/Fault Rec</v>
          </cell>
          <cell r="D654" t="str">
            <v>T1D</v>
          </cell>
          <cell r="E654" t="str">
            <v>RC</v>
          </cell>
          <cell r="F654" t="str">
            <v>HBL</v>
          </cell>
          <cell r="G654" t="str">
            <v>MAINTENANCE MANAGER</v>
          </cell>
          <cell r="H654" t="str">
            <v>TRMS</v>
          </cell>
          <cell r="I654" t="str">
            <v>Transmission Services</v>
          </cell>
          <cell r="J654" t="str">
            <v>TEN</v>
          </cell>
          <cell r="K654" t="str">
            <v>TENSCO</v>
          </cell>
          <cell r="L654" t="str">
            <v>7400000000</v>
          </cell>
          <cell r="M654" t="str">
            <v>5405000000</v>
          </cell>
          <cell r="N654">
            <v>1999</v>
          </cell>
          <cell r="O654">
            <v>1998</v>
          </cell>
          <cell r="P654">
            <v>12</v>
          </cell>
          <cell r="Q654" t="str">
            <v/>
          </cell>
          <cell r="R654" t="str">
            <v>A</v>
          </cell>
          <cell r="S654">
            <v>0</v>
          </cell>
          <cell r="T654">
            <v>0</v>
          </cell>
          <cell r="U654">
            <v>1085.49</v>
          </cell>
          <cell r="V654">
            <v>0</v>
          </cell>
          <cell r="W654">
            <v>0</v>
          </cell>
        </row>
        <row r="655">
          <cell r="A655" t="str">
            <v>0001</v>
          </cell>
          <cell r="B655" t="str">
            <v>AB3044</v>
          </cell>
          <cell r="C655" t="str">
            <v>Maintain Relay Sys/Batteries/Fault Rec</v>
          </cell>
          <cell r="D655" t="str">
            <v>T1D</v>
          </cell>
          <cell r="E655" t="str">
            <v>RC</v>
          </cell>
          <cell r="F655" t="str">
            <v>HBL</v>
          </cell>
          <cell r="G655" t="str">
            <v>MAINTENANCE MANAGER</v>
          </cell>
          <cell r="H655" t="str">
            <v>TRMS</v>
          </cell>
          <cell r="I655" t="str">
            <v>Transmission Services</v>
          </cell>
          <cell r="J655" t="str">
            <v>TEN</v>
          </cell>
          <cell r="K655" t="str">
            <v>TENSCO</v>
          </cell>
          <cell r="L655" t="str">
            <v>7300000000</v>
          </cell>
          <cell r="M655" t="str">
            <v>5310000000</v>
          </cell>
          <cell r="N655">
            <v>1999</v>
          </cell>
          <cell r="O655">
            <v>1998</v>
          </cell>
          <cell r="P655">
            <v>12</v>
          </cell>
          <cell r="Q655" t="str">
            <v/>
          </cell>
          <cell r="R655" t="str">
            <v>A</v>
          </cell>
          <cell r="S655">
            <v>0</v>
          </cell>
          <cell r="T655">
            <v>0</v>
          </cell>
          <cell r="U655">
            <v>157.08000000000001</v>
          </cell>
          <cell r="V655">
            <v>0</v>
          </cell>
          <cell r="W655">
            <v>0</v>
          </cell>
        </row>
        <row r="656">
          <cell r="A656" t="str">
            <v>0001</v>
          </cell>
          <cell r="B656" t="str">
            <v>AB3044</v>
          </cell>
          <cell r="C656" t="str">
            <v>Maintain Relay Sys/Batteries/Fault Rec</v>
          </cell>
          <cell r="D656" t="str">
            <v>T1D</v>
          </cell>
          <cell r="E656" t="str">
            <v>RC</v>
          </cell>
          <cell r="F656" t="str">
            <v>HBL</v>
          </cell>
          <cell r="G656" t="str">
            <v>MAINTENANCE MANAGER</v>
          </cell>
          <cell r="H656" t="str">
            <v>TRMS</v>
          </cell>
          <cell r="I656" t="str">
            <v>Transmission Services</v>
          </cell>
          <cell r="J656" t="str">
            <v>TEN</v>
          </cell>
          <cell r="K656" t="str">
            <v>TENSCO</v>
          </cell>
          <cell r="L656" t="str">
            <v>7210000000</v>
          </cell>
          <cell r="M656" t="str">
            <v>5210000000</v>
          </cell>
          <cell r="N656">
            <v>1999</v>
          </cell>
          <cell r="O656">
            <v>1998</v>
          </cell>
          <cell r="P656">
            <v>12</v>
          </cell>
          <cell r="Q656" t="str">
            <v/>
          </cell>
          <cell r="R656" t="str">
            <v>A</v>
          </cell>
          <cell r="S656">
            <v>0</v>
          </cell>
          <cell r="T656">
            <v>0</v>
          </cell>
          <cell r="U656">
            <v>-4221.43</v>
          </cell>
          <cell r="V656">
            <v>0</v>
          </cell>
          <cell r="W656">
            <v>0</v>
          </cell>
        </row>
        <row r="657">
          <cell r="A657" t="str">
            <v>0001</v>
          </cell>
          <cell r="B657" t="str">
            <v>AB3044</v>
          </cell>
          <cell r="C657" t="str">
            <v>Maintain Relay Sys/Batteries/Fault Rec</v>
          </cell>
          <cell r="D657" t="str">
            <v>T1D</v>
          </cell>
          <cell r="E657" t="str">
            <v>RC</v>
          </cell>
          <cell r="F657" t="str">
            <v>HBL</v>
          </cell>
          <cell r="G657" t="str">
            <v>MAINTENANCE MANAGER</v>
          </cell>
          <cell r="H657" t="str">
            <v>TRMS</v>
          </cell>
          <cell r="I657" t="str">
            <v>Transmission Services</v>
          </cell>
          <cell r="J657" t="str">
            <v>TEN</v>
          </cell>
          <cell r="K657" t="str">
            <v>TENSCO</v>
          </cell>
          <cell r="L657" t="str">
            <v>7200000000</v>
          </cell>
          <cell r="M657" t="str">
            <v>5260000000</v>
          </cell>
          <cell r="N657">
            <v>1999</v>
          </cell>
          <cell r="O657">
            <v>1998</v>
          </cell>
          <cell r="P657">
            <v>12</v>
          </cell>
          <cell r="Q657" t="str">
            <v/>
          </cell>
          <cell r="R657" t="str">
            <v>A</v>
          </cell>
          <cell r="S657">
            <v>28.71</v>
          </cell>
          <cell r="T657">
            <v>0</v>
          </cell>
          <cell r="U657">
            <v>28.71</v>
          </cell>
          <cell r="V657">
            <v>0</v>
          </cell>
          <cell r="W657">
            <v>0</v>
          </cell>
        </row>
        <row r="658">
          <cell r="A658" t="str">
            <v>0001</v>
          </cell>
          <cell r="B658" t="str">
            <v>AB3044</v>
          </cell>
          <cell r="C658" t="str">
            <v>Maintain Relay Sys/Batteries/Fault Rec</v>
          </cell>
          <cell r="D658" t="str">
            <v>T1D</v>
          </cell>
          <cell r="E658" t="str">
            <v>RC</v>
          </cell>
          <cell r="F658" t="str">
            <v>HBL</v>
          </cell>
          <cell r="G658" t="str">
            <v>MAINTENANCE MANAGER</v>
          </cell>
          <cell r="H658" t="str">
            <v>TRMS</v>
          </cell>
          <cell r="I658" t="str">
            <v>Transmission Services</v>
          </cell>
          <cell r="J658" t="str">
            <v>TEN</v>
          </cell>
          <cell r="K658" t="str">
            <v>TENSCO</v>
          </cell>
          <cell r="L658" t="str">
            <v>7100000000</v>
          </cell>
          <cell r="M658" t="str">
            <v>5120000000</v>
          </cell>
          <cell r="N658">
            <v>1999</v>
          </cell>
          <cell r="O658">
            <v>1998</v>
          </cell>
          <cell r="P658">
            <v>12</v>
          </cell>
          <cell r="Q658" t="str">
            <v/>
          </cell>
          <cell r="R658" t="str">
            <v>A</v>
          </cell>
          <cell r="S658">
            <v>0</v>
          </cell>
          <cell r="T658">
            <v>0</v>
          </cell>
          <cell r="U658">
            <v>99.7</v>
          </cell>
          <cell r="V658">
            <v>0</v>
          </cell>
          <cell r="W658">
            <v>0</v>
          </cell>
        </row>
        <row r="659">
          <cell r="A659" t="str">
            <v>0001</v>
          </cell>
          <cell r="B659" t="str">
            <v>AB3044</v>
          </cell>
          <cell r="C659" t="str">
            <v>Maintain Relay Sys/Batteries/Fault Rec</v>
          </cell>
          <cell r="D659" t="str">
            <v>T1D</v>
          </cell>
          <cell r="E659" t="str">
            <v>RC</v>
          </cell>
          <cell r="F659" t="str">
            <v>HBL</v>
          </cell>
          <cell r="G659" t="str">
            <v>MAINTENANCE MANAGER</v>
          </cell>
          <cell r="H659" t="str">
            <v>TRMS</v>
          </cell>
          <cell r="I659" t="str">
            <v>Transmission Services</v>
          </cell>
          <cell r="J659" t="str">
            <v>TEN</v>
          </cell>
          <cell r="K659" t="str">
            <v>TENSCO</v>
          </cell>
          <cell r="L659" t="str">
            <v>7100000000</v>
          </cell>
          <cell r="M659" t="str">
            <v>5110000000</v>
          </cell>
          <cell r="N659">
            <v>1999</v>
          </cell>
          <cell r="O659">
            <v>1998</v>
          </cell>
          <cell r="P659">
            <v>12</v>
          </cell>
          <cell r="Q659" t="str">
            <v/>
          </cell>
          <cell r="R659" t="str">
            <v>A</v>
          </cell>
          <cell r="S659">
            <v>0</v>
          </cell>
          <cell r="T659">
            <v>0</v>
          </cell>
          <cell r="U659">
            <v>312.16000000000003</v>
          </cell>
          <cell r="V659">
            <v>0</v>
          </cell>
          <cell r="W659">
            <v>0</v>
          </cell>
        </row>
        <row r="660">
          <cell r="A660" t="str">
            <v>0001</v>
          </cell>
          <cell r="B660" t="str">
            <v>AB3060</v>
          </cell>
          <cell r="C660" t="str">
            <v>Trans Equipment Preventive Maintenance</v>
          </cell>
          <cell r="D660" t="str">
            <v>T1D</v>
          </cell>
          <cell r="E660" t="str">
            <v>RC</v>
          </cell>
          <cell r="F660" t="str">
            <v>HBL</v>
          </cell>
          <cell r="G660" t="str">
            <v>MAINTENANCE MANAGER</v>
          </cell>
          <cell r="H660" t="str">
            <v>TRMS</v>
          </cell>
          <cell r="I660" t="str">
            <v>Transmission Services</v>
          </cell>
          <cell r="J660" t="str">
            <v>TEN</v>
          </cell>
          <cell r="K660" t="str">
            <v>TENSCO</v>
          </cell>
          <cell r="L660" t="str">
            <v>7700000000</v>
          </cell>
          <cell r="M660" t="str">
            <v>5703000000</v>
          </cell>
          <cell r="N660">
            <v>1999</v>
          </cell>
          <cell r="O660">
            <v>1998</v>
          </cell>
          <cell r="P660">
            <v>12</v>
          </cell>
          <cell r="Q660" t="str">
            <v/>
          </cell>
          <cell r="R660" t="str">
            <v>A</v>
          </cell>
          <cell r="S660">
            <v>0</v>
          </cell>
          <cell r="T660">
            <v>0</v>
          </cell>
          <cell r="U660">
            <v>161</v>
          </cell>
          <cell r="V660">
            <v>0</v>
          </cell>
          <cell r="W660">
            <v>0</v>
          </cell>
        </row>
        <row r="661">
          <cell r="A661" t="str">
            <v>0001</v>
          </cell>
          <cell r="B661" t="str">
            <v>AB3060</v>
          </cell>
          <cell r="C661" t="str">
            <v>Trans Equipment Preventive Maintenance</v>
          </cell>
          <cell r="D661" t="str">
            <v>T1D</v>
          </cell>
          <cell r="E661" t="str">
            <v>RC</v>
          </cell>
          <cell r="F661" t="str">
            <v>HBL</v>
          </cell>
          <cell r="G661" t="str">
            <v>MAINTENANCE MANAGER</v>
          </cell>
          <cell r="H661" t="str">
            <v>TRMS</v>
          </cell>
          <cell r="I661" t="str">
            <v>Transmission Services</v>
          </cell>
          <cell r="J661" t="str">
            <v>TEN</v>
          </cell>
          <cell r="K661" t="str">
            <v>TENSCO</v>
          </cell>
          <cell r="L661" t="str">
            <v>7670000000</v>
          </cell>
          <cell r="M661" t="str">
            <v>5671000000</v>
          </cell>
          <cell r="N661">
            <v>1999</v>
          </cell>
          <cell r="O661">
            <v>1998</v>
          </cell>
          <cell r="P661">
            <v>12</v>
          </cell>
          <cell r="Q661" t="str">
            <v/>
          </cell>
          <cell r="R661" t="str">
            <v>A</v>
          </cell>
          <cell r="S661">
            <v>87.12</v>
          </cell>
          <cell r="T661">
            <v>0</v>
          </cell>
          <cell r="U661">
            <v>405.36</v>
          </cell>
          <cell r="V661">
            <v>0</v>
          </cell>
          <cell r="W661">
            <v>0</v>
          </cell>
        </row>
        <row r="662">
          <cell r="A662" t="str">
            <v>0001</v>
          </cell>
          <cell r="B662" t="str">
            <v>AB3060</v>
          </cell>
          <cell r="C662" t="str">
            <v>Trans Equipment Preventive Maintenance</v>
          </cell>
          <cell r="D662" t="str">
            <v>T1D</v>
          </cell>
          <cell r="E662" t="str">
            <v>RC</v>
          </cell>
          <cell r="F662" t="str">
            <v>HBL</v>
          </cell>
          <cell r="G662" t="str">
            <v>MAINTENANCE MANAGER</v>
          </cell>
          <cell r="H662" t="str">
            <v>TRMS</v>
          </cell>
          <cell r="I662" t="str">
            <v>Transmission Services</v>
          </cell>
          <cell r="J662" t="str">
            <v>TEN</v>
          </cell>
          <cell r="K662" t="str">
            <v>TENSCO</v>
          </cell>
          <cell r="L662" t="str">
            <v>7640000000</v>
          </cell>
          <cell r="M662" t="str">
            <v>5645000000</v>
          </cell>
          <cell r="N662">
            <v>1999</v>
          </cell>
          <cell r="O662">
            <v>1998</v>
          </cell>
          <cell r="P662">
            <v>12</v>
          </cell>
          <cell r="Q662" t="str">
            <v/>
          </cell>
          <cell r="R662" t="str">
            <v>A</v>
          </cell>
          <cell r="S662">
            <v>288</v>
          </cell>
          <cell r="T662">
            <v>0</v>
          </cell>
          <cell r="U662">
            <v>1652.49</v>
          </cell>
          <cell r="V662">
            <v>0</v>
          </cell>
          <cell r="W662">
            <v>0</v>
          </cell>
        </row>
        <row r="663">
          <cell r="A663" t="str">
            <v>0001</v>
          </cell>
          <cell r="B663" t="str">
            <v>AB3060</v>
          </cell>
          <cell r="C663" t="str">
            <v>Trans Equipment Preventive Maintenance</v>
          </cell>
          <cell r="D663" t="str">
            <v>T1D</v>
          </cell>
          <cell r="E663" t="str">
            <v>RC</v>
          </cell>
          <cell r="F663" t="str">
            <v>HBL</v>
          </cell>
          <cell r="G663" t="str">
            <v>MAINTENANCE MANAGER</v>
          </cell>
          <cell r="H663" t="str">
            <v>TRMS</v>
          </cell>
          <cell r="I663" t="str">
            <v>Transmission Services</v>
          </cell>
          <cell r="J663" t="str">
            <v>TEN</v>
          </cell>
          <cell r="K663" t="str">
            <v>TENSCO</v>
          </cell>
          <cell r="L663" t="str">
            <v>7400000000</v>
          </cell>
          <cell r="M663" t="str">
            <v>5405000000</v>
          </cell>
          <cell r="N663">
            <v>1999</v>
          </cell>
          <cell r="O663">
            <v>1998</v>
          </cell>
          <cell r="P663">
            <v>12</v>
          </cell>
          <cell r="Q663" t="str">
            <v/>
          </cell>
          <cell r="R663" t="str">
            <v>A</v>
          </cell>
          <cell r="S663">
            <v>0</v>
          </cell>
          <cell r="T663">
            <v>0</v>
          </cell>
          <cell r="U663">
            <v>506</v>
          </cell>
          <cell r="V663">
            <v>0</v>
          </cell>
          <cell r="W663">
            <v>0</v>
          </cell>
        </row>
        <row r="664">
          <cell r="A664" t="str">
            <v>0001</v>
          </cell>
          <cell r="B664" t="str">
            <v>AB3060</v>
          </cell>
          <cell r="C664" t="str">
            <v>Trans Equipment Preventive Maintenance</v>
          </cell>
          <cell r="D664" t="str">
            <v>T1D</v>
          </cell>
          <cell r="E664" t="str">
            <v>RC</v>
          </cell>
          <cell r="F664" t="str">
            <v>HBL</v>
          </cell>
          <cell r="G664" t="str">
            <v>MAINTENANCE MANAGER</v>
          </cell>
          <cell r="H664" t="str">
            <v>TRMS</v>
          </cell>
          <cell r="I664" t="str">
            <v>Transmission Services</v>
          </cell>
          <cell r="J664" t="str">
            <v>TEN</v>
          </cell>
          <cell r="K664" t="str">
            <v>TENSCO</v>
          </cell>
          <cell r="L664" t="str">
            <v>7300000000</v>
          </cell>
          <cell r="M664" t="str">
            <v>5310000000</v>
          </cell>
          <cell r="N664">
            <v>1999</v>
          </cell>
          <cell r="O664">
            <v>1998</v>
          </cell>
          <cell r="P664">
            <v>12</v>
          </cell>
          <cell r="Q664" t="str">
            <v/>
          </cell>
          <cell r="R664" t="str">
            <v>A</v>
          </cell>
          <cell r="S664">
            <v>86.35</v>
          </cell>
          <cell r="T664">
            <v>0</v>
          </cell>
          <cell r="U664">
            <v>569.59</v>
          </cell>
          <cell r="V664">
            <v>0</v>
          </cell>
          <cell r="W664">
            <v>0</v>
          </cell>
        </row>
        <row r="665">
          <cell r="A665" t="str">
            <v>0001</v>
          </cell>
          <cell r="B665" t="str">
            <v>AB3060</v>
          </cell>
          <cell r="C665" t="str">
            <v>Trans Equipment Preventive Maintenance</v>
          </cell>
          <cell r="D665" t="str">
            <v>T1D</v>
          </cell>
          <cell r="E665" t="str">
            <v>RC</v>
          </cell>
          <cell r="F665" t="str">
            <v>HBL</v>
          </cell>
          <cell r="G665" t="str">
            <v>MAINTENANCE MANAGER</v>
          </cell>
          <cell r="H665" t="str">
            <v>TRMS</v>
          </cell>
          <cell r="I665" t="str">
            <v>Transmission Services</v>
          </cell>
          <cell r="J665" t="str">
            <v>TEN</v>
          </cell>
          <cell r="K665" t="str">
            <v>TENSCO</v>
          </cell>
          <cell r="L665" t="str">
            <v>7210000000</v>
          </cell>
          <cell r="M665" t="str">
            <v>5210000000</v>
          </cell>
          <cell r="N665">
            <v>1999</v>
          </cell>
          <cell r="O665">
            <v>1998</v>
          </cell>
          <cell r="P665">
            <v>12</v>
          </cell>
          <cell r="Q665" t="str">
            <v/>
          </cell>
          <cell r="R665" t="str">
            <v>A</v>
          </cell>
          <cell r="S665">
            <v>0</v>
          </cell>
          <cell r="T665">
            <v>0</v>
          </cell>
          <cell r="U665">
            <v>258.22000000000003</v>
          </cell>
          <cell r="V665">
            <v>0</v>
          </cell>
          <cell r="W665">
            <v>0</v>
          </cell>
        </row>
        <row r="666">
          <cell r="A666" t="str">
            <v>0001</v>
          </cell>
          <cell r="B666" t="str">
            <v>AB3060</v>
          </cell>
          <cell r="C666" t="str">
            <v>Trans Equipment Preventive Maintenance</v>
          </cell>
          <cell r="D666" t="str">
            <v>T1D</v>
          </cell>
          <cell r="E666" t="str">
            <v>RC</v>
          </cell>
          <cell r="F666" t="str">
            <v>HBL</v>
          </cell>
          <cell r="G666" t="str">
            <v>MAINTENANCE MANAGER</v>
          </cell>
          <cell r="H666" t="str">
            <v>TRMS</v>
          </cell>
          <cell r="I666" t="str">
            <v>Transmission Services</v>
          </cell>
          <cell r="J666" t="str">
            <v>TEN</v>
          </cell>
          <cell r="K666" t="str">
            <v>TENSCO</v>
          </cell>
          <cell r="L666" t="str">
            <v>7200000000</v>
          </cell>
          <cell r="M666" t="str">
            <v>5260000000</v>
          </cell>
          <cell r="N666">
            <v>1999</v>
          </cell>
          <cell r="O666">
            <v>1998</v>
          </cell>
          <cell r="P666">
            <v>12</v>
          </cell>
          <cell r="Q666" t="str">
            <v/>
          </cell>
          <cell r="R666" t="str">
            <v>A</v>
          </cell>
          <cell r="S666">
            <v>5.88</v>
          </cell>
          <cell r="T666">
            <v>0</v>
          </cell>
          <cell r="U666">
            <v>669.86</v>
          </cell>
          <cell r="V666">
            <v>0</v>
          </cell>
          <cell r="W666">
            <v>0</v>
          </cell>
        </row>
        <row r="667">
          <cell r="A667" t="str">
            <v>0001</v>
          </cell>
          <cell r="B667" t="str">
            <v>AB3060</v>
          </cell>
          <cell r="C667" t="str">
            <v>Trans Equipment Preventive Maintenance</v>
          </cell>
          <cell r="D667" t="str">
            <v>T1D</v>
          </cell>
          <cell r="E667" t="str">
            <v>RC</v>
          </cell>
          <cell r="F667" t="str">
            <v>HBL</v>
          </cell>
          <cell r="G667" t="str">
            <v>MAINTENANCE MANAGER</v>
          </cell>
          <cell r="H667" t="str">
            <v>TRMS</v>
          </cell>
          <cell r="I667" t="str">
            <v>Transmission Services</v>
          </cell>
          <cell r="J667" t="str">
            <v>TEN</v>
          </cell>
          <cell r="K667" t="str">
            <v>TENSCO</v>
          </cell>
          <cell r="L667" t="str">
            <v>7100000000</v>
          </cell>
          <cell r="M667" t="str">
            <v>5120000000</v>
          </cell>
          <cell r="N667">
            <v>1999</v>
          </cell>
          <cell r="O667">
            <v>1998</v>
          </cell>
          <cell r="P667">
            <v>12</v>
          </cell>
          <cell r="Q667" t="str">
            <v/>
          </cell>
          <cell r="R667" t="str">
            <v>A</v>
          </cell>
          <cell r="S667">
            <v>0</v>
          </cell>
          <cell r="T667">
            <v>0</v>
          </cell>
          <cell r="U667">
            <v>1070.02</v>
          </cell>
          <cell r="V667">
            <v>0</v>
          </cell>
          <cell r="W667">
            <v>0</v>
          </cell>
        </row>
        <row r="668">
          <cell r="A668" t="str">
            <v>0001</v>
          </cell>
          <cell r="B668" t="str">
            <v>AB3060</v>
          </cell>
          <cell r="C668" t="str">
            <v>Trans Equipment Preventive Maintenance</v>
          </cell>
          <cell r="D668" t="str">
            <v>T1D</v>
          </cell>
          <cell r="E668" t="str">
            <v>RC</v>
          </cell>
          <cell r="F668" t="str">
            <v>HBL</v>
          </cell>
          <cell r="G668" t="str">
            <v>MAINTENANCE MANAGER</v>
          </cell>
          <cell r="H668" t="str">
            <v>TRMS</v>
          </cell>
          <cell r="I668" t="str">
            <v>Transmission Services</v>
          </cell>
          <cell r="J668" t="str">
            <v>TEN</v>
          </cell>
          <cell r="K668" t="str">
            <v>TENSCO</v>
          </cell>
          <cell r="L668" t="str">
            <v>7100000000</v>
          </cell>
          <cell r="M668" t="str">
            <v>5110000000</v>
          </cell>
          <cell r="N668">
            <v>1999</v>
          </cell>
          <cell r="O668">
            <v>1998</v>
          </cell>
          <cell r="P668">
            <v>12</v>
          </cell>
          <cell r="Q668" t="str">
            <v/>
          </cell>
          <cell r="R668" t="str">
            <v>A</v>
          </cell>
          <cell r="S668">
            <v>968.4</v>
          </cell>
          <cell r="T668">
            <v>0</v>
          </cell>
          <cell r="U668">
            <v>8441.09</v>
          </cell>
          <cell r="V668">
            <v>0</v>
          </cell>
          <cell r="W668">
            <v>0</v>
          </cell>
        </row>
        <row r="669">
          <cell r="A669" t="str">
            <v>0001</v>
          </cell>
          <cell r="B669" t="str">
            <v>AB3061</v>
          </cell>
          <cell r="C669" t="str">
            <v>Transformation &amp; Voltage Comp PM</v>
          </cell>
          <cell r="D669" t="str">
            <v>T1D</v>
          </cell>
          <cell r="E669" t="str">
            <v>RC</v>
          </cell>
          <cell r="F669" t="str">
            <v>HBL</v>
          </cell>
          <cell r="G669" t="str">
            <v>MAINTENANCE MANAGER</v>
          </cell>
          <cell r="H669" t="str">
            <v>TRMS</v>
          </cell>
          <cell r="I669" t="str">
            <v>Transmission Services</v>
          </cell>
          <cell r="J669" t="str">
            <v>TEN</v>
          </cell>
          <cell r="K669" t="str">
            <v>TENSCO</v>
          </cell>
          <cell r="L669" t="str">
            <v>7640000000</v>
          </cell>
          <cell r="M669" t="str">
            <v>5645000000</v>
          </cell>
          <cell r="N669">
            <v>1999</v>
          </cell>
          <cell r="O669">
            <v>1998</v>
          </cell>
          <cell r="P669">
            <v>12</v>
          </cell>
          <cell r="Q669" t="str">
            <v/>
          </cell>
          <cell r="R669" t="str">
            <v>A</v>
          </cell>
          <cell r="S669">
            <v>0</v>
          </cell>
          <cell r="T669">
            <v>0</v>
          </cell>
          <cell r="U669">
            <v>-184.54</v>
          </cell>
          <cell r="V669">
            <v>0</v>
          </cell>
          <cell r="W669">
            <v>0</v>
          </cell>
        </row>
        <row r="670">
          <cell r="A670" t="str">
            <v>0001</v>
          </cell>
          <cell r="B670" t="str">
            <v>AB3061</v>
          </cell>
          <cell r="C670" t="str">
            <v>Transformation &amp; Voltage Comp PM</v>
          </cell>
          <cell r="D670" t="str">
            <v>T1D</v>
          </cell>
          <cell r="E670" t="str">
            <v>RC</v>
          </cell>
          <cell r="F670" t="str">
            <v>HBL</v>
          </cell>
          <cell r="G670" t="str">
            <v>MAINTENANCE MANAGER</v>
          </cell>
          <cell r="H670" t="str">
            <v>TRMS</v>
          </cell>
          <cell r="I670" t="str">
            <v>Transmission Services</v>
          </cell>
          <cell r="J670" t="str">
            <v>TEN</v>
          </cell>
          <cell r="K670" t="str">
            <v>TENSCO</v>
          </cell>
          <cell r="L670" t="str">
            <v>7300000000</v>
          </cell>
          <cell r="M670" t="str">
            <v>5310000000</v>
          </cell>
          <cell r="N670">
            <v>1999</v>
          </cell>
          <cell r="O670">
            <v>1998</v>
          </cell>
          <cell r="P670">
            <v>12</v>
          </cell>
          <cell r="Q670" t="str">
            <v/>
          </cell>
          <cell r="R670" t="str">
            <v>A</v>
          </cell>
          <cell r="S670">
            <v>0</v>
          </cell>
          <cell r="T670">
            <v>0</v>
          </cell>
          <cell r="U670">
            <v>-878.3</v>
          </cell>
          <cell r="V670">
            <v>0</v>
          </cell>
          <cell r="W670">
            <v>0</v>
          </cell>
        </row>
        <row r="671">
          <cell r="A671" t="str">
            <v>0001</v>
          </cell>
          <cell r="B671" t="str">
            <v>AB3061</v>
          </cell>
          <cell r="C671" t="str">
            <v>Transformation &amp; Voltage Comp PM</v>
          </cell>
          <cell r="D671" t="str">
            <v>T1D</v>
          </cell>
          <cell r="E671" t="str">
            <v>RC</v>
          </cell>
          <cell r="F671" t="str">
            <v>HBL</v>
          </cell>
          <cell r="G671" t="str">
            <v>MAINTENANCE MANAGER</v>
          </cell>
          <cell r="H671" t="str">
            <v>TRMS</v>
          </cell>
          <cell r="I671" t="str">
            <v>Transmission Services</v>
          </cell>
          <cell r="J671" t="str">
            <v>TEN</v>
          </cell>
          <cell r="K671" t="str">
            <v>TENSCO</v>
          </cell>
          <cell r="L671" t="str">
            <v>7210000000</v>
          </cell>
          <cell r="M671" t="str">
            <v>5210000000</v>
          </cell>
          <cell r="N671">
            <v>1999</v>
          </cell>
          <cell r="O671">
            <v>1998</v>
          </cell>
          <cell r="P671">
            <v>12</v>
          </cell>
          <cell r="Q671" t="str">
            <v/>
          </cell>
          <cell r="R671" t="str">
            <v>A</v>
          </cell>
          <cell r="S671">
            <v>0</v>
          </cell>
          <cell r="T671">
            <v>0</v>
          </cell>
          <cell r="U671">
            <v>-87.17</v>
          </cell>
          <cell r="V671">
            <v>0</v>
          </cell>
          <cell r="W671">
            <v>0</v>
          </cell>
        </row>
        <row r="672">
          <cell r="A672" t="str">
            <v>0001</v>
          </cell>
          <cell r="B672" t="str">
            <v>AB3061</v>
          </cell>
          <cell r="C672" t="str">
            <v>Transformation &amp; Voltage Comp PM</v>
          </cell>
          <cell r="D672" t="str">
            <v>T1D</v>
          </cell>
          <cell r="E672" t="str">
            <v>RC</v>
          </cell>
          <cell r="F672" t="str">
            <v>HBL</v>
          </cell>
          <cell r="G672" t="str">
            <v>MAINTENANCE MANAGER</v>
          </cell>
          <cell r="H672" t="str">
            <v>TRMS</v>
          </cell>
          <cell r="I672" t="str">
            <v>Transmission Services</v>
          </cell>
          <cell r="J672" t="str">
            <v>TEN</v>
          </cell>
          <cell r="K672" t="str">
            <v>TENSCO</v>
          </cell>
          <cell r="L672" t="str">
            <v>7200000000</v>
          </cell>
          <cell r="M672" t="str">
            <v>5260000000</v>
          </cell>
          <cell r="N672">
            <v>1999</v>
          </cell>
          <cell r="O672">
            <v>1998</v>
          </cell>
          <cell r="P672">
            <v>12</v>
          </cell>
          <cell r="Q672" t="str">
            <v/>
          </cell>
          <cell r="R672" t="str">
            <v>A</v>
          </cell>
          <cell r="S672">
            <v>0</v>
          </cell>
          <cell r="T672">
            <v>0</v>
          </cell>
          <cell r="U672">
            <v>-56.05</v>
          </cell>
          <cell r="V672">
            <v>0</v>
          </cell>
          <cell r="W672">
            <v>0</v>
          </cell>
        </row>
        <row r="673">
          <cell r="A673" t="str">
            <v>0001</v>
          </cell>
          <cell r="B673" t="str">
            <v>AB3061</v>
          </cell>
          <cell r="C673" t="str">
            <v>Transformation &amp; Voltage Comp PM</v>
          </cell>
          <cell r="D673" t="str">
            <v>T1D</v>
          </cell>
          <cell r="E673" t="str">
            <v>RC</v>
          </cell>
          <cell r="F673" t="str">
            <v>HBL</v>
          </cell>
          <cell r="G673" t="str">
            <v>MAINTENANCE MANAGER</v>
          </cell>
          <cell r="H673" t="str">
            <v>TRMS</v>
          </cell>
          <cell r="I673" t="str">
            <v>Transmission Services</v>
          </cell>
          <cell r="J673" t="str">
            <v>TEN</v>
          </cell>
          <cell r="K673" t="str">
            <v>TENSCO</v>
          </cell>
          <cell r="L673" t="str">
            <v>7100000000</v>
          </cell>
          <cell r="M673" t="str">
            <v>5120000000</v>
          </cell>
          <cell r="N673">
            <v>1999</v>
          </cell>
          <cell r="O673">
            <v>1998</v>
          </cell>
          <cell r="P673">
            <v>12</v>
          </cell>
          <cell r="Q673" t="str">
            <v/>
          </cell>
          <cell r="R673" t="str">
            <v>A</v>
          </cell>
          <cell r="S673">
            <v>0</v>
          </cell>
          <cell r="T673">
            <v>0</v>
          </cell>
          <cell r="U673">
            <v>-1026.8599999999999</v>
          </cell>
          <cell r="V673">
            <v>0</v>
          </cell>
          <cell r="W673">
            <v>0</v>
          </cell>
        </row>
        <row r="674">
          <cell r="A674" t="str">
            <v>0001</v>
          </cell>
          <cell r="B674" t="str">
            <v>AB3061</v>
          </cell>
          <cell r="C674" t="str">
            <v>Transformation &amp; Voltage Comp PM</v>
          </cell>
          <cell r="D674" t="str">
            <v>T1D</v>
          </cell>
          <cell r="E674" t="str">
            <v>RC</v>
          </cell>
          <cell r="F674" t="str">
            <v>HBL</v>
          </cell>
          <cell r="G674" t="str">
            <v>MAINTENANCE MANAGER</v>
          </cell>
          <cell r="H674" t="str">
            <v>TRMS</v>
          </cell>
          <cell r="I674" t="str">
            <v>Transmission Services</v>
          </cell>
          <cell r="J674" t="str">
            <v>TEN</v>
          </cell>
          <cell r="K674" t="str">
            <v>TENSCO</v>
          </cell>
          <cell r="L674" t="str">
            <v>7100000000</v>
          </cell>
          <cell r="M674" t="str">
            <v>5110000000</v>
          </cell>
          <cell r="N674">
            <v>1999</v>
          </cell>
          <cell r="O674">
            <v>1998</v>
          </cell>
          <cell r="P674">
            <v>12</v>
          </cell>
          <cell r="Q674" t="str">
            <v/>
          </cell>
          <cell r="R674" t="str">
            <v>A</v>
          </cell>
          <cell r="S674">
            <v>0</v>
          </cell>
          <cell r="T674">
            <v>0</v>
          </cell>
          <cell r="U674">
            <v>-2944.95</v>
          </cell>
          <cell r="V674">
            <v>0</v>
          </cell>
          <cell r="W674">
            <v>0</v>
          </cell>
        </row>
        <row r="675">
          <cell r="A675" t="str">
            <v>0001</v>
          </cell>
          <cell r="B675" t="str">
            <v>AB3063</v>
          </cell>
          <cell r="C675" t="str">
            <v>Other Substation Electrical PM</v>
          </cell>
          <cell r="D675" t="str">
            <v>T1D</v>
          </cell>
          <cell r="E675" t="str">
            <v>RC</v>
          </cell>
          <cell r="F675" t="str">
            <v>HBL</v>
          </cell>
          <cell r="G675" t="str">
            <v>MAINTENANCE MANAGER</v>
          </cell>
          <cell r="H675" t="str">
            <v>TRMS</v>
          </cell>
          <cell r="I675" t="str">
            <v>Transmission Services</v>
          </cell>
          <cell r="J675" t="str">
            <v>TEN</v>
          </cell>
          <cell r="K675" t="str">
            <v>TENSCO</v>
          </cell>
          <cell r="L675" t="str">
            <v>7100000000</v>
          </cell>
          <cell r="M675" t="str">
            <v>5110000000</v>
          </cell>
          <cell r="N675">
            <v>1999</v>
          </cell>
          <cell r="O675">
            <v>1998</v>
          </cell>
          <cell r="P675">
            <v>12</v>
          </cell>
          <cell r="Q675" t="str">
            <v/>
          </cell>
          <cell r="R675" t="str">
            <v>A</v>
          </cell>
          <cell r="S675">
            <v>0</v>
          </cell>
          <cell r="T675">
            <v>0</v>
          </cell>
          <cell r="U675">
            <v>-0.02</v>
          </cell>
          <cell r="V675">
            <v>0</v>
          </cell>
          <cell r="W675">
            <v>0</v>
          </cell>
        </row>
        <row r="676">
          <cell r="A676" t="str">
            <v>0001</v>
          </cell>
          <cell r="B676" t="str">
            <v>AB3064</v>
          </cell>
          <cell r="C676" t="str">
            <v>Substation Diagnostics</v>
          </cell>
          <cell r="D676" t="str">
            <v>T1D</v>
          </cell>
          <cell r="E676" t="str">
            <v>RC</v>
          </cell>
          <cell r="F676" t="str">
            <v>HBL</v>
          </cell>
          <cell r="G676" t="str">
            <v>MAINTENANCE MANAGER</v>
          </cell>
          <cell r="H676" t="str">
            <v>TRMS</v>
          </cell>
          <cell r="I676" t="str">
            <v>Transmission Services</v>
          </cell>
          <cell r="J676" t="str">
            <v>TEN</v>
          </cell>
          <cell r="K676" t="str">
            <v>TENSCO</v>
          </cell>
          <cell r="L676" t="str">
            <v>7400000000</v>
          </cell>
          <cell r="M676" t="str">
            <v>5405000000</v>
          </cell>
          <cell r="N676">
            <v>1999</v>
          </cell>
          <cell r="O676">
            <v>1998</v>
          </cell>
          <cell r="P676">
            <v>12</v>
          </cell>
          <cell r="Q676" t="str">
            <v/>
          </cell>
          <cell r="R676" t="str">
            <v>A</v>
          </cell>
          <cell r="S676">
            <v>0</v>
          </cell>
          <cell r="T676">
            <v>0</v>
          </cell>
          <cell r="U676">
            <v>-254</v>
          </cell>
          <cell r="V676">
            <v>0</v>
          </cell>
          <cell r="W676">
            <v>0</v>
          </cell>
        </row>
        <row r="677">
          <cell r="A677" t="str">
            <v>0001</v>
          </cell>
          <cell r="B677" t="str">
            <v>AB3070</v>
          </cell>
          <cell r="C677" t="str">
            <v>Diagnostics</v>
          </cell>
          <cell r="D677" t="str">
            <v>T1D</v>
          </cell>
          <cell r="E677" t="str">
            <v>RC</v>
          </cell>
          <cell r="F677" t="str">
            <v>HBL</v>
          </cell>
          <cell r="G677" t="str">
            <v>MAINTENANCE MANAGER</v>
          </cell>
          <cell r="H677" t="str">
            <v>TRMS</v>
          </cell>
          <cell r="I677" t="str">
            <v>Transmission Services</v>
          </cell>
          <cell r="J677" t="str">
            <v>TEN</v>
          </cell>
          <cell r="K677" t="str">
            <v>TENSCO</v>
          </cell>
          <cell r="L677" t="str">
            <v>7670000000</v>
          </cell>
          <cell r="M677" t="str">
            <v>5671000000</v>
          </cell>
          <cell r="N677">
            <v>1999</v>
          </cell>
          <cell r="O677">
            <v>1998</v>
          </cell>
          <cell r="P677">
            <v>12</v>
          </cell>
          <cell r="Q677" t="str">
            <v/>
          </cell>
          <cell r="R677" t="str">
            <v>A</v>
          </cell>
          <cell r="S677">
            <v>1456.65</v>
          </cell>
          <cell r="T677">
            <v>0</v>
          </cell>
          <cell r="U677">
            <v>6908.85</v>
          </cell>
          <cell r="V677">
            <v>0</v>
          </cell>
          <cell r="W677">
            <v>0</v>
          </cell>
        </row>
        <row r="678">
          <cell r="A678" t="str">
            <v>0001</v>
          </cell>
          <cell r="B678" t="str">
            <v>AB3070</v>
          </cell>
          <cell r="C678" t="str">
            <v>Diagnostics</v>
          </cell>
          <cell r="D678" t="str">
            <v>T1D</v>
          </cell>
          <cell r="E678" t="str">
            <v>RC</v>
          </cell>
          <cell r="F678" t="str">
            <v>HBL</v>
          </cell>
          <cell r="G678" t="str">
            <v>MAINTENANCE MANAGER</v>
          </cell>
          <cell r="H678" t="str">
            <v>TRMS</v>
          </cell>
          <cell r="I678" t="str">
            <v>Transmission Services</v>
          </cell>
          <cell r="J678" t="str">
            <v>TEN</v>
          </cell>
          <cell r="K678" t="str">
            <v>TENSCO</v>
          </cell>
          <cell r="L678" t="str">
            <v>7640000000</v>
          </cell>
          <cell r="M678" t="str">
            <v>5645000000</v>
          </cell>
          <cell r="N678">
            <v>1999</v>
          </cell>
          <cell r="O678">
            <v>1998</v>
          </cell>
          <cell r="P678">
            <v>12</v>
          </cell>
          <cell r="Q678" t="str">
            <v/>
          </cell>
          <cell r="R678" t="str">
            <v>A</v>
          </cell>
          <cell r="S678">
            <v>386.27</v>
          </cell>
          <cell r="T678">
            <v>0</v>
          </cell>
          <cell r="U678">
            <v>8153.51</v>
          </cell>
          <cell r="V678">
            <v>0</v>
          </cell>
          <cell r="W678">
            <v>0</v>
          </cell>
        </row>
        <row r="679">
          <cell r="A679" t="str">
            <v>0001</v>
          </cell>
          <cell r="B679" t="str">
            <v>AB3070</v>
          </cell>
          <cell r="C679" t="str">
            <v>Diagnostics</v>
          </cell>
          <cell r="D679" t="str">
            <v>T1D</v>
          </cell>
          <cell r="E679" t="str">
            <v>RC</v>
          </cell>
          <cell r="F679" t="str">
            <v>HBL</v>
          </cell>
          <cell r="G679" t="str">
            <v>MAINTENANCE MANAGER</v>
          </cell>
          <cell r="H679" t="str">
            <v>TRMS</v>
          </cell>
          <cell r="I679" t="str">
            <v>Transmission Services</v>
          </cell>
          <cell r="J679" t="str">
            <v>TEN</v>
          </cell>
          <cell r="K679" t="str">
            <v>TENSCO</v>
          </cell>
          <cell r="L679" t="str">
            <v>7400000000</v>
          </cell>
          <cell r="M679" t="str">
            <v>5405000000</v>
          </cell>
          <cell r="N679">
            <v>1999</v>
          </cell>
          <cell r="O679">
            <v>1998</v>
          </cell>
          <cell r="P679">
            <v>12</v>
          </cell>
          <cell r="Q679" t="str">
            <v/>
          </cell>
          <cell r="R679" t="str">
            <v>A</v>
          </cell>
          <cell r="S679">
            <v>0</v>
          </cell>
          <cell r="T679">
            <v>0</v>
          </cell>
          <cell r="U679">
            <v>42</v>
          </cell>
          <cell r="V679">
            <v>0</v>
          </cell>
          <cell r="W679">
            <v>0</v>
          </cell>
        </row>
        <row r="680">
          <cell r="A680" t="str">
            <v>0001</v>
          </cell>
          <cell r="B680" t="str">
            <v>AB3070</v>
          </cell>
          <cell r="C680" t="str">
            <v>Diagnostics</v>
          </cell>
          <cell r="D680" t="str">
            <v>T1D</v>
          </cell>
          <cell r="E680" t="str">
            <v>RC</v>
          </cell>
          <cell r="F680" t="str">
            <v>HBL</v>
          </cell>
          <cell r="G680" t="str">
            <v>MAINTENANCE MANAGER</v>
          </cell>
          <cell r="H680" t="str">
            <v>TRMS</v>
          </cell>
          <cell r="I680" t="str">
            <v>Transmission Services</v>
          </cell>
          <cell r="J680" t="str">
            <v>TEN</v>
          </cell>
          <cell r="K680" t="str">
            <v>TENSCO</v>
          </cell>
          <cell r="L680" t="str">
            <v>7300000000</v>
          </cell>
          <cell r="M680" t="str">
            <v>5310000000</v>
          </cell>
          <cell r="N680">
            <v>1999</v>
          </cell>
          <cell r="O680">
            <v>1998</v>
          </cell>
          <cell r="P680">
            <v>12</v>
          </cell>
          <cell r="Q680" t="str">
            <v/>
          </cell>
          <cell r="R680" t="str">
            <v>A</v>
          </cell>
          <cell r="S680">
            <v>643.46</v>
          </cell>
          <cell r="T680">
            <v>0</v>
          </cell>
          <cell r="U680">
            <v>7034.16</v>
          </cell>
          <cell r="V680">
            <v>0</v>
          </cell>
          <cell r="W680">
            <v>0</v>
          </cell>
        </row>
        <row r="681">
          <cell r="A681" t="str">
            <v>0001</v>
          </cell>
          <cell r="B681" t="str">
            <v>AB3070</v>
          </cell>
          <cell r="C681" t="str">
            <v>Diagnostics</v>
          </cell>
          <cell r="D681" t="str">
            <v>T1D</v>
          </cell>
          <cell r="E681" t="str">
            <v>RC</v>
          </cell>
          <cell r="F681" t="str">
            <v>HBL</v>
          </cell>
          <cell r="G681" t="str">
            <v>MAINTENANCE MANAGER</v>
          </cell>
          <cell r="H681" t="str">
            <v>TRMS</v>
          </cell>
          <cell r="I681" t="str">
            <v>Transmission Services</v>
          </cell>
          <cell r="J681" t="str">
            <v>TEN</v>
          </cell>
          <cell r="K681" t="str">
            <v>TENSCO</v>
          </cell>
          <cell r="L681" t="str">
            <v>7200000000</v>
          </cell>
          <cell r="M681" t="str">
            <v>5260000000</v>
          </cell>
          <cell r="N681">
            <v>1999</v>
          </cell>
          <cell r="O681">
            <v>1998</v>
          </cell>
          <cell r="P681">
            <v>12</v>
          </cell>
          <cell r="Q681" t="str">
            <v/>
          </cell>
          <cell r="R681" t="str">
            <v>A</v>
          </cell>
          <cell r="S681">
            <v>0</v>
          </cell>
          <cell r="T681">
            <v>0</v>
          </cell>
          <cell r="U681">
            <v>332.99</v>
          </cell>
          <cell r="V681">
            <v>0</v>
          </cell>
          <cell r="W681">
            <v>0</v>
          </cell>
        </row>
        <row r="682">
          <cell r="A682" t="str">
            <v>0001</v>
          </cell>
          <cell r="B682" t="str">
            <v>AB3070</v>
          </cell>
          <cell r="C682" t="str">
            <v>Diagnostics</v>
          </cell>
          <cell r="D682" t="str">
            <v>T1D</v>
          </cell>
          <cell r="E682" t="str">
            <v>RC</v>
          </cell>
          <cell r="F682" t="str">
            <v>HBL</v>
          </cell>
          <cell r="G682" t="str">
            <v>MAINTENANCE MANAGER</v>
          </cell>
          <cell r="H682" t="str">
            <v>TRMS</v>
          </cell>
          <cell r="I682" t="str">
            <v>Transmission Services</v>
          </cell>
          <cell r="J682" t="str">
            <v>TEN</v>
          </cell>
          <cell r="K682" t="str">
            <v>TENSCO</v>
          </cell>
          <cell r="L682" t="str">
            <v>7100000000</v>
          </cell>
          <cell r="M682" t="str">
            <v>5130000000</v>
          </cell>
          <cell r="N682">
            <v>1999</v>
          </cell>
          <cell r="O682">
            <v>1998</v>
          </cell>
          <cell r="P682">
            <v>12</v>
          </cell>
          <cell r="Q682" t="str">
            <v/>
          </cell>
          <cell r="R682" t="str">
            <v>A</v>
          </cell>
          <cell r="S682">
            <v>0</v>
          </cell>
          <cell r="T682">
            <v>0</v>
          </cell>
          <cell r="U682">
            <v>333.88</v>
          </cell>
          <cell r="V682">
            <v>0</v>
          </cell>
          <cell r="W682">
            <v>0</v>
          </cell>
        </row>
        <row r="683">
          <cell r="A683" t="str">
            <v>0001</v>
          </cell>
          <cell r="B683" t="str">
            <v>AB3070</v>
          </cell>
          <cell r="C683" t="str">
            <v>Diagnostics</v>
          </cell>
          <cell r="D683" t="str">
            <v>T1D</v>
          </cell>
          <cell r="E683" t="str">
            <v>RC</v>
          </cell>
          <cell r="F683" t="str">
            <v>HBL</v>
          </cell>
          <cell r="G683" t="str">
            <v>MAINTENANCE MANAGER</v>
          </cell>
          <cell r="H683" t="str">
            <v>TRMS</v>
          </cell>
          <cell r="I683" t="str">
            <v>Transmission Services</v>
          </cell>
          <cell r="J683" t="str">
            <v>TEN</v>
          </cell>
          <cell r="K683" t="str">
            <v>TENSCO</v>
          </cell>
          <cell r="L683" t="str">
            <v>7100000000</v>
          </cell>
          <cell r="M683" t="str">
            <v>5120000000</v>
          </cell>
          <cell r="N683">
            <v>1999</v>
          </cell>
          <cell r="O683">
            <v>1998</v>
          </cell>
          <cell r="P683">
            <v>12</v>
          </cell>
          <cell r="Q683" t="str">
            <v/>
          </cell>
          <cell r="R683" t="str">
            <v>A</v>
          </cell>
          <cell r="S683">
            <v>231.3</v>
          </cell>
          <cell r="T683">
            <v>0</v>
          </cell>
          <cell r="U683">
            <v>2748.48</v>
          </cell>
          <cell r="V683">
            <v>0</v>
          </cell>
          <cell r="W683">
            <v>0</v>
          </cell>
        </row>
        <row r="684">
          <cell r="A684" t="str">
            <v>0001</v>
          </cell>
          <cell r="B684" t="str">
            <v>AB3070</v>
          </cell>
          <cell r="C684" t="str">
            <v>Diagnostics</v>
          </cell>
          <cell r="D684" t="str">
            <v>T1D</v>
          </cell>
          <cell r="E684" t="str">
            <v>RC</v>
          </cell>
          <cell r="F684" t="str">
            <v>HBL</v>
          </cell>
          <cell r="G684" t="str">
            <v>MAINTENANCE MANAGER</v>
          </cell>
          <cell r="H684" t="str">
            <v>TRMS</v>
          </cell>
          <cell r="I684" t="str">
            <v>Transmission Services</v>
          </cell>
          <cell r="J684" t="str">
            <v>TEN</v>
          </cell>
          <cell r="K684" t="str">
            <v>TENSCO</v>
          </cell>
          <cell r="L684" t="str">
            <v>7100000000</v>
          </cell>
          <cell r="M684" t="str">
            <v>5110000000</v>
          </cell>
          <cell r="N684">
            <v>1999</v>
          </cell>
          <cell r="O684">
            <v>1998</v>
          </cell>
          <cell r="P684">
            <v>12</v>
          </cell>
          <cell r="Q684" t="str">
            <v/>
          </cell>
          <cell r="R684" t="str">
            <v>A</v>
          </cell>
          <cell r="S684">
            <v>3791.45</v>
          </cell>
          <cell r="T684">
            <v>0</v>
          </cell>
          <cell r="U684">
            <v>43370.83</v>
          </cell>
          <cell r="V684">
            <v>0</v>
          </cell>
          <cell r="W684">
            <v>0</v>
          </cell>
        </row>
        <row r="685">
          <cell r="A685" t="str">
            <v>0001</v>
          </cell>
          <cell r="B685" t="str">
            <v>AB3110</v>
          </cell>
          <cell r="C685" t="str">
            <v>Inspect Lines</v>
          </cell>
          <cell r="D685" t="str">
            <v>T1D</v>
          </cell>
          <cell r="E685" t="str">
            <v>RC</v>
          </cell>
          <cell r="F685" t="str">
            <v>HBL</v>
          </cell>
          <cell r="G685" t="str">
            <v>MAINTENANCE MANAGER</v>
          </cell>
          <cell r="H685" t="str">
            <v>TRMS</v>
          </cell>
          <cell r="I685" t="str">
            <v>Transmission Services</v>
          </cell>
          <cell r="J685" t="str">
            <v>TEN</v>
          </cell>
          <cell r="K685" t="str">
            <v>TENSCO</v>
          </cell>
          <cell r="L685" t="str">
            <v>7200000000</v>
          </cell>
          <cell r="M685" t="str">
            <v>5260000000</v>
          </cell>
          <cell r="N685">
            <v>1999</v>
          </cell>
          <cell r="O685">
            <v>1998</v>
          </cell>
          <cell r="P685">
            <v>12</v>
          </cell>
          <cell r="Q685" t="str">
            <v/>
          </cell>
          <cell r="R685" t="str">
            <v>A</v>
          </cell>
          <cell r="S685">
            <v>0</v>
          </cell>
          <cell r="T685">
            <v>0</v>
          </cell>
          <cell r="U685">
            <v>14.35</v>
          </cell>
          <cell r="V685">
            <v>0</v>
          </cell>
          <cell r="W685">
            <v>0</v>
          </cell>
        </row>
        <row r="686">
          <cell r="A686" t="str">
            <v>0001</v>
          </cell>
          <cell r="B686" t="str">
            <v>AB3235</v>
          </cell>
          <cell r="C686" t="str">
            <v>Provide Material Expediting Services</v>
          </cell>
          <cell r="D686" t="str">
            <v>T1D</v>
          </cell>
          <cell r="E686" t="str">
            <v>RC</v>
          </cell>
          <cell r="F686" t="str">
            <v>HBL</v>
          </cell>
          <cell r="G686" t="str">
            <v>MAINTENANCE MANAGER</v>
          </cell>
          <cell r="H686" t="str">
            <v>TRMS</v>
          </cell>
          <cell r="I686" t="str">
            <v>Transmission Services</v>
          </cell>
          <cell r="J686" t="str">
            <v>TEN</v>
          </cell>
          <cell r="K686" t="str">
            <v>TENSCO</v>
          </cell>
          <cell r="L686" t="str">
            <v>7620000000</v>
          </cell>
          <cell r="M686" t="str">
            <v>5235000000</v>
          </cell>
          <cell r="N686">
            <v>1999</v>
          </cell>
          <cell r="O686">
            <v>1998</v>
          </cell>
          <cell r="P686">
            <v>12</v>
          </cell>
          <cell r="Q686" t="str">
            <v/>
          </cell>
          <cell r="R686" t="str">
            <v>A</v>
          </cell>
          <cell r="S686">
            <v>0</v>
          </cell>
          <cell r="T686">
            <v>0</v>
          </cell>
          <cell r="U686">
            <v>224.03</v>
          </cell>
          <cell r="V686">
            <v>0</v>
          </cell>
          <cell r="W686">
            <v>0</v>
          </cell>
        </row>
        <row r="687">
          <cell r="A687" t="str">
            <v>0001</v>
          </cell>
          <cell r="B687" t="str">
            <v>AB3235</v>
          </cell>
          <cell r="C687" t="str">
            <v>Provide Material Expediting Services</v>
          </cell>
          <cell r="D687" t="str">
            <v>T1D</v>
          </cell>
          <cell r="E687" t="str">
            <v>RC</v>
          </cell>
          <cell r="F687" t="str">
            <v>HBL</v>
          </cell>
          <cell r="G687" t="str">
            <v>MAINTENANCE MANAGER</v>
          </cell>
          <cell r="H687" t="str">
            <v>TRMS</v>
          </cell>
          <cell r="I687" t="str">
            <v>Transmission Services</v>
          </cell>
          <cell r="J687" t="str">
            <v>TEN</v>
          </cell>
          <cell r="K687" t="str">
            <v>TENSCO</v>
          </cell>
          <cell r="L687" t="str">
            <v>7400000000</v>
          </cell>
          <cell r="M687" t="str">
            <v>5405000000</v>
          </cell>
          <cell r="N687">
            <v>1999</v>
          </cell>
          <cell r="O687">
            <v>1998</v>
          </cell>
          <cell r="P687">
            <v>12</v>
          </cell>
          <cell r="Q687" t="str">
            <v/>
          </cell>
          <cell r="R687" t="str">
            <v>A</v>
          </cell>
          <cell r="S687">
            <v>0</v>
          </cell>
          <cell r="T687">
            <v>0</v>
          </cell>
          <cell r="U687">
            <v>612.25</v>
          </cell>
          <cell r="V687">
            <v>0</v>
          </cell>
          <cell r="W687">
            <v>0</v>
          </cell>
        </row>
        <row r="688">
          <cell r="A688" t="str">
            <v>0001</v>
          </cell>
          <cell r="B688" t="str">
            <v>AB3235</v>
          </cell>
          <cell r="C688" t="str">
            <v>Provide Material Expediting Services</v>
          </cell>
          <cell r="D688" t="str">
            <v>T1D</v>
          </cell>
          <cell r="E688" t="str">
            <v>RC</v>
          </cell>
          <cell r="F688" t="str">
            <v>HBL</v>
          </cell>
          <cell r="G688" t="str">
            <v>MAINTENANCE MANAGER</v>
          </cell>
          <cell r="H688" t="str">
            <v>TRMS</v>
          </cell>
          <cell r="I688" t="str">
            <v>Transmission Services</v>
          </cell>
          <cell r="J688" t="str">
            <v>TEN</v>
          </cell>
          <cell r="K688" t="str">
            <v>TENSCO</v>
          </cell>
          <cell r="L688" t="str">
            <v>7200000000</v>
          </cell>
          <cell r="M688" t="str">
            <v>5260000000</v>
          </cell>
          <cell r="N688">
            <v>1999</v>
          </cell>
          <cell r="O688">
            <v>1998</v>
          </cell>
          <cell r="P688">
            <v>12</v>
          </cell>
          <cell r="Q688" t="str">
            <v/>
          </cell>
          <cell r="R688" t="str">
            <v>A</v>
          </cell>
          <cell r="S688">
            <v>39.380000000000003</v>
          </cell>
          <cell r="T688">
            <v>0</v>
          </cell>
          <cell r="U688">
            <v>1239.67</v>
          </cell>
          <cell r="V688">
            <v>0</v>
          </cell>
          <cell r="W688">
            <v>0</v>
          </cell>
        </row>
        <row r="689">
          <cell r="A689" t="str">
            <v>0001</v>
          </cell>
          <cell r="B689" t="str">
            <v>AB3360</v>
          </cell>
          <cell r="C689" t="str">
            <v>Provide Transmission Engineering</v>
          </cell>
          <cell r="D689" t="str">
            <v>T1D</v>
          </cell>
          <cell r="E689" t="str">
            <v>RC</v>
          </cell>
          <cell r="F689" t="str">
            <v>HBL</v>
          </cell>
          <cell r="G689" t="str">
            <v>MAINTENANCE MANAGER</v>
          </cell>
          <cell r="H689" t="str">
            <v>TRMS</v>
          </cell>
          <cell r="I689" t="str">
            <v>Transmission Services</v>
          </cell>
          <cell r="J689" t="str">
            <v>TEN</v>
          </cell>
          <cell r="K689" t="str">
            <v>TENSCO</v>
          </cell>
          <cell r="L689" t="str">
            <v>7300000000</v>
          </cell>
          <cell r="M689" t="str">
            <v>5310000000</v>
          </cell>
          <cell r="N689">
            <v>1999</v>
          </cell>
          <cell r="O689">
            <v>1998</v>
          </cell>
          <cell r="P689">
            <v>12</v>
          </cell>
          <cell r="Q689" t="str">
            <v/>
          </cell>
          <cell r="R689" t="str">
            <v>A</v>
          </cell>
          <cell r="S689">
            <v>0</v>
          </cell>
          <cell r="T689">
            <v>0</v>
          </cell>
          <cell r="U689">
            <v>15.54</v>
          </cell>
          <cell r="V689">
            <v>0</v>
          </cell>
          <cell r="W689">
            <v>0</v>
          </cell>
        </row>
        <row r="690">
          <cell r="A690" t="str">
            <v>0001</v>
          </cell>
          <cell r="B690" t="str">
            <v>AB3360</v>
          </cell>
          <cell r="C690" t="str">
            <v>Provide Transmission Engineering</v>
          </cell>
          <cell r="D690" t="str">
            <v>T1D</v>
          </cell>
          <cell r="E690" t="str">
            <v>RC</v>
          </cell>
          <cell r="F690" t="str">
            <v>HBL</v>
          </cell>
          <cell r="G690" t="str">
            <v>MAINTENANCE MANAGER</v>
          </cell>
          <cell r="H690" t="str">
            <v>TRMS</v>
          </cell>
          <cell r="I690" t="str">
            <v>Transmission Services</v>
          </cell>
          <cell r="J690" t="str">
            <v>TEN</v>
          </cell>
          <cell r="K690" t="str">
            <v>TENSCO</v>
          </cell>
          <cell r="L690" t="str">
            <v>7100000000</v>
          </cell>
          <cell r="M690" t="str">
            <v>5120000000</v>
          </cell>
          <cell r="N690">
            <v>1999</v>
          </cell>
          <cell r="O690">
            <v>1998</v>
          </cell>
          <cell r="P690">
            <v>12</v>
          </cell>
          <cell r="Q690" t="str">
            <v/>
          </cell>
          <cell r="R690" t="str">
            <v>A</v>
          </cell>
          <cell r="S690">
            <v>0</v>
          </cell>
          <cell r="T690">
            <v>0</v>
          </cell>
          <cell r="U690">
            <v>225.76</v>
          </cell>
          <cell r="V690">
            <v>0</v>
          </cell>
          <cell r="W690">
            <v>0</v>
          </cell>
        </row>
        <row r="691">
          <cell r="A691" t="str">
            <v>0001</v>
          </cell>
          <cell r="B691" t="str">
            <v>AB3360</v>
          </cell>
          <cell r="C691" t="str">
            <v>Provide Transmission Engineering</v>
          </cell>
          <cell r="D691" t="str">
            <v>T1D</v>
          </cell>
          <cell r="E691" t="str">
            <v>RC</v>
          </cell>
          <cell r="F691" t="str">
            <v>HBL</v>
          </cell>
          <cell r="G691" t="str">
            <v>MAINTENANCE MANAGER</v>
          </cell>
          <cell r="H691" t="str">
            <v>TRMS</v>
          </cell>
          <cell r="I691" t="str">
            <v>Transmission Services</v>
          </cell>
          <cell r="J691" t="str">
            <v>TEN</v>
          </cell>
          <cell r="K691" t="str">
            <v>TENSCO</v>
          </cell>
          <cell r="L691" t="str">
            <v>7100000000</v>
          </cell>
          <cell r="M691" t="str">
            <v>5110000000</v>
          </cell>
          <cell r="N691">
            <v>1999</v>
          </cell>
          <cell r="O691">
            <v>1998</v>
          </cell>
          <cell r="P691">
            <v>12</v>
          </cell>
          <cell r="Q691" t="str">
            <v/>
          </cell>
          <cell r="R691" t="str">
            <v>A</v>
          </cell>
          <cell r="S691">
            <v>292.58999999999997</v>
          </cell>
          <cell r="T691">
            <v>0</v>
          </cell>
          <cell r="U691">
            <v>4998.1899999999996</v>
          </cell>
          <cell r="V691">
            <v>0</v>
          </cell>
          <cell r="W691">
            <v>0</v>
          </cell>
        </row>
        <row r="692">
          <cell r="A692" t="str">
            <v>0001</v>
          </cell>
          <cell r="B692" t="str">
            <v>AH0050</v>
          </cell>
          <cell r="C692" t="str">
            <v>Train &amp; Develop Employees</v>
          </cell>
          <cell r="D692" t="str">
            <v>T1D</v>
          </cell>
          <cell r="E692" t="str">
            <v>RC</v>
          </cell>
          <cell r="F692" t="str">
            <v>HBL</v>
          </cell>
          <cell r="G692" t="str">
            <v>MAINTENANCE MANAGER</v>
          </cell>
          <cell r="H692" t="str">
            <v>TRMS</v>
          </cell>
          <cell r="I692" t="str">
            <v>Transmission Services</v>
          </cell>
          <cell r="J692" t="str">
            <v>TEN</v>
          </cell>
          <cell r="K692" t="str">
            <v>TENSCO</v>
          </cell>
          <cell r="L692" t="str">
            <v>7640000000</v>
          </cell>
          <cell r="M692" t="str">
            <v>5645000000</v>
          </cell>
          <cell r="N692">
            <v>1999</v>
          </cell>
          <cell r="O692">
            <v>1998</v>
          </cell>
          <cell r="P692">
            <v>12</v>
          </cell>
          <cell r="Q692" t="str">
            <v/>
          </cell>
          <cell r="R692" t="str">
            <v>A</v>
          </cell>
          <cell r="S692">
            <v>0</v>
          </cell>
          <cell r="T692">
            <v>0</v>
          </cell>
          <cell r="U692">
            <v>237.22</v>
          </cell>
          <cell r="V692">
            <v>0</v>
          </cell>
          <cell r="W692">
            <v>0</v>
          </cell>
        </row>
        <row r="693">
          <cell r="A693" t="str">
            <v>0001</v>
          </cell>
          <cell r="B693" t="str">
            <v>AB3010</v>
          </cell>
          <cell r="C693" t="str">
            <v>Inspect / Operate Substations &amp; Equip</v>
          </cell>
          <cell r="D693" t="str">
            <v>T1D</v>
          </cell>
          <cell r="E693" t="str">
            <v>RC</v>
          </cell>
          <cell r="F693" t="str">
            <v>HBS</v>
          </cell>
          <cell r="G693" t="str">
            <v>TECHNICAL SERVICES</v>
          </cell>
          <cell r="H693" t="str">
            <v>TRMS</v>
          </cell>
          <cell r="I693" t="str">
            <v>Transmission Services</v>
          </cell>
          <cell r="J693" t="str">
            <v>TEN</v>
          </cell>
          <cell r="K693" t="str">
            <v>TENSCO</v>
          </cell>
          <cell r="L693" t="str">
            <v>7100000000</v>
          </cell>
          <cell r="M693" t="str">
            <v>5110000000</v>
          </cell>
          <cell r="N693">
            <v>1999</v>
          </cell>
          <cell r="O693">
            <v>1998</v>
          </cell>
          <cell r="P693">
            <v>12</v>
          </cell>
          <cell r="Q693" t="str">
            <v/>
          </cell>
          <cell r="R693" t="str">
            <v>A</v>
          </cell>
          <cell r="S693">
            <v>0</v>
          </cell>
          <cell r="T693">
            <v>0</v>
          </cell>
          <cell r="U693">
            <v>5.61</v>
          </cell>
          <cell r="V693">
            <v>0</v>
          </cell>
          <cell r="W693">
            <v>0</v>
          </cell>
        </row>
        <row r="694">
          <cell r="A694" t="str">
            <v>0001</v>
          </cell>
          <cell r="B694" t="str">
            <v>AB3040</v>
          </cell>
          <cell r="C694" t="str">
            <v>Repair Transmission Equipment</v>
          </cell>
          <cell r="D694" t="str">
            <v>T1D</v>
          </cell>
          <cell r="E694" t="str">
            <v>RC</v>
          </cell>
          <cell r="F694" t="str">
            <v>HBS</v>
          </cell>
          <cell r="G694" t="str">
            <v>TECHNICAL SERVICES</v>
          </cell>
          <cell r="H694" t="str">
            <v>TRMS</v>
          </cell>
          <cell r="I694" t="str">
            <v>Transmission Services</v>
          </cell>
          <cell r="J694" t="str">
            <v>TEN</v>
          </cell>
          <cell r="K694" t="str">
            <v>TENSCO</v>
          </cell>
          <cell r="L694" t="str">
            <v>7100000000</v>
          </cell>
          <cell r="M694" t="str">
            <v>5110000000</v>
          </cell>
          <cell r="N694">
            <v>1999</v>
          </cell>
          <cell r="O694">
            <v>1998</v>
          </cell>
          <cell r="P694">
            <v>12</v>
          </cell>
          <cell r="Q694" t="str">
            <v/>
          </cell>
          <cell r="R694" t="str">
            <v>A</v>
          </cell>
          <cell r="S694">
            <v>0</v>
          </cell>
          <cell r="T694">
            <v>0</v>
          </cell>
          <cell r="U694">
            <v>39.659999999999997</v>
          </cell>
          <cell r="V694">
            <v>0</v>
          </cell>
          <cell r="W694">
            <v>0</v>
          </cell>
        </row>
        <row r="695">
          <cell r="A695" t="str">
            <v>0001</v>
          </cell>
          <cell r="B695" t="str">
            <v>AB3044</v>
          </cell>
          <cell r="C695" t="str">
            <v>Maintain Relay Sys/Batteries/Fault Rec</v>
          </cell>
          <cell r="D695" t="str">
            <v>T1D</v>
          </cell>
          <cell r="E695" t="str">
            <v>RC</v>
          </cell>
          <cell r="F695" t="str">
            <v>HBS</v>
          </cell>
          <cell r="G695" t="str">
            <v>TECHNICAL SERVICES</v>
          </cell>
          <cell r="H695" t="str">
            <v>TRMS</v>
          </cell>
          <cell r="I695" t="str">
            <v>Transmission Services</v>
          </cell>
          <cell r="J695" t="str">
            <v>TEN</v>
          </cell>
          <cell r="K695" t="str">
            <v>TENSCO</v>
          </cell>
          <cell r="L695" t="str">
            <v>7200000000</v>
          </cell>
          <cell r="M695" t="str">
            <v>5260000000</v>
          </cell>
          <cell r="N695">
            <v>1999</v>
          </cell>
          <cell r="O695">
            <v>1998</v>
          </cell>
          <cell r="P695">
            <v>12</v>
          </cell>
          <cell r="Q695" t="str">
            <v/>
          </cell>
          <cell r="R695" t="str">
            <v>A</v>
          </cell>
          <cell r="S695">
            <v>0</v>
          </cell>
          <cell r="T695">
            <v>0</v>
          </cell>
          <cell r="U695">
            <v>22.67</v>
          </cell>
          <cell r="V695">
            <v>0</v>
          </cell>
          <cell r="W695">
            <v>0</v>
          </cell>
        </row>
        <row r="696">
          <cell r="A696" t="str">
            <v>0001</v>
          </cell>
          <cell r="B696" t="str">
            <v>AB3044</v>
          </cell>
          <cell r="C696" t="str">
            <v>Maintain Relay Sys/Batteries/Fault Rec</v>
          </cell>
          <cell r="D696" t="str">
            <v>T1D</v>
          </cell>
          <cell r="E696" t="str">
            <v>RC</v>
          </cell>
          <cell r="F696" t="str">
            <v>HBS</v>
          </cell>
          <cell r="G696" t="str">
            <v>TECHNICAL SERVICES</v>
          </cell>
          <cell r="H696" t="str">
            <v>TRMS</v>
          </cell>
          <cell r="I696" t="str">
            <v>Transmission Services</v>
          </cell>
          <cell r="J696" t="str">
            <v>TEN</v>
          </cell>
          <cell r="K696" t="str">
            <v>TENSCO</v>
          </cell>
          <cell r="L696" t="str">
            <v>7100000000</v>
          </cell>
          <cell r="M696" t="str">
            <v>5110000000</v>
          </cell>
          <cell r="N696">
            <v>1999</v>
          </cell>
          <cell r="O696">
            <v>1998</v>
          </cell>
          <cell r="P696">
            <v>12</v>
          </cell>
          <cell r="Q696" t="str">
            <v/>
          </cell>
          <cell r="R696" t="str">
            <v>A</v>
          </cell>
          <cell r="S696">
            <v>0</v>
          </cell>
          <cell r="T696">
            <v>0</v>
          </cell>
          <cell r="U696">
            <v>63.81</v>
          </cell>
          <cell r="V696">
            <v>0</v>
          </cell>
          <cell r="W696">
            <v>0</v>
          </cell>
        </row>
        <row r="697">
          <cell r="A697" t="str">
            <v>0001</v>
          </cell>
          <cell r="B697" t="str">
            <v>AB3044</v>
          </cell>
          <cell r="C697" t="str">
            <v>Maintain Relay Sys/Batteries/Fault Rec</v>
          </cell>
          <cell r="D697" t="str">
            <v>T1D</v>
          </cell>
          <cell r="E697" t="str">
            <v>RC</v>
          </cell>
          <cell r="F697" t="str">
            <v>HBS</v>
          </cell>
          <cell r="G697" t="str">
            <v>TECHNICAL SERVICES</v>
          </cell>
          <cell r="H697" t="str">
            <v>TRMS</v>
          </cell>
          <cell r="I697" t="str">
            <v>Transmission Services</v>
          </cell>
          <cell r="J697" t="str">
            <v>TEN</v>
          </cell>
          <cell r="K697" t="str">
            <v>TENSCO</v>
          </cell>
          <cell r="L697" t="str">
            <v>7300000000</v>
          </cell>
          <cell r="M697" t="str">
            <v>5310000000</v>
          </cell>
          <cell r="N697">
            <v>1999</v>
          </cell>
          <cell r="O697">
            <v>1998</v>
          </cell>
          <cell r="P697">
            <v>12</v>
          </cell>
          <cell r="Q697" t="str">
            <v/>
          </cell>
          <cell r="R697" t="str">
            <v>A</v>
          </cell>
          <cell r="S697">
            <v>0</v>
          </cell>
          <cell r="T697">
            <v>0</v>
          </cell>
          <cell r="U697">
            <v>40.74</v>
          </cell>
          <cell r="V697">
            <v>0</v>
          </cell>
          <cell r="W697">
            <v>0</v>
          </cell>
        </row>
        <row r="698">
          <cell r="A698" t="str">
            <v>0001</v>
          </cell>
          <cell r="B698" t="str">
            <v>AB3063</v>
          </cell>
          <cell r="C698" t="str">
            <v>Other Substation Electrical PM</v>
          </cell>
          <cell r="D698" t="str">
            <v>T1D</v>
          </cell>
          <cell r="E698" t="str">
            <v>RC</v>
          </cell>
          <cell r="F698" t="str">
            <v>HBS</v>
          </cell>
          <cell r="G698" t="str">
            <v>TECHNICAL SERVICES</v>
          </cell>
          <cell r="H698" t="str">
            <v>TRMS</v>
          </cell>
          <cell r="I698" t="str">
            <v>Transmission Services</v>
          </cell>
          <cell r="J698" t="str">
            <v>TEN</v>
          </cell>
          <cell r="K698" t="str">
            <v>TENSCO</v>
          </cell>
          <cell r="L698" t="str">
            <v>7100000000</v>
          </cell>
          <cell r="M698" t="str">
            <v>5110000000</v>
          </cell>
          <cell r="N698">
            <v>1999</v>
          </cell>
          <cell r="O698">
            <v>1998</v>
          </cell>
          <cell r="P698">
            <v>12</v>
          </cell>
          <cell r="Q698" t="str">
            <v/>
          </cell>
          <cell r="R698" t="str">
            <v>A</v>
          </cell>
          <cell r="S698">
            <v>36.479999999999997</v>
          </cell>
          <cell r="T698">
            <v>0</v>
          </cell>
          <cell r="U698">
            <v>36.479999999999997</v>
          </cell>
          <cell r="V698">
            <v>0</v>
          </cell>
          <cell r="W698">
            <v>0</v>
          </cell>
        </row>
        <row r="699">
          <cell r="A699" t="str">
            <v>0001</v>
          </cell>
          <cell r="B699" t="str">
            <v>AB3360</v>
          </cell>
          <cell r="C699" t="str">
            <v>Provide Transmission Engineering</v>
          </cell>
          <cell r="D699" t="str">
            <v>T1D</v>
          </cell>
          <cell r="E699" t="str">
            <v>RC</v>
          </cell>
          <cell r="F699" t="str">
            <v>HBS</v>
          </cell>
          <cell r="G699" t="str">
            <v>TECHNICAL SERVICES</v>
          </cell>
          <cell r="H699" t="str">
            <v>TRMS</v>
          </cell>
          <cell r="I699" t="str">
            <v>Transmission Services</v>
          </cell>
          <cell r="J699" t="str">
            <v>TEN</v>
          </cell>
          <cell r="K699" t="str">
            <v>TENSCO</v>
          </cell>
          <cell r="L699" t="str">
            <v>7300000000</v>
          </cell>
          <cell r="M699" t="str">
            <v>5310000000</v>
          </cell>
          <cell r="N699">
            <v>1999</v>
          </cell>
          <cell r="O699">
            <v>1998</v>
          </cell>
          <cell r="P699">
            <v>12</v>
          </cell>
          <cell r="Q699" t="str">
            <v/>
          </cell>
          <cell r="R699" t="str">
            <v>A</v>
          </cell>
          <cell r="S699">
            <v>0</v>
          </cell>
          <cell r="T699">
            <v>0</v>
          </cell>
          <cell r="U699">
            <v>55.44</v>
          </cell>
          <cell r="V699">
            <v>0</v>
          </cell>
          <cell r="W699">
            <v>0</v>
          </cell>
        </row>
        <row r="700">
          <cell r="A700" t="str">
            <v>0001</v>
          </cell>
          <cell r="B700" t="str">
            <v>AB3360</v>
          </cell>
          <cell r="C700" t="str">
            <v>Provide Transmission Engineering</v>
          </cell>
          <cell r="D700" t="str">
            <v>T1D</v>
          </cell>
          <cell r="E700" t="str">
            <v>RC</v>
          </cell>
          <cell r="F700" t="str">
            <v>HBS</v>
          </cell>
          <cell r="G700" t="str">
            <v>TECHNICAL SERVICES</v>
          </cell>
          <cell r="H700" t="str">
            <v>TRMS</v>
          </cell>
          <cell r="I700" t="str">
            <v>Transmission Services</v>
          </cell>
          <cell r="J700" t="str">
            <v>TEN</v>
          </cell>
          <cell r="K700" t="str">
            <v>TENSCO</v>
          </cell>
          <cell r="L700" t="str">
            <v>7100000000</v>
          </cell>
          <cell r="M700" t="str">
            <v>5110000000</v>
          </cell>
          <cell r="N700">
            <v>1999</v>
          </cell>
          <cell r="O700">
            <v>1998</v>
          </cell>
          <cell r="P700">
            <v>12</v>
          </cell>
          <cell r="Q700" t="str">
            <v/>
          </cell>
          <cell r="R700" t="str">
            <v>A</v>
          </cell>
          <cell r="S700">
            <v>0</v>
          </cell>
          <cell r="T700">
            <v>0</v>
          </cell>
          <cell r="U700">
            <v>152.54</v>
          </cell>
          <cell r="V700">
            <v>0</v>
          </cell>
          <cell r="W700">
            <v>0</v>
          </cell>
        </row>
        <row r="701">
          <cell r="A701" t="str">
            <v>0001</v>
          </cell>
          <cell r="B701" t="str">
            <v>AB3010</v>
          </cell>
          <cell r="C701" t="str">
            <v>Inspect / Operate Substations &amp; Equip</v>
          </cell>
          <cell r="D701" t="str">
            <v>T1D</v>
          </cell>
          <cell r="E701" t="str">
            <v>RC</v>
          </cell>
          <cell r="F701" t="str">
            <v>HBT</v>
          </cell>
          <cell r="G701" t="str">
            <v>RIGHT OF WAY SERVICES</v>
          </cell>
          <cell r="H701" t="str">
            <v>TRMS</v>
          </cell>
          <cell r="I701" t="str">
            <v>Transmission Services</v>
          </cell>
          <cell r="J701" t="str">
            <v>TEN</v>
          </cell>
          <cell r="K701" t="str">
            <v>TENSCO</v>
          </cell>
          <cell r="L701" t="str">
            <v>7670000000</v>
          </cell>
          <cell r="M701" t="str">
            <v>5671000000</v>
          </cell>
          <cell r="N701">
            <v>1999</v>
          </cell>
          <cell r="O701">
            <v>1998</v>
          </cell>
          <cell r="P701">
            <v>12</v>
          </cell>
          <cell r="Q701" t="str">
            <v/>
          </cell>
          <cell r="R701" t="str">
            <v>A</v>
          </cell>
          <cell r="S701">
            <v>0</v>
          </cell>
          <cell r="T701">
            <v>0</v>
          </cell>
          <cell r="U701">
            <v>101.92</v>
          </cell>
          <cell r="V701">
            <v>0</v>
          </cell>
          <cell r="W701">
            <v>0</v>
          </cell>
        </row>
        <row r="702">
          <cell r="A702" t="str">
            <v>0001</v>
          </cell>
          <cell r="B702" t="str">
            <v>AB3010</v>
          </cell>
          <cell r="C702" t="str">
            <v>Inspect / Operate Substations &amp; Equip</v>
          </cell>
          <cell r="D702" t="str">
            <v>T1D</v>
          </cell>
          <cell r="E702" t="str">
            <v>RC</v>
          </cell>
          <cell r="F702" t="str">
            <v>HBT</v>
          </cell>
          <cell r="G702" t="str">
            <v>RIGHT OF WAY SERVICES</v>
          </cell>
          <cell r="H702" t="str">
            <v>TRMS</v>
          </cell>
          <cell r="I702" t="str">
            <v>Transmission Services</v>
          </cell>
          <cell r="J702" t="str">
            <v>TEN</v>
          </cell>
          <cell r="K702" t="str">
            <v>TENSCO</v>
          </cell>
          <cell r="L702" t="str">
            <v>7640000000</v>
          </cell>
          <cell r="M702" t="str">
            <v/>
          </cell>
          <cell r="N702">
            <v>1999</v>
          </cell>
          <cell r="O702">
            <v>1998</v>
          </cell>
          <cell r="P702">
            <v>12</v>
          </cell>
          <cell r="Q702" t="str">
            <v/>
          </cell>
          <cell r="R702" t="str">
            <v>A</v>
          </cell>
          <cell r="S702">
            <v>0</v>
          </cell>
          <cell r="T702">
            <v>625</v>
          </cell>
          <cell r="U702">
            <v>0</v>
          </cell>
          <cell r="V702">
            <v>3750</v>
          </cell>
          <cell r="W702">
            <v>7500</v>
          </cell>
        </row>
        <row r="703">
          <cell r="A703" t="str">
            <v>0001</v>
          </cell>
          <cell r="B703" t="str">
            <v>AB3010</v>
          </cell>
          <cell r="C703" t="str">
            <v>Inspect / Operate Substations &amp; Equip</v>
          </cell>
          <cell r="D703" t="str">
            <v>T1D</v>
          </cell>
          <cell r="E703" t="str">
            <v>RC</v>
          </cell>
          <cell r="F703" t="str">
            <v>HBT</v>
          </cell>
          <cell r="G703" t="str">
            <v>RIGHT OF WAY SERVICES</v>
          </cell>
          <cell r="H703" t="str">
            <v>TRMS</v>
          </cell>
          <cell r="I703" t="str">
            <v>Transmission Services</v>
          </cell>
          <cell r="J703" t="str">
            <v>TEN</v>
          </cell>
          <cell r="K703" t="str">
            <v>TENSCO</v>
          </cell>
          <cell r="L703" t="str">
            <v>7300000000</v>
          </cell>
          <cell r="M703" t="str">
            <v/>
          </cell>
          <cell r="N703">
            <v>1999</v>
          </cell>
          <cell r="O703">
            <v>1998</v>
          </cell>
          <cell r="P703">
            <v>12</v>
          </cell>
          <cell r="Q703" t="str">
            <v/>
          </cell>
          <cell r="R703" t="str">
            <v>A</v>
          </cell>
          <cell r="S703">
            <v>0</v>
          </cell>
          <cell r="T703">
            <v>1250</v>
          </cell>
          <cell r="U703">
            <v>0</v>
          </cell>
          <cell r="V703">
            <v>7500</v>
          </cell>
          <cell r="W703">
            <v>15000</v>
          </cell>
        </row>
        <row r="704">
          <cell r="A704" t="str">
            <v>0001</v>
          </cell>
          <cell r="B704" t="str">
            <v>AB3010</v>
          </cell>
          <cell r="C704" t="str">
            <v>Inspect / Operate Substations &amp; Equip</v>
          </cell>
          <cell r="D704" t="str">
            <v>T1D</v>
          </cell>
          <cell r="E704" t="str">
            <v>RC</v>
          </cell>
          <cell r="F704" t="str">
            <v>HBT</v>
          </cell>
          <cell r="G704" t="str">
            <v>RIGHT OF WAY SERVICES</v>
          </cell>
          <cell r="H704" t="str">
            <v>TRMS</v>
          </cell>
          <cell r="I704" t="str">
            <v>Transmission Services</v>
          </cell>
          <cell r="J704" t="str">
            <v>TEN</v>
          </cell>
          <cell r="K704" t="str">
            <v>TENSCO</v>
          </cell>
          <cell r="L704" t="str">
            <v>7300000000</v>
          </cell>
          <cell r="M704" t="str">
            <v>5310000000</v>
          </cell>
          <cell r="N704">
            <v>1999</v>
          </cell>
          <cell r="O704">
            <v>1998</v>
          </cell>
          <cell r="P704">
            <v>12</v>
          </cell>
          <cell r="Q704" t="str">
            <v/>
          </cell>
          <cell r="R704" t="str">
            <v>A</v>
          </cell>
          <cell r="S704">
            <v>152.30000000000001</v>
          </cell>
          <cell r="T704">
            <v>0</v>
          </cell>
          <cell r="U704">
            <v>624.1</v>
          </cell>
          <cell r="V704">
            <v>0</v>
          </cell>
          <cell r="W704">
            <v>0</v>
          </cell>
        </row>
        <row r="705">
          <cell r="A705" t="str">
            <v>0001</v>
          </cell>
          <cell r="B705" t="str">
            <v>AB3010</v>
          </cell>
          <cell r="C705" t="str">
            <v>Inspect / Operate Substations &amp; Equip</v>
          </cell>
          <cell r="D705" t="str">
            <v>T1D</v>
          </cell>
          <cell r="E705" t="str">
            <v>RC</v>
          </cell>
          <cell r="F705" t="str">
            <v>HBT</v>
          </cell>
          <cell r="G705" t="str">
            <v>RIGHT OF WAY SERVICES</v>
          </cell>
          <cell r="H705" t="str">
            <v>TRMS</v>
          </cell>
          <cell r="I705" t="str">
            <v>Transmission Services</v>
          </cell>
          <cell r="J705" t="str">
            <v>TEN</v>
          </cell>
          <cell r="K705" t="str">
            <v>TENSCO</v>
          </cell>
          <cell r="L705" t="str">
            <v>7210000000</v>
          </cell>
          <cell r="M705" t="str">
            <v/>
          </cell>
          <cell r="N705">
            <v>1999</v>
          </cell>
          <cell r="O705">
            <v>1998</v>
          </cell>
          <cell r="P705">
            <v>12</v>
          </cell>
          <cell r="Q705" t="str">
            <v/>
          </cell>
          <cell r="R705" t="str">
            <v>A</v>
          </cell>
          <cell r="S705">
            <v>0</v>
          </cell>
          <cell r="T705">
            <v>333</v>
          </cell>
          <cell r="U705">
            <v>0</v>
          </cell>
          <cell r="V705">
            <v>1998</v>
          </cell>
          <cell r="W705">
            <v>4000</v>
          </cell>
        </row>
        <row r="706">
          <cell r="A706" t="str">
            <v>0001</v>
          </cell>
          <cell r="B706" t="str">
            <v>AB3010</v>
          </cell>
          <cell r="C706" t="str">
            <v>Inspect / Operate Substations &amp; Equip</v>
          </cell>
          <cell r="D706" t="str">
            <v>T1D</v>
          </cell>
          <cell r="E706" t="str">
            <v>RC</v>
          </cell>
          <cell r="F706" t="str">
            <v>HBT</v>
          </cell>
          <cell r="G706" t="str">
            <v>RIGHT OF WAY SERVICES</v>
          </cell>
          <cell r="H706" t="str">
            <v>TRMS</v>
          </cell>
          <cell r="I706" t="str">
            <v>Transmission Services</v>
          </cell>
          <cell r="J706" t="str">
            <v>TEN</v>
          </cell>
          <cell r="K706" t="str">
            <v>TENSCO</v>
          </cell>
          <cell r="L706" t="str">
            <v>7200000000</v>
          </cell>
          <cell r="M706" t="str">
            <v/>
          </cell>
          <cell r="N706">
            <v>1999</v>
          </cell>
          <cell r="O706">
            <v>1998</v>
          </cell>
          <cell r="P706">
            <v>12</v>
          </cell>
          <cell r="Q706" t="str">
            <v/>
          </cell>
          <cell r="R706" t="str">
            <v>A</v>
          </cell>
          <cell r="S706">
            <v>0</v>
          </cell>
          <cell r="T706">
            <v>2916</v>
          </cell>
          <cell r="U706">
            <v>0</v>
          </cell>
          <cell r="V706">
            <v>17496</v>
          </cell>
          <cell r="W706">
            <v>35000</v>
          </cell>
        </row>
        <row r="707">
          <cell r="A707" t="str">
            <v>0001</v>
          </cell>
          <cell r="B707" t="str">
            <v>AB3010</v>
          </cell>
          <cell r="C707" t="str">
            <v>Inspect / Operate Substations &amp; Equip</v>
          </cell>
          <cell r="D707" t="str">
            <v>T1D</v>
          </cell>
          <cell r="E707" t="str">
            <v>RC</v>
          </cell>
          <cell r="F707" t="str">
            <v>HBT</v>
          </cell>
          <cell r="G707" t="str">
            <v>RIGHT OF WAY SERVICES</v>
          </cell>
          <cell r="H707" t="str">
            <v>TRMS</v>
          </cell>
          <cell r="I707" t="str">
            <v>Transmission Services</v>
          </cell>
          <cell r="J707" t="str">
            <v>TEN</v>
          </cell>
          <cell r="K707" t="str">
            <v>TENSCO</v>
          </cell>
          <cell r="L707" t="str">
            <v>7200000000</v>
          </cell>
          <cell r="M707" t="str">
            <v>5260000000</v>
          </cell>
          <cell r="N707">
            <v>1999</v>
          </cell>
          <cell r="O707">
            <v>1998</v>
          </cell>
          <cell r="P707">
            <v>12</v>
          </cell>
          <cell r="Q707" t="str">
            <v/>
          </cell>
          <cell r="R707" t="str">
            <v>A</v>
          </cell>
          <cell r="S707">
            <v>0</v>
          </cell>
          <cell r="T707">
            <v>0</v>
          </cell>
          <cell r="U707">
            <v>10.99</v>
          </cell>
          <cell r="V707">
            <v>0</v>
          </cell>
          <cell r="W707">
            <v>0</v>
          </cell>
        </row>
        <row r="708">
          <cell r="A708" t="str">
            <v>0001</v>
          </cell>
          <cell r="B708" t="str">
            <v>AB3010</v>
          </cell>
          <cell r="C708" t="str">
            <v>Inspect / Operate Substations &amp; Equip</v>
          </cell>
          <cell r="D708" t="str">
            <v>T1D</v>
          </cell>
          <cell r="E708" t="str">
            <v>RC</v>
          </cell>
          <cell r="F708" t="str">
            <v>HBT</v>
          </cell>
          <cell r="G708" t="str">
            <v>RIGHT OF WAY SERVICES</v>
          </cell>
          <cell r="H708" t="str">
            <v>TRMS</v>
          </cell>
          <cell r="I708" t="str">
            <v>Transmission Services</v>
          </cell>
          <cell r="J708" t="str">
            <v>TEN</v>
          </cell>
          <cell r="K708" t="str">
            <v>TENSCO</v>
          </cell>
          <cell r="L708" t="str">
            <v>7100000000</v>
          </cell>
          <cell r="M708" t="str">
            <v/>
          </cell>
          <cell r="N708">
            <v>1999</v>
          </cell>
          <cell r="O708">
            <v>1998</v>
          </cell>
          <cell r="P708">
            <v>12</v>
          </cell>
          <cell r="Q708" t="str">
            <v/>
          </cell>
          <cell r="R708" t="str">
            <v>A</v>
          </cell>
          <cell r="S708">
            <v>0</v>
          </cell>
          <cell r="T708">
            <v>3887</v>
          </cell>
          <cell r="U708">
            <v>0</v>
          </cell>
          <cell r="V708">
            <v>23322</v>
          </cell>
          <cell r="W708">
            <v>46638</v>
          </cell>
        </row>
        <row r="709">
          <cell r="A709" t="str">
            <v>0001</v>
          </cell>
          <cell r="B709" t="str">
            <v>AB3010</v>
          </cell>
          <cell r="C709" t="str">
            <v>Inspect / Operate Substations &amp; Equip</v>
          </cell>
          <cell r="D709" t="str">
            <v>T1D</v>
          </cell>
          <cell r="E709" t="str">
            <v>RC</v>
          </cell>
          <cell r="F709" t="str">
            <v>HBT</v>
          </cell>
          <cell r="G709" t="str">
            <v>RIGHT OF WAY SERVICES</v>
          </cell>
          <cell r="H709" t="str">
            <v>TRMS</v>
          </cell>
          <cell r="I709" t="str">
            <v>Transmission Services</v>
          </cell>
          <cell r="J709" t="str">
            <v>TEN</v>
          </cell>
          <cell r="K709" t="str">
            <v>TENSCO</v>
          </cell>
          <cell r="L709" t="str">
            <v>7100000000</v>
          </cell>
          <cell r="M709" t="str">
            <v>5120000000</v>
          </cell>
          <cell r="N709">
            <v>1999</v>
          </cell>
          <cell r="O709">
            <v>1998</v>
          </cell>
          <cell r="P709">
            <v>12</v>
          </cell>
          <cell r="Q709" t="str">
            <v/>
          </cell>
          <cell r="R709" t="str">
            <v>A</v>
          </cell>
          <cell r="S709">
            <v>60.33</v>
          </cell>
          <cell r="T709">
            <v>0</v>
          </cell>
          <cell r="U709">
            <v>60.33</v>
          </cell>
          <cell r="V709">
            <v>0</v>
          </cell>
          <cell r="W709">
            <v>0</v>
          </cell>
        </row>
        <row r="710">
          <cell r="A710" t="str">
            <v>0001</v>
          </cell>
          <cell r="B710" t="str">
            <v>AB3010</v>
          </cell>
          <cell r="C710" t="str">
            <v>Inspect / Operate Substations &amp; Equip</v>
          </cell>
          <cell r="D710" t="str">
            <v>T1D</v>
          </cell>
          <cell r="E710" t="str">
            <v>RC</v>
          </cell>
          <cell r="F710" t="str">
            <v>HBT</v>
          </cell>
          <cell r="G710" t="str">
            <v>RIGHT OF WAY SERVICES</v>
          </cell>
          <cell r="H710" t="str">
            <v>TRMS</v>
          </cell>
          <cell r="I710" t="str">
            <v>Transmission Services</v>
          </cell>
          <cell r="J710" t="str">
            <v>TEN</v>
          </cell>
          <cell r="K710" t="str">
            <v>TENSCO</v>
          </cell>
          <cell r="L710" t="str">
            <v>7100000000</v>
          </cell>
          <cell r="M710" t="str">
            <v>5110000000</v>
          </cell>
          <cell r="N710">
            <v>1999</v>
          </cell>
          <cell r="O710">
            <v>1998</v>
          </cell>
          <cell r="P710">
            <v>12</v>
          </cell>
          <cell r="Q710" t="str">
            <v/>
          </cell>
          <cell r="R710" t="str">
            <v>A</v>
          </cell>
          <cell r="S710">
            <v>326.33999999999997</v>
          </cell>
          <cell r="T710">
            <v>0</v>
          </cell>
          <cell r="U710">
            <v>1566.66</v>
          </cell>
          <cell r="V710">
            <v>0</v>
          </cell>
          <cell r="W710">
            <v>0</v>
          </cell>
        </row>
        <row r="711">
          <cell r="A711" t="str">
            <v>0001</v>
          </cell>
          <cell r="B711" t="str">
            <v>AB3011</v>
          </cell>
          <cell r="C711" t="str">
            <v>Perform Routine Sub Inspection &amp; Op</v>
          </cell>
          <cell r="D711" t="str">
            <v>T1D</v>
          </cell>
          <cell r="E711" t="str">
            <v>RC</v>
          </cell>
          <cell r="F711" t="str">
            <v>HBT</v>
          </cell>
          <cell r="G711" t="str">
            <v>RIGHT OF WAY SERVICES</v>
          </cell>
          <cell r="H711" t="str">
            <v>TRMS</v>
          </cell>
          <cell r="I711" t="str">
            <v>Transmission Services</v>
          </cell>
          <cell r="J711" t="str">
            <v>TEN</v>
          </cell>
          <cell r="K711" t="str">
            <v>TENSCO</v>
          </cell>
          <cell r="L711" t="str">
            <v>7400000000</v>
          </cell>
          <cell r="M711" t="str">
            <v>5405000000</v>
          </cell>
          <cell r="N711">
            <v>1999</v>
          </cell>
          <cell r="O711">
            <v>1998</v>
          </cell>
          <cell r="P711">
            <v>12</v>
          </cell>
          <cell r="Q711" t="str">
            <v/>
          </cell>
          <cell r="R711" t="str">
            <v>A</v>
          </cell>
          <cell r="S711">
            <v>0</v>
          </cell>
          <cell r="T711">
            <v>0</v>
          </cell>
          <cell r="U711">
            <v>-8100</v>
          </cell>
          <cell r="V711">
            <v>0</v>
          </cell>
          <cell r="W711">
            <v>0</v>
          </cell>
        </row>
        <row r="712">
          <cell r="A712" t="str">
            <v>0001</v>
          </cell>
          <cell r="B712" t="str">
            <v>AB3130</v>
          </cell>
          <cell r="C712" t="str">
            <v>Maintain Right of Way</v>
          </cell>
          <cell r="D712" t="str">
            <v>T1D</v>
          </cell>
          <cell r="E712" t="str">
            <v>RC</v>
          </cell>
          <cell r="F712" t="str">
            <v>HBT</v>
          </cell>
          <cell r="G712" t="str">
            <v>RIGHT OF WAY SERVICES</v>
          </cell>
          <cell r="H712" t="str">
            <v>TRMS</v>
          </cell>
          <cell r="I712" t="str">
            <v>Transmission Services</v>
          </cell>
          <cell r="J712" t="str">
            <v>TEN</v>
          </cell>
          <cell r="K712" t="str">
            <v>TENSCO</v>
          </cell>
          <cell r="L712" t="str">
            <v>7670000000</v>
          </cell>
          <cell r="M712" t="str">
            <v>5671000000</v>
          </cell>
          <cell r="N712">
            <v>1999</v>
          </cell>
          <cell r="O712">
            <v>1998</v>
          </cell>
          <cell r="P712">
            <v>12</v>
          </cell>
          <cell r="Q712" t="str">
            <v/>
          </cell>
          <cell r="R712" t="str">
            <v>A</v>
          </cell>
          <cell r="S712">
            <v>249.66</v>
          </cell>
          <cell r="T712">
            <v>0</v>
          </cell>
          <cell r="U712">
            <v>249.66</v>
          </cell>
          <cell r="V712">
            <v>0</v>
          </cell>
          <cell r="W712">
            <v>0</v>
          </cell>
        </row>
        <row r="713">
          <cell r="A713" t="str">
            <v>0001</v>
          </cell>
          <cell r="B713" t="str">
            <v>AB3130</v>
          </cell>
          <cell r="C713" t="str">
            <v>Maintain Right of Way</v>
          </cell>
          <cell r="D713" t="str">
            <v>T1D</v>
          </cell>
          <cell r="E713" t="str">
            <v>RC</v>
          </cell>
          <cell r="F713" t="str">
            <v>HBT</v>
          </cell>
          <cell r="G713" t="str">
            <v>RIGHT OF WAY SERVICES</v>
          </cell>
          <cell r="H713" t="str">
            <v>TRMS</v>
          </cell>
          <cell r="I713" t="str">
            <v>Transmission Services</v>
          </cell>
          <cell r="J713" t="str">
            <v>TEN</v>
          </cell>
          <cell r="K713" t="str">
            <v>TENSCO</v>
          </cell>
          <cell r="L713" t="str">
            <v>7300000000</v>
          </cell>
          <cell r="M713" t="str">
            <v>5310000000</v>
          </cell>
          <cell r="N713">
            <v>1999</v>
          </cell>
          <cell r="O713">
            <v>1998</v>
          </cell>
          <cell r="P713">
            <v>12</v>
          </cell>
          <cell r="Q713" t="str">
            <v/>
          </cell>
          <cell r="R713" t="str">
            <v>A</v>
          </cell>
          <cell r="S713">
            <v>0</v>
          </cell>
          <cell r="T713">
            <v>0</v>
          </cell>
          <cell r="U713">
            <v>128.75</v>
          </cell>
          <cell r="V713">
            <v>0</v>
          </cell>
          <cell r="W713">
            <v>0</v>
          </cell>
        </row>
        <row r="714">
          <cell r="A714" t="str">
            <v>0001</v>
          </cell>
          <cell r="B714" t="str">
            <v>AB3130</v>
          </cell>
          <cell r="C714" t="str">
            <v>Maintain Right of Way</v>
          </cell>
          <cell r="D714" t="str">
            <v>T1D</v>
          </cell>
          <cell r="E714" t="str">
            <v>RC</v>
          </cell>
          <cell r="F714" t="str">
            <v>HBT</v>
          </cell>
          <cell r="G714" t="str">
            <v>RIGHT OF WAY SERVICES</v>
          </cell>
          <cell r="H714" t="str">
            <v>TRMS</v>
          </cell>
          <cell r="I714" t="str">
            <v>Transmission Services</v>
          </cell>
          <cell r="J714" t="str">
            <v>TEN</v>
          </cell>
          <cell r="K714" t="str">
            <v>TENSCO</v>
          </cell>
          <cell r="L714" t="str">
            <v>7210000000</v>
          </cell>
          <cell r="M714" t="str">
            <v>5210000000</v>
          </cell>
          <cell r="N714">
            <v>1999</v>
          </cell>
          <cell r="O714">
            <v>1998</v>
          </cell>
          <cell r="P714">
            <v>12</v>
          </cell>
          <cell r="Q714" t="str">
            <v/>
          </cell>
          <cell r="R714" t="str">
            <v>A</v>
          </cell>
          <cell r="S714">
            <v>0</v>
          </cell>
          <cell r="T714">
            <v>0</v>
          </cell>
          <cell r="U714">
            <v>33.46</v>
          </cell>
          <cell r="V714">
            <v>0</v>
          </cell>
          <cell r="W714">
            <v>0</v>
          </cell>
        </row>
        <row r="715">
          <cell r="A715" t="str">
            <v>0001</v>
          </cell>
          <cell r="B715" t="str">
            <v>AB3130</v>
          </cell>
          <cell r="C715" t="str">
            <v>Maintain Right of Way</v>
          </cell>
          <cell r="D715" t="str">
            <v>T1D</v>
          </cell>
          <cell r="E715" t="str">
            <v>RC</v>
          </cell>
          <cell r="F715" t="str">
            <v>HBT</v>
          </cell>
          <cell r="G715" t="str">
            <v>RIGHT OF WAY SERVICES</v>
          </cell>
          <cell r="H715" t="str">
            <v>TRMS</v>
          </cell>
          <cell r="I715" t="str">
            <v>Transmission Services</v>
          </cell>
          <cell r="J715" t="str">
            <v>TEN</v>
          </cell>
          <cell r="K715" t="str">
            <v>TENSCO</v>
          </cell>
          <cell r="L715" t="str">
            <v>7200000000</v>
          </cell>
          <cell r="M715" t="str">
            <v>5260000000</v>
          </cell>
          <cell r="N715">
            <v>1999</v>
          </cell>
          <cell r="O715">
            <v>1998</v>
          </cell>
          <cell r="P715">
            <v>12</v>
          </cell>
          <cell r="Q715" t="str">
            <v/>
          </cell>
          <cell r="R715" t="str">
            <v>A</v>
          </cell>
          <cell r="S715">
            <v>1489.2</v>
          </cell>
          <cell r="T715">
            <v>0</v>
          </cell>
          <cell r="U715">
            <v>19388.59</v>
          </cell>
          <cell r="V715">
            <v>0</v>
          </cell>
          <cell r="W715">
            <v>0</v>
          </cell>
        </row>
        <row r="716">
          <cell r="A716" t="str">
            <v>0001</v>
          </cell>
          <cell r="B716" t="str">
            <v>AB3130</v>
          </cell>
          <cell r="C716" t="str">
            <v>Maintain Right of Way</v>
          </cell>
          <cell r="D716" t="str">
            <v>T1D</v>
          </cell>
          <cell r="E716" t="str">
            <v>RC</v>
          </cell>
          <cell r="F716" t="str">
            <v>HBT</v>
          </cell>
          <cell r="G716" t="str">
            <v>RIGHT OF WAY SERVICES</v>
          </cell>
          <cell r="H716" t="str">
            <v>TRMS</v>
          </cell>
          <cell r="I716" t="str">
            <v>Transmission Services</v>
          </cell>
          <cell r="J716" t="str">
            <v>TEN</v>
          </cell>
          <cell r="K716" t="str">
            <v>TENSCO</v>
          </cell>
          <cell r="L716" t="str">
            <v>7100000000</v>
          </cell>
          <cell r="M716" t="str">
            <v>5110000000</v>
          </cell>
          <cell r="N716">
            <v>1999</v>
          </cell>
          <cell r="O716">
            <v>1998</v>
          </cell>
          <cell r="P716">
            <v>12</v>
          </cell>
          <cell r="Q716" t="str">
            <v/>
          </cell>
          <cell r="R716" t="str">
            <v>A</v>
          </cell>
          <cell r="S716">
            <v>251.4</v>
          </cell>
          <cell r="T716">
            <v>0</v>
          </cell>
          <cell r="U716">
            <v>251.4</v>
          </cell>
          <cell r="V716">
            <v>0</v>
          </cell>
          <cell r="W716">
            <v>0</v>
          </cell>
        </row>
        <row r="717">
          <cell r="A717" t="str">
            <v>0001</v>
          </cell>
          <cell r="B717" t="str">
            <v>AB3043</v>
          </cell>
          <cell r="C717" t="str">
            <v>Maintain Substation Communications</v>
          </cell>
          <cell r="D717" t="str">
            <v>T1D</v>
          </cell>
          <cell r="E717" t="str">
            <v>RC</v>
          </cell>
          <cell r="F717" t="str">
            <v>HCL</v>
          </cell>
          <cell r="G717" t="str">
            <v>INSTALLATION AND MAINTENANCE</v>
          </cell>
          <cell r="H717" t="str">
            <v>TRMS</v>
          </cell>
          <cell r="I717" t="str">
            <v>Transmission Services</v>
          </cell>
          <cell r="J717" t="str">
            <v>TEN</v>
          </cell>
          <cell r="K717" t="str">
            <v>TENSCO</v>
          </cell>
          <cell r="L717" t="str">
            <v>7210000000</v>
          </cell>
          <cell r="M717" t="str">
            <v>5210000000</v>
          </cell>
          <cell r="N717">
            <v>1999</v>
          </cell>
          <cell r="O717">
            <v>1998</v>
          </cell>
          <cell r="P717">
            <v>12</v>
          </cell>
          <cell r="Q717" t="str">
            <v/>
          </cell>
          <cell r="R717" t="str">
            <v>A</v>
          </cell>
          <cell r="S717">
            <v>0</v>
          </cell>
          <cell r="T717">
            <v>0</v>
          </cell>
          <cell r="U717">
            <v>200.14</v>
          </cell>
          <cell r="V717">
            <v>0</v>
          </cell>
          <cell r="W717">
            <v>0</v>
          </cell>
        </row>
        <row r="718">
          <cell r="A718" t="str">
            <v>0001</v>
          </cell>
          <cell r="B718" t="str">
            <v>AG1420</v>
          </cell>
          <cell r="C718" t="str">
            <v>Eng, Inst, Sppt, Mnt, Rpr-Telephone</v>
          </cell>
          <cell r="D718" t="str">
            <v>T1D</v>
          </cell>
          <cell r="E718" t="str">
            <v>RC</v>
          </cell>
          <cell r="F718" t="str">
            <v>HCL</v>
          </cell>
          <cell r="G718" t="str">
            <v>INSTALLATION AND MAINTENANCE</v>
          </cell>
          <cell r="H718" t="str">
            <v>TRMS</v>
          </cell>
          <cell r="I718" t="str">
            <v>Transmission Services</v>
          </cell>
          <cell r="J718" t="str">
            <v>TEN</v>
          </cell>
          <cell r="K718" t="str">
            <v>TENSCO</v>
          </cell>
          <cell r="L718" t="str">
            <v>7210000000</v>
          </cell>
          <cell r="M718" t="str">
            <v>5210000000</v>
          </cell>
          <cell r="N718">
            <v>1999</v>
          </cell>
          <cell r="O718">
            <v>1998</v>
          </cell>
          <cell r="P718">
            <v>12</v>
          </cell>
          <cell r="Q718" t="str">
            <v/>
          </cell>
          <cell r="R718" t="str">
            <v>A</v>
          </cell>
          <cell r="S718">
            <v>0</v>
          </cell>
          <cell r="T718">
            <v>0</v>
          </cell>
          <cell r="U718">
            <v>312.7</v>
          </cell>
          <cell r="V718">
            <v>0</v>
          </cell>
          <cell r="W718">
            <v>0</v>
          </cell>
        </row>
        <row r="719">
          <cell r="A719" t="str">
            <v>0001</v>
          </cell>
          <cell r="B719" t="str">
            <v>AB3360</v>
          </cell>
          <cell r="C719" t="str">
            <v>Provide Transmission Engineering</v>
          </cell>
          <cell r="D719" t="str">
            <v>T1D</v>
          </cell>
          <cell r="E719" t="str">
            <v>RC</v>
          </cell>
          <cell r="F719" t="str">
            <v>HHD</v>
          </cell>
          <cell r="G719" t="str">
            <v>TECHNICAL SUPPORT</v>
          </cell>
          <cell r="H719" t="str">
            <v>TRMS</v>
          </cell>
          <cell r="I719" t="str">
            <v>Transmission Services</v>
          </cell>
          <cell r="J719" t="str">
            <v>TEN</v>
          </cell>
          <cell r="K719" t="str">
            <v>TENSCO</v>
          </cell>
          <cell r="L719" t="str">
            <v>7800000000</v>
          </cell>
          <cell r="M719" t="str">
            <v>5885000000</v>
          </cell>
          <cell r="N719">
            <v>1999</v>
          </cell>
          <cell r="O719">
            <v>1998</v>
          </cell>
          <cell r="P719">
            <v>12</v>
          </cell>
          <cell r="Q719" t="str">
            <v/>
          </cell>
          <cell r="R719" t="str">
            <v>A</v>
          </cell>
          <cell r="S719">
            <v>74.569999999999993</v>
          </cell>
          <cell r="T719">
            <v>0</v>
          </cell>
          <cell r="U719">
            <v>1284.76</v>
          </cell>
          <cell r="V719">
            <v>0</v>
          </cell>
          <cell r="W719">
            <v>0</v>
          </cell>
        </row>
        <row r="720">
          <cell r="A720" t="str">
            <v>0001</v>
          </cell>
          <cell r="B720" t="str">
            <v>AB3360</v>
          </cell>
          <cell r="C720" t="str">
            <v>Provide Transmission Engineering</v>
          </cell>
          <cell r="D720" t="str">
            <v>T1D</v>
          </cell>
          <cell r="E720" t="str">
            <v>RC</v>
          </cell>
          <cell r="F720" t="str">
            <v>HHD</v>
          </cell>
          <cell r="G720" t="str">
            <v>TECHNICAL SUPPORT</v>
          </cell>
          <cell r="H720" t="str">
            <v>TRMS</v>
          </cell>
          <cell r="I720" t="str">
            <v>Transmission Services</v>
          </cell>
          <cell r="J720" t="str">
            <v>TEN</v>
          </cell>
          <cell r="K720" t="str">
            <v>TENSCO</v>
          </cell>
          <cell r="L720" t="str">
            <v>7100000000</v>
          </cell>
          <cell r="M720" t="str">
            <v>5110000000</v>
          </cell>
          <cell r="N720">
            <v>1999</v>
          </cell>
          <cell r="O720">
            <v>1998</v>
          </cell>
          <cell r="P720">
            <v>12</v>
          </cell>
          <cell r="Q720" t="str">
            <v/>
          </cell>
          <cell r="R720" t="str">
            <v>A</v>
          </cell>
          <cell r="S720">
            <v>422.32</v>
          </cell>
          <cell r="T720">
            <v>0</v>
          </cell>
          <cell r="U720">
            <v>2902.13</v>
          </cell>
          <cell r="V720">
            <v>0</v>
          </cell>
          <cell r="W720">
            <v>0</v>
          </cell>
        </row>
        <row r="721">
          <cell r="A721" t="str">
            <v>0001</v>
          </cell>
          <cell r="B721" t="str">
            <v>AB3070</v>
          </cell>
          <cell r="C721" t="str">
            <v>Diagnostics</v>
          </cell>
          <cell r="D721" t="str">
            <v>T1D</v>
          </cell>
          <cell r="E721" t="str">
            <v>RC</v>
          </cell>
          <cell r="F721" t="str">
            <v>JCB</v>
          </cell>
          <cell r="G721" t="str">
            <v>T C FERGUSON OPERATIONS</v>
          </cell>
          <cell r="H721" t="str">
            <v>TRMS</v>
          </cell>
          <cell r="I721" t="str">
            <v>Transmission Services</v>
          </cell>
          <cell r="J721" t="str">
            <v>TEN</v>
          </cell>
          <cell r="K721" t="str">
            <v>TENSCO</v>
          </cell>
          <cell r="L721" t="str">
            <v>7100000000</v>
          </cell>
          <cell r="M721" t="str">
            <v>5110000000</v>
          </cell>
          <cell r="N721">
            <v>1999</v>
          </cell>
          <cell r="O721">
            <v>1998</v>
          </cell>
          <cell r="P721">
            <v>12</v>
          </cell>
          <cell r="Q721" t="str">
            <v/>
          </cell>
          <cell r="R721" t="str">
            <v>A</v>
          </cell>
          <cell r="S721">
            <v>0</v>
          </cell>
          <cell r="T721">
            <v>0</v>
          </cell>
          <cell r="U721">
            <v>23.9</v>
          </cell>
          <cell r="V721">
            <v>0</v>
          </cell>
          <cell r="W721">
            <v>0</v>
          </cell>
        </row>
        <row r="722">
          <cell r="A722" t="str">
            <v>0001</v>
          </cell>
          <cell r="B722" t="str">
            <v>AB3360</v>
          </cell>
          <cell r="C722" t="str">
            <v>Provide Transmission Engineering</v>
          </cell>
          <cell r="D722" t="str">
            <v>T1D</v>
          </cell>
          <cell r="E722" t="str">
            <v>RC</v>
          </cell>
          <cell r="F722" t="str">
            <v>LBH</v>
          </cell>
          <cell r="G722" t="str">
            <v>ENGINEERING SVCS</v>
          </cell>
          <cell r="H722" t="str">
            <v>TRMS</v>
          </cell>
          <cell r="I722" t="str">
            <v>Transmission Services</v>
          </cell>
          <cell r="J722" t="str">
            <v>TEN</v>
          </cell>
          <cell r="K722" t="str">
            <v>TENSCO</v>
          </cell>
          <cell r="L722" t="str">
            <v>7100000000</v>
          </cell>
          <cell r="M722" t="str">
            <v>5110000000</v>
          </cell>
          <cell r="N722">
            <v>1999</v>
          </cell>
          <cell r="O722">
            <v>1998</v>
          </cell>
          <cell r="P722">
            <v>12</v>
          </cell>
          <cell r="Q722" t="str">
            <v/>
          </cell>
          <cell r="R722" t="str">
            <v>A</v>
          </cell>
          <cell r="S722">
            <v>0</v>
          </cell>
          <cell r="T722">
            <v>0</v>
          </cell>
          <cell r="U722">
            <v>23.1</v>
          </cell>
          <cell r="V722">
            <v>0</v>
          </cell>
          <cell r="W722">
            <v>0</v>
          </cell>
        </row>
        <row r="723">
          <cell r="A723" t="str">
            <v>0001</v>
          </cell>
          <cell r="B723" t="str">
            <v>AB3010</v>
          </cell>
          <cell r="C723" t="str">
            <v>Inspect / Operate Substations &amp; Equip</v>
          </cell>
          <cell r="D723" t="str">
            <v>T1D</v>
          </cell>
          <cell r="E723" t="str">
            <v>RC</v>
          </cell>
          <cell r="F723" t="str">
            <v>LCA</v>
          </cell>
          <cell r="G723" t="str">
            <v>SUBSTATION CONSTRUCTION</v>
          </cell>
          <cell r="H723" t="str">
            <v>TRMS</v>
          </cell>
          <cell r="I723" t="str">
            <v>Transmission Services</v>
          </cell>
          <cell r="J723" t="str">
            <v>TEN</v>
          </cell>
          <cell r="K723" t="str">
            <v>TENSCO</v>
          </cell>
          <cell r="L723" t="str">
            <v>7100000000</v>
          </cell>
          <cell r="M723" t="str">
            <v>5110000000</v>
          </cell>
          <cell r="N723">
            <v>1999</v>
          </cell>
          <cell r="O723">
            <v>1998</v>
          </cell>
          <cell r="P723">
            <v>12</v>
          </cell>
          <cell r="Q723" t="str">
            <v/>
          </cell>
          <cell r="R723" t="str">
            <v>A</v>
          </cell>
          <cell r="S723">
            <v>238.32</v>
          </cell>
          <cell r="T723">
            <v>0</v>
          </cell>
          <cell r="U723">
            <v>238.32</v>
          </cell>
          <cell r="V723">
            <v>0</v>
          </cell>
          <cell r="W723">
            <v>0</v>
          </cell>
        </row>
        <row r="724">
          <cell r="A724" t="str">
            <v>0001</v>
          </cell>
          <cell r="B724" t="str">
            <v>AB3040</v>
          </cell>
          <cell r="C724" t="str">
            <v>Repair Transmission Equipment</v>
          </cell>
          <cell r="D724" t="str">
            <v>T1D</v>
          </cell>
          <cell r="E724" t="str">
            <v>RC</v>
          </cell>
          <cell r="F724" t="str">
            <v>LCA</v>
          </cell>
          <cell r="G724" t="str">
            <v>SUBSTATION CONSTRUCTION</v>
          </cell>
          <cell r="H724" t="str">
            <v>TRMS</v>
          </cell>
          <cell r="I724" t="str">
            <v>Transmission Services</v>
          </cell>
          <cell r="J724" t="str">
            <v>TEN</v>
          </cell>
          <cell r="K724" t="str">
            <v>TENSCO</v>
          </cell>
          <cell r="L724" t="str">
            <v>7300000000</v>
          </cell>
          <cell r="M724" t="str">
            <v>5310000000</v>
          </cell>
          <cell r="N724">
            <v>1999</v>
          </cell>
          <cell r="O724">
            <v>1998</v>
          </cell>
          <cell r="P724">
            <v>12</v>
          </cell>
          <cell r="Q724" t="str">
            <v/>
          </cell>
          <cell r="R724" t="str">
            <v>A</v>
          </cell>
          <cell r="S724">
            <v>0</v>
          </cell>
          <cell r="T724">
            <v>0</v>
          </cell>
          <cell r="U724">
            <v>1721.9</v>
          </cell>
          <cell r="V724">
            <v>0</v>
          </cell>
          <cell r="W724">
            <v>0</v>
          </cell>
        </row>
        <row r="725">
          <cell r="A725" t="str">
            <v>0001</v>
          </cell>
          <cell r="B725" t="str">
            <v>AB3040</v>
          </cell>
          <cell r="C725" t="str">
            <v>Repair Transmission Equipment</v>
          </cell>
          <cell r="D725" t="str">
            <v>T1D</v>
          </cell>
          <cell r="E725" t="str">
            <v>RC</v>
          </cell>
          <cell r="F725" t="str">
            <v>LCA</v>
          </cell>
          <cell r="G725" t="str">
            <v>SUBSTATION CONSTRUCTION</v>
          </cell>
          <cell r="H725" t="str">
            <v>TRMS</v>
          </cell>
          <cell r="I725" t="str">
            <v>Transmission Services</v>
          </cell>
          <cell r="J725" t="str">
            <v>TEN</v>
          </cell>
          <cell r="K725" t="str">
            <v>TENSCO</v>
          </cell>
          <cell r="L725" t="str">
            <v>7100000000</v>
          </cell>
          <cell r="M725" t="str">
            <v>5110000000</v>
          </cell>
          <cell r="N725">
            <v>1999</v>
          </cell>
          <cell r="O725">
            <v>1998</v>
          </cell>
          <cell r="P725">
            <v>12</v>
          </cell>
          <cell r="Q725" t="str">
            <v/>
          </cell>
          <cell r="R725" t="str">
            <v>A</v>
          </cell>
          <cell r="S725">
            <v>0</v>
          </cell>
          <cell r="T725">
            <v>0</v>
          </cell>
          <cell r="U725">
            <v>853.39</v>
          </cell>
          <cell r="V725">
            <v>0</v>
          </cell>
          <cell r="W725">
            <v>0</v>
          </cell>
        </row>
        <row r="726">
          <cell r="A726" t="str">
            <v>0001</v>
          </cell>
          <cell r="B726" t="str">
            <v>AB3040</v>
          </cell>
          <cell r="C726" t="str">
            <v>Repair Transmission Equipment</v>
          </cell>
          <cell r="D726" t="str">
            <v>T1D</v>
          </cell>
          <cell r="E726" t="str">
            <v>RC</v>
          </cell>
          <cell r="F726" t="str">
            <v>LCA</v>
          </cell>
          <cell r="G726" t="str">
            <v>SUBSTATION CONSTRUCTION</v>
          </cell>
          <cell r="H726" t="str">
            <v>TRMS</v>
          </cell>
          <cell r="I726" t="str">
            <v>Transmission Services</v>
          </cell>
          <cell r="J726" t="str">
            <v>TEN</v>
          </cell>
          <cell r="K726" t="str">
            <v>TENSCO</v>
          </cell>
          <cell r="L726" t="str">
            <v>7100000000</v>
          </cell>
          <cell r="M726" t="str">
            <v>5120000000</v>
          </cell>
          <cell r="N726">
            <v>1999</v>
          </cell>
          <cell r="O726">
            <v>1998</v>
          </cell>
          <cell r="P726">
            <v>12</v>
          </cell>
          <cell r="Q726" t="str">
            <v/>
          </cell>
          <cell r="R726" t="str">
            <v>A</v>
          </cell>
          <cell r="S726">
            <v>0</v>
          </cell>
          <cell r="T726">
            <v>0</v>
          </cell>
          <cell r="U726">
            <v>391.94</v>
          </cell>
          <cell r="V726">
            <v>0</v>
          </cell>
          <cell r="W726">
            <v>0</v>
          </cell>
        </row>
        <row r="727">
          <cell r="A727" t="str">
            <v>0001</v>
          </cell>
          <cell r="B727" t="str">
            <v>AB3060</v>
          </cell>
          <cell r="C727" t="str">
            <v>Trans Equipment Preventive Maintenance</v>
          </cell>
          <cell r="D727" t="str">
            <v>T1D</v>
          </cell>
          <cell r="E727" t="str">
            <v>RC</v>
          </cell>
          <cell r="F727" t="str">
            <v>LCA</v>
          </cell>
          <cell r="G727" t="str">
            <v>SUBSTATION CONSTRUCTION</v>
          </cell>
          <cell r="H727" t="str">
            <v>TRMS</v>
          </cell>
          <cell r="I727" t="str">
            <v>Transmission Services</v>
          </cell>
          <cell r="J727" t="str">
            <v>TEN</v>
          </cell>
          <cell r="K727" t="str">
            <v>TENSCO</v>
          </cell>
          <cell r="L727" t="str">
            <v>7100000000</v>
          </cell>
          <cell r="M727" t="str">
            <v>5110000000</v>
          </cell>
          <cell r="N727">
            <v>1999</v>
          </cell>
          <cell r="O727">
            <v>1998</v>
          </cell>
          <cell r="P727">
            <v>12</v>
          </cell>
          <cell r="Q727" t="str">
            <v/>
          </cell>
          <cell r="R727" t="str">
            <v>A</v>
          </cell>
          <cell r="S727">
            <v>0</v>
          </cell>
          <cell r="T727">
            <v>0</v>
          </cell>
          <cell r="U727">
            <v>256.58999999999997</v>
          </cell>
          <cell r="V727">
            <v>0</v>
          </cell>
          <cell r="W727">
            <v>0</v>
          </cell>
        </row>
        <row r="728">
          <cell r="A728" t="str">
            <v>0001</v>
          </cell>
          <cell r="B728" t="str">
            <v>AB3063</v>
          </cell>
          <cell r="C728" t="str">
            <v>Other Substation Electrical PM</v>
          </cell>
          <cell r="D728" t="str">
            <v>T1D</v>
          </cell>
          <cell r="E728" t="str">
            <v>RC</v>
          </cell>
          <cell r="F728" t="str">
            <v>LCA</v>
          </cell>
          <cell r="G728" t="str">
            <v>SUBSTATION CONSTRUCTION</v>
          </cell>
          <cell r="H728" t="str">
            <v>TRMS</v>
          </cell>
          <cell r="I728" t="str">
            <v>Transmission Services</v>
          </cell>
          <cell r="J728" t="str">
            <v>TEN</v>
          </cell>
          <cell r="K728" t="str">
            <v>TENSCO</v>
          </cell>
          <cell r="L728" t="str">
            <v>7300000000</v>
          </cell>
          <cell r="M728" t="str">
            <v>5310000000</v>
          </cell>
          <cell r="N728">
            <v>1999</v>
          </cell>
          <cell r="O728">
            <v>1998</v>
          </cell>
          <cell r="P728">
            <v>12</v>
          </cell>
          <cell r="Q728" t="str">
            <v/>
          </cell>
          <cell r="R728" t="str">
            <v>A</v>
          </cell>
          <cell r="S728">
            <v>0</v>
          </cell>
          <cell r="T728">
            <v>0</v>
          </cell>
          <cell r="U728">
            <v>130</v>
          </cell>
          <cell r="V728">
            <v>0</v>
          </cell>
          <cell r="W728">
            <v>0</v>
          </cell>
        </row>
        <row r="729">
          <cell r="A729" t="str">
            <v>0001</v>
          </cell>
          <cell r="B729" t="str">
            <v>AB3010</v>
          </cell>
          <cell r="C729" t="str">
            <v>Inspect / Operate Substations &amp; Equip</v>
          </cell>
          <cell r="D729" t="str">
            <v>T1D</v>
          </cell>
          <cell r="E729" t="str">
            <v>RC</v>
          </cell>
          <cell r="F729" t="str">
            <v>LCN</v>
          </cell>
          <cell r="G729" t="str">
            <v>LINE SERVICES</v>
          </cell>
          <cell r="H729" t="str">
            <v>TRMS</v>
          </cell>
          <cell r="I729" t="str">
            <v>Transmission Services</v>
          </cell>
          <cell r="J729" t="str">
            <v>TEN</v>
          </cell>
          <cell r="K729" t="str">
            <v>TENSCO</v>
          </cell>
          <cell r="L729" t="str">
            <v>7300000000</v>
          </cell>
          <cell r="M729" t="str">
            <v>5310000000</v>
          </cell>
          <cell r="N729">
            <v>1999</v>
          </cell>
          <cell r="O729">
            <v>1998</v>
          </cell>
          <cell r="P729">
            <v>12</v>
          </cell>
          <cell r="Q729" t="str">
            <v/>
          </cell>
          <cell r="R729" t="str">
            <v>A</v>
          </cell>
          <cell r="S729">
            <v>0</v>
          </cell>
          <cell r="T729">
            <v>0</v>
          </cell>
          <cell r="U729">
            <v>106.26</v>
          </cell>
          <cell r="V729">
            <v>0</v>
          </cell>
          <cell r="W729">
            <v>0</v>
          </cell>
        </row>
        <row r="730">
          <cell r="A730" t="str">
            <v>0001</v>
          </cell>
          <cell r="B730" t="str">
            <v>AB3040</v>
          </cell>
          <cell r="C730" t="str">
            <v>Repair Transmission Equipment</v>
          </cell>
          <cell r="D730" t="str">
            <v>T1D</v>
          </cell>
          <cell r="E730" t="str">
            <v>RC</v>
          </cell>
          <cell r="F730" t="str">
            <v>LCN</v>
          </cell>
          <cell r="G730" t="str">
            <v>LINE SERVICES</v>
          </cell>
          <cell r="H730" t="str">
            <v>TRMS</v>
          </cell>
          <cell r="I730" t="str">
            <v>Transmission Services</v>
          </cell>
          <cell r="J730" t="str">
            <v>TEN</v>
          </cell>
          <cell r="K730" t="str">
            <v>TENSCO</v>
          </cell>
          <cell r="L730" t="str">
            <v>7100000000</v>
          </cell>
          <cell r="M730" t="str">
            <v>5110000000</v>
          </cell>
          <cell r="N730">
            <v>1999</v>
          </cell>
          <cell r="O730">
            <v>1998</v>
          </cell>
          <cell r="P730">
            <v>12</v>
          </cell>
          <cell r="Q730" t="str">
            <v/>
          </cell>
          <cell r="R730" t="str">
            <v>A</v>
          </cell>
          <cell r="S730">
            <v>0</v>
          </cell>
          <cell r="T730">
            <v>0</v>
          </cell>
          <cell r="U730">
            <v>308.41000000000003</v>
          </cell>
          <cell r="V730">
            <v>0</v>
          </cell>
          <cell r="W730">
            <v>0</v>
          </cell>
        </row>
        <row r="731">
          <cell r="A731" t="str">
            <v>0001</v>
          </cell>
          <cell r="B731" t="str">
            <v>AB3040</v>
          </cell>
          <cell r="C731" t="str">
            <v>Repair Transmission Equipment</v>
          </cell>
          <cell r="D731" t="str">
            <v>T1D</v>
          </cell>
          <cell r="E731" t="str">
            <v>RC</v>
          </cell>
          <cell r="F731" t="str">
            <v>LCN</v>
          </cell>
          <cell r="G731" t="str">
            <v>LINE SERVICES</v>
          </cell>
          <cell r="H731" t="str">
            <v>TRMS</v>
          </cell>
          <cell r="I731" t="str">
            <v>Transmission Services</v>
          </cell>
          <cell r="J731" t="str">
            <v>TEN</v>
          </cell>
          <cell r="K731" t="str">
            <v>TENSCO</v>
          </cell>
          <cell r="L731" t="str">
            <v>7300000000</v>
          </cell>
          <cell r="M731" t="str">
            <v>5310000000</v>
          </cell>
          <cell r="N731">
            <v>1999</v>
          </cell>
          <cell r="O731">
            <v>1998</v>
          </cell>
          <cell r="P731">
            <v>12</v>
          </cell>
          <cell r="Q731" t="str">
            <v/>
          </cell>
          <cell r="R731" t="str">
            <v>A</v>
          </cell>
          <cell r="S731">
            <v>0</v>
          </cell>
          <cell r="T731">
            <v>0</v>
          </cell>
          <cell r="U731">
            <v>84.85</v>
          </cell>
          <cell r="V731">
            <v>0</v>
          </cell>
          <cell r="W731">
            <v>0</v>
          </cell>
        </row>
        <row r="732">
          <cell r="A732" t="str">
            <v>0001</v>
          </cell>
          <cell r="B732" t="str">
            <v>AB3070</v>
          </cell>
          <cell r="C732" t="str">
            <v>Diagnostics</v>
          </cell>
          <cell r="D732" t="str">
            <v>T1D</v>
          </cell>
          <cell r="E732" t="str">
            <v>RC</v>
          </cell>
          <cell r="F732" t="str">
            <v>LCN</v>
          </cell>
          <cell r="G732" t="str">
            <v>LINE SERVICES</v>
          </cell>
          <cell r="H732" t="str">
            <v>TRMS</v>
          </cell>
          <cell r="I732" t="str">
            <v>Transmission Services</v>
          </cell>
          <cell r="J732" t="str">
            <v>TEN</v>
          </cell>
          <cell r="K732" t="str">
            <v>TENSCO</v>
          </cell>
          <cell r="L732" t="str">
            <v>7300000000</v>
          </cell>
          <cell r="M732" t="str">
            <v>5310000000</v>
          </cell>
          <cell r="N732">
            <v>1999</v>
          </cell>
          <cell r="O732">
            <v>1998</v>
          </cell>
          <cell r="P732">
            <v>12</v>
          </cell>
          <cell r="Q732" t="str">
            <v/>
          </cell>
          <cell r="R732" t="str">
            <v>A</v>
          </cell>
          <cell r="S732">
            <v>0</v>
          </cell>
          <cell r="T732">
            <v>0</v>
          </cell>
          <cell r="U732">
            <v>37.4</v>
          </cell>
          <cell r="V732">
            <v>0</v>
          </cell>
          <cell r="W732">
            <v>0</v>
          </cell>
        </row>
        <row r="733">
          <cell r="A733" t="str">
            <v>0001</v>
          </cell>
          <cell r="B733" t="str">
            <v>AB3063</v>
          </cell>
          <cell r="C733" t="str">
            <v>Other Substation Electrical PM</v>
          </cell>
          <cell r="D733" t="str">
            <v>T1D</v>
          </cell>
          <cell r="E733" t="str">
            <v>RC</v>
          </cell>
          <cell r="F733" t="str">
            <v>LDA</v>
          </cell>
          <cell r="G733" t="str">
            <v>TRANSMISSION ENGINEERING</v>
          </cell>
          <cell r="H733" t="str">
            <v>TRMS</v>
          </cell>
          <cell r="I733" t="str">
            <v>Transmission Services</v>
          </cell>
          <cell r="J733" t="str">
            <v>TEN</v>
          </cell>
          <cell r="K733" t="str">
            <v>TENSCO</v>
          </cell>
          <cell r="L733" t="str">
            <v>7300000000</v>
          </cell>
          <cell r="M733" t="str">
            <v>5310000000</v>
          </cell>
          <cell r="N733">
            <v>1999</v>
          </cell>
          <cell r="O733">
            <v>1998</v>
          </cell>
          <cell r="P733">
            <v>12</v>
          </cell>
          <cell r="Q733" t="str">
            <v/>
          </cell>
          <cell r="R733" t="str">
            <v>A</v>
          </cell>
          <cell r="S733">
            <v>0</v>
          </cell>
          <cell r="T733">
            <v>0</v>
          </cell>
          <cell r="U733">
            <v>27.2</v>
          </cell>
          <cell r="V733">
            <v>0</v>
          </cell>
          <cell r="W733">
            <v>0</v>
          </cell>
        </row>
        <row r="734">
          <cell r="A734" t="str">
            <v>0001</v>
          </cell>
          <cell r="B734" t="str">
            <v>AB3360</v>
          </cell>
          <cell r="C734" t="str">
            <v>Provide Transmission Engineering</v>
          </cell>
          <cell r="D734" t="str">
            <v>T1D</v>
          </cell>
          <cell r="E734" t="str">
            <v>RC</v>
          </cell>
          <cell r="F734" t="str">
            <v>LDA</v>
          </cell>
          <cell r="G734" t="str">
            <v>TRANSMISSION ENGINEERING</v>
          </cell>
          <cell r="H734" t="str">
            <v>TRMS</v>
          </cell>
          <cell r="I734" t="str">
            <v>Transmission Services</v>
          </cell>
          <cell r="J734" t="str">
            <v>TEN</v>
          </cell>
          <cell r="K734" t="str">
            <v>TENSCO</v>
          </cell>
          <cell r="L734" t="str">
            <v>7700000000</v>
          </cell>
          <cell r="M734" t="str">
            <v>5709000000</v>
          </cell>
          <cell r="N734">
            <v>1999</v>
          </cell>
          <cell r="O734">
            <v>1998</v>
          </cell>
          <cell r="P734">
            <v>12</v>
          </cell>
          <cell r="Q734" t="str">
            <v/>
          </cell>
          <cell r="R734" t="str">
            <v>A</v>
          </cell>
          <cell r="S734">
            <v>0</v>
          </cell>
          <cell r="T734">
            <v>0</v>
          </cell>
          <cell r="U734">
            <v>3000</v>
          </cell>
          <cell r="V734">
            <v>0</v>
          </cell>
          <cell r="W734">
            <v>0</v>
          </cell>
        </row>
        <row r="735">
          <cell r="A735" t="str">
            <v>0001</v>
          </cell>
          <cell r="B735" t="str">
            <v>AB3360</v>
          </cell>
          <cell r="C735" t="str">
            <v>Provide Transmission Engineering</v>
          </cell>
          <cell r="D735" t="str">
            <v>T1D</v>
          </cell>
          <cell r="E735" t="str">
            <v>RC</v>
          </cell>
          <cell r="F735" t="str">
            <v>LDA</v>
          </cell>
          <cell r="G735" t="str">
            <v>TRANSMISSION ENGINEERING</v>
          </cell>
          <cell r="H735" t="str">
            <v>TRMS</v>
          </cell>
          <cell r="I735" t="str">
            <v>Transmission Services</v>
          </cell>
          <cell r="J735" t="str">
            <v>TEN</v>
          </cell>
          <cell r="K735" t="str">
            <v>TENSCO</v>
          </cell>
          <cell r="L735" t="str">
            <v>7700000000</v>
          </cell>
          <cell r="M735" t="str">
            <v>5706000000</v>
          </cell>
          <cell r="N735">
            <v>1999</v>
          </cell>
          <cell r="O735">
            <v>1998</v>
          </cell>
          <cell r="P735">
            <v>12</v>
          </cell>
          <cell r="Q735" t="str">
            <v/>
          </cell>
          <cell r="R735" t="str">
            <v>A</v>
          </cell>
          <cell r="S735">
            <v>0</v>
          </cell>
          <cell r="T735">
            <v>0</v>
          </cell>
          <cell r="U735">
            <v>452</v>
          </cell>
          <cell r="V735">
            <v>0</v>
          </cell>
          <cell r="W735">
            <v>0</v>
          </cell>
        </row>
        <row r="736">
          <cell r="A736" t="str">
            <v>0001</v>
          </cell>
          <cell r="B736" t="str">
            <v>AB3360</v>
          </cell>
          <cell r="C736" t="str">
            <v>Provide Transmission Engineering</v>
          </cell>
          <cell r="D736" t="str">
            <v>T1D</v>
          </cell>
          <cell r="E736" t="str">
            <v>RC</v>
          </cell>
          <cell r="F736" t="str">
            <v>LDA</v>
          </cell>
          <cell r="G736" t="str">
            <v>TRANSMISSION ENGINEERING</v>
          </cell>
          <cell r="H736" t="str">
            <v>TRMS</v>
          </cell>
          <cell r="I736" t="str">
            <v>Transmission Services</v>
          </cell>
          <cell r="J736" t="str">
            <v>TEN</v>
          </cell>
          <cell r="K736" t="str">
            <v>TENSCO</v>
          </cell>
          <cell r="L736" t="str">
            <v>7700000000</v>
          </cell>
          <cell r="M736" t="str">
            <v>5703000000</v>
          </cell>
          <cell r="N736">
            <v>1999</v>
          </cell>
          <cell r="O736">
            <v>1998</v>
          </cell>
          <cell r="P736">
            <v>12</v>
          </cell>
          <cell r="Q736" t="str">
            <v/>
          </cell>
          <cell r="R736" t="str">
            <v>A</v>
          </cell>
          <cell r="S736">
            <v>0</v>
          </cell>
          <cell r="T736">
            <v>0</v>
          </cell>
          <cell r="U736">
            <v>12.5</v>
          </cell>
          <cell r="V736">
            <v>0</v>
          </cell>
          <cell r="W736">
            <v>0</v>
          </cell>
        </row>
        <row r="737">
          <cell r="A737" t="str">
            <v>0001</v>
          </cell>
          <cell r="B737" t="str">
            <v>AB3360</v>
          </cell>
          <cell r="C737" t="str">
            <v>Provide Transmission Engineering</v>
          </cell>
          <cell r="D737" t="str">
            <v>T1D</v>
          </cell>
          <cell r="E737" t="str">
            <v>RC</v>
          </cell>
          <cell r="F737" t="str">
            <v>LDA</v>
          </cell>
          <cell r="G737" t="str">
            <v>TRANSMISSION ENGINEERING</v>
          </cell>
          <cell r="H737" t="str">
            <v>TRMS</v>
          </cell>
          <cell r="I737" t="str">
            <v>Transmission Services</v>
          </cell>
          <cell r="J737" t="str">
            <v>TEN</v>
          </cell>
          <cell r="K737" t="str">
            <v>TENSCO</v>
          </cell>
          <cell r="L737" t="str">
            <v>7670000000</v>
          </cell>
          <cell r="M737" t="str">
            <v/>
          </cell>
          <cell r="N737">
            <v>1999</v>
          </cell>
          <cell r="O737">
            <v>1998</v>
          </cell>
          <cell r="P737">
            <v>12</v>
          </cell>
          <cell r="Q737" t="str">
            <v/>
          </cell>
          <cell r="R737" t="str">
            <v>A</v>
          </cell>
          <cell r="S737">
            <v>0</v>
          </cell>
          <cell r="T737">
            <v>666</v>
          </cell>
          <cell r="U737">
            <v>0</v>
          </cell>
          <cell r="V737">
            <v>3996</v>
          </cell>
          <cell r="W737">
            <v>8000</v>
          </cell>
        </row>
        <row r="738">
          <cell r="A738" t="str">
            <v>0001</v>
          </cell>
          <cell r="B738" t="str">
            <v>AB3360</v>
          </cell>
          <cell r="C738" t="str">
            <v>Provide Transmission Engineering</v>
          </cell>
          <cell r="D738" t="str">
            <v>T1D</v>
          </cell>
          <cell r="E738" t="str">
            <v>RC</v>
          </cell>
          <cell r="F738" t="str">
            <v>LDA</v>
          </cell>
          <cell r="G738" t="str">
            <v>TRANSMISSION ENGINEERING</v>
          </cell>
          <cell r="H738" t="str">
            <v>TRMS</v>
          </cell>
          <cell r="I738" t="str">
            <v>Transmission Services</v>
          </cell>
          <cell r="J738" t="str">
            <v>TEN</v>
          </cell>
          <cell r="K738" t="str">
            <v>TENSCO</v>
          </cell>
          <cell r="L738" t="str">
            <v>7670000000</v>
          </cell>
          <cell r="M738" t="str">
            <v>5671000000</v>
          </cell>
          <cell r="N738">
            <v>1999</v>
          </cell>
          <cell r="O738">
            <v>1998</v>
          </cell>
          <cell r="P738">
            <v>12</v>
          </cell>
          <cell r="Q738" t="str">
            <v/>
          </cell>
          <cell r="R738" t="str">
            <v>A</v>
          </cell>
          <cell r="S738">
            <v>6093.6</v>
          </cell>
          <cell r="T738">
            <v>0</v>
          </cell>
          <cell r="U738">
            <v>10141.93</v>
          </cell>
          <cell r="V738">
            <v>0</v>
          </cell>
          <cell r="W738">
            <v>0</v>
          </cell>
        </row>
        <row r="739">
          <cell r="A739" t="str">
            <v>0001</v>
          </cell>
          <cell r="B739" t="str">
            <v>AB3360</v>
          </cell>
          <cell r="C739" t="str">
            <v>Provide Transmission Engineering</v>
          </cell>
          <cell r="D739" t="str">
            <v>T1D</v>
          </cell>
          <cell r="E739" t="str">
            <v>RC</v>
          </cell>
          <cell r="F739" t="str">
            <v>LDA</v>
          </cell>
          <cell r="G739" t="str">
            <v>TRANSMISSION ENGINEERING</v>
          </cell>
          <cell r="H739" t="str">
            <v>TRMS</v>
          </cell>
          <cell r="I739" t="str">
            <v>Transmission Services</v>
          </cell>
          <cell r="J739" t="str">
            <v>TEN</v>
          </cell>
          <cell r="K739" t="str">
            <v>TENSCO</v>
          </cell>
          <cell r="L739" t="str">
            <v>7660000000</v>
          </cell>
          <cell r="M739" t="str">
            <v>5662000000</v>
          </cell>
          <cell r="N739">
            <v>1999</v>
          </cell>
          <cell r="O739">
            <v>1998</v>
          </cell>
          <cell r="P739">
            <v>12</v>
          </cell>
          <cell r="Q739" t="str">
            <v/>
          </cell>
          <cell r="R739" t="str">
            <v>A</v>
          </cell>
          <cell r="S739">
            <v>0</v>
          </cell>
          <cell r="T739">
            <v>0</v>
          </cell>
          <cell r="U739">
            <v>48.71</v>
          </cell>
          <cell r="V739">
            <v>0</v>
          </cell>
          <cell r="W739">
            <v>0</v>
          </cell>
        </row>
        <row r="740">
          <cell r="A740" t="str">
            <v>0001</v>
          </cell>
          <cell r="B740" t="str">
            <v>AB3360</v>
          </cell>
          <cell r="C740" t="str">
            <v>Provide Transmission Engineering</v>
          </cell>
          <cell r="D740" t="str">
            <v>T1D</v>
          </cell>
          <cell r="E740" t="str">
            <v>RC</v>
          </cell>
          <cell r="F740" t="str">
            <v>LDA</v>
          </cell>
          <cell r="G740" t="str">
            <v>TRANSMISSION ENGINEERING</v>
          </cell>
          <cell r="H740" t="str">
            <v>TRMS</v>
          </cell>
          <cell r="I740" t="str">
            <v>Transmission Services</v>
          </cell>
          <cell r="J740" t="str">
            <v>TEN</v>
          </cell>
          <cell r="K740" t="str">
            <v>TENSCO</v>
          </cell>
          <cell r="L740" t="str">
            <v>7645000000</v>
          </cell>
          <cell r="M740" t="str">
            <v>5642000000</v>
          </cell>
          <cell r="N740">
            <v>1999</v>
          </cell>
          <cell r="O740">
            <v>1998</v>
          </cell>
          <cell r="P740">
            <v>12</v>
          </cell>
          <cell r="Q740" t="str">
            <v/>
          </cell>
          <cell r="R740" t="str">
            <v>A</v>
          </cell>
          <cell r="S740">
            <v>0</v>
          </cell>
          <cell r="T740">
            <v>0</v>
          </cell>
          <cell r="U740">
            <v>832.89</v>
          </cell>
          <cell r="V740">
            <v>0</v>
          </cell>
          <cell r="W740">
            <v>0</v>
          </cell>
        </row>
        <row r="741">
          <cell r="A741" t="str">
            <v>0001</v>
          </cell>
          <cell r="B741" t="str">
            <v>AB3360</v>
          </cell>
          <cell r="C741" t="str">
            <v>Provide Transmission Engineering</v>
          </cell>
          <cell r="D741" t="str">
            <v>T1D</v>
          </cell>
          <cell r="E741" t="str">
            <v>RC</v>
          </cell>
          <cell r="F741" t="str">
            <v>LDA</v>
          </cell>
          <cell r="G741" t="str">
            <v>TRANSMISSION ENGINEERING</v>
          </cell>
          <cell r="H741" t="str">
            <v>TRMS</v>
          </cell>
          <cell r="I741" t="str">
            <v>Transmission Services</v>
          </cell>
          <cell r="J741" t="str">
            <v>TEN</v>
          </cell>
          <cell r="K741" t="str">
            <v>TENSCO</v>
          </cell>
          <cell r="L741" t="str">
            <v>7645000000</v>
          </cell>
          <cell r="M741" t="str">
            <v>5641000000</v>
          </cell>
          <cell r="N741">
            <v>1999</v>
          </cell>
          <cell r="O741">
            <v>1998</v>
          </cell>
          <cell r="P741">
            <v>12</v>
          </cell>
          <cell r="Q741" t="str">
            <v/>
          </cell>
          <cell r="R741" t="str">
            <v>A</v>
          </cell>
          <cell r="S741">
            <v>0</v>
          </cell>
          <cell r="T741">
            <v>0</v>
          </cell>
          <cell r="U741">
            <v>140</v>
          </cell>
          <cell r="V741">
            <v>0</v>
          </cell>
          <cell r="W741">
            <v>0</v>
          </cell>
        </row>
        <row r="742">
          <cell r="A742" t="str">
            <v>0001</v>
          </cell>
          <cell r="B742" t="str">
            <v>AB3360</v>
          </cell>
          <cell r="C742" t="str">
            <v>Provide Transmission Engineering</v>
          </cell>
          <cell r="D742" t="str">
            <v>T1D</v>
          </cell>
          <cell r="E742" t="str">
            <v>RC</v>
          </cell>
          <cell r="F742" t="str">
            <v>LDA</v>
          </cell>
          <cell r="G742" t="str">
            <v>TRANSMISSION ENGINEERING</v>
          </cell>
          <cell r="H742" t="str">
            <v>TRMS</v>
          </cell>
          <cell r="I742" t="str">
            <v>Transmission Services</v>
          </cell>
          <cell r="J742" t="str">
            <v>TEN</v>
          </cell>
          <cell r="K742" t="str">
            <v>TENSCO</v>
          </cell>
          <cell r="L742" t="str">
            <v>7640000000</v>
          </cell>
          <cell r="M742" t="str">
            <v/>
          </cell>
          <cell r="N742">
            <v>1999</v>
          </cell>
          <cell r="O742">
            <v>1998</v>
          </cell>
          <cell r="P742">
            <v>12</v>
          </cell>
          <cell r="Q742" t="str">
            <v/>
          </cell>
          <cell r="R742" t="str">
            <v>A</v>
          </cell>
          <cell r="S742">
            <v>0</v>
          </cell>
          <cell r="T742">
            <v>250</v>
          </cell>
          <cell r="U742">
            <v>0</v>
          </cell>
          <cell r="V742">
            <v>1500</v>
          </cell>
          <cell r="W742">
            <v>3000</v>
          </cell>
        </row>
        <row r="743">
          <cell r="A743" t="str">
            <v>0001</v>
          </cell>
          <cell r="B743" t="str">
            <v>AB3360</v>
          </cell>
          <cell r="C743" t="str">
            <v>Provide Transmission Engineering</v>
          </cell>
          <cell r="D743" t="str">
            <v>T1D</v>
          </cell>
          <cell r="E743" t="str">
            <v>RC</v>
          </cell>
          <cell r="F743" t="str">
            <v>LDA</v>
          </cell>
          <cell r="G743" t="str">
            <v>TRANSMISSION ENGINEERING</v>
          </cell>
          <cell r="H743" t="str">
            <v>TRMS</v>
          </cell>
          <cell r="I743" t="str">
            <v>Transmission Services</v>
          </cell>
          <cell r="J743" t="str">
            <v>TEN</v>
          </cell>
          <cell r="K743" t="str">
            <v>TENSCO</v>
          </cell>
          <cell r="L743" t="str">
            <v>7640000000</v>
          </cell>
          <cell r="M743" t="str">
            <v>5645000000</v>
          </cell>
          <cell r="N743">
            <v>1999</v>
          </cell>
          <cell r="O743">
            <v>1998</v>
          </cell>
          <cell r="P743">
            <v>12</v>
          </cell>
          <cell r="Q743" t="str">
            <v/>
          </cell>
          <cell r="R743" t="str">
            <v>A</v>
          </cell>
          <cell r="S743">
            <v>1003.46</v>
          </cell>
          <cell r="T743">
            <v>0</v>
          </cell>
          <cell r="U743">
            <v>1270.5999999999999</v>
          </cell>
          <cell r="V743">
            <v>0</v>
          </cell>
          <cell r="W743">
            <v>0</v>
          </cell>
        </row>
        <row r="744">
          <cell r="A744" t="str">
            <v>0001</v>
          </cell>
          <cell r="B744" t="str">
            <v>AB3360</v>
          </cell>
          <cell r="C744" t="str">
            <v>Provide Transmission Engineering</v>
          </cell>
          <cell r="D744" t="str">
            <v>T1D</v>
          </cell>
          <cell r="E744" t="str">
            <v>RC</v>
          </cell>
          <cell r="F744" t="str">
            <v>LDA</v>
          </cell>
          <cell r="G744" t="str">
            <v>TRANSMISSION ENGINEERING</v>
          </cell>
          <cell r="H744" t="str">
            <v>TRMS</v>
          </cell>
          <cell r="I744" t="str">
            <v>Transmission Services</v>
          </cell>
          <cell r="J744" t="str">
            <v>TEN</v>
          </cell>
          <cell r="K744" t="str">
            <v>TENSCO</v>
          </cell>
          <cell r="L744" t="str">
            <v>7400000000</v>
          </cell>
          <cell r="M744" t="str">
            <v/>
          </cell>
          <cell r="N744">
            <v>1999</v>
          </cell>
          <cell r="O744">
            <v>1998</v>
          </cell>
          <cell r="P744">
            <v>12</v>
          </cell>
          <cell r="Q744" t="str">
            <v/>
          </cell>
          <cell r="R744" t="str">
            <v>A</v>
          </cell>
          <cell r="S744">
            <v>0</v>
          </cell>
          <cell r="T744">
            <v>1500</v>
          </cell>
          <cell r="U744">
            <v>0</v>
          </cell>
          <cell r="V744">
            <v>9000</v>
          </cell>
          <cell r="W744">
            <v>18000</v>
          </cell>
        </row>
        <row r="745">
          <cell r="A745" t="str">
            <v>0001</v>
          </cell>
          <cell r="B745" t="str">
            <v>AB3360</v>
          </cell>
          <cell r="C745" t="str">
            <v>Provide Transmission Engineering</v>
          </cell>
          <cell r="D745" t="str">
            <v>T1D</v>
          </cell>
          <cell r="E745" t="str">
            <v>RC</v>
          </cell>
          <cell r="F745" t="str">
            <v>LDA</v>
          </cell>
          <cell r="G745" t="str">
            <v>TRANSMISSION ENGINEERING</v>
          </cell>
          <cell r="H745" t="str">
            <v>TRMS</v>
          </cell>
          <cell r="I745" t="str">
            <v>Transmission Services</v>
          </cell>
          <cell r="J745" t="str">
            <v>TEN</v>
          </cell>
          <cell r="K745" t="str">
            <v>TENSCO</v>
          </cell>
          <cell r="L745" t="str">
            <v>7400000000</v>
          </cell>
          <cell r="M745" t="str">
            <v>5405000000</v>
          </cell>
          <cell r="N745">
            <v>1999</v>
          </cell>
          <cell r="O745">
            <v>1998</v>
          </cell>
          <cell r="P745">
            <v>12</v>
          </cell>
          <cell r="Q745" t="str">
            <v/>
          </cell>
          <cell r="R745" t="str">
            <v>A</v>
          </cell>
          <cell r="S745">
            <v>3150.07</v>
          </cell>
          <cell r="T745">
            <v>0</v>
          </cell>
          <cell r="U745">
            <v>4452.07</v>
          </cell>
          <cell r="V745">
            <v>0</v>
          </cell>
          <cell r="W745">
            <v>0</v>
          </cell>
        </row>
        <row r="746">
          <cell r="A746" t="str">
            <v>0001</v>
          </cell>
          <cell r="B746" t="str">
            <v>AB3360</v>
          </cell>
          <cell r="C746" t="str">
            <v>Provide Transmission Engineering</v>
          </cell>
          <cell r="D746" t="str">
            <v>T1D</v>
          </cell>
          <cell r="E746" t="str">
            <v>RC</v>
          </cell>
          <cell r="F746" t="str">
            <v>LDA</v>
          </cell>
          <cell r="G746" t="str">
            <v>TRANSMISSION ENGINEERING</v>
          </cell>
          <cell r="H746" t="str">
            <v>TRMS</v>
          </cell>
          <cell r="I746" t="str">
            <v>Transmission Services</v>
          </cell>
          <cell r="J746" t="str">
            <v>TEN</v>
          </cell>
          <cell r="K746" t="str">
            <v>TENSCO</v>
          </cell>
          <cell r="L746" t="str">
            <v>7300000000</v>
          </cell>
          <cell r="M746" t="str">
            <v/>
          </cell>
          <cell r="N746">
            <v>1999</v>
          </cell>
          <cell r="O746">
            <v>1998</v>
          </cell>
          <cell r="P746">
            <v>12</v>
          </cell>
          <cell r="Q746" t="str">
            <v/>
          </cell>
          <cell r="R746" t="str">
            <v>A</v>
          </cell>
          <cell r="S746">
            <v>0</v>
          </cell>
          <cell r="T746">
            <v>41</v>
          </cell>
          <cell r="U746">
            <v>0</v>
          </cell>
          <cell r="V746">
            <v>246</v>
          </cell>
          <cell r="W746">
            <v>500</v>
          </cell>
        </row>
        <row r="747">
          <cell r="A747" t="str">
            <v>0001</v>
          </cell>
          <cell r="B747" t="str">
            <v>AB3360</v>
          </cell>
          <cell r="C747" t="str">
            <v>Provide Transmission Engineering</v>
          </cell>
          <cell r="D747" t="str">
            <v>T1D</v>
          </cell>
          <cell r="E747" t="str">
            <v>RC</v>
          </cell>
          <cell r="F747" t="str">
            <v>LDA</v>
          </cell>
          <cell r="G747" t="str">
            <v>TRANSMISSION ENGINEERING</v>
          </cell>
          <cell r="H747" t="str">
            <v>TRMS</v>
          </cell>
          <cell r="I747" t="str">
            <v>Transmission Services</v>
          </cell>
          <cell r="J747" t="str">
            <v>TEN</v>
          </cell>
          <cell r="K747" t="str">
            <v>TENSCO</v>
          </cell>
          <cell r="L747" t="str">
            <v>7300000000</v>
          </cell>
          <cell r="M747" t="str">
            <v>5310000000</v>
          </cell>
          <cell r="N747">
            <v>1999</v>
          </cell>
          <cell r="O747">
            <v>1998</v>
          </cell>
          <cell r="P747">
            <v>12</v>
          </cell>
          <cell r="Q747" t="str">
            <v/>
          </cell>
          <cell r="R747" t="str">
            <v>A</v>
          </cell>
          <cell r="S747">
            <v>0</v>
          </cell>
          <cell r="T747">
            <v>0</v>
          </cell>
          <cell r="U747">
            <v>193.21</v>
          </cell>
          <cell r="V747">
            <v>0</v>
          </cell>
          <cell r="W747">
            <v>0</v>
          </cell>
        </row>
        <row r="748">
          <cell r="A748" t="str">
            <v>0001</v>
          </cell>
          <cell r="B748" t="str">
            <v>AB3360</v>
          </cell>
          <cell r="C748" t="str">
            <v>Provide Transmission Engineering</v>
          </cell>
          <cell r="D748" t="str">
            <v>T1D</v>
          </cell>
          <cell r="E748" t="str">
            <v>RC</v>
          </cell>
          <cell r="F748" t="str">
            <v>LDA</v>
          </cell>
          <cell r="G748" t="str">
            <v>TRANSMISSION ENGINEERING</v>
          </cell>
          <cell r="H748" t="str">
            <v>TRMS</v>
          </cell>
          <cell r="I748" t="str">
            <v>Transmission Services</v>
          </cell>
          <cell r="J748" t="str">
            <v>TEN</v>
          </cell>
          <cell r="K748" t="str">
            <v>TENSCO</v>
          </cell>
          <cell r="L748" t="str">
            <v>7210000000</v>
          </cell>
          <cell r="M748" t="str">
            <v/>
          </cell>
          <cell r="N748">
            <v>1999</v>
          </cell>
          <cell r="O748">
            <v>1998</v>
          </cell>
          <cell r="P748">
            <v>12</v>
          </cell>
          <cell r="Q748" t="str">
            <v/>
          </cell>
          <cell r="R748" t="str">
            <v>A</v>
          </cell>
          <cell r="S748">
            <v>0</v>
          </cell>
          <cell r="T748">
            <v>166</v>
          </cell>
          <cell r="U748">
            <v>0</v>
          </cell>
          <cell r="V748">
            <v>996</v>
          </cell>
          <cell r="W748">
            <v>2000</v>
          </cell>
        </row>
        <row r="749">
          <cell r="A749" t="str">
            <v>0001</v>
          </cell>
          <cell r="B749" t="str">
            <v>AB3360</v>
          </cell>
          <cell r="C749" t="str">
            <v>Provide Transmission Engineering</v>
          </cell>
          <cell r="D749" t="str">
            <v>T1D</v>
          </cell>
          <cell r="E749" t="str">
            <v>RC</v>
          </cell>
          <cell r="F749" t="str">
            <v>LDA</v>
          </cell>
          <cell r="G749" t="str">
            <v>TRANSMISSION ENGINEERING</v>
          </cell>
          <cell r="H749" t="str">
            <v>TRMS</v>
          </cell>
          <cell r="I749" t="str">
            <v>Transmission Services</v>
          </cell>
          <cell r="J749" t="str">
            <v>TEN</v>
          </cell>
          <cell r="K749" t="str">
            <v>TENSCO</v>
          </cell>
          <cell r="L749" t="str">
            <v>7200000000</v>
          </cell>
          <cell r="M749" t="str">
            <v/>
          </cell>
          <cell r="N749">
            <v>1999</v>
          </cell>
          <cell r="O749">
            <v>1998</v>
          </cell>
          <cell r="P749">
            <v>12</v>
          </cell>
          <cell r="Q749" t="str">
            <v/>
          </cell>
          <cell r="R749" t="str">
            <v>A</v>
          </cell>
          <cell r="S749">
            <v>0</v>
          </cell>
          <cell r="T749">
            <v>416</v>
          </cell>
          <cell r="U749">
            <v>0</v>
          </cell>
          <cell r="V749">
            <v>2496</v>
          </cell>
          <cell r="W749">
            <v>5000</v>
          </cell>
        </row>
        <row r="750">
          <cell r="A750" t="str">
            <v>0001</v>
          </cell>
          <cell r="B750" t="str">
            <v>AB3360</v>
          </cell>
          <cell r="C750" t="str">
            <v>Provide Transmission Engineering</v>
          </cell>
          <cell r="D750" t="str">
            <v>T1D</v>
          </cell>
          <cell r="E750" t="str">
            <v>RC</v>
          </cell>
          <cell r="F750" t="str">
            <v>LDA</v>
          </cell>
          <cell r="G750" t="str">
            <v>TRANSMISSION ENGINEERING</v>
          </cell>
          <cell r="H750" t="str">
            <v>TRMS</v>
          </cell>
          <cell r="I750" t="str">
            <v>Transmission Services</v>
          </cell>
          <cell r="J750" t="str">
            <v>TEN</v>
          </cell>
          <cell r="K750" t="str">
            <v>TENSCO</v>
          </cell>
          <cell r="L750" t="str">
            <v>7200000000</v>
          </cell>
          <cell r="M750" t="str">
            <v>5240000000</v>
          </cell>
          <cell r="N750">
            <v>1999</v>
          </cell>
          <cell r="O750">
            <v>1998</v>
          </cell>
          <cell r="P750">
            <v>12</v>
          </cell>
          <cell r="Q750" t="str">
            <v/>
          </cell>
          <cell r="R750" t="str">
            <v>A</v>
          </cell>
          <cell r="S750">
            <v>0</v>
          </cell>
          <cell r="T750">
            <v>0</v>
          </cell>
          <cell r="U750">
            <v>187.9</v>
          </cell>
          <cell r="V750">
            <v>0</v>
          </cell>
          <cell r="W750">
            <v>0</v>
          </cell>
        </row>
        <row r="751">
          <cell r="A751" t="str">
            <v>0001</v>
          </cell>
          <cell r="B751" t="str">
            <v>AB3360</v>
          </cell>
          <cell r="C751" t="str">
            <v>Provide Transmission Engineering</v>
          </cell>
          <cell r="D751" t="str">
            <v>T1D</v>
          </cell>
          <cell r="E751" t="str">
            <v>RC</v>
          </cell>
          <cell r="F751" t="str">
            <v>LDA</v>
          </cell>
          <cell r="G751" t="str">
            <v>TRANSMISSION ENGINEERING</v>
          </cell>
          <cell r="H751" t="str">
            <v>TRMS</v>
          </cell>
          <cell r="I751" t="str">
            <v>Transmission Services</v>
          </cell>
          <cell r="J751" t="str">
            <v>TEN</v>
          </cell>
          <cell r="K751" t="str">
            <v>TENSCO</v>
          </cell>
          <cell r="L751" t="str">
            <v>7100000000</v>
          </cell>
          <cell r="M751" t="str">
            <v/>
          </cell>
          <cell r="N751">
            <v>1999</v>
          </cell>
          <cell r="O751">
            <v>1998</v>
          </cell>
          <cell r="P751">
            <v>12</v>
          </cell>
          <cell r="Q751" t="str">
            <v/>
          </cell>
          <cell r="R751" t="str">
            <v>A</v>
          </cell>
          <cell r="S751">
            <v>0</v>
          </cell>
          <cell r="T751">
            <v>15223</v>
          </cell>
          <cell r="U751">
            <v>0</v>
          </cell>
          <cell r="V751">
            <v>91338</v>
          </cell>
          <cell r="W751">
            <v>182676</v>
          </cell>
        </row>
        <row r="752">
          <cell r="A752" t="str">
            <v>0001</v>
          </cell>
          <cell r="B752" t="str">
            <v>AB3360</v>
          </cell>
          <cell r="C752" t="str">
            <v>Provide Transmission Engineering</v>
          </cell>
          <cell r="D752" t="str">
            <v>T1D</v>
          </cell>
          <cell r="E752" t="str">
            <v>RC</v>
          </cell>
          <cell r="F752" t="str">
            <v>LDA</v>
          </cell>
          <cell r="G752" t="str">
            <v>TRANSMISSION ENGINEERING</v>
          </cell>
          <cell r="H752" t="str">
            <v>TRMS</v>
          </cell>
          <cell r="I752" t="str">
            <v>Transmission Services</v>
          </cell>
          <cell r="J752" t="str">
            <v>TEN</v>
          </cell>
          <cell r="K752" t="str">
            <v>TENSCO</v>
          </cell>
          <cell r="L752" t="str">
            <v>7100000000</v>
          </cell>
          <cell r="M752" t="str">
            <v>5120000000</v>
          </cell>
          <cell r="N752">
            <v>1999</v>
          </cell>
          <cell r="O752">
            <v>1998</v>
          </cell>
          <cell r="P752">
            <v>12</v>
          </cell>
          <cell r="Q752" t="str">
            <v/>
          </cell>
          <cell r="R752" t="str">
            <v>A</v>
          </cell>
          <cell r="S752">
            <v>0</v>
          </cell>
          <cell r="T752">
            <v>0</v>
          </cell>
          <cell r="U752">
            <v>246.7</v>
          </cell>
          <cell r="V752">
            <v>0</v>
          </cell>
          <cell r="W752">
            <v>0</v>
          </cell>
        </row>
        <row r="753">
          <cell r="A753" t="str">
            <v>0001</v>
          </cell>
          <cell r="B753" t="str">
            <v>AB3360</v>
          </cell>
          <cell r="C753" t="str">
            <v>Provide Transmission Engineering</v>
          </cell>
          <cell r="D753" t="str">
            <v>T1D</v>
          </cell>
          <cell r="E753" t="str">
            <v>RC</v>
          </cell>
          <cell r="F753" t="str">
            <v>LDA</v>
          </cell>
          <cell r="G753" t="str">
            <v>TRANSMISSION ENGINEERING</v>
          </cell>
          <cell r="H753" t="str">
            <v>TRMS</v>
          </cell>
          <cell r="I753" t="str">
            <v>Transmission Services</v>
          </cell>
          <cell r="J753" t="str">
            <v>TEN</v>
          </cell>
          <cell r="K753" t="str">
            <v>TENSCO</v>
          </cell>
          <cell r="L753" t="str">
            <v>7100000000</v>
          </cell>
          <cell r="M753" t="str">
            <v>5110000000</v>
          </cell>
          <cell r="N753">
            <v>1999</v>
          </cell>
          <cell r="O753">
            <v>1998</v>
          </cell>
          <cell r="P753">
            <v>12</v>
          </cell>
          <cell r="Q753" t="str">
            <v/>
          </cell>
          <cell r="R753" t="str">
            <v>A</v>
          </cell>
          <cell r="S753">
            <v>20575.84</v>
          </cell>
          <cell r="T753">
            <v>0</v>
          </cell>
          <cell r="U753">
            <v>82600.28</v>
          </cell>
          <cell r="V753">
            <v>0</v>
          </cell>
          <cell r="W753">
            <v>0</v>
          </cell>
        </row>
        <row r="754">
          <cell r="A754" t="str">
            <v>0001</v>
          </cell>
          <cell r="B754" t="str">
            <v>AH5190</v>
          </cell>
          <cell r="C754" t="str">
            <v>Attend Staff Meetings</v>
          </cell>
          <cell r="D754" t="str">
            <v>T1D</v>
          </cell>
          <cell r="E754" t="str">
            <v>RC</v>
          </cell>
          <cell r="F754" t="str">
            <v>LDA</v>
          </cell>
          <cell r="G754" t="str">
            <v>TRANSMISSION ENGINEERING</v>
          </cell>
          <cell r="H754" t="str">
            <v>TRMS</v>
          </cell>
          <cell r="I754" t="str">
            <v>Transmission Services</v>
          </cell>
          <cell r="J754" t="str">
            <v>TEN</v>
          </cell>
          <cell r="K754" t="str">
            <v>TENSCO</v>
          </cell>
          <cell r="L754" t="str">
            <v>7670000000</v>
          </cell>
          <cell r="M754" t="str">
            <v>5671000000</v>
          </cell>
          <cell r="N754">
            <v>1999</v>
          </cell>
          <cell r="O754">
            <v>1998</v>
          </cell>
          <cell r="P754">
            <v>12</v>
          </cell>
          <cell r="Q754" t="str">
            <v/>
          </cell>
          <cell r="R754" t="str">
            <v>A</v>
          </cell>
          <cell r="S754">
            <v>191.52</v>
          </cell>
          <cell r="T754">
            <v>0</v>
          </cell>
          <cell r="U754">
            <v>191.52</v>
          </cell>
          <cell r="V754">
            <v>0</v>
          </cell>
          <cell r="W754">
            <v>0</v>
          </cell>
        </row>
        <row r="755">
          <cell r="A755" t="str">
            <v>0001</v>
          </cell>
          <cell r="B755" t="str">
            <v>AH0060</v>
          </cell>
          <cell r="C755" t="str">
            <v>Market Products/Services</v>
          </cell>
          <cell r="D755" t="str">
            <v>T1D</v>
          </cell>
          <cell r="E755" t="str">
            <v>RC</v>
          </cell>
          <cell r="F755" t="str">
            <v>LHA</v>
          </cell>
          <cell r="G755" t="str">
            <v>CUSTOMER SERVICES</v>
          </cell>
          <cell r="H755" t="str">
            <v>TRMS</v>
          </cell>
          <cell r="I755" t="str">
            <v>Transmission Services</v>
          </cell>
          <cell r="J755" t="str">
            <v>TEN</v>
          </cell>
          <cell r="K755" t="str">
            <v>TENSCO</v>
          </cell>
          <cell r="L755" t="str">
            <v>7200000000</v>
          </cell>
          <cell r="M755" t="str">
            <v>5240000000</v>
          </cell>
          <cell r="N755">
            <v>1999</v>
          </cell>
          <cell r="O755">
            <v>1998</v>
          </cell>
          <cell r="P755">
            <v>12</v>
          </cell>
          <cell r="Q755" t="str">
            <v/>
          </cell>
          <cell r="R755" t="str">
            <v>A</v>
          </cell>
          <cell r="S755">
            <v>0</v>
          </cell>
          <cell r="T755">
            <v>0</v>
          </cell>
          <cell r="U755">
            <v>120.03</v>
          </cell>
          <cell r="V755">
            <v>0</v>
          </cell>
          <cell r="W755">
            <v>0</v>
          </cell>
        </row>
        <row r="756">
          <cell r="A756" t="str">
            <v>0001</v>
          </cell>
          <cell r="B756" t="str">
            <v>AH0060</v>
          </cell>
          <cell r="C756" t="str">
            <v>Market Products/Services</v>
          </cell>
          <cell r="D756" t="str">
            <v>T1D</v>
          </cell>
          <cell r="E756" t="str">
            <v>RC</v>
          </cell>
          <cell r="F756" t="str">
            <v>LHA</v>
          </cell>
          <cell r="G756" t="str">
            <v>CUSTOMER SERVICES</v>
          </cell>
          <cell r="H756" t="str">
            <v>TRMS</v>
          </cell>
          <cell r="I756" t="str">
            <v>Transmission Services</v>
          </cell>
          <cell r="J756" t="str">
            <v>TEN</v>
          </cell>
          <cell r="K756" t="str">
            <v>TENSCO</v>
          </cell>
          <cell r="L756" t="str">
            <v>7100000000</v>
          </cell>
          <cell r="M756" t="str">
            <v>5110000000</v>
          </cell>
          <cell r="N756">
            <v>1999</v>
          </cell>
          <cell r="O756">
            <v>1998</v>
          </cell>
          <cell r="P756">
            <v>12</v>
          </cell>
          <cell r="Q756" t="str">
            <v/>
          </cell>
          <cell r="R756" t="str">
            <v>A</v>
          </cell>
          <cell r="S756">
            <v>0</v>
          </cell>
          <cell r="T756">
            <v>0</v>
          </cell>
          <cell r="U756">
            <v>2257.0300000000002</v>
          </cell>
          <cell r="V756">
            <v>0</v>
          </cell>
          <cell r="W756">
            <v>0</v>
          </cell>
        </row>
        <row r="757">
          <cell r="A757" t="str">
            <v>0001</v>
          </cell>
          <cell r="B757" t="str">
            <v>AH0060</v>
          </cell>
          <cell r="C757" t="str">
            <v>Market Products/Services</v>
          </cell>
          <cell r="D757" t="str">
            <v>T1D</v>
          </cell>
          <cell r="E757" t="str">
            <v>RC</v>
          </cell>
          <cell r="F757" t="str">
            <v>LHA</v>
          </cell>
          <cell r="G757" t="str">
            <v>CUSTOMER SERVICES</v>
          </cell>
          <cell r="H757" t="str">
            <v>TRMS</v>
          </cell>
          <cell r="I757" t="str">
            <v>Transmission Services</v>
          </cell>
          <cell r="J757" t="str">
            <v>TEN</v>
          </cell>
          <cell r="K757" t="str">
            <v>TENSCO</v>
          </cell>
          <cell r="L757" t="str">
            <v>7645000000</v>
          </cell>
          <cell r="M757" t="str">
            <v>5642000000</v>
          </cell>
          <cell r="N757">
            <v>1999</v>
          </cell>
          <cell r="O757">
            <v>1998</v>
          </cell>
          <cell r="P757">
            <v>12</v>
          </cell>
          <cell r="Q757" t="str">
            <v/>
          </cell>
          <cell r="R757" t="str">
            <v>A</v>
          </cell>
          <cell r="S757">
            <v>0</v>
          </cell>
          <cell r="T757">
            <v>0</v>
          </cell>
          <cell r="U757">
            <v>162.19999999999999</v>
          </cell>
          <cell r="V757">
            <v>0</v>
          </cell>
          <cell r="W757">
            <v>0</v>
          </cell>
        </row>
        <row r="758">
          <cell r="A758" t="str">
            <v>0001</v>
          </cell>
          <cell r="B758" t="str">
            <v>AH0060</v>
          </cell>
          <cell r="C758" t="str">
            <v>Market Products/Services</v>
          </cell>
          <cell r="D758" t="str">
            <v>T1D</v>
          </cell>
          <cell r="E758" t="str">
            <v>RC</v>
          </cell>
          <cell r="F758" t="str">
            <v>LHA</v>
          </cell>
          <cell r="G758" t="str">
            <v>CUSTOMER SERVICES</v>
          </cell>
          <cell r="H758" t="str">
            <v>TRMS</v>
          </cell>
          <cell r="I758" t="str">
            <v>Transmission Services</v>
          </cell>
          <cell r="J758" t="str">
            <v>TEN</v>
          </cell>
          <cell r="K758" t="str">
            <v>TENSCO</v>
          </cell>
          <cell r="L758" t="str">
            <v>7640000000</v>
          </cell>
          <cell r="M758" t="str">
            <v>5645000000</v>
          </cell>
          <cell r="N758">
            <v>1999</v>
          </cell>
          <cell r="O758">
            <v>1998</v>
          </cell>
          <cell r="P758">
            <v>12</v>
          </cell>
          <cell r="Q758" t="str">
            <v/>
          </cell>
          <cell r="R758" t="str">
            <v>A</v>
          </cell>
          <cell r="S758">
            <v>0</v>
          </cell>
          <cell r="T758">
            <v>0</v>
          </cell>
          <cell r="U758">
            <v>78.650000000000006</v>
          </cell>
          <cell r="V758">
            <v>0</v>
          </cell>
          <cell r="W758">
            <v>0</v>
          </cell>
        </row>
        <row r="759">
          <cell r="A759" t="str">
            <v>0001</v>
          </cell>
          <cell r="B759" t="str">
            <v>AH5060</v>
          </cell>
          <cell r="C759" t="str">
            <v>Maintain &amp; Improve Customer Relations</v>
          </cell>
          <cell r="D759" t="str">
            <v>T1D</v>
          </cell>
          <cell r="E759" t="str">
            <v>RC</v>
          </cell>
          <cell r="F759" t="str">
            <v>LHA</v>
          </cell>
          <cell r="G759" t="str">
            <v>CUSTOMER SERVICES</v>
          </cell>
          <cell r="H759" t="str">
            <v>TRMS</v>
          </cell>
          <cell r="I759" t="str">
            <v>Transmission Services</v>
          </cell>
          <cell r="J759" t="str">
            <v>TEN</v>
          </cell>
          <cell r="K759" t="str">
            <v>TENSCO</v>
          </cell>
          <cell r="L759" t="str">
            <v>7100000000</v>
          </cell>
          <cell r="M759" t="str">
            <v>5110000000</v>
          </cell>
          <cell r="N759">
            <v>1999</v>
          </cell>
          <cell r="O759">
            <v>1998</v>
          </cell>
          <cell r="P759">
            <v>12</v>
          </cell>
          <cell r="Q759" t="str">
            <v/>
          </cell>
          <cell r="R759" t="str">
            <v>A</v>
          </cell>
          <cell r="S759">
            <v>0</v>
          </cell>
          <cell r="T759">
            <v>0</v>
          </cell>
          <cell r="U759">
            <v>475.23</v>
          </cell>
          <cell r="V759">
            <v>0</v>
          </cell>
          <cell r="W759">
            <v>0</v>
          </cell>
        </row>
        <row r="760">
          <cell r="A760" t="str">
            <v>0001</v>
          </cell>
          <cell r="B760" t="str">
            <v>AB3010</v>
          </cell>
          <cell r="C760" t="str">
            <v>Inspect / Operate Substations &amp; Equip</v>
          </cell>
          <cell r="D760" t="str">
            <v>T1D</v>
          </cell>
          <cell r="E760" t="str">
            <v>RC</v>
          </cell>
          <cell r="F760" t="str">
            <v>LLA</v>
          </cell>
          <cell r="G760" t="str">
            <v>BUILDING SERVICES-UTILITY</v>
          </cell>
          <cell r="H760" t="str">
            <v>TRMS</v>
          </cell>
          <cell r="I760" t="str">
            <v>Transmission Services</v>
          </cell>
          <cell r="J760" t="str">
            <v>TEN</v>
          </cell>
          <cell r="K760" t="str">
            <v>TENSCO</v>
          </cell>
          <cell r="L760" t="str">
            <v>7670000000</v>
          </cell>
          <cell r="M760" t="str">
            <v>5671000000</v>
          </cell>
          <cell r="N760">
            <v>1999</v>
          </cell>
          <cell r="O760">
            <v>1998</v>
          </cell>
          <cell r="P760">
            <v>12</v>
          </cell>
          <cell r="Q760" t="str">
            <v/>
          </cell>
          <cell r="R760" t="str">
            <v>A</v>
          </cell>
          <cell r="S760">
            <v>0</v>
          </cell>
          <cell r="T760">
            <v>0</v>
          </cell>
          <cell r="U760">
            <v>189</v>
          </cell>
          <cell r="V760">
            <v>0</v>
          </cell>
          <cell r="W760">
            <v>0</v>
          </cell>
        </row>
        <row r="761">
          <cell r="A761" t="str">
            <v>0001</v>
          </cell>
          <cell r="B761" t="str">
            <v>AB3010</v>
          </cell>
          <cell r="C761" t="str">
            <v>Inspect / Operate Substations &amp; Equip</v>
          </cell>
          <cell r="D761" t="str">
            <v>T1D</v>
          </cell>
          <cell r="E761" t="str">
            <v>RC</v>
          </cell>
          <cell r="F761" t="str">
            <v>LLA</v>
          </cell>
          <cell r="G761" t="str">
            <v>BUILDING SERVICES-UTILITY</v>
          </cell>
          <cell r="H761" t="str">
            <v>TRMS</v>
          </cell>
          <cell r="I761" t="str">
            <v>Transmission Services</v>
          </cell>
          <cell r="J761" t="str">
            <v>TEN</v>
          </cell>
          <cell r="K761" t="str">
            <v>TENSCO</v>
          </cell>
          <cell r="L761" t="str">
            <v>7640000000</v>
          </cell>
          <cell r="M761" t="str">
            <v>5645000000</v>
          </cell>
          <cell r="N761">
            <v>1999</v>
          </cell>
          <cell r="O761">
            <v>1998</v>
          </cell>
          <cell r="P761">
            <v>12</v>
          </cell>
          <cell r="Q761" t="str">
            <v/>
          </cell>
          <cell r="R761" t="str">
            <v>A</v>
          </cell>
          <cell r="S761">
            <v>349.71</v>
          </cell>
          <cell r="T761">
            <v>0</v>
          </cell>
          <cell r="U761">
            <v>696.17</v>
          </cell>
          <cell r="V761">
            <v>0</v>
          </cell>
          <cell r="W761">
            <v>0</v>
          </cell>
        </row>
        <row r="762">
          <cell r="A762" t="str">
            <v>0001</v>
          </cell>
          <cell r="B762" t="str">
            <v>AB3010</v>
          </cell>
          <cell r="C762" t="str">
            <v>Inspect / Operate Substations &amp; Equip</v>
          </cell>
          <cell r="D762" t="str">
            <v>T1D</v>
          </cell>
          <cell r="E762" t="str">
            <v>RC</v>
          </cell>
          <cell r="F762" t="str">
            <v>LLA</v>
          </cell>
          <cell r="G762" t="str">
            <v>BUILDING SERVICES-UTILITY</v>
          </cell>
          <cell r="H762" t="str">
            <v>TRMS</v>
          </cell>
          <cell r="I762" t="str">
            <v>Transmission Services</v>
          </cell>
          <cell r="J762" t="str">
            <v>TEN</v>
          </cell>
          <cell r="K762" t="str">
            <v>TENSCO</v>
          </cell>
          <cell r="L762" t="str">
            <v>7300000000</v>
          </cell>
          <cell r="M762" t="str">
            <v>5310000000</v>
          </cell>
          <cell r="N762">
            <v>1999</v>
          </cell>
          <cell r="O762">
            <v>1998</v>
          </cell>
          <cell r="P762">
            <v>12</v>
          </cell>
          <cell r="Q762" t="str">
            <v/>
          </cell>
          <cell r="R762" t="str">
            <v>A</v>
          </cell>
          <cell r="S762">
            <v>0</v>
          </cell>
          <cell r="T762">
            <v>0</v>
          </cell>
          <cell r="U762">
            <v>347.8</v>
          </cell>
          <cell r="V762">
            <v>0</v>
          </cell>
          <cell r="W762">
            <v>0</v>
          </cell>
        </row>
        <row r="763">
          <cell r="A763" t="str">
            <v>0001</v>
          </cell>
          <cell r="B763" t="str">
            <v>AB3010</v>
          </cell>
          <cell r="C763" t="str">
            <v>Inspect / Operate Substations &amp; Equip</v>
          </cell>
          <cell r="D763" t="str">
            <v>T1D</v>
          </cell>
          <cell r="E763" t="str">
            <v>RC</v>
          </cell>
          <cell r="F763" t="str">
            <v>LLA</v>
          </cell>
          <cell r="G763" t="str">
            <v>BUILDING SERVICES-UTILITY</v>
          </cell>
          <cell r="H763" t="str">
            <v>TRMS</v>
          </cell>
          <cell r="I763" t="str">
            <v>Transmission Services</v>
          </cell>
          <cell r="J763" t="str">
            <v>TEN</v>
          </cell>
          <cell r="K763" t="str">
            <v>TENSCO</v>
          </cell>
          <cell r="L763" t="str">
            <v>7200000000</v>
          </cell>
          <cell r="M763" t="str">
            <v>5260000000</v>
          </cell>
          <cell r="N763">
            <v>1999</v>
          </cell>
          <cell r="O763">
            <v>1998</v>
          </cell>
          <cell r="P763">
            <v>12</v>
          </cell>
          <cell r="Q763" t="str">
            <v/>
          </cell>
          <cell r="R763" t="str">
            <v>A</v>
          </cell>
          <cell r="S763">
            <v>0</v>
          </cell>
          <cell r="T763">
            <v>0</v>
          </cell>
          <cell r="U763">
            <v>7.04</v>
          </cell>
          <cell r="V763">
            <v>0</v>
          </cell>
          <cell r="W763">
            <v>0</v>
          </cell>
        </row>
        <row r="764">
          <cell r="A764" t="str">
            <v>0001</v>
          </cell>
          <cell r="B764" t="str">
            <v>AB3010</v>
          </cell>
          <cell r="C764" t="str">
            <v>Inspect / Operate Substations &amp; Equip</v>
          </cell>
          <cell r="D764" t="str">
            <v>T1D</v>
          </cell>
          <cell r="E764" t="str">
            <v>RC</v>
          </cell>
          <cell r="F764" t="str">
            <v>LLA</v>
          </cell>
          <cell r="G764" t="str">
            <v>BUILDING SERVICES-UTILITY</v>
          </cell>
          <cell r="H764" t="str">
            <v>TRMS</v>
          </cell>
          <cell r="I764" t="str">
            <v>Transmission Services</v>
          </cell>
          <cell r="J764" t="str">
            <v>TEN</v>
          </cell>
          <cell r="K764" t="str">
            <v>TENSCO</v>
          </cell>
          <cell r="L764" t="str">
            <v>7100000000</v>
          </cell>
          <cell r="M764" t="str">
            <v>5120000000</v>
          </cell>
          <cell r="N764">
            <v>1999</v>
          </cell>
          <cell r="O764">
            <v>1998</v>
          </cell>
          <cell r="P764">
            <v>12</v>
          </cell>
          <cell r="Q764" t="str">
            <v/>
          </cell>
          <cell r="R764" t="str">
            <v>A</v>
          </cell>
          <cell r="S764">
            <v>0</v>
          </cell>
          <cell r="T764">
            <v>0</v>
          </cell>
          <cell r="U764">
            <v>794.85</v>
          </cell>
          <cell r="V764">
            <v>0</v>
          </cell>
          <cell r="W764">
            <v>0</v>
          </cell>
        </row>
        <row r="765">
          <cell r="A765" t="str">
            <v>0001</v>
          </cell>
          <cell r="B765" t="str">
            <v>AB3010</v>
          </cell>
          <cell r="C765" t="str">
            <v>Inspect / Operate Substations &amp; Equip</v>
          </cell>
          <cell r="D765" t="str">
            <v>T1D</v>
          </cell>
          <cell r="E765" t="str">
            <v>RC</v>
          </cell>
          <cell r="F765" t="str">
            <v>LLA</v>
          </cell>
          <cell r="G765" t="str">
            <v>BUILDING SERVICES-UTILITY</v>
          </cell>
          <cell r="H765" t="str">
            <v>TRMS</v>
          </cell>
          <cell r="I765" t="str">
            <v>Transmission Services</v>
          </cell>
          <cell r="J765" t="str">
            <v>TEN</v>
          </cell>
          <cell r="K765" t="str">
            <v>TENSCO</v>
          </cell>
          <cell r="L765" t="str">
            <v>7100000000</v>
          </cell>
          <cell r="M765" t="str">
            <v>5110000000</v>
          </cell>
          <cell r="N765">
            <v>1999</v>
          </cell>
          <cell r="O765">
            <v>1998</v>
          </cell>
          <cell r="P765">
            <v>12</v>
          </cell>
          <cell r="Q765" t="str">
            <v/>
          </cell>
          <cell r="R765" t="str">
            <v>A</v>
          </cell>
          <cell r="S765">
            <v>1141.23</v>
          </cell>
          <cell r="T765">
            <v>0</v>
          </cell>
          <cell r="U765">
            <v>6200.84</v>
          </cell>
          <cell r="V765">
            <v>0</v>
          </cell>
          <cell r="W765">
            <v>0</v>
          </cell>
        </row>
        <row r="766">
          <cell r="A766" t="str">
            <v>0001</v>
          </cell>
          <cell r="B766" t="str">
            <v>AB3010</v>
          </cell>
          <cell r="C766" t="str">
            <v>Inspect / Operate Substations &amp; Equip</v>
          </cell>
          <cell r="D766" t="str">
            <v>T1D</v>
          </cell>
          <cell r="E766" t="str">
            <v>RC</v>
          </cell>
          <cell r="F766" t="str">
            <v>LLA</v>
          </cell>
          <cell r="G766" t="str">
            <v>BUILDING SERVICES-UTILITY</v>
          </cell>
          <cell r="H766" t="str">
            <v>TRMS</v>
          </cell>
          <cell r="I766" t="str">
            <v>Transmission Services</v>
          </cell>
          <cell r="J766" t="str">
            <v>TEN</v>
          </cell>
          <cell r="K766" t="str">
            <v>TENSCO</v>
          </cell>
          <cell r="L766" t="str">
            <v>7200000000</v>
          </cell>
          <cell r="M766" t="str">
            <v>5240000000</v>
          </cell>
          <cell r="N766">
            <v>1999</v>
          </cell>
          <cell r="O766">
            <v>1998</v>
          </cell>
          <cell r="P766">
            <v>12</v>
          </cell>
          <cell r="Q766" t="str">
            <v/>
          </cell>
          <cell r="R766" t="str">
            <v>A</v>
          </cell>
          <cell r="S766">
            <v>229.68</v>
          </cell>
          <cell r="T766">
            <v>0</v>
          </cell>
          <cell r="U766">
            <v>4467.22</v>
          </cell>
          <cell r="V766">
            <v>0</v>
          </cell>
          <cell r="W766">
            <v>0</v>
          </cell>
        </row>
        <row r="767">
          <cell r="A767" t="str">
            <v>0001</v>
          </cell>
          <cell r="B767" t="str">
            <v>AB3010</v>
          </cell>
          <cell r="C767" t="str">
            <v>Inspect / Operate Substations &amp; Equip</v>
          </cell>
          <cell r="D767" t="str">
            <v>T1D</v>
          </cell>
          <cell r="E767" t="str">
            <v>RC</v>
          </cell>
          <cell r="F767" t="str">
            <v>LLA</v>
          </cell>
          <cell r="G767" t="str">
            <v>BUILDING SERVICES-UTILITY</v>
          </cell>
          <cell r="H767" t="str">
            <v>TRMS</v>
          </cell>
          <cell r="I767" t="str">
            <v>Transmission Services</v>
          </cell>
          <cell r="J767" t="str">
            <v>TEN</v>
          </cell>
          <cell r="K767" t="str">
            <v>TENSCO</v>
          </cell>
          <cell r="L767" t="str">
            <v>7210000000</v>
          </cell>
          <cell r="M767" t="str">
            <v>5210000000</v>
          </cell>
          <cell r="N767">
            <v>1999</v>
          </cell>
          <cell r="O767">
            <v>1998</v>
          </cell>
          <cell r="P767">
            <v>12</v>
          </cell>
          <cell r="Q767" t="str">
            <v/>
          </cell>
          <cell r="R767" t="str">
            <v>A</v>
          </cell>
          <cell r="S767">
            <v>0</v>
          </cell>
          <cell r="T767">
            <v>0</v>
          </cell>
          <cell r="U767">
            <v>503.94</v>
          </cell>
          <cell r="V767">
            <v>0</v>
          </cell>
          <cell r="W767">
            <v>0</v>
          </cell>
        </row>
        <row r="768">
          <cell r="A768" t="str">
            <v>0001</v>
          </cell>
          <cell r="B768" t="str">
            <v>AB3063</v>
          </cell>
          <cell r="C768" t="str">
            <v>Other Substation Electrical PM</v>
          </cell>
          <cell r="D768" t="str">
            <v>T1D</v>
          </cell>
          <cell r="E768" t="str">
            <v>RC</v>
          </cell>
          <cell r="F768" t="str">
            <v>LLA</v>
          </cell>
          <cell r="G768" t="str">
            <v>BUILDING SERVICES-UTILITY</v>
          </cell>
          <cell r="H768" t="str">
            <v>TRMS</v>
          </cell>
          <cell r="I768" t="str">
            <v>Transmission Services</v>
          </cell>
          <cell r="J768" t="str">
            <v>TEN</v>
          </cell>
          <cell r="K768" t="str">
            <v>TENSCO</v>
          </cell>
          <cell r="L768" t="str">
            <v>7670000000</v>
          </cell>
          <cell r="M768" t="str">
            <v>5671000000</v>
          </cell>
          <cell r="N768">
            <v>1999</v>
          </cell>
          <cell r="O768">
            <v>1998</v>
          </cell>
          <cell r="P768">
            <v>12</v>
          </cell>
          <cell r="Q768" t="str">
            <v/>
          </cell>
          <cell r="R768" t="str">
            <v>A</v>
          </cell>
          <cell r="S768">
            <v>0</v>
          </cell>
          <cell r="T768">
            <v>0</v>
          </cell>
          <cell r="U768">
            <v>1629.38</v>
          </cell>
          <cell r="V768">
            <v>0</v>
          </cell>
          <cell r="W768">
            <v>0</v>
          </cell>
        </row>
        <row r="769">
          <cell r="A769" t="str">
            <v>0001</v>
          </cell>
          <cell r="B769" t="str">
            <v>AB3063</v>
          </cell>
          <cell r="C769" t="str">
            <v>Other Substation Electrical PM</v>
          </cell>
          <cell r="D769" t="str">
            <v>T1D</v>
          </cell>
          <cell r="E769" t="str">
            <v>RC</v>
          </cell>
          <cell r="F769" t="str">
            <v>LLA</v>
          </cell>
          <cell r="G769" t="str">
            <v>BUILDING SERVICES-UTILITY</v>
          </cell>
          <cell r="H769" t="str">
            <v>TRMS</v>
          </cell>
          <cell r="I769" t="str">
            <v>Transmission Services</v>
          </cell>
          <cell r="J769" t="str">
            <v>TEN</v>
          </cell>
          <cell r="K769" t="str">
            <v>TENSCO</v>
          </cell>
          <cell r="L769" t="str">
            <v>7640000000</v>
          </cell>
          <cell r="M769" t="str">
            <v>5645000000</v>
          </cell>
          <cell r="N769">
            <v>1999</v>
          </cell>
          <cell r="O769">
            <v>1998</v>
          </cell>
          <cell r="P769">
            <v>12</v>
          </cell>
          <cell r="Q769" t="str">
            <v/>
          </cell>
          <cell r="R769" t="str">
            <v>A</v>
          </cell>
          <cell r="S769">
            <v>267.16000000000003</v>
          </cell>
          <cell r="T769">
            <v>0</v>
          </cell>
          <cell r="U769">
            <v>917.89</v>
          </cell>
          <cell r="V769">
            <v>0</v>
          </cell>
          <cell r="W769">
            <v>0</v>
          </cell>
        </row>
        <row r="770">
          <cell r="A770" t="str">
            <v>0001</v>
          </cell>
          <cell r="B770" t="str">
            <v>AB3063</v>
          </cell>
          <cell r="C770" t="str">
            <v>Other Substation Electrical PM</v>
          </cell>
          <cell r="D770" t="str">
            <v>T1D</v>
          </cell>
          <cell r="E770" t="str">
            <v>RC</v>
          </cell>
          <cell r="F770" t="str">
            <v>LLA</v>
          </cell>
          <cell r="G770" t="str">
            <v>BUILDING SERVICES-UTILITY</v>
          </cell>
          <cell r="H770" t="str">
            <v>TRMS</v>
          </cell>
          <cell r="I770" t="str">
            <v>Transmission Services</v>
          </cell>
          <cell r="J770" t="str">
            <v>TEN</v>
          </cell>
          <cell r="K770" t="str">
            <v>TENSCO</v>
          </cell>
          <cell r="L770" t="str">
            <v>7300000000</v>
          </cell>
          <cell r="M770" t="str">
            <v>5310000000</v>
          </cell>
          <cell r="N770">
            <v>1999</v>
          </cell>
          <cell r="O770">
            <v>1998</v>
          </cell>
          <cell r="P770">
            <v>12</v>
          </cell>
          <cell r="Q770" t="str">
            <v/>
          </cell>
          <cell r="R770" t="str">
            <v>A</v>
          </cell>
          <cell r="S770">
            <v>0</v>
          </cell>
          <cell r="T770">
            <v>0</v>
          </cell>
          <cell r="U770">
            <v>169.12</v>
          </cell>
          <cell r="V770">
            <v>0</v>
          </cell>
          <cell r="W770">
            <v>0</v>
          </cell>
        </row>
        <row r="771">
          <cell r="A771" t="str">
            <v>0001</v>
          </cell>
          <cell r="B771" t="str">
            <v>AB3063</v>
          </cell>
          <cell r="C771" t="str">
            <v>Other Substation Electrical PM</v>
          </cell>
          <cell r="D771" t="str">
            <v>T1D</v>
          </cell>
          <cell r="E771" t="str">
            <v>RC</v>
          </cell>
          <cell r="F771" t="str">
            <v>LLA</v>
          </cell>
          <cell r="G771" t="str">
            <v>BUILDING SERVICES-UTILITY</v>
          </cell>
          <cell r="H771" t="str">
            <v>TRMS</v>
          </cell>
          <cell r="I771" t="str">
            <v>Transmission Services</v>
          </cell>
          <cell r="J771" t="str">
            <v>TEN</v>
          </cell>
          <cell r="K771" t="str">
            <v>TENSCO</v>
          </cell>
          <cell r="L771" t="str">
            <v>7210000000</v>
          </cell>
          <cell r="M771" t="str">
            <v>5210000000</v>
          </cell>
          <cell r="N771">
            <v>1999</v>
          </cell>
          <cell r="O771">
            <v>1998</v>
          </cell>
          <cell r="P771">
            <v>12</v>
          </cell>
          <cell r="Q771" t="str">
            <v/>
          </cell>
          <cell r="R771" t="str">
            <v>A</v>
          </cell>
          <cell r="S771">
            <v>952.11</v>
          </cell>
          <cell r="T771">
            <v>0</v>
          </cell>
          <cell r="U771">
            <v>2627.5</v>
          </cell>
          <cell r="V771">
            <v>0</v>
          </cell>
          <cell r="W771">
            <v>0</v>
          </cell>
        </row>
        <row r="772">
          <cell r="A772" t="str">
            <v>0001</v>
          </cell>
          <cell r="B772" t="str">
            <v>AB3063</v>
          </cell>
          <cell r="C772" t="str">
            <v>Other Substation Electrical PM</v>
          </cell>
          <cell r="D772" t="str">
            <v>T1D</v>
          </cell>
          <cell r="E772" t="str">
            <v>RC</v>
          </cell>
          <cell r="F772" t="str">
            <v>LLA</v>
          </cell>
          <cell r="G772" t="str">
            <v>BUILDING SERVICES-UTILITY</v>
          </cell>
          <cell r="H772" t="str">
            <v>TRMS</v>
          </cell>
          <cell r="I772" t="str">
            <v>Transmission Services</v>
          </cell>
          <cell r="J772" t="str">
            <v>TEN</v>
          </cell>
          <cell r="K772" t="str">
            <v>TENSCO</v>
          </cell>
          <cell r="L772" t="str">
            <v>7200000000</v>
          </cell>
          <cell r="M772" t="str">
            <v>5260000000</v>
          </cell>
          <cell r="N772">
            <v>1999</v>
          </cell>
          <cell r="O772">
            <v>1998</v>
          </cell>
          <cell r="P772">
            <v>12</v>
          </cell>
          <cell r="Q772" t="str">
            <v/>
          </cell>
          <cell r="R772" t="str">
            <v>A</v>
          </cell>
          <cell r="S772">
            <v>0</v>
          </cell>
          <cell r="T772">
            <v>0</v>
          </cell>
          <cell r="U772">
            <v>8242.7999999999993</v>
          </cell>
          <cell r="V772">
            <v>0</v>
          </cell>
          <cell r="W772">
            <v>0</v>
          </cell>
        </row>
        <row r="773">
          <cell r="A773" t="str">
            <v>0001</v>
          </cell>
          <cell r="B773" t="str">
            <v>AB3063</v>
          </cell>
          <cell r="C773" t="str">
            <v>Other Substation Electrical PM</v>
          </cell>
          <cell r="D773" t="str">
            <v>T1D</v>
          </cell>
          <cell r="E773" t="str">
            <v>RC</v>
          </cell>
          <cell r="F773" t="str">
            <v>LLA</v>
          </cell>
          <cell r="G773" t="str">
            <v>BUILDING SERVICES-UTILITY</v>
          </cell>
          <cell r="H773" t="str">
            <v>TRMS</v>
          </cell>
          <cell r="I773" t="str">
            <v>Transmission Services</v>
          </cell>
          <cell r="J773" t="str">
            <v>TEN</v>
          </cell>
          <cell r="K773" t="str">
            <v>TENSCO</v>
          </cell>
          <cell r="L773" t="str">
            <v>7200000000</v>
          </cell>
          <cell r="M773" t="str">
            <v>5240000000</v>
          </cell>
          <cell r="N773">
            <v>1999</v>
          </cell>
          <cell r="O773">
            <v>1998</v>
          </cell>
          <cell r="P773">
            <v>12</v>
          </cell>
          <cell r="Q773" t="str">
            <v/>
          </cell>
          <cell r="R773" t="str">
            <v>A</v>
          </cell>
          <cell r="S773">
            <v>111.31</v>
          </cell>
          <cell r="T773">
            <v>0</v>
          </cell>
          <cell r="U773">
            <v>1780.12</v>
          </cell>
          <cell r="V773">
            <v>0</v>
          </cell>
          <cell r="W773">
            <v>0</v>
          </cell>
        </row>
        <row r="774">
          <cell r="A774" t="str">
            <v>0001</v>
          </cell>
          <cell r="B774" t="str">
            <v>AB3063</v>
          </cell>
          <cell r="C774" t="str">
            <v>Other Substation Electrical PM</v>
          </cell>
          <cell r="D774" t="str">
            <v>T1D</v>
          </cell>
          <cell r="E774" t="str">
            <v>RC</v>
          </cell>
          <cell r="F774" t="str">
            <v>LLA</v>
          </cell>
          <cell r="G774" t="str">
            <v>BUILDING SERVICES-UTILITY</v>
          </cell>
          <cell r="H774" t="str">
            <v>TRMS</v>
          </cell>
          <cell r="I774" t="str">
            <v>Transmission Services</v>
          </cell>
          <cell r="J774" t="str">
            <v>TEN</v>
          </cell>
          <cell r="K774" t="str">
            <v>TENSCO</v>
          </cell>
          <cell r="L774" t="str">
            <v>7100000000</v>
          </cell>
          <cell r="M774" t="str">
            <v>5120000000</v>
          </cell>
          <cell r="N774">
            <v>1999</v>
          </cell>
          <cell r="O774">
            <v>1998</v>
          </cell>
          <cell r="P774">
            <v>12</v>
          </cell>
          <cell r="Q774" t="str">
            <v/>
          </cell>
          <cell r="R774" t="str">
            <v>A</v>
          </cell>
          <cell r="S774">
            <v>363.92</v>
          </cell>
          <cell r="T774">
            <v>0</v>
          </cell>
          <cell r="U774">
            <v>3891.52</v>
          </cell>
          <cell r="V774">
            <v>0</v>
          </cell>
          <cell r="W774">
            <v>0</v>
          </cell>
        </row>
        <row r="775">
          <cell r="A775" t="str">
            <v>0001</v>
          </cell>
          <cell r="B775" t="str">
            <v>AB3063</v>
          </cell>
          <cell r="C775" t="str">
            <v>Other Substation Electrical PM</v>
          </cell>
          <cell r="D775" t="str">
            <v>T1D</v>
          </cell>
          <cell r="E775" t="str">
            <v>RC</v>
          </cell>
          <cell r="F775" t="str">
            <v>LLA</v>
          </cell>
          <cell r="G775" t="str">
            <v>BUILDING SERVICES-UTILITY</v>
          </cell>
          <cell r="H775" t="str">
            <v>TRMS</v>
          </cell>
          <cell r="I775" t="str">
            <v>Transmission Services</v>
          </cell>
          <cell r="J775" t="str">
            <v>TEN</v>
          </cell>
          <cell r="K775" t="str">
            <v>TENSCO</v>
          </cell>
          <cell r="L775" t="str">
            <v>7100000000</v>
          </cell>
          <cell r="M775" t="str">
            <v>5110000000</v>
          </cell>
          <cell r="N775">
            <v>1999</v>
          </cell>
          <cell r="O775">
            <v>1998</v>
          </cell>
          <cell r="P775">
            <v>12</v>
          </cell>
          <cell r="Q775" t="str">
            <v/>
          </cell>
          <cell r="R775" t="str">
            <v>A</v>
          </cell>
          <cell r="S775">
            <v>1897.96</v>
          </cell>
          <cell r="T775">
            <v>0</v>
          </cell>
          <cell r="U775">
            <v>12170.13</v>
          </cell>
          <cell r="V775">
            <v>0</v>
          </cell>
          <cell r="W775">
            <v>0</v>
          </cell>
        </row>
        <row r="776">
          <cell r="A776" t="str">
            <v>0001</v>
          </cell>
          <cell r="B776" t="str">
            <v>AB3040</v>
          </cell>
          <cell r="C776" t="str">
            <v>Repair Transmission Equipment</v>
          </cell>
          <cell r="D776" t="str">
            <v>T1D</v>
          </cell>
          <cell r="E776" t="str">
            <v>RC</v>
          </cell>
          <cell r="F776" t="str">
            <v>LMP</v>
          </cell>
          <cell r="G776" t="str">
            <v>MATERIALS &amp; PURCHASING</v>
          </cell>
          <cell r="H776" t="str">
            <v>TRMS</v>
          </cell>
          <cell r="I776" t="str">
            <v>Transmission Services</v>
          </cell>
          <cell r="J776" t="str">
            <v>TEN</v>
          </cell>
          <cell r="K776" t="str">
            <v>TENSCO</v>
          </cell>
          <cell r="L776" t="str">
            <v>7100000000</v>
          </cell>
          <cell r="M776" t="str">
            <v>5130000000</v>
          </cell>
          <cell r="N776">
            <v>1999</v>
          </cell>
          <cell r="O776">
            <v>1998</v>
          </cell>
          <cell r="P776">
            <v>12</v>
          </cell>
          <cell r="Q776" t="str">
            <v/>
          </cell>
          <cell r="R776" t="str">
            <v>A</v>
          </cell>
          <cell r="S776">
            <v>0</v>
          </cell>
          <cell r="T776">
            <v>0</v>
          </cell>
          <cell r="U776">
            <v>218.62</v>
          </cell>
          <cell r="V776">
            <v>0</v>
          </cell>
          <cell r="W776">
            <v>0</v>
          </cell>
        </row>
        <row r="777">
          <cell r="A777" t="str">
            <v>0001</v>
          </cell>
          <cell r="B777" t="str">
            <v>AG6100</v>
          </cell>
          <cell r="C777" t="str">
            <v>Manage Employee Hiring, Comp &amp; Benefits</v>
          </cell>
          <cell r="D777" t="str">
            <v>T1D</v>
          </cell>
          <cell r="E777" t="str">
            <v>RC</v>
          </cell>
          <cell r="F777" t="str">
            <v>OAF</v>
          </cell>
          <cell r="G777" t="str">
            <v>BUSINESS SUPPORT - COMM SERVICES</v>
          </cell>
          <cell r="H777" t="str">
            <v>TRMS</v>
          </cell>
          <cell r="I777" t="str">
            <v>Transmission Services</v>
          </cell>
          <cell r="J777" t="str">
            <v>TEN</v>
          </cell>
          <cell r="K777" t="str">
            <v>TENSCO</v>
          </cell>
          <cell r="L777" t="str">
            <v>7100000000</v>
          </cell>
          <cell r="M777" t="str">
            <v>5110000000</v>
          </cell>
          <cell r="N777">
            <v>1999</v>
          </cell>
          <cell r="O777">
            <v>1998</v>
          </cell>
          <cell r="P777">
            <v>12</v>
          </cell>
          <cell r="Q777" t="str">
            <v/>
          </cell>
          <cell r="R777" t="str">
            <v>A</v>
          </cell>
          <cell r="S777">
            <v>0</v>
          </cell>
          <cell r="T777">
            <v>0</v>
          </cell>
          <cell r="U777">
            <v>19.170000000000002</v>
          </cell>
          <cell r="V777">
            <v>0</v>
          </cell>
          <cell r="W777">
            <v>0</v>
          </cell>
        </row>
        <row r="778">
          <cell r="A778" t="str">
            <v>0001</v>
          </cell>
          <cell r="B778" t="str">
            <v>AB3360</v>
          </cell>
          <cell r="C778" t="str">
            <v>Provide Transmission Engineering</v>
          </cell>
          <cell r="D778" t="str">
            <v>T1D</v>
          </cell>
          <cell r="E778" t="str">
            <v>RC</v>
          </cell>
          <cell r="F778" t="str">
            <v>THD</v>
          </cell>
          <cell r="G778" t="str">
            <v>HELP DESK</v>
          </cell>
          <cell r="H778" t="str">
            <v>TRMS</v>
          </cell>
          <cell r="I778" t="str">
            <v>Transmission Services</v>
          </cell>
          <cell r="J778" t="str">
            <v>TEN</v>
          </cell>
          <cell r="K778" t="str">
            <v>TENSCO</v>
          </cell>
          <cell r="L778" t="str">
            <v>7645000000</v>
          </cell>
          <cell r="M778" t="str">
            <v>5641000000</v>
          </cell>
          <cell r="N778">
            <v>1999</v>
          </cell>
          <cell r="O778">
            <v>1998</v>
          </cell>
          <cell r="P778">
            <v>12</v>
          </cell>
          <cell r="Q778" t="str">
            <v/>
          </cell>
          <cell r="R778" t="str">
            <v>A</v>
          </cell>
          <cell r="S778">
            <v>0</v>
          </cell>
          <cell r="T778">
            <v>0</v>
          </cell>
          <cell r="U778">
            <v>20</v>
          </cell>
          <cell r="V778">
            <v>0</v>
          </cell>
          <cell r="W778">
            <v>0</v>
          </cell>
        </row>
        <row r="779">
          <cell r="A779" t="str">
            <v>0001</v>
          </cell>
          <cell r="B779" t="str">
            <v>AG1420</v>
          </cell>
          <cell r="C779" t="str">
            <v>Eng, Inst, Sppt, Mnt, Rpr-Telephone</v>
          </cell>
          <cell r="D779" t="str">
            <v>T1D</v>
          </cell>
          <cell r="E779" t="str">
            <v>RC</v>
          </cell>
          <cell r="F779" t="str">
            <v>TNW</v>
          </cell>
          <cell r="G779" t="str">
            <v>NETWORK TELECOMMUNICATION ENGINEERING</v>
          </cell>
          <cell r="H779" t="str">
            <v>TRMS</v>
          </cell>
          <cell r="I779" t="str">
            <v>Transmission Services</v>
          </cell>
          <cell r="J779" t="str">
            <v>TEN</v>
          </cell>
          <cell r="K779" t="str">
            <v>TENSCO</v>
          </cell>
          <cell r="L779" t="str">
            <v>7660000000</v>
          </cell>
          <cell r="M779" t="str">
            <v>5662000000</v>
          </cell>
          <cell r="N779">
            <v>1999</v>
          </cell>
          <cell r="O779">
            <v>1998</v>
          </cell>
          <cell r="P779">
            <v>12</v>
          </cell>
          <cell r="Q779" t="str">
            <v/>
          </cell>
          <cell r="R779" t="str">
            <v>A</v>
          </cell>
          <cell r="S779">
            <v>0.13</v>
          </cell>
          <cell r="T779">
            <v>0</v>
          </cell>
          <cell r="U779">
            <v>10.28</v>
          </cell>
          <cell r="V779">
            <v>0</v>
          </cell>
          <cell r="W779">
            <v>0</v>
          </cell>
        </row>
        <row r="780">
          <cell r="A780" t="str">
            <v>0001</v>
          </cell>
          <cell r="B780" t="str">
            <v>AG3100</v>
          </cell>
          <cell r="C780" t="str">
            <v>Procure Materials</v>
          </cell>
          <cell r="D780" t="str">
            <v>T1E</v>
          </cell>
          <cell r="E780" t="str">
            <v>RC</v>
          </cell>
          <cell r="F780" t="str">
            <v>FKD</v>
          </cell>
          <cell r="G780" t="str">
            <v>PURCHASING</v>
          </cell>
          <cell r="H780" t="str">
            <v>TRMS</v>
          </cell>
          <cell r="I780" t="str">
            <v>Transmission Services</v>
          </cell>
          <cell r="J780" t="str">
            <v>TEN</v>
          </cell>
          <cell r="K780" t="str">
            <v>TENSCO</v>
          </cell>
          <cell r="L780" t="str">
            <v>7700000000</v>
          </cell>
          <cell r="M780" t="str">
            <v>5703000000</v>
          </cell>
          <cell r="N780">
            <v>1999</v>
          </cell>
          <cell r="O780">
            <v>1998</v>
          </cell>
          <cell r="P780">
            <v>12</v>
          </cell>
          <cell r="Q780" t="str">
            <v/>
          </cell>
          <cell r="R780" t="str">
            <v>A</v>
          </cell>
          <cell r="S780">
            <v>11.75</v>
          </cell>
          <cell r="T780">
            <v>0</v>
          </cell>
          <cell r="U780">
            <v>11.75</v>
          </cell>
          <cell r="V780">
            <v>0</v>
          </cell>
          <cell r="W780">
            <v>0</v>
          </cell>
        </row>
        <row r="781">
          <cell r="A781" t="str">
            <v>0001</v>
          </cell>
          <cell r="B781" t="str">
            <v>AG1430</v>
          </cell>
          <cell r="C781" t="str">
            <v>Eng, Inst, Sppt, Mnt, Rpr-Radio System</v>
          </cell>
          <cell r="D781" t="str">
            <v>T1F</v>
          </cell>
          <cell r="E781" t="str">
            <v>RC</v>
          </cell>
          <cell r="F781" t="str">
            <v>DAA</v>
          </cell>
          <cell r="G781" t="str">
            <v>MOBILE COMMUNICATION OPERATIONS</v>
          </cell>
          <cell r="H781" t="str">
            <v>TFRD</v>
          </cell>
          <cell r="I781" t="str">
            <v>Full Requirements Delivery</v>
          </cell>
          <cell r="J781" t="str">
            <v>TEN</v>
          </cell>
          <cell r="K781" t="str">
            <v>TENSCO</v>
          </cell>
          <cell r="L781" t="str">
            <v>7660000000</v>
          </cell>
          <cell r="M781" t="str">
            <v>5661000000</v>
          </cell>
          <cell r="N781">
            <v>1999</v>
          </cell>
          <cell r="O781">
            <v>1998</v>
          </cell>
          <cell r="P781">
            <v>12</v>
          </cell>
          <cell r="Q781" t="str">
            <v/>
          </cell>
          <cell r="R781" t="str">
            <v>A</v>
          </cell>
          <cell r="S781">
            <v>251.44</v>
          </cell>
          <cell r="T781">
            <v>0</v>
          </cell>
          <cell r="U781">
            <v>936.08</v>
          </cell>
          <cell r="V781">
            <v>0</v>
          </cell>
          <cell r="W781">
            <v>0</v>
          </cell>
        </row>
        <row r="782">
          <cell r="A782" t="str">
            <v>0001</v>
          </cell>
          <cell r="B782" t="str">
            <v>AH5190</v>
          </cell>
          <cell r="C782" t="str">
            <v>Attend Staff Meetings</v>
          </cell>
          <cell r="D782" t="str">
            <v>T1H</v>
          </cell>
          <cell r="E782" t="str">
            <v>RC</v>
          </cell>
          <cell r="F782" t="str">
            <v>LDA</v>
          </cell>
          <cell r="G782" t="str">
            <v>TRANSMISSION ENGINEERING</v>
          </cell>
          <cell r="H782" t="str">
            <v>TRMS</v>
          </cell>
          <cell r="I782" t="str">
            <v>Transmission Services</v>
          </cell>
          <cell r="J782" t="str">
            <v>TEN</v>
          </cell>
          <cell r="K782" t="str">
            <v>TENSCO</v>
          </cell>
          <cell r="L782" t="str">
            <v>7670000000</v>
          </cell>
          <cell r="M782" t="str">
            <v>5671000000</v>
          </cell>
          <cell r="N782">
            <v>1999</v>
          </cell>
          <cell r="O782">
            <v>1998</v>
          </cell>
          <cell r="P782">
            <v>12</v>
          </cell>
          <cell r="Q782" t="str">
            <v/>
          </cell>
          <cell r="R782" t="str">
            <v>A</v>
          </cell>
          <cell r="S782">
            <v>-191.52</v>
          </cell>
          <cell r="T782">
            <v>0</v>
          </cell>
          <cell r="U782">
            <v>0</v>
          </cell>
          <cell r="V782">
            <v>0</v>
          </cell>
          <cell r="W782">
            <v>0</v>
          </cell>
        </row>
        <row r="783">
          <cell r="A783" t="str">
            <v>0001</v>
          </cell>
          <cell r="B783" t="str">
            <v>AB3810</v>
          </cell>
          <cell r="C783" t="str">
            <v>Payments to Lease Customers</v>
          </cell>
          <cell r="D783" t="str">
            <v>T1L</v>
          </cell>
          <cell r="E783" t="str">
            <v>RC</v>
          </cell>
          <cell r="F783" t="str">
            <v>HAE</v>
          </cell>
          <cell r="G783" t="str">
            <v>OPERATIONS &amp; ENGINEERING</v>
          </cell>
          <cell r="H783" t="str">
            <v>TRMS</v>
          </cell>
          <cell r="I783" t="str">
            <v>Transmission Services</v>
          </cell>
          <cell r="J783" t="str">
            <v>TEN</v>
          </cell>
          <cell r="K783" t="str">
            <v>TENSCO</v>
          </cell>
          <cell r="L783" t="str">
            <v>7700000000</v>
          </cell>
          <cell r="M783" t="str">
            <v/>
          </cell>
          <cell r="N783">
            <v>1999</v>
          </cell>
          <cell r="O783">
            <v>1998</v>
          </cell>
          <cell r="P783">
            <v>12</v>
          </cell>
          <cell r="Q783" t="str">
            <v/>
          </cell>
          <cell r="R783" t="str">
            <v>A</v>
          </cell>
          <cell r="S783">
            <v>0</v>
          </cell>
          <cell r="T783">
            <v>539062</v>
          </cell>
          <cell r="U783">
            <v>0</v>
          </cell>
          <cell r="V783">
            <v>3234372</v>
          </cell>
          <cell r="W783">
            <v>6468750</v>
          </cell>
        </row>
        <row r="784">
          <cell r="A784" t="str">
            <v>0001</v>
          </cell>
          <cell r="B784" t="str">
            <v>AB3810</v>
          </cell>
          <cell r="C784" t="str">
            <v>Payments to Lease Customers</v>
          </cell>
          <cell r="D784" t="str">
            <v>T1L</v>
          </cell>
          <cell r="E784" t="str">
            <v>RC</v>
          </cell>
          <cell r="F784" t="str">
            <v>HAE</v>
          </cell>
          <cell r="G784" t="str">
            <v>OPERATIONS &amp; ENGINEERING</v>
          </cell>
          <cell r="H784" t="str">
            <v>TRMS</v>
          </cell>
          <cell r="I784" t="str">
            <v>Transmission Services</v>
          </cell>
          <cell r="J784" t="str">
            <v>TEN</v>
          </cell>
          <cell r="K784" t="str">
            <v>TENSCO</v>
          </cell>
          <cell r="L784" t="str">
            <v>7700000000</v>
          </cell>
          <cell r="M784" t="str">
            <v>5934000000</v>
          </cell>
          <cell r="N784">
            <v>1999</v>
          </cell>
          <cell r="O784">
            <v>1998</v>
          </cell>
          <cell r="P784">
            <v>12</v>
          </cell>
          <cell r="Q784" t="str">
            <v/>
          </cell>
          <cell r="R784" t="str">
            <v>A</v>
          </cell>
          <cell r="S784">
            <v>0</v>
          </cell>
          <cell r="T784">
            <v>0</v>
          </cell>
          <cell r="U784">
            <v>544006</v>
          </cell>
          <cell r="V784">
            <v>0</v>
          </cell>
          <cell r="W784">
            <v>0</v>
          </cell>
        </row>
        <row r="785">
          <cell r="A785" t="str">
            <v>0001</v>
          </cell>
          <cell r="B785" t="str">
            <v>AB3800</v>
          </cell>
          <cell r="C785" t="str">
            <v>Lease Transmission Facilities</v>
          </cell>
          <cell r="D785" t="str">
            <v>T1L</v>
          </cell>
          <cell r="E785" t="str">
            <v>RC</v>
          </cell>
          <cell r="F785" t="str">
            <v>LDA</v>
          </cell>
          <cell r="G785" t="str">
            <v>TRANSMISSION ENGINEERING</v>
          </cell>
          <cell r="H785" t="str">
            <v>TRMS</v>
          </cell>
          <cell r="I785" t="str">
            <v>Transmission Services</v>
          </cell>
          <cell r="J785" t="str">
            <v>TEN</v>
          </cell>
          <cell r="K785" t="str">
            <v>TENSCO</v>
          </cell>
          <cell r="L785" t="str">
            <v>7100000000</v>
          </cell>
          <cell r="M785" t="str">
            <v>5110000000</v>
          </cell>
          <cell r="N785">
            <v>1999</v>
          </cell>
          <cell r="O785">
            <v>1998</v>
          </cell>
          <cell r="P785">
            <v>12</v>
          </cell>
          <cell r="Q785" t="str">
            <v/>
          </cell>
          <cell r="R785" t="str">
            <v>A</v>
          </cell>
          <cell r="S785">
            <v>0</v>
          </cell>
          <cell r="T785">
            <v>0</v>
          </cell>
          <cell r="U785">
            <v>2815.22</v>
          </cell>
          <cell r="V785">
            <v>0</v>
          </cell>
          <cell r="W785">
            <v>0</v>
          </cell>
        </row>
        <row r="786">
          <cell r="A786" t="str">
            <v>0001</v>
          </cell>
          <cell r="B786" t="str">
            <v>AG6210</v>
          </cell>
          <cell r="C786" t="str">
            <v>Design &amp; Deliver Training &amp; Development</v>
          </cell>
          <cell r="D786" t="str">
            <v>T1Q</v>
          </cell>
          <cell r="E786" t="str">
            <v>RC</v>
          </cell>
          <cell r="F786" t="str">
            <v>FJC</v>
          </cell>
          <cell r="G786" t="str">
            <v>EMPLOYEE SERVICES</v>
          </cell>
          <cell r="H786" t="str">
            <v>TRMS</v>
          </cell>
          <cell r="I786" t="str">
            <v>Transmission Services</v>
          </cell>
          <cell r="J786" t="str">
            <v>TEN</v>
          </cell>
          <cell r="K786" t="str">
            <v>TENSCO</v>
          </cell>
          <cell r="L786" t="str">
            <v>7645000000</v>
          </cell>
          <cell r="M786" t="str">
            <v>5641000000</v>
          </cell>
          <cell r="N786">
            <v>1999</v>
          </cell>
          <cell r="O786">
            <v>1998</v>
          </cell>
          <cell r="P786">
            <v>12</v>
          </cell>
          <cell r="Q786" t="str">
            <v/>
          </cell>
          <cell r="R786" t="str">
            <v>A</v>
          </cell>
          <cell r="S786">
            <v>0</v>
          </cell>
          <cell r="T786">
            <v>0</v>
          </cell>
          <cell r="U786">
            <v>680</v>
          </cell>
          <cell r="V786">
            <v>0</v>
          </cell>
          <cell r="W786">
            <v>0</v>
          </cell>
        </row>
        <row r="787">
          <cell r="A787" t="str">
            <v>0001</v>
          </cell>
          <cell r="B787" t="str">
            <v>AB3010</v>
          </cell>
          <cell r="C787" t="str">
            <v>Inspect / Operate Substations &amp; Equip</v>
          </cell>
          <cell r="D787" t="str">
            <v>T1Q</v>
          </cell>
          <cell r="E787" t="str">
            <v>RC</v>
          </cell>
          <cell r="F787" t="str">
            <v>FKB</v>
          </cell>
          <cell r="G787" t="str">
            <v>FLEET SERVICES</v>
          </cell>
          <cell r="H787" t="str">
            <v>TRMS</v>
          </cell>
          <cell r="I787" t="str">
            <v>Transmission Services</v>
          </cell>
          <cell r="J787" t="str">
            <v>TEN</v>
          </cell>
          <cell r="K787" t="str">
            <v>TENSCO</v>
          </cell>
          <cell r="L787" t="str">
            <v>7300000000</v>
          </cell>
          <cell r="M787" t="str">
            <v>5310000000</v>
          </cell>
          <cell r="N787">
            <v>1999</v>
          </cell>
          <cell r="O787">
            <v>1998</v>
          </cell>
          <cell r="P787">
            <v>12</v>
          </cell>
          <cell r="Q787" t="str">
            <v/>
          </cell>
          <cell r="R787" t="str">
            <v>A</v>
          </cell>
          <cell r="S787">
            <v>546.36</v>
          </cell>
          <cell r="T787">
            <v>0</v>
          </cell>
          <cell r="U787">
            <v>556.86</v>
          </cell>
          <cell r="V787">
            <v>0</v>
          </cell>
          <cell r="W787">
            <v>0</v>
          </cell>
        </row>
        <row r="788">
          <cell r="A788" t="str">
            <v>0001</v>
          </cell>
          <cell r="B788" t="str">
            <v>AB3010</v>
          </cell>
          <cell r="C788" t="str">
            <v>Inspect / Operate Substations &amp; Equip</v>
          </cell>
          <cell r="D788" t="str">
            <v>T1Q</v>
          </cell>
          <cell r="E788" t="str">
            <v>RC</v>
          </cell>
          <cell r="F788" t="str">
            <v>FKB</v>
          </cell>
          <cell r="G788" t="str">
            <v>FLEET SERVICES</v>
          </cell>
          <cell r="H788" t="str">
            <v>TRMS</v>
          </cell>
          <cell r="I788" t="str">
            <v>Transmission Services</v>
          </cell>
          <cell r="J788" t="str">
            <v>TEN</v>
          </cell>
          <cell r="K788" t="str">
            <v>TENSCO</v>
          </cell>
          <cell r="L788" t="str">
            <v>7100000000</v>
          </cell>
          <cell r="M788" t="str">
            <v>5110000000</v>
          </cell>
          <cell r="N788">
            <v>1999</v>
          </cell>
          <cell r="O788">
            <v>1998</v>
          </cell>
          <cell r="P788">
            <v>12</v>
          </cell>
          <cell r="Q788" t="str">
            <v/>
          </cell>
          <cell r="R788" t="str">
            <v>A</v>
          </cell>
          <cell r="S788">
            <v>0</v>
          </cell>
          <cell r="T788">
            <v>0</v>
          </cell>
          <cell r="U788">
            <v>51.73</v>
          </cell>
          <cell r="V788">
            <v>0</v>
          </cell>
          <cell r="W788">
            <v>0</v>
          </cell>
        </row>
        <row r="789">
          <cell r="A789" t="str">
            <v>0001</v>
          </cell>
          <cell r="B789" t="str">
            <v>AB3020</v>
          </cell>
          <cell r="C789" t="str">
            <v>Equipment Calibration Program</v>
          </cell>
          <cell r="D789" t="str">
            <v>T1Q</v>
          </cell>
          <cell r="E789" t="str">
            <v>RC</v>
          </cell>
          <cell r="F789" t="str">
            <v>FKB</v>
          </cell>
          <cell r="G789" t="str">
            <v>FLEET SERVICES</v>
          </cell>
          <cell r="H789" t="str">
            <v>TRMS</v>
          </cell>
          <cell r="I789" t="str">
            <v>Transmission Services</v>
          </cell>
          <cell r="J789" t="str">
            <v>TEN</v>
          </cell>
          <cell r="K789" t="str">
            <v>TENSCO</v>
          </cell>
          <cell r="L789" t="str">
            <v>7300000000</v>
          </cell>
          <cell r="M789" t="str">
            <v>5310000000</v>
          </cell>
          <cell r="N789">
            <v>1999</v>
          </cell>
          <cell r="O789">
            <v>1998</v>
          </cell>
          <cell r="P789">
            <v>12</v>
          </cell>
          <cell r="Q789" t="str">
            <v/>
          </cell>
          <cell r="R789" t="str">
            <v>A</v>
          </cell>
          <cell r="S789">
            <v>7.83</v>
          </cell>
          <cell r="T789">
            <v>0</v>
          </cell>
          <cell r="U789">
            <v>7.83</v>
          </cell>
          <cell r="V789">
            <v>0</v>
          </cell>
          <cell r="W789">
            <v>0</v>
          </cell>
        </row>
        <row r="790">
          <cell r="A790" t="str">
            <v>0001</v>
          </cell>
          <cell r="B790" t="str">
            <v>AB3060</v>
          </cell>
          <cell r="C790" t="str">
            <v>Trans Equipment Preventive Maintenance</v>
          </cell>
          <cell r="D790" t="str">
            <v>T1Q</v>
          </cell>
          <cell r="E790" t="str">
            <v>RC</v>
          </cell>
          <cell r="F790" t="str">
            <v>FKB</v>
          </cell>
          <cell r="G790" t="str">
            <v>FLEET SERVICES</v>
          </cell>
          <cell r="H790" t="str">
            <v>TRMS</v>
          </cell>
          <cell r="I790" t="str">
            <v>Transmission Services</v>
          </cell>
          <cell r="J790" t="str">
            <v>TEN</v>
          </cell>
          <cell r="K790" t="str">
            <v>TENSCO</v>
          </cell>
          <cell r="L790" t="str">
            <v>7100000000</v>
          </cell>
          <cell r="M790" t="str">
            <v>5110000000</v>
          </cell>
          <cell r="N790">
            <v>1999</v>
          </cell>
          <cell r="O790">
            <v>1998</v>
          </cell>
          <cell r="P790">
            <v>12</v>
          </cell>
          <cell r="Q790" t="str">
            <v/>
          </cell>
          <cell r="R790" t="str">
            <v>A</v>
          </cell>
          <cell r="S790">
            <v>0</v>
          </cell>
          <cell r="T790">
            <v>0</v>
          </cell>
          <cell r="U790">
            <v>51.26</v>
          </cell>
          <cell r="V790">
            <v>0</v>
          </cell>
          <cell r="W790">
            <v>0</v>
          </cell>
        </row>
        <row r="791">
          <cell r="A791" t="str">
            <v>0001</v>
          </cell>
          <cell r="B791" t="str">
            <v>AB3070</v>
          </cell>
          <cell r="C791" t="str">
            <v>Diagnostics</v>
          </cell>
          <cell r="D791" t="str">
            <v>T1Q</v>
          </cell>
          <cell r="E791" t="str">
            <v>RC</v>
          </cell>
          <cell r="F791" t="str">
            <v>FKB</v>
          </cell>
          <cell r="G791" t="str">
            <v>FLEET SERVICES</v>
          </cell>
          <cell r="H791" t="str">
            <v>TRMS</v>
          </cell>
          <cell r="I791" t="str">
            <v>Transmission Services</v>
          </cell>
          <cell r="J791" t="str">
            <v>TEN</v>
          </cell>
          <cell r="K791" t="str">
            <v>TENSCO</v>
          </cell>
          <cell r="L791" t="str">
            <v>7300000000</v>
          </cell>
          <cell r="M791" t="str">
            <v>5310000000</v>
          </cell>
          <cell r="N791">
            <v>1999</v>
          </cell>
          <cell r="O791">
            <v>1998</v>
          </cell>
          <cell r="P791">
            <v>12</v>
          </cell>
          <cell r="Q791" t="str">
            <v/>
          </cell>
          <cell r="R791" t="str">
            <v>A</v>
          </cell>
          <cell r="S791">
            <v>496.77</v>
          </cell>
          <cell r="T791">
            <v>0</v>
          </cell>
          <cell r="U791">
            <v>496.77</v>
          </cell>
          <cell r="V791">
            <v>0</v>
          </cell>
          <cell r="W791">
            <v>0</v>
          </cell>
        </row>
        <row r="792">
          <cell r="A792" t="str">
            <v>0001</v>
          </cell>
          <cell r="B792" t="str">
            <v>AB3231</v>
          </cell>
          <cell r="C792" t="str">
            <v>Provide TFO Engineering Support</v>
          </cell>
          <cell r="D792" t="str">
            <v>T1Q</v>
          </cell>
          <cell r="E792" t="str">
            <v>RC</v>
          </cell>
          <cell r="F792" t="str">
            <v>FKB</v>
          </cell>
          <cell r="G792" t="str">
            <v>FLEET SERVICES</v>
          </cell>
          <cell r="H792" t="str">
            <v>TRMS</v>
          </cell>
          <cell r="I792" t="str">
            <v>Transmission Services</v>
          </cell>
          <cell r="J792" t="str">
            <v>TEN</v>
          </cell>
          <cell r="K792" t="str">
            <v>TENSCO</v>
          </cell>
          <cell r="L792" t="str">
            <v>7300000000</v>
          </cell>
          <cell r="M792" t="str">
            <v>5310000000</v>
          </cell>
          <cell r="N792">
            <v>1999</v>
          </cell>
          <cell r="O792">
            <v>1998</v>
          </cell>
          <cell r="P792">
            <v>12</v>
          </cell>
          <cell r="Q792" t="str">
            <v/>
          </cell>
          <cell r="R792" t="str">
            <v>A</v>
          </cell>
          <cell r="S792">
            <v>30.74</v>
          </cell>
          <cell r="T792">
            <v>0</v>
          </cell>
          <cell r="U792">
            <v>30.74</v>
          </cell>
          <cell r="V792">
            <v>0</v>
          </cell>
          <cell r="W792">
            <v>0</v>
          </cell>
        </row>
        <row r="793">
          <cell r="A793" t="str">
            <v>0001</v>
          </cell>
          <cell r="B793" t="str">
            <v>AB3232</v>
          </cell>
          <cell r="C793" t="str">
            <v>Maintain Spare Major Equipment</v>
          </cell>
          <cell r="D793" t="str">
            <v>T1Q</v>
          </cell>
          <cell r="E793" t="str">
            <v>RC</v>
          </cell>
          <cell r="F793" t="str">
            <v>FKB</v>
          </cell>
          <cell r="G793" t="str">
            <v>FLEET SERVICES</v>
          </cell>
          <cell r="H793" t="str">
            <v>TRMS</v>
          </cell>
          <cell r="I793" t="str">
            <v>Transmission Services</v>
          </cell>
          <cell r="J793" t="str">
            <v>TEN</v>
          </cell>
          <cell r="K793" t="str">
            <v>TENSCO</v>
          </cell>
          <cell r="L793" t="str">
            <v>7100000000</v>
          </cell>
          <cell r="M793" t="str">
            <v>5110000000</v>
          </cell>
          <cell r="N793">
            <v>1999</v>
          </cell>
          <cell r="O793">
            <v>1998</v>
          </cell>
          <cell r="P793">
            <v>12</v>
          </cell>
          <cell r="Q793" t="str">
            <v/>
          </cell>
          <cell r="R793" t="str">
            <v>A</v>
          </cell>
          <cell r="S793">
            <v>0</v>
          </cell>
          <cell r="T793">
            <v>0</v>
          </cell>
          <cell r="U793">
            <v>75.22</v>
          </cell>
          <cell r="V793">
            <v>0</v>
          </cell>
          <cell r="W793">
            <v>0</v>
          </cell>
        </row>
        <row r="794">
          <cell r="A794" t="str">
            <v>0001</v>
          </cell>
          <cell r="B794" t="str">
            <v>AB3235</v>
          </cell>
          <cell r="C794" t="str">
            <v>Provide Material Expediting Services</v>
          </cell>
          <cell r="D794" t="str">
            <v>T1Q</v>
          </cell>
          <cell r="E794" t="str">
            <v>RC</v>
          </cell>
          <cell r="F794" t="str">
            <v>FKB</v>
          </cell>
          <cell r="G794" t="str">
            <v>FLEET SERVICES</v>
          </cell>
          <cell r="H794" t="str">
            <v>TRMS</v>
          </cell>
          <cell r="I794" t="str">
            <v>Transmission Services</v>
          </cell>
          <cell r="J794" t="str">
            <v>TEN</v>
          </cell>
          <cell r="K794" t="str">
            <v>TENSCO</v>
          </cell>
          <cell r="L794" t="str">
            <v>7100000000</v>
          </cell>
          <cell r="M794" t="str">
            <v>5110000000</v>
          </cell>
          <cell r="N794">
            <v>1999</v>
          </cell>
          <cell r="O794">
            <v>1998</v>
          </cell>
          <cell r="P794">
            <v>12</v>
          </cell>
          <cell r="Q794" t="str">
            <v/>
          </cell>
          <cell r="R794" t="str">
            <v>A</v>
          </cell>
          <cell r="S794">
            <v>210.79</v>
          </cell>
          <cell r="T794">
            <v>0</v>
          </cell>
          <cell r="U794">
            <v>662.31</v>
          </cell>
          <cell r="V794">
            <v>0</v>
          </cell>
          <cell r="W794">
            <v>0</v>
          </cell>
        </row>
        <row r="795">
          <cell r="A795" t="str">
            <v>0001</v>
          </cell>
          <cell r="B795" t="str">
            <v>AB0500</v>
          </cell>
          <cell r="C795" t="str">
            <v>Customer Load Forecast</v>
          </cell>
          <cell r="D795" t="str">
            <v>T1Q</v>
          </cell>
          <cell r="E795" t="str">
            <v>RC</v>
          </cell>
          <cell r="F795" t="str">
            <v>GAB</v>
          </cell>
          <cell r="G795" t="str">
            <v>TRANSMISSION PLANNING &amp; IMPLEMENTATION</v>
          </cell>
          <cell r="H795" t="str">
            <v>TRMS</v>
          </cell>
          <cell r="I795" t="str">
            <v>Transmission Services</v>
          </cell>
          <cell r="J795" t="str">
            <v>TEN</v>
          </cell>
          <cell r="K795" t="str">
            <v>TENSCO</v>
          </cell>
          <cell r="L795" t="str">
            <v>7100000000</v>
          </cell>
          <cell r="M795" t="str">
            <v/>
          </cell>
          <cell r="N795">
            <v>1999</v>
          </cell>
          <cell r="O795">
            <v>1998</v>
          </cell>
          <cell r="P795">
            <v>12</v>
          </cell>
          <cell r="Q795" t="str">
            <v/>
          </cell>
          <cell r="R795" t="str">
            <v>A</v>
          </cell>
          <cell r="S795">
            <v>0</v>
          </cell>
          <cell r="T795">
            <v>6146</v>
          </cell>
          <cell r="U795">
            <v>0</v>
          </cell>
          <cell r="V795">
            <v>36876</v>
          </cell>
          <cell r="W795">
            <v>73757</v>
          </cell>
        </row>
        <row r="796">
          <cell r="A796" t="str">
            <v>0001</v>
          </cell>
          <cell r="B796" t="str">
            <v>AB0600</v>
          </cell>
          <cell r="C796" t="str">
            <v>Customer Load Flow Studies</v>
          </cell>
          <cell r="D796" t="str">
            <v>T1Q</v>
          </cell>
          <cell r="E796" t="str">
            <v>RC</v>
          </cell>
          <cell r="F796" t="str">
            <v>GAB</v>
          </cell>
          <cell r="G796" t="str">
            <v>TRANSMISSION PLANNING &amp; IMPLEMENTATION</v>
          </cell>
          <cell r="H796" t="str">
            <v>TRMS</v>
          </cell>
          <cell r="I796" t="str">
            <v>Transmission Services</v>
          </cell>
          <cell r="J796" t="str">
            <v>TEN</v>
          </cell>
          <cell r="K796" t="str">
            <v>TENSCO</v>
          </cell>
          <cell r="L796" t="str">
            <v>7100000000</v>
          </cell>
          <cell r="M796" t="str">
            <v/>
          </cell>
          <cell r="N796">
            <v>1999</v>
          </cell>
          <cell r="O796">
            <v>1998</v>
          </cell>
          <cell r="P796">
            <v>12</v>
          </cell>
          <cell r="Q796" t="str">
            <v/>
          </cell>
          <cell r="R796" t="str">
            <v>A</v>
          </cell>
          <cell r="S796">
            <v>0</v>
          </cell>
          <cell r="T796">
            <v>2266</v>
          </cell>
          <cell r="U796">
            <v>0</v>
          </cell>
          <cell r="V796">
            <v>13596</v>
          </cell>
          <cell r="W796">
            <v>27187</v>
          </cell>
        </row>
        <row r="797">
          <cell r="A797" t="str">
            <v>0001</v>
          </cell>
          <cell r="B797" t="str">
            <v>AB3210</v>
          </cell>
          <cell r="C797" t="str">
            <v>Perform Trans Environmental Inspections</v>
          </cell>
          <cell r="D797" t="str">
            <v>T1Q</v>
          </cell>
          <cell r="E797" t="str">
            <v>RC</v>
          </cell>
          <cell r="F797" t="str">
            <v>HBA</v>
          </cell>
          <cell r="G797" t="str">
            <v>TENSCO FIELD ADMINISTRATION</v>
          </cell>
          <cell r="H797" t="str">
            <v>TRMS</v>
          </cell>
          <cell r="I797" t="str">
            <v>Transmission Services</v>
          </cell>
          <cell r="J797" t="str">
            <v>TEN</v>
          </cell>
          <cell r="K797" t="str">
            <v>TENSCO</v>
          </cell>
          <cell r="L797" t="str">
            <v>7700000000</v>
          </cell>
          <cell r="M797" t="str">
            <v>5711000000</v>
          </cell>
          <cell r="N797">
            <v>1999</v>
          </cell>
          <cell r="O797">
            <v>1998</v>
          </cell>
          <cell r="P797">
            <v>12</v>
          </cell>
          <cell r="Q797" t="str">
            <v/>
          </cell>
          <cell r="R797" t="str">
            <v>A</v>
          </cell>
          <cell r="S797">
            <v>0</v>
          </cell>
          <cell r="T797">
            <v>0</v>
          </cell>
          <cell r="U797">
            <v>-204</v>
          </cell>
          <cell r="V797">
            <v>0</v>
          </cell>
          <cell r="W797">
            <v>0</v>
          </cell>
        </row>
        <row r="798">
          <cell r="A798" t="str">
            <v>0001</v>
          </cell>
          <cell r="B798" t="str">
            <v>AB3210</v>
          </cell>
          <cell r="C798" t="str">
            <v>Perform Trans Environmental Inspections</v>
          </cell>
          <cell r="D798" t="str">
            <v>T1Q</v>
          </cell>
          <cell r="E798" t="str">
            <v>RC</v>
          </cell>
          <cell r="F798" t="str">
            <v>HBA</v>
          </cell>
          <cell r="G798" t="str">
            <v>TENSCO FIELD ADMINISTRATION</v>
          </cell>
          <cell r="H798" t="str">
            <v>TRMS</v>
          </cell>
          <cell r="I798" t="str">
            <v>Transmission Services</v>
          </cell>
          <cell r="J798" t="str">
            <v>TEN</v>
          </cell>
          <cell r="K798" t="str">
            <v>TENSCO</v>
          </cell>
          <cell r="L798" t="str">
            <v>7700000000</v>
          </cell>
          <cell r="M798" t="str">
            <v>5705000000</v>
          </cell>
          <cell r="N798">
            <v>1999</v>
          </cell>
          <cell r="O798">
            <v>1998</v>
          </cell>
          <cell r="P798">
            <v>12</v>
          </cell>
          <cell r="Q798" t="str">
            <v/>
          </cell>
          <cell r="R798" t="str">
            <v>A</v>
          </cell>
          <cell r="S798">
            <v>0</v>
          </cell>
          <cell r="T798">
            <v>0</v>
          </cell>
          <cell r="U798">
            <v>165.34</v>
          </cell>
          <cell r="V798">
            <v>0</v>
          </cell>
          <cell r="W798">
            <v>0</v>
          </cell>
        </row>
        <row r="799">
          <cell r="A799" t="str">
            <v>0001</v>
          </cell>
          <cell r="B799" t="str">
            <v>AB3236</v>
          </cell>
          <cell r="C799" t="str">
            <v>Provide Utilities</v>
          </cell>
          <cell r="D799" t="str">
            <v>T1Q</v>
          </cell>
          <cell r="E799" t="str">
            <v>RC</v>
          </cell>
          <cell r="F799" t="str">
            <v>HBA</v>
          </cell>
          <cell r="G799" t="str">
            <v>TENSCO FIELD ADMINISTRATION</v>
          </cell>
          <cell r="H799" t="str">
            <v>TRMS</v>
          </cell>
          <cell r="I799" t="str">
            <v>Transmission Services</v>
          </cell>
          <cell r="J799" t="str">
            <v>TEN</v>
          </cell>
          <cell r="K799" t="str">
            <v>TENSCO</v>
          </cell>
          <cell r="L799" t="str">
            <v>7660000000</v>
          </cell>
          <cell r="M799" t="str">
            <v>5662000000</v>
          </cell>
          <cell r="N799">
            <v>1999</v>
          </cell>
          <cell r="O799">
            <v>1998</v>
          </cell>
          <cell r="P799">
            <v>12</v>
          </cell>
          <cell r="Q799" t="str">
            <v/>
          </cell>
          <cell r="R799" t="str">
            <v>A</v>
          </cell>
          <cell r="S799">
            <v>0</v>
          </cell>
          <cell r="T799">
            <v>0</v>
          </cell>
          <cell r="U799">
            <v>3107</v>
          </cell>
          <cell r="V799">
            <v>0</v>
          </cell>
          <cell r="W799">
            <v>0</v>
          </cell>
        </row>
        <row r="800">
          <cell r="A800" t="str">
            <v>0001</v>
          </cell>
          <cell r="B800" t="str">
            <v>AB3210</v>
          </cell>
          <cell r="C800" t="str">
            <v>Perform Trans Environmental Inspections</v>
          </cell>
          <cell r="D800" t="str">
            <v>T1Q</v>
          </cell>
          <cell r="E800" t="str">
            <v>RC</v>
          </cell>
          <cell r="F800" t="str">
            <v>HBB</v>
          </cell>
          <cell r="G800" t="str">
            <v>TENSCO ENVORONMENTAL SUPPORT</v>
          </cell>
          <cell r="H800" t="str">
            <v>TRMS</v>
          </cell>
          <cell r="I800" t="str">
            <v>Transmission Services</v>
          </cell>
          <cell r="J800" t="str">
            <v>TEN</v>
          </cell>
          <cell r="K800" t="str">
            <v>TENSCO</v>
          </cell>
          <cell r="L800" t="str">
            <v>7300000000</v>
          </cell>
          <cell r="M800" t="str">
            <v>5310000000</v>
          </cell>
          <cell r="N800">
            <v>1999</v>
          </cell>
          <cell r="O800">
            <v>1998</v>
          </cell>
          <cell r="P800">
            <v>12</v>
          </cell>
          <cell r="Q800" t="str">
            <v/>
          </cell>
          <cell r="R800" t="str">
            <v>A</v>
          </cell>
          <cell r="S800">
            <v>0</v>
          </cell>
          <cell r="T800">
            <v>0</v>
          </cell>
          <cell r="U800">
            <v>34</v>
          </cell>
          <cell r="V800">
            <v>0</v>
          </cell>
          <cell r="W800">
            <v>0</v>
          </cell>
        </row>
        <row r="801">
          <cell r="A801" t="str">
            <v>0001</v>
          </cell>
          <cell r="B801" t="str">
            <v>AH0040</v>
          </cell>
          <cell r="C801" t="str">
            <v>Manage Employees</v>
          </cell>
          <cell r="D801" t="str">
            <v>T1Q</v>
          </cell>
          <cell r="E801" t="str">
            <v>RC</v>
          </cell>
          <cell r="F801" t="str">
            <v>HBB</v>
          </cell>
          <cell r="G801" t="str">
            <v>TENSCO ENVORONMENTAL SUPPORT</v>
          </cell>
          <cell r="H801" t="str">
            <v>TRMS</v>
          </cell>
          <cell r="I801" t="str">
            <v>Transmission Services</v>
          </cell>
          <cell r="J801" t="str">
            <v>TEN</v>
          </cell>
          <cell r="K801" t="str">
            <v>TENSCO</v>
          </cell>
          <cell r="L801" t="str">
            <v>7100000000</v>
          </cell>
          <cell r="M801" t="str">
            <v/>
          </cell>
          <cell r="N801">
            <v>1999</v>
          </cell>
          <cell r="O801">
            <v>1998</v>
          </cell>
          <cell r="P801">
            <v>12</v>
          </cell>
          <cell r="Q801" t="str">
            <v/>
          </cell>
          <cell r="R801" t="str">
            <v>A</v>
          </cell>
          <cell r="S801">
            <v>0</v>
          </cell>
          <cell r="T801">
            <v>549</v>
          </cell>
          <cell r="U801">
            <v>0</v>
          </cell>
          <cell r="V801">
            <v>3294</v>
          </cell>
          <cell r="W801">
            <v>6591</v>
          </cell>
        </row>
        <row r="802">
          <cell r="A802" t="str">
            <v>0001</v>
          </cell>
          <cell r="B802" t="str">
            <v>AH0050</v>
          </cell>
          <cell r="C802" t="str">
            <v>Train &amp; Develop Employees</v>
          </cell>
          <cell r="D802" t="str">
            <v>T1Q</v>
          </cell>
          <cell r="E802" t="str">
            <v>RC</v>
          </cell>
          <cell r="F802" t="str">
            <v>HBB</v>
          </cell>
          <cell r="G802" t="str">
            <v>TENSCO ENVORONMENTAL SUPPORT</v>
          </cell>
          <cell r="H802" t="str">
            <v>TRMS</v>
          </cell>
          <cell r="I802" t="str">
            <v>Transmission Services</v>
          </cell>
          <cell r="J802" t="str">
            <v>TEN</v>
          </cell>
          <cell r="K802" t="str">
            <v>TENSCO</v>
          </cell>
          <cell r="L802" t="str">
            <v>7645000000</v>
          </cell>
          <cell r="M802" t="str">
            <v/>
          </cell>
          <cell r="N802">
            <v>1999</v>
          </cell>
          <cell r="O802">
            <v>1998</v>
          </cell>
          <cell r="P802">
            <v>12</v>
          </cell>
          <cell r="Q802" t="str">
            <v/>
          </cell>
          <cell r="R802" t="str">
            <v>A</v>
          </cell>
          <cell r="S802">
            <v>0</v>
          </cell>
          <cell r="T802">
            <v>726</v>
          </cell>
          <cell r="U802">
            <v>0</v>
          </cell>
          <cell r="V802">
            <v>4356</v>
          </cell>
          <cell r="W802">
            <v>8715</v>
          </cell>
        </row>
        <row r="803">
          <cell r="A803" t="str">
            <v>0001</v>
          </cell>
          <cell r="B803" t="str">
            <v>AH0050</v>
          </cell>
          <cell r="C803" t="str">
            <v>Train &amp; Develop Employees</v>
          </cell>
          <cell r="D803" t="str">
            <v>T1Q</v>
          </cell>
          <cell r="E803" t="str">
            <v>RC</v>
          </cell>
          <cell r="F803" t="str">
            <v>HBB</v>
          </cell>
          <cell r="G803" t="str">
            <v>TENSCO ENVORONMENTAL SUPPORT</v>
          </cell>
          <cell r="H803" t="str">
            <v>TRMS</v>
          </cell>
          <cell r="I803" t="str">
            <v>Transmission Services</v>
          </cell>
          <cell r="J803" t="str">
            <v>TEN</v>
          </cell>
          <cell r="K803" t="str">
            <v>TENSCO</v>
          </cell>
          <cell r="L803" t="str">
            <v>7100000000</v>
          </cell>
          <cell r="M803" t="str">
            <v/>
          </cell>
          <cell r="N803">
            <v>1999</v>
          </cell>
          <cell r="O803">
            <v>1998</v>
          </cell>
          <cell r="P803">
            <v>12</v>
          </cell>
          <cell r="Q803" t="str">
            <v/>
          </cell>
          <cell r="R803" t="str">
            <v>A</v>
          </cell>
          <cell r="S803">
            <v>0</v>
          </cell>
          <cell r="T803">
            <v>708</v>
          </cell>
          <cell r="U803">
            <v>0</v>
          </cell>
          <cell r="V803">
            <v>4248</v>
          </cell>
          <cell r="W803">
            <v>8493</v>
          </cell>
        </row>
        <row r="804">
          <cell r="A804" t="str">
            <v>0001</v>
          </cell>
          <cell r="B804" t="str">
            <v>AB3010</v>
          </cell>
          <cell r="C804" t="str">
            <v>Inspect / Operate Substations &amp; Equip</v>
          </cell>
          <cell r="D804" t="str">
            <v>T1Q</v>
          </cell>
          <cell r="E804" t="str">
            <v>RC</v>
          </cell>
          <cell r="F804" t="str">
            <v>HBG</v>
          </cell>
          <cell r="G804" t="str">
            <v>SUB SERVICES/ROW</v>
          </cell>
          <cell r="H804" t="str">
            <v>TRMS</v>
          </cell>
          <cell r="I804" t="str">
            <v>Transmission Services</v>
          </cell>
          <cell r="J804" t="str">
            <v>TEN</v>
          </cell>
          <cell r="K804" t="str">
            <v>TENSCO</v>
          </cell>
          <cell r="L804" t="str">
            <v>7800000000</v>
          </cell>
          <cell r="M804" t="str">
            <v>5807000000</v>
          </cell>
          <cell r="N804">
            <v>1999</v>
          </cell>
          <cell r="O804">
            <v>1998</v>
          </cell>
          <cell r="P804">
            <v>12</v>
          </cell>
          <cell r="Q804" t="str">
            <v/>
          </cell>
          <cell r="R804" t="str">
            <v>A</v>
          </cell>
          <cell r="S804">
            <v>0</v>
          </cell>
          <cell r="T804">
            <v>0</v>
          </cell>
          <cell r="U804">
            <v>40</v>
          </cell>
          <cell r="V804">
            <v>0</v>
          </cell>
          <cell r="W804">
            <v>0</v>
          </cell>
        </row>
        <row r="805">
          <cell r="A805" t="str">
            <v>0001</v>
          </cell>
          <cell r="B805" t="str">
            <v>AB3010</v>
          </cell>
          <cell r="C805" t="str">
            <v>Inspect / Operate Substations &amp; Equip</v>
          </cell>
          <cell r="D805" t="str">
            <v>T1Q</v>
          </cell>
          <cell r="E805" t="str">
            <v>RC</v>
          </cell>
          <cell r="F805" t="str">
            <v>HBG</v>
          </cell>
          <cell r="G805" t="str">
            <v>SUB SERVICES/ROW</v>
          </cell>
          <cell r="H805" t="str">
            <v>TRMS</v>
          </cell>
          <cell r="I805" t="str">
            <v>Transmission Services</v>
          </cell>
          <cell r="J805" t="str">
            <v>TEN</v>
          </cell>
          <cell r="K805" t="str">
            <v>TENSCO</v>
          </cell>
          <cell r="L805" t="str">
            <v>7660000000</v>
          </cell>
          <cell r="M805" t="str">
            <v>5662000000</v>
          </cell>
          <cell r="N805">
            <v>1999</v>
          </cell>
          <cell r="O805">
            <v>1998</v>
          </cell>
          <cell r="P805">
            <v>12</v>
          </cell>
          <cell r="Q805" t="str">
            <v/>
          </cell>
          <cell r="R805" t="str">
            <v>A</v>
          </cell>
          <cell r="S805">
            <v>0</v>
          </cell>
          <cell r="T805">
            <v>0</v>
          </cell>
          <cell r="U805">
            <v>227.36</v>
          </cell>
          <cell r="V805">
            <v>0</v>
          </cell>
          <cell r="W805">
            <v>0</v>
          </cell>
        </row>
        <row r="806">
          <cell r="A806" t="str">
            <v>0001</v>
          </cell>
          <cell r="B806" t="str">
            <v>AB3010</v>
          </cell>
          <cell r="C806" t="str">
            <v>Inspect / Operate Substations &amp; Equip</v>
          </cell>
          <cell r="D806" t="str">
            <v>T1Q</v>
          </cell>
          <cell r="E806" t="str">
            <v>RC</v>
          </cell>
          <cell r="F806" t="str">
            <v>HBG</v>
          </cell>
          <cell r="G806" t="str">
            <v>SUB SERVICES/ROW</v>
          </cell>
          <cell r="H806" t="str">
            <v>TRMS</v>
          </cell>
          <cell r="I806" t="str">
            <v>Transmission Services</v>
          </cell>
          <cell r="J806" t="str">
            <v>TEN</v>
          </cell>
          <cell r="K806" t="str">
            <v>TENSCO</v>
          </cell>
          <cell r="L806" t="str">
            <v>7640000000</v>
          </cell>
          <cell r="M806" t="str">
            <v>5645000000</v>
          </cell>
          <cell r="N806">
            <v>1999</v>
          </cell>
          <cell r="O806">
            <v>1998</v>
          </cell>
          <cell r="P806">
            <v>12</v>
          </cell>
          <cell r="Q806" t="str">
            <v/>
          </cell>
          <cell r="R806" t="str">
            <v>A</v>
          </cell>
          <cell r="S806">
            <v>166.44</v>
          </cell>
          <cell r="T806">
            <v>0</v>
          </cell>
          <cell r="U806">
            <v>1637.61</v>
          </cell>
          <cell r="V806">
            <v>0</v>
          </cell>
          <cell r="W806">
            <v>0</v>
          </cell>
        </row>
        <row r="807">
          <cell r="A807" t="str">
            <v>0001</v>
          </cell>
          <cell r="B807" t="str">
            <v>AB3010</v>
          </cell>
          <cell r="C807" t="str">
            <v>Inspect / Operate Substations &amp; Equip</v>
          </cell>
          <cell r="D807" t="str">
            <v>T1Q</v>
          </cell>
          <cell r="E807" t="str">
            <v>RC</v>
          </cell>
          <cell r="F807" t="str">
            <v>HBG</v>
          </cell>
          <cell r="G807" t="str">
            <v>SUB SERVICES/ROW</v>
          </cell>
          <cell r="H807" t="str">
            <v>TRMS</v>
          </cell>
          <cell r="I807" t="str">
            <v>Transmission Services</v>
          </cell>
          <cell r="J807" t="str">
            <v>TEN</v>
          </cell>
          <cell r="K807" t="str">
            <v>TENSCO</v>
          </cell>
          <cell r="L807" t="str">
            <v>7400000000</v>
          </cell>
          <cell r="M807" t="str">
            <v>5405000000</v>
          </cell>
          <cell r="N807">
            <v>1999</v>
          </cell>
          <cell r="O807">
            <v>1998</v>
          </cell>
          <cell r="P807">
            <v>12</v>
          </cell>
          <cell r="Q807" t="str">
            <v/>
          </cell>
          <cell r="R807" t="str">
            <v>A</v>
          </cell>
          <cell r="S807">
            <v>0</v>
          </cell>
          <cell r="T807">
            <v>0</v>
          </cell>
          <cell r="U807">
            <v>3290</v>
          </cell>
          <cell r="V807">
            <v>0</v>
          </cell>
          <cell r="W807">
            <v>0</v>
          </cell>
        </row>
        <row r="808">
          <cell r="A808" t="str">
            <v>0001</v>
          </cell>
          <cell r="B808" t="str">
            <v>AB3010</v>
          </cell>
          <cell r="C808" t="str">
            <v>Inspect / Operate Substations &amp; Equip</v>
          </cell>
          <cell r="D808" t="str">
            <v>T1Q</v>
          </cell>
          <cell r="E808" t="str">
            <v>RC</v>
          </cell>
          <cell r="F808" t="str">
            <v>HBG</v>
          </cell>
          <cell r="G808" t="str">
            <v>SUB SERVICES/ROW</v>
          </cell>
          <cell r="H808" t="str">
            <v>TRMS</v>
          </cell>
          <cell r="I808" t="str">
            <v>Transmission Services</v>
          </cell>
          <cell r="J808" t="str">
            <v>TEN</v>
          </cell>
          <cell r="K808" t="str">
            <v>TENSCO</v>
          </cell>
          <cell r="L808" t="str">
            <v>7300000000</v>
          </cell>
          <cell r="M808" t="str">
            <v>5310000000</v>
          </cell>
          <cell r="N808">
            <v>1999</v>
          </cell>
          <cell r="O808">
            <v>1998</v>
          </cell>
          <cell r="P808">
            <v>12</v>
          </cell>
          <cell r="Q808" t="str">
            <v/>
          </cell>
          <cell r="R808" t="str">
            <v>A</v>
          </cell>
          <cell r="S808">
            <v>2483.7800000000002</v>
          </cell>
          <cell r="T808">
            <v>0</v>
          </cell>
          <cell r="U808">
            <v>12698.96</v>
          </cell>
          <cell r="V808">
            <v>0</v>
          </cell>
          <cell r="W808">
            <v>0</v>
          </cell>
        </row>
        <row r="809">
          <cell r="A809" t="str">
            <v>0001</v>
          </cell>
          <cell r="B809" t="str">
            <v>AB3010</v>
          </cell>
          <cell r="C809" t="str">
            <v>Inspect / Operate Substations &amp; Equip</v>
          </cell>
          <cell r="D809" t="str">
            <v>T1Q</v>
          </cell>
          <cell r="E809" t="str">
            <v>RC</v>
          </cell>
          <cell r="F809" t="str">
            <v>HBG</v>
          </cell>
          <cell r="G809" t="str">
            <v>SUB SERVICES/ROW</v>
          </cell>
          <cell r="H809" t="str">
            <v>TRMS</v>
          </cell>
          <cell r="I809" t="str">
            <v>Transmission Services</v>
          </cell>
          <cell r="J809" t="str">
            <v>TEN</v>
          </cell>
          <cell r="K809" t="str">
            <v>TENSCO</v>
          </cell>
          <cell r="L809" t="str">
            <v>7220000000</v>
          </cell>
          <cell r="M809" t="str">
            <v>5220000000</v>
          </cell>
          <cell r="N809">
            <v>1999</v>
          </cell>
          <cell r="O809">
            <v>1998</v>
          </cell>
          <cell r="P809">
            <v>12</v>
          </cell>
          <cell r="Q809" t="str">
            <v/>
          </cell>
          <cell r="R809" t="str">
            <v>A</v>
          </cell>
          <cell r="S809">
            <v>41.66</v>
          </cell>
          <cell r="T809">
            <v>0</v>
          </cell>
          <cell r="U809">
            <v>52.93</v>
          </cell>
          <cell r="V809">
            <v>0</v>
          </cell>
          <cell r="W809">
            <v>0</v>
          </cell>
        </row>
        <row r="810">
          <cell r="A810" t="str">
            <v>0001</v>
          </cell>
          <cell r="B810" t="str">
            <v>AB3010</v>
          </cell>
          <cell r="C810" t="str">
            <v>Inspect / Operate Substations &amp; Equip</v>
          </cell>
          <cell r="D810" t="str">
            <v>T1Q</v>
          </cell>
          <cell r="E810" t="str">
            <v>RC</v>
          </cell>
          <cell r="F810" t="str">
            <v>HBG</v>
          </cell>
          <cell r="G810" t="str">
            <v>SUB SERVICES/ROW</v>
          </cell>
          <cell r="H810" t="str">
            <v>TRMS</v>
          </cell>
          <cell r="I810" t="str">
            <v>Transmission Services</v>
          </cell>
          <cell r="J810" t="str">
            <v>TEN</v>
          </cell>
          <cell r="K810" t="str">
            <v>TENSCO</v>
          </cell>
          <cell r="L810" t="str">
            <v>7200000000</v>
          </cell>
          <cell r="M810" t="str">
            <v>5260000000</v>
          </cell>
          <cell r="N810">
            <v>1999</v>
          </cell>
          <cell r="O810">
            <v>1998</v>
          </cell>
          <cell r="P810">
            <v>12</v>
          </cell>
          <cell r="Q810" t="str">
            <v/>
          </cell>
          <cell r="R810" t="str">
            <v>A</v>
          </cell>
          <cell r="S810">
            <v>608.20000000000005</v>
          </cell>
          <cell r="T810">
            <v>0</v>
          </cell>
          <cell r="U810">
            <v>3142.74</v>
          </cell>
          <cell r="V810">
            <v>0</v>
          </cell>
          <cell r="W810">
            <v>0</v>
          </cell>
        </row>
        <row r="811">
          <cell r="A811" t="str">
            <v>0001</v>
          </cell>
          <cell r="B811" t="str">
            <v>AB3010</v>
          </cell>
          <cell r="C811" t="str">
            <v>Inspect / Operate Substations &amp; Equip</v>
          </cell>
          <cell r="D811" t="str">
            <v>T1Q</v>
          </cell>
          <cell r="E811" t="str">
            <v>RC</v>
          </cell>
          <cell r="F811" t="str">
            <v>HBG</v>
          </cell>
          <cell r="G811" t="str">
            <v>SUB SERVICES/ROW</v>
          </cell>
          <cell r="H811" t="str">
            <v>TRMS</v>
          </cell>
          <cell r="I811" t="str">
            <v>Transmission Services</v>
          </cell>
          <cell r="J811" t="str">
            <v>TEN</v>
          </cell>
          <cell r="K811" t="str">
            <v>TENSCO</v>
          </cell>
          <cell r="L811" t="str">
            <v>7100000000</v>
          </cell>
          <cell r="M811" t="str">
            <v>5120000000</v>
          </cell>
          <cell r="N811">
            <v>1999</v>
          </cell>
          <cell r="O811">
            <v>1998</v>
          </cell>
          <cell r="P811">
            <v>12</v>
          </cell>
          <cell r="Q811" t="str">
            <v/>
          </cell>
          <cell r="R811" t="str">
            <v>A</v>
          </cell>
          <cell r="S811">
            <v>473.74</v>
          </cell>
          <cell r="T811">
            <v>0</v>
          </cell>
          <cell r="U811">
            <v>1588.4</v>
          </cell>
          <cell r="V811">
            <v>0</v>
          </cell>
          <cell r="W811">
            <v>0</v>
          </cell>
        </row>
        <row r="812">
          <cell r="A812" t="str">
            <v>0001</v>
          </cell>
          <cell r="B812" t="str">
            <v>AB3010</v>
          </cell>
          <cell r="C812" t="str">
            <v>Inspect / Operate Substations &amp; Equip</v>
          </cell>
          <cell r="D812" t="str">
            <v>T1Q</v>
          </cell>
          <cell r="E812" t="str">
            <v>RC</v>
          </cell>
          <cell r="F812" t="str">
            <v>HBG</v>
          </cell>
          <cell r="G812" t="str">
            <v>SUB SERVICES/ROW</v>
          </cell>
          <cell r="H812" t="str">
            <v>TRMS</v>
          </cell>
          <cell r="I812" t="str">
            <v>Transmission Services</v>
          </cell>
          <cell r="J812" t="str">
            <v>TEN</v>
          </cell>
          <cell r="K812" t="str">
            <v>TENSCO</v>
          </cell>
          <cell r="L812" t="str">
            <v>7100000000</v>
          </cell>
          <cell r="M812" t="str">
            <v>5110000000</v>
          </cell>
          <cell r="N812">
            <v>1999</v>
          </cell>
          <cell r="O812">
            <v>1998</v>
          </cell>
          <cell r="P812">
            <v>12</v>
          </cell>
          <cell r="Q812" t="str">
            <v/>
          </cell>
          <cell r="R812" t="str">
            <v>A</v>
          </cell>
          <cell r="S812">
            <v>19417.060000000001</v>
          </cell>
          <cell r="T812">
            <v>0</v>
          </cell>
          <cell r="U812">
            <v>94391.13</v>
          </cell>
          <cell r="V812">
            <v>0</v>
          </cell>
          <cell r="W812">
            <v>0</v>
          </cell>
        </row>
        <row r="813">
          <cell r="A813" t="str">
            <v>0001</v>
          </cell>
          <cell r="B813" t="str">
            <v>AB3010</v>
          </cell>
          <cell r="C813" t="str">
            <v>Inspect / Operate Substations &amp; Equip</v>
          </cell>
          <cell r="D813" t="str">
            <v>T1Q</v>
          </cell>
          <cell r="E813" t="str">
            <v>RC</v>
          </cell>
          <cell r="F813" t="str">
            <v>HBG</v>
          </cell>
          <cell r="G813" t="str">
            <v>SUB SERVICES/ROW</v>
          </cell>
          <cell r="H813" t="str">
            <v>TRMS</v>
          </cell>
          <cell r="I813" t="str">
            <v>Transmission Services</v>
          </cell>
          <cell r="J813" t="str">
            <v>TEN</v>
          </cell>
          <cell r="K813" t="str">
            <v>TENSCO</v>
          </cell>
          <cell r="L813" t="str">
            <v>7100000000</v>
          </cell>
          <cell r="M813" t="str">
            <v>5130000000</v>
          </cell>
          <cell r="N813">
            <v>1999</v>
          </cell>
          <cell r="O813">
            <v>1998</v>
          </cell>
          <cell r="P813">
            <v>12</v>
          </cell>
          <cell r="Q813" t="str">
            <v/>
          </cell>
          <cell r="R813" t="str">
            <v>A</v>
          </cell>
          <cell r="S813">
            <v>356.05</v>
          </cell>
          <cell r="T813">
            <v>0</v>
          </cell>
          <cell r="U813">
            <v>1380.29</v>
          </cell>
          <cell r="V813">
            <v>0</v>
          </cell>
          <cell r="W813">
            <v>0</v>
          </cell>
        </row>
        <row r="814">
          <cell r="A814" t="str">
            <v>0001</v>
          </cell>
          <cell r="B814" t="str">
            <v>AB3010</v>
          </cell>
          <cell r="C814" t="str">
            <v>Inspect / Operate Substations &amp; Equip</v>
          </cell>
          <cell r="D814" t="str">
            <v>T1Q</v>
          </cell>
          <cell r="E814" t="str">
            <v>RC</v>
          </cell>
          <cell r="F814" t="str">
            <v>HBG</v>
          </cell>
          <cell r="G814" t="str">
            <v>SUB SERVICES/ROW</v>
          </cell>
          <cell r="H814" t="str">
            <v>TRMS</v>
          </cell>
          <cell r="I814" t="str">
            <v>Transmission Services</v>
          </cell>
          <cell r="J814" t="str">
            <v>TEN</v>
          </cell>
          <cell r="K814" t="str">
            <v>TENSCO</v>
          </cell>
          <cell r="L814" t="str">
            <v>7210000000</v>
          </cell>
          <cell r="M814" t="str">
            <v>5210000000</v>
          </cell>
          <cell r="N814">
            <v>1999</v>
          </cell>
          <cell r="O814">
            <v>1998</v>
          </cell>
          <cell r="P814">
            <v>12</v>
          </cell>
          <cell r="Q814" t="str">
            <v/>
          </cell>
          <cell r="R814" t="str">
            <v>A</v>
          </cell>
          <cell r="S814">
            <v>1439.19</v>
          </cell>
          <cell r="T814">
            <v>0</v>
          </cell>
          <cell r="U814">
            <v>11699.3</v>
          </cell>
          <cell r="V814">
            <v>0</v>
          </cell>
          <cell r="W814">
            <v>0</v>
          </cell>
        </row>
        <row r="815">
          <cell r="A815" t="str">
            <v>0001</v>
          </cell>
          <cell r="B815" t="str">
            <v>AB3020</v>
          </cell>
          <cell r="C815" t="str">
            <v>Equipment Calibration Program</v>
          </cell>
          <cell r="D815" t="str">
            <v>T1Q</v>
          </cell>
          <cell r="E815" t="str">
            <v>RC</v>
          </cell>
          <cell r="F815" t="str">
            <v>HBG</v>
          </cell>
          <cell r="G815" t="str">
            <v>SUB SERVICES/ROW</v>
          </cell>
          <cell r="H815" t="str">
            <v>TRMS</v>
          </cell>
          <cell r="I815" t="str">
            <v>Transmission Services</v>
          </cell>
          <cell r="J815" t="str">
            <v>TEN</v>
          </cell>
          <cell r="K815" t="str">
            <v>TENSCO</v>
          </cell>
          <cell r="L815" t="str">
            <v>7210000000</v>
          </cell>
          <cell r="M815" t="str">
            <v>5210000000</v>
          </cell>
          <cell r="N815">
            <v>1999</v>
          </cell>
          <cell r="O815">
            <v>1998</v>
          </cell>
          <cell r="P815">
            <v>12</v>
          </cell>
          <cell r="Q815" t="str">
            <v/>
          </cell>
          <cell r="R815" t="str">
            <v>A</v>
          </cell>
          <cell r="S815">
            <v>63.03</v>
          </cell>
          <cell r="T815">
            <v>0</v>
          </cell>
          <cell r="U815">
            <v>68.56</v>
          </cell>
          <cell r="V815">
            <v>0</v>
          </cell>
          <cell r="W815">
            <v>0</v>
          </cell>
        </row>
        <row r="816">
          <cell r="A816" t="str">
            <v>0001</v>
          </cell>
          <cell r="B816" t="str">
            <v>AB3020</v>
          </cell>
          <cell r="C816" t="str">
            <v>Equipment Calibration Program</v>
          </cell>
          <cell r="D816" t="str">
            <v>T1Q</v>
          </cell>
          <cell r="E816" t="str">
            <v>RC</v>
          </cell>
          <cell r="F816" t="str">
            <v>HBG</v>
          </cell>
          <cell r="G816" t="str">
            <v>SUB SERVICES/ROW</v>
          </cell>
          <cell r="H816" t="str">
            <v>TRMS</v>
          </cell>
          <cell r="I816" t="str">
            <v>Transmission Services</v>
          </cell>
          <cell r="J816" t="str">
            <v>TEN</v>
          </cell>
          <cell r="K816" t="str">
            <v>TENSCO</v>
          </cell>
          <cell r="L816" t="str">
            <v>7100000000</v>
          </cell>
          <cell r="M816" t="str">
            <v>5110000000</v>
          </cell>
          <cell r="N816">
            <v>1999</v>
          </cell>
          <cell r="O816">
            <v>1998</v>
          </cell>
          <cell r="P816">
            <v>12</v>
          </cell>
          <cell r="Q816" t="str">
            <v/>
          </cell>
          <cell r="R816" t="str">
            <v>A</v>
          </cell>
          <cell r="S816">
            <v>146.80000000000001</v>
          </cell>
          <cell r="T816">
            <v>0</v>
          </cell>
          <cell r="U816">
            <v>213.89</v>
          </cell>
          <cell r="V816">
            <v>0</v>
          </cell>
          <cell r="W816">
            <v>0</v>
          </cell>
        </row>
        <row r="817">
          <cell r="A817" t="str">
            <v>0001</v>
          </cell>
          <cell r="B817" t="str">
            <v>AB3040</v>
          </cell>
          <cell r="C817" t="str">
            <v>Repair Transmission Equipment</v>
          </cell>
          <cell r="D817" t="str">
            <v>T1Q</v>
          </cell>
          <cell r="E817" t="str">
            <v>RC</v>
          </cell>
          <cell r="F817" t="str">
            <v>HBG</v>
          </cell>
          <cell r="G817" t="str">
            <v>SUB SERVICES/ROW</v>
          </cell>
          <cell r="H817" t="str">
            <v>TRMS</v>
          </cell>
          <cell r="I817" t="str">
            <v>Transmission Services</v>
          </cell>
          <cell r="J817" t="str">
            <v>TEN</v>
          </cell>
          <cell r="K817" t="str">
            <v>TENSCO</v>
          </cell>
          <cell r="L817" t="str">
            <v>7700000000</v>
          </cell>
          <cell r="M817" t="str">
            <v>5703000000</v>
          </cell>
          <cell r="N817">
            <v>1999</v>
          </cell>
          <cell r="O817">
            <v>1998</v>
          </cell>
          <cell r="P817">
            <v>12</v>
          </cell>
          <cell r="Q817" t="str">
            <v/>
          </cell>
          <cell r="R817" t="str">
            <v>A</v>
          </cell>
          <cell r="S817">
            <v>0</v>
          </cell>
          <cell r="T817">
            <v>0</v>
          </cell>
          <cell r="U817">
            <v>51.75</v>
          </cell>
          <cell r="V817">
            <v>0</v>
          </cell>
          <cell r="W817">
            <v>0</v>
          </cell>
        </row>
        <row r="818">
          <cell r="A818" t="str">
            <v>0001</v>
          </cell>
          <cell r="B818" t="str">
            <v>AB3040</v>
          </cell>
          <cell r="C818" t="str">
            <v>Repair Transmission Equipment</v>
          </cell>
          <cell r="D818" t="str">
            <v>T1Q</v>
          </cell>
          <cell r="E818" t="str">
            <v>RC</v>
          </cell>
          <cell r="F818" t="str">
            <v>HBG</v>
          </cell>
          <cell r="G818" t="str">
            <v>SUB SERVICES/ROW</v>
          </cell>
          <cell r="H818" t="str">
            <v>TRMS</v>
          </cell>
          <cell r="I818" t="str">
            <v>Transmission Services</v>
          </cell>
          <cell r="J818" t="str">
            <v>TEN</v>
          </cell>
          <cell r="K818" t="str">
            <v>TENSCO</v>
          </cell>
          <cell r="L818" t="str">
            <v>7660000000</v>
          </cell>
          <cell r="M818" t="str">
            <v>5662000000</v>
          </cell>
          <cell r="N818">
            <v>1999</v>
          </cell>
          <cell r="O818">
            <v>1998</v>
          </cell>
          <cell r="P818">
            <v>12</v>
          </cell>
          <cell r="Q818" t="str">
            <v/>
          </cell>
          <cell r="R818" t="str">
            <v>A</v>
          </cell>
          <cell r="S818">
            <v>205.5</v>
          </cell>
          <cell r="T818">
            <v>0</v>
          </cell>
          <cell r="U818">
            <v>455.47</v>
          </cell>
          <cell r="V818">
            <v>0</v>
          </cell>
          <cell r="W818">
            <v>0</v>
          </cell>
        </row>
        <row r="819">
          <cell r="A819" t="str">
            <v>0001</v>
          </cell>
          <cell r="B819" t="str">
            <v>AB3040</v>
          </cell>
          <cell r="C819" t="str">
            <v>Repair Transmission Equipment</v>
          </cell>
          <cell r="D819" t="str">
            <v>T1Q</v>
          </cell>
          <cell r="E819" t="str">
            <v>RC</v>
          </cell>
          <cell r="F819" t="str">
            <v>HBG</v>
          </cell>
          <cell r="G819" t="str">
            <v>SUB SERVICES/ROW</v>
          </cell>
          <cell r="H819" t="str">
            <v>TRMS</v>
          </cell>
          <cell r="I819" t="str">
            <v>Transmission Services</v>
          </cell>
          <cell r="J819" t="str">
            <v>TEN</v>
          </cell>
          <cell r="K819" t="str">
            <v>TENSCO</v>
          </cell>
          <cell r="L819" t="str">
            <v>7640000000</v>
          </cell>
          <cell r="M819" t="str">
            <v>5645000000</v>
          </cell>
          <cell r="N819">
            <v>1999</v>
          </cell>
          <cell r="O819">
            <v>1998</v>
          </cell>
          <cell r="P819">
            <v>12</v>
          </cell>
          <cell r="Q819" t="str">
            <v/>
          </cell>
          <cell r="R819" t="str">
            <v>A</v>
          </cell>
          <cell r="S819">
            <v>62.08</v>
          </cell>
          <cell r="T819">
            <v>0</v>
          </cell>
          <cell r="U819">
            <v>422.53</v>
          </cell>
          <cell r="V819">
            <v>0</v>
          </cell>
          <cell r="W819">
            <v>0</v>
          </cell>
        </row>
        <row r="820">
          <cell r="A820" t="str">
            <v>0001</v>
          </cell>
          <cell r="B820" t="str">
            <v>AB3040</v>
          </cell>
          <cell r="C820" t="str">
            <v>Repair Transmission Equipment</v>
          </cell>
          <cell r="D820" t="str">
            <v>T1Q</v>
          </cell>
          <cell r="E820" t="str">
            <v>RC</v>
          </cell>
          <cell r="F820" t="str">
            <v>HBG</v>
          </cell>
          <cell r="G820" t="str">
            <v>SUB SERVICES/ROW</v>
          </cell>
          <cell r="H820" t="str">
            <v>TRMS</v>
          </cell>
          <cell r="I820" t="str">
            <v>Transmission Services</v>
          </cell>
          <cell r="J820" t="str">
            <v>TEN</v>
          </cell>
          <cell r="K820" t="str">
            <v>TENSCO</v>
          </cell>
          <cell r="L820" t="str">
            <v>7400000000</v>
          </cell>
          <cell r="M820" t="str">
            <v>5406000000</v>
          </cell>
          <cell r="N820">
            <v>1999</v>
          </cell>
          <cell r="O820">
            <v>1998</v>
          </cell>
          <cell r="P820">
            <v>12</v>
          </cell>
          <cell r="Q820" t="str">
            <v/>
          </cell>
          <cell r="R820" t="str">
            <v>A</v>
          </cell>
          <cell r="S820">
            <v>0</v>
          </cell>
          <cell r="T820">
            <v>0</v>
          </cell>
          <cell r="U820">
            <v>385.92</v>
          </cell>
          <cell r="V820">
            <v>0</v>
          </cell>
          <cell r="W820">
            <v>0</v>
          </cell>
        </row>
        <row r="821">
          <cell r="A821" t="str">
            <v>0001</v>
          </cell>
          <cell r="B821" t="str">
            <v>AB3040</v>
          </cell>
          <cell r="C821" t="str">
            <v>Repair Transmission Equipment</v>
          </cell>
          <cell r="D821" t="str">
            <v>T1Q</v>
          </cell>
          <cell r="E821" t="str">
            <v>RC</v>
          </cell>
          <cell r="F821" t="str">
            <v>HBG</v>
          </cell>
          <cell r="G821" t="str">
            <v>SUB SERVICES/ROW</v>
          </cell>
          <cell r="H821" t="str">
            <v>TRMS</v>
          </cell>
          <cell r="I821" t="str">
            <v>Transmission Services</v>
          </cell>
          <cell r="J821" t="str">
            <v>TEN</v>
          </cell>
          <cell r="K821" t="str">
            <v>TENSCO</v>
          </cell>
          <cell r="L821" t="str">
            <v>7300000000</v>
          </cell>
          <cell r="M821" t="str">
            <v>5310000000</v>
          </cell>
          <cell r="N821">
            <v>1999</v>
          </cell>
          <cell r="O821">
            <v>1998</v>
          </cell>
          <cell r="P821">
            <v>12</v>
          </cell>
          <cell r="Q821" t="str">
            <v/>
          </cell>
          <cell r="R821" t="str">
            <v>A</v>
          </cell>
          <cell r="S821">
            <v>0</v>
          </cell>
          <cell r="T821">
            <v>0</v>
          </cell>
          <cell r="U821">
            <v>84.06</v>
          </cell>
          <cell r="V821">
            <v>0</v>
          </cell>
          <cell r="W821">
            <v>0</v>
          </cell>
        </row>
        <row r="822">
          <cell r="A822" t="str">
            <v>0001</v>
          </cell>
          <cell r="B822" t="str">
            <v>AB3040</v>
          </cell>
          <cell r="C822" t="str">
            <v>Repair Transmission Equipment</v>
          </cell>
          <cell r="D822" t="str">
            <v>T1Q</v>
          </cell>
          <cell r="E822" t="str">
            <v>RC</v>
          </cell>
          <cell r="F822" t="str">
            <v>HBG</v>
          </cell>
          <cell r="G822" t="str">
            <v>SUB SERVICES/ROW</v>
          </cell>
          <cell r="H822" t="str">
            <v>TRMS</v>
          </cell>
          <cell r="I822" t="str">
            <v>Transmission Services</v>
          </cell>
          <cell r="J822" t="str">
            <v>TEN</v>
          </cell>
          <cell r="K822" t="str">
            <v>TENSCO</v>
          </cell>
          <cell r="L822" t="str">
            <v>7210000000</v>
          </cell>
          <cell r="M822" t="str">
            <v>5210000000</v>
          </cell>
          <cell r="N822">
            <v>1999</v>
          </cell>
          <cell r="O822">
            <v>1998</v>
          </cell>
          <cell r="P822">
            <v>12</v>
          </cell>
          <cell r="Q822" t="str">
            <v/>
          </cell>
          <cell r="R822" t="str">
            <v>A</v>
          </cell>
          <cell r="S822">
            <v>18.75</v>
          </cell>
          <cell r="T822">
            <v>0</v>
          </cell>
          <cell r="U822">
            <v>18.75</v>
          </cell>
          <cell r="V822">
            <v>0</v>
          </cell>
          <cell r="W822">
            <v>0</v>
          </cell>
        </row>
        <row r="823">
          <cell r="A823" t="str">
            <v>0001</v>
          </cell>
          <cell r="B823" t="str">
            <v>AB3040</v>
          </cell>
          <cell r="C823" t="str">
            <v>Repair Transmission Equipment</v>
          </cell>
          <cell r="D823" t="str">
            <v>T1Q</v>
          </cell>
          <cell r="E823" t="str">
            <v>RC</v>
          </cell>
          <cell r="F823" t="str">
            <v>HBG</v>
          </cell>
          <cell r="G823" t="str">
            <v>SUB SERVICES/ROW</v>
          </cell>
          <cell r="H823" t="str">
            <v>TRMS</v>
          </cell>
          <cell r="I823" t="str">
            <v>Transmission Services</v>
          </cell>
          <cell r="J823" t="str">
            <v>TEN</v>
          </cell>
          <cell r="K823" t="str">
            <v>TENSCO</v>
          </cell>
          <cell r="L823" t="str">
            <v>7200000000</v>
          </cell>
          <cell r="M823" t="str">
            <v>5260000000</v>
          </cell>
          <cell r="N823">
            <v>1999</v>
          </cell>
          <cell r="O823">
            <v>1998</v>
          </cell>
          <cell r="P823">
            <v>12</v>
          </cell>
          <cell r="Q823" t="str">
            <v/>
          </cell>
          <cell r="R823" t="str">
            <v>A</v>
          </cell>
          <cell r="S823">
            <v>0</v>
          </cell>
          <cell r="T823">
            <v>0</v>
          </cell>
          <cell r="U823">
            <v>1861.13</v>
          </cell>
          <cell r="V823">
            <v>0</v>
          </cell>
          <cell r="W823">
            <v>0</v>
          </cell>
        </row>
        <row r="824">
          <cell r="A824" t="str">
            <v>0001</v>
          </cell>
          <cell r="B824" t="str">
            <v>AB3040</v>
          </cell>
          <cell r="C824" t="str">
            <v>Repair Transmission Equipment</v>
          </cell>
          <cell r="D824" t="str">
            <v>T1Q</v>
          </cell>
          <cell r="E824" t="str">
            <v>RC</v>
          </cell>
          <cell r="F824" t="str">
            <v>HBG</v>
          </cell>
          <cell r="G824" t="str">
            <v>SUB SERVICES/ROW</v>
          </cell>
          <cell r="H824" t="str">
            <v>TRMS</v>
          </cell>
          <cell r="I824" t="str">
            <v>Transmission Services</v>
          </cell>
          <cell r="J824" t="str">
            <v>TEN</v>
          </cell>
          <cell r="K824" t="str">
            <v>TENSCO</v>
          </cell>
          <cell r="L824" t="str">
            <v>7200000000</v>
          </cell>
          <cell r="M824" t="str">
            <v>5240000000</v>
          </cell>
          <cell r="N824">
            <v>1999</v>
          </cell>
          <cell r="O824">
            <v>1998</v>
          </cell>
          <cell r="P824">
            <v>12</v>
          </cell>
          <cell r="Q824" t="str">
            <v/>
          </cell>
          <cell r="R824" t="str">
            <v>A</v>
          </cell>
          <cell r="S824">
            <v>0</v>
          </cell>
          <cell r="T824">
            <v>0</v>
          </cell>
          <cell r="U824">
            <v>180</v>
          </cell>
          <cell r="V824">
            <v>0</v>
          </cell>
          <cell r="W824">
            <v>0</v>
          </cell>
        </row>
        <row r="825">
          <cell r="A825" t="str">
            <v>0001</v>
          </cell>
          <cell r="B825" t="str">
            <v>AB3040</v>
          </cell>
          <cell r="C825" t="str">
            <v>Repair Transmission Equipment</v>
          </cell>
          <cell r="D825" t="str">
            <v>T1Q</v>
          </cell>
          <cell r="E825" t="str">
            <v>RC</v>
          </cell>
          <cell r="F825" t="str">
            <v>HBG</v>
          </cell>
          <cell r="G825" t="str">
            <v>SUB SERVICES/ROW</v>
          </cell>
          <cell r="H825" t="str">
            <v>TRMS</v>
          </cell>
          <cell r="I825" t="str">
            <v>Transmission Services</v>
          </cell>
          <cell r="J825" t="str">
            <v>TEN</v>
          </cell>
          <cell r="K825" t="str">
            <v>TENSCO</v>
          </cell>
          <cell r="L825" t="str">
            <v>7100000000</v>
          </cell>
          <cell r="M825" t="str">
            <v>5130000000</v>
          </cell>
          <cell r="N825">
            <v>1999</v>
          </cell>
          <cell r="O825">
            <v>1998</v>
          </cell>
          <cell r="P825">
            <v>12</v>
          </cell>
          <cell r="Q825" t="str">
            <v/>
          </cell>
          <cell r="R825" t="str">
            <v>A</v>
          </cell>
          <cell r="S825">
            <v>428.68</v>
          </cell>
          <cell r="T825">
            <v>0</v>
          </cell>
          <cell r="U825">
            <v>1031.0899999999999</v>
          </cell>
          <cell r="V825">
            <v>0</v>
          </cell>
          <cell r="W825">
            <v>0</v>
          </cell>
        </row>
        <row r="826">
          <cell r="A826" t="str">
            <v>0001</v>
          </cell>
          <cell r="B826" t="str">
            <v>AB3040</v>
          </cell>
          <cell r="C826" t="str">
            <v>Repair Transmission Equipment</v>
          </cell>
          <cell r="D826" t="str">
            <v>T1Q</v>
          </cell>
          <cell r="E826" t="str">
            <v>RC</v>
          </cell>
          <cell r="F826" t="str">
            <v>HBG</v>
          </cell>
          <cell r="G826" t="str">
            <v>SUB SERVICES/ROW</v>
          </cell>
          <cell r="H826" t="str">
            <v>TRMS</v>
          </cell>
          <cell r="I826" t="str">
            <v>Transmission Services</v>
          </cell>
          <cell r="J826" t="str">
            <v>TEN</v>
          </cell>
          <cell r="K826" t="str">
            <v>TENSCO</v>
          </cell>
          <cell r="L826" t="str">
            <v>7100000000</v>
          </cell>
          <cell r="M826" t="str">
            <v>5120000000</v>
          </cell>
          <cell r="N826">
            <v>1999</v>
          </cell>
          <cell r="O826">
            <v>1998</v>
          </cell>
          <cell r="P826">
            <v>12</v>
          </cell>
          <cell r="Q826" t="str">
            <v/>
          </cell>
          <cell r="R826" t="str">
            <v>A</v>
          </cell>
          <cell r="S826">
            <v>82.25</v>
          </cell>
          <cell r="T826">
            <v>0</v>
          </cell>
          <cell r="U826">
            <v>327.82</v>
          </cell>
          <cell r="V826">
            <v>0</v>
          </cell>
          <cell r="W826">
            <v>0</v>
          </cell>
        </row>
        <row r="827">
          <cell r="A827" t="str">
            <v>0001</v>
          </cell>
          <cell r="B827" t="str">
            <v>AB3040</v>
          </cell>
          <cell r="C827" t="str">
            <v>Repair Transmission Equipment</v>
          </cell>
          <cell r="D827" t="str">
            <v>T1Q</v>
          </cell>
          <cell r="E827" t="str">
            <v>RC</v>
          </cell>
          <cell r="F827" t="str">
            <v>HBG</v>
          </cell>
          <cell r="G827" t="str">
            <v>SUB SERVICES/ROW</v>
          </cell>
          <cell r="H827" t="str">
            <v>TRMS</v>
          </cell>
          <cell r="I827" t="str">
            <v>Transmission Services</v>
          </cell>
          <cell r="J827" t="str">
            <v>TEN</v>
          </cell>
          <cell r="K827" t="str">
            <v>TENSCO</v>
          </cell>
          <cell r="L827" t="str">
            <v>7100000000</v>
          </cell>
          <cell r="M827" t="str">
            <v>5110000000</v>
          </cell>
          <cell r="N827">
            <v>1999</v>
          </cell>
          <cell r="O827">
            <v>1998</v>
          </cell>
          <cell r="P827">
            <v>12</v>
          </cell>
          <cell r="Q827" t="str">
            <v/>
          </cell>
          <cell r="R827" t="str">
            <v>A</v>
          </cell>
          <cell r="S827">
            <v>2191.4699999999998</v>
          </cell>
          <cell r="T827">
            <v>0</v>
          </cell>
          <cell r="U827">
            <v>13586.59</v>
          </cell>
          <cell r="V827">
            <v>0</v>
          </cell>
          <cell r="W827">
            <v>0</v>
          </cell>
        </row>
        <row r="828">
          <cell r="A828" t="str">
            <v>0001</v>
          </cell>
          <cell r="B828" t="str">
            <v>AB3060</v>
          </cell>
          <cell r="C828" t="str">
            <v>Trans Equipment Preventive Maintenance</v>
          </cell>
          <cell r="D828" t="str">
            <v>T1Q</v>
          </cell>
          <cell r="E828" t="str">
            <v>RC</v>
          </cell>
          <cell r="F828" t="str">
            <v>HBG</v>
          </cell>
          <cell r="G828" t="str">
            <v>SUB SERVICES/ROW</v>
          </cell>
          <cell r="H828" t="str">
            <v>TRMS</v>
          </cell>
          <cell r="I828" t="str">
            <v>Transmission Services</v>
          </cell>
          <cell r="J828" t="str">
            <v>TEN</v>
          </cell>
          <cell r="K828" t="str">
            <v>TENSCO</v>
          </cell>
          <cell r="L828" t="str">
            <v>7700000000</v>
          </cell>
          <cell r="M828" t="str">
            <v>5798000000</v>
          </cell>
          <cell r="N828">
            <v>1999</v>
          </cell>
          <cell r="O828">
            <v>1998</v>
          </cell>
          <cell r="P828">
            <v>12</v>
          </cell>
          <cell r="Q828" t="str">
            <v/>
          </cell>
          <cell r="R828" t="str">
            <v>A</v>
          </cell>
          <cell r="S828">
            <v>40</v>
          </cell>
          <cell r="T828">
            <v>0</v>
          </cell>
          <cell r="U828">
            <v>40</v>
          </cell>
          <cell r="V828">
            <v>0</v>
          </cell>
          <cell r="W828">
            <v>0</v>
          </cell>
        </row>
        <row r="829">
          <cell r="A829" t="str">
            <v>0001</v>
          </cell>
          <cell r="B829" t="str">
            <v>AB3060</v>
          </cell>
          <cell r="C829" t="str">
            <v>Trans Equipment Preventive Maintenance</v>
          </cell>
          <cell r="D829" t="str">
            <v>T1Q</v>
          </cell>
          <cell r="E829" t="str">
            <v>RC</v>
          </cell>
          <cell r="F829" t="str">
            <v>HBG</v>
          </cell>
          <cell r="G829" t="str">
            <v>SUB SERVICES/ROW</v>
          </cell>
          <cell r="H829" t="str">
            <v>TRMS</v>
          </cell>
          <cell r="I829" t="str">
            <v>Transmission Services</v>
          </cell>
          <cell r="J829" t="str">
            <v>TEN</v>
          </cell>
          <cell r="K829" t="str">
            <v>TENSCO</v>
          </cell>
          <cell r="L829" t="str">
            <v>7670000000</v>
          </cell>
          <cell r="M829" t="str">
            <v>5671000000</v>
          </cell>
          <cell r="N829">
            <v>1999</v>
          </cell>
          <cell r="O829">
            <v>1998</v>
          </cell>
          <cell r="P829">
            <v>12</v>
          </cell>
          <cell r="Q829" t="str">
            <v/>
          </cell>
          <cell r="R829" t="str">
            <v>A</v>
          </cell>
          <cell r="S829">
            <v>1159.78</v>
          </cell>
          <cell r="T829">
            <v>0</v>
          </cell>
          <cell r="U829">
            <v>4151.32</v>
          </cell>
          <cell r="V829">
            <v>0</v>
          </cell>
          <cell r="W829">
            <v>0</v>
          </cell>
        </row>
        <row r="830">
          <cell r="A830" t="str">
            <v>0001</v>
          </cell>
          <cell r="B830" t="str">
            <v>AB3060</v>
          </cell>
          <cell r="C830" t="str">
            <v>Trans Equipment Preventive Maintenance</v>
          </cell>
          <cell r="D830" t="str">
            <v>T1Q</v>
          </cell>
          <cell r="E830" t="str">
            <v>RC</v>
          </cell>
          <cell r="F830" t="str">
            <v>HBG</v>
          </cell>
          <cell r="G830" t="str">
            <v>SUB SERVICES/ROW</v>
          </cell>
          <cell r="H830" t="str">
            <v>TRMS</v>
          </cell>
          <cell r="I830" t="str">
            <v>Transmission Services</v>
          </cell>
          <cell r="J830" t="str">
            <v>TEN</v>
          </cell>
          <cell r="K830" t="str">
            <v>TENSCO</v>
          </cell>
          <cell r="L830" t="str">
            <v>7640000000</v>
          </cell>
          <cell r="M830" t="str">
            <v>5645000000</v>
          </cell>
          <cell r="N830">
            <v>1999</v>
          </cell>
          <cell r="O830">
            <v>1998</v>
          </cell>
          <cell r="P830">
            <v>12</v>
          </cell>
          <cell r="Q830" t="str">
            <v/>
          </cell>
          <cell r="R830" t="str">
            <v>A</v>
          </cell>
          <cell r="S830">
            <v>0</v>
          </cell>
          <cell r="T830">
            <v>0</v>
          </cell>
          <cell r="U830">
            <v>27.96</v>
          </cell>
          <cell r="V830">
            <v>0</v>
          </cell>
          <cell r="W830">
            <v>0</v>
          </cell>
        </row>
        <row r="831">
          <cell r="A831" t="str">
            <v>0001</v>
          </cell>
          <cell r="B831" t="str">
            <v>AB3060</v>
          </cell>
          <cell r="C831" t="str">
            <v>Trans Equipment Preventive Maintenance</v>
          </cell>
          <cell r="D831" t="str">
            <v>T1Q</v>
          </cell>
          <cell r="E831" t="str">
            <v>RC</v>
          </cell>
          <cell r="F831" t="str">
            <v>HBG</v>
          </cell>
          <cell r="G831" t="str">
            <v>SUB SERVICES/ROW</v>
          </cell>
          <cell r="H831" t="str">
            <v>TRMS</v>
          </cell>
          <cell r="I831" t="str">
            <v>Transmission Services</v>
          </cell>
          <cell r="J831" t="str">
            <v>TEN</v>
          </cell>
          <cell r="K831" t="str">
            <v>TENSCO</v>
          </cell>
          <cell r="L831" t="str">
            <v>7300000000</v>
          </cell>
          <cell r="M831" t="str">
            <v>5310000000</v>
          </cell>
          <cell r="N831">
            <v>1999</v>
          </cell>
          <cell r="O831">
            <v>1998</v>
          </cell>
          <cell r="P831">
            <v>12</v>
          </cell>
          <cell r="Q831" t="str">
            <v/>
          </cell>
          <cell r="R831" t="str">
            <v>A</v>
          </cell>
          <cell r="S831">
            <v>0</v>
          </cell>
          <cell r="T831">
            <v>0</v>
          </cell>
          <cell r="U831">
            <v>163.02000000000001</v>
          </cell>
          <cell r="V831">
            <v>0</v>
          </cell>
          <cell r="W831">
            <v>0</v>
          </cell>
        </row>
        <row r="832">
          <cell r="A832" t="str">
            <v>0001</v>
          </cell>
          <cell r="B832" t="str">
            <v>AB3060</v>
          </cell>
          <cell r="C832" t="str">
            <v>Trans Equipment Preventive Maintenance</v>
          </cell>
          <cell r="D832" t="str">
            <v>T1Q</v>
          </cell>
          <cell r="E832" t="str">
            <v>RC</v>
          </cell>
          <cell r="F832" t="str">
            <v>HBG</v>
          </cell>
          <cell r="G832" t="str">
            <v>SUB SERVICES/ROW</v>
          </cell>
          <cell r="H832" t="str">
            <v>TRMS</v>
          </cell>
          <cell r="I832" t="str">
            <v>Transmission Services</v>
          </cell>
          <cell r="J832" t="str">
            <v>TEN</v>
          </cell>
          <cell r="K832" t="str">
            <v>TENSCO</v>
          </cell>
          <cell r="L832" t="str">
            <v>7210000000</v>
          </cell>
          <cell r="M832" t="str">
            <v>5210000000</v>
          </cell>
          <cell r="N832">
            <v>1999</v>
          </cell>
          <cell r="O832">
            <v>1998</v>
          </cell>
          <cell r="P832">
            <v>12</v>
          </cell>
          <cell r="Q832" t="str">
            <v/>
          </cell>
          <cell r="R832" t="str">
            <v>A</v>
          </cell>
          <cell r="S832">
            <v>147.30000000000001</v>
          </cell>
          <cell r="T832">
            <v>0</v>
          </cell>
          <cell r="U832">
            <v>353.2</v>
          </cell>
          <cell r="V832">
            <v>0</v>
          </cell>
          <cell r="W832">
            <v>0</v>
          </cell>
        </row>
        <row r="833">
          <cell r="A833" t="str">
            <v>0001</v>
          </cell>
          <cell r="B833" t="str">
            <v>AB3060</v>
          </cell>
          <cell r="C833" t="str">
            <v>Trans Equipment Preventive Maintenance</v>
          </cell>
          <cell r="D833" t="str">
            <v>T1Q</v>
          </cell>
          <cell r="E833" t="str">
            <v>RC</v>
          </cell>
          <cell r="F833" t="str">
            <v>HBG</v>
          </cell>
          <cell r="G833" t="str">
            <v>SUB SERVICES/ROW</v>
          </cell>
          <cell r="H833" t="str">
            <v>TRMS</v>
          </cell>
          <cell r="I833" t="str">
            <v>Transmission Services</v>
          </cell>
          <cell r="J833" t="str">
            <v>TEN</v>
          </cell>
          <cell r="K833" t="str">
            <v>TENSCO</v>
          </cell>
          <cell r="L833" t="str">
            <v>7200000000</v>
          </cell>
          <cell r="M833" t="str">
            <v>5260000000</v>
          </cell>
          <cell r="N833">
            <v>1999</v>
          </cell>
          <cell r="O833">
            <v>1998</v>
          </cell>
          <cell r="P833">
            <v>12</v>
          </cell>
          <cell r="Q833" t="str">
            <v/>
          </cell>
          <cell r="R833" t="str">
            <v>A</v>
          </cell>
          <cell r="S833">
            <v>203.51</v>
          </cell>
          <cell r="T833">
            <v>0</v>
          </cell>
          <cell r="U833">
            <v>709.15</v>
          </cell>
          <cell r="V833">
            <v>0</v>
          </cell>
          <cell r="W833">
            <v>0</v>
          </cell>
        </row>
        <row r="834">
          <cell r="A834" t="str">
            <v>0001</v>
          </cell>
          <cell r="B834" t="str">
            <v>AB3060</v>
          </cell>
          <cell r="C834" t="str">
            <v>Trans Equipment Preventive Maintenance</v>
          </cell>
          <cell r="D834" t="str">
            <v>T1Q</v>
          </cell>
          <cell r="E834" t="str">
            <v>RC</v>
          </cell>
          <cell r="F834" t="str">
            <v>HBG</v>
          </cell>
          <cell r="G834" t="str">
            <v>SUB SERVICES/ROW</v>
          </cell>
          <cell r="H834" t="str">
            <v>TRMS</v>
          </cell>
          <cell r="I834" t="str">
            <v>Transmission Services</v>
          </cell>
          <cell r="J834" t="str">
            <v>TEN</v>
          </cell>
          <cell r="K834" t="str">
            <v>TENSCO</v>
          </cell>
          <cell r="L834" t="str">
            <v>7100000000</v>
          </cell>
          <cell r="M834" t="str">
            <v>5120000000</v>
          </cell>
          <cell r="N834">
            <v>1999</v>
          </cell>
          <cell r="O834">
            <v>1998</v>
          </cell>
          <cell r="P834">
            <v>12</v>
          </cell>
          <cell r="Q834" t="str">
            <v/>
          </cell>
          <cell r="R834" t="str">
            <v>A</v>
          </cell>
          <cell r="S834">
            <v>0</v>
          </cell>
          <cell r="T834">
            <v>0</v>
          </cell>
          <cell r="U834">
            <v>289.20999999999998</v>
          </cell>
          <cell r="V834">
            <v>0</v>
          </cell>
          <cell r="W834">
            <v>0</v>
          </cell>
        </row>
        <row r="835">
          <cell r="A835" t="str">
            <v>0001</v>
          </cell>
          <cell r="B835" t="str">
            <v>AB3060</v>
          </cell>
          <cell r="C835" t="str">
            <v>Trans Equipment Preventive Maintenance</v>
          </cell>
          <cell r="D835" t="str">
            <v>T1Q</v>
          </cell>
          <cell r="E835" t="str">
            <v>RC</v>
          </cell>
          <cell r="F835" t="str">
            <v>HBG</v>
          </cell>
          <cell r="G835" t="str">
            <v>SUB SERVICES/ROW</v>
          </cell>
          <cell r="H835" t="str">
            <v>TRMS</v>
          </cell>
          <cell r="I835" t="str">
            <v>Transmission Services</v>
          </cell>
          <cell r="J835" t="str">
            <v>TEN</v>
          </cell>
          <cell r="K835" t="str">
            <v>TENSCO</v>
          </cell>
          <cell r="L835" t="str">
            <v>7100000000</v>
          </cell>
          <cell r="M835" t="str">
            <v>5110000000</v>
          </cell>
          <cell r="N835">
            <v>1999</v>
          </cell>
          <cell r="O835">
            <v>1998</v>
          </cell>
          <cell r="P835">
            <v>12</v>
          </cell>
          <cell r="Q835" t="str">
            <v/>
          </cell>
          <cell r="R835" t="str">
            <v>A</v>
          </cell>
          <cell r="S835">
            <v>2879.78</v>
          </cell>
          <cell r="T835">
            <v>0</v>
          </cell>
          <cell r="U835">
            <v>10323.99</v>
          </cell>
          <cell r="V835">
            <v>0</v>
          </cell>
          <cell r="W835">
            <v>0</v>
          </cell>
        </row>
        <row r="836">
          <cell r="A836" t="str">
            <v>0001</v>
          </cell>
          <cell r="B836" t="str">
            <v>AB3070</v>
          </cell>
          <cell r="C836" t="str">
            <v>Diagnostics</v>
          </cell>
          <cell r="D836" t="str">
            <v>T1Q</v>
          </cell>
          <cell r="E836" t="str">
            <v>RC</v>
          </cell>
          <cell r="F836" t="str">
            <v>HBG</v>
          </cell>
          <cell r="G836" t="str">
            <v>SUB SERVICES/ROW</v>
          </cell>
          <cell r="H836" t="str">
            <v>TRMS</v>
          </cell>
          <cell r="I836" t="str">
            <v>Transmission Services</v>
          </cell>
          <cell r="J836" t="str">
            <v>TEN</v>
          </cell>
          <cell r="K836" t="str">
            <v>TENSCO</v>
          </cell>
          <cell r="L836" t="str">
            <v>7300000000</v>
          </cell>
          <cell r="M836" t="str">
            <v>5310000000</v>
          </cell>
          <cell r="N836">
            <v>1999</v>
          </cell>
          <cell r="O836">
            <v>1998</v>
          </cell>
          <cell r="P836">
            <v>12</v>
          </cell>
          <cell r="Q836" t="str">
            <v/>
          </cell>
          <cell r="R836" t="str">
            <v>A</v>
          </cell>
          <cell r="S836">
            <v>0</v>
          </cell>
          <cell r="T836">
            <v>0</v>
          </cell>
          <cell r="U836">
            <v>81.48</v>
          </cell>
          <cell r="V836">
            <v>0</v>
          </cell>
          <cell r="W836">
            <v>0</v>
          </cell>
        </row>
        <row r="837">
          <cell r="A837" t="str">
            <v>0001</v>
          </cell>
          <cell r="B837" t="str">
            <v>AB3070</v>
          </cell>
          <cell r="C837" t="str">
            <v>Diagnostics</v>
          </cell>
          <cell r="D837" t="str">
            <v>T1Q</v>
          </cell>
          <cell r="E837" t="str">
            <v>RC</v>
          </cell>
          <cell r="F837" t="str">
            <v>HBG</v>
          </cell>
          <cell r="G837" t="str">
            <v>SUB SERVICES/ROW</v>
          </cell>
          <cell r="H837" t="str">
            <v>TRMS</v>
          </cell>
          <cell r="I837" t="str">
            <v>Transmission Services</v>
          </cell>
          <cell r="J837" t="str">
            <v>TEN</v>
          </cell>
          <cell r="K837" t="str">
            <v>TENSCO</v>
          </cell>
          <cell r="L837" t="str">
            <v>7100000000</v>
          </cell>
          <cell r="M837" t="str">
            <v>5110000000</v>
          </cell>
          <cell r="N837">
            <v>1999</v>
          </cell>
          <cell r="O837">
            <v>1998</v>
          </cell>
          <cell r="P837">
            <v>12</v>
          </cell>
          <cell r="Q837" t="str">
            <v/>
          </cell>
          <cell r="R837" t="str">
            <v>A</v>
          </cell>
          <cell r="S837">
            <v>323.60000000000002</v>
          </cell>
          <cell r="T837">
            <v>0</v>
          </cell>
          <cell r="U837">
            <v>1285.79</v>
          </cell>
          <cell r="V837">
            <v>0</v>
          </cell>
          <cell r="W837">
            <v>0</v>
          </cell>
        </row>
        <row r="838">
          <cell r="A838" t="str">
            <v>0001</v>
          </cell>
          <cell r="B838" t="str">
            <v>AB3221</v>
          </cell>
          <cell r="C838" t="str">
            <v>Planning &amp; Scheduling - Substations</v>
          </cell>
          <cell r="D838" t="str">
            <v>T1Q</v>
          </cell>
          <cell r="E838" t="str">
            <v>RC</v>
          </cell>
          <cell r="F838" t="str">
            <v>HBG</v>
          </cell>
          <cell r="G838" t="str">
            <v>SUB SERVICES/ROW</v>
          </cell>
          <cell r="H838" t="str">
            <v>TRMS</v>
          </cell>
          <cell r="I838" t="str">
            <v>Transmission Services</v>
          </cell>
          <cell r="J838" t="str">
            <v>TEN</v>
          </cell>
          <cell r="K838" t="str">
            <v>TENSCO</v>
          </cell>
          <cell r="L838" t="str">
            <v>7100000000</v>
          </cell>
          <cell r="M838" t="str">
            <v>5110000000</v>
          </cell>
          <cell r="N838">
            <v>1999</v>
          </cell>
          <cell r="O838">
            <v>1998</v>
          </cell>
          <cell r="P838">
            <v>12</v>
          </cell>
          <cell r="Q838" t="str">
            <v/>
          </cell>
          <cell r="R838" t="str">
            <v>A</v>
          </cell>
          <cell r="S838">
            <v>208.89</v>
          </cell>
          <cell r="T838">
            <v>0</v>
          </cell>
          <cell r="U838">
            <v>208.89</v>
          </cell>
          <cell r="V838">
            <v>0</v>
          </cell>
          <cell r="W838">
            <v>0</v>
          </cell>
        </row>
        <row r="839">
          <cell r="A839" t="str">
            <v>0001</v>
          </cell>
          <cell r="B839" t="str">
            <v>AB3231</v>
          </cell>
          <cell r="C839" t="str">
            <v>Provide TFO Engineering Support</v>
          </cell>
          <cell r="D839" t="str">
            <v>T1Q</v>
          </cell>
          <cell r="E839" t="str">
            <v>RC</v>
          </cell>
          <cell r="F839" t="str">
            <v>HBG</v>
          </cell>
          <cell r="G839" t="str">
            <v>SUB SERVICES/ROW</v>
          </cell>
          <cell r="H839" t="str">
            <v>TRMS</v>
          </cell>
          <cell r="I839" t="str">
            <v>Transmission Services</v>
          </cell>
          <cell r="J839" t="str">
            <v>TEN</v>
          </cell>
          <cell r="K839" t="str">
            <v>TENSCO</v>
          </cell>
          <cell r="L839" t="str">
            <v>7300000000</v>
          </cell>
          <cell r="M839" t="str">
            <v>5310000000</v>
          </cell>
          <cell r="N839">
            <v>1999</v>
          </cell>
          <cell r="O839">
            <v>1998</v>
          </cell>
          <cell r="P839">
            <v>12</v>
          </cell>
          <cell r="Q839" t="str">
            <v/>
          </cell>
          <cell r="R839" t="str">
            <v>A</v>
          </cell>
          <cell r="S839">
            <v>0</v>
          </cell>
          <cell r="T839">
            <v>0</v>
          </cell>
          <cell r="U839">
            <v>22.5</v>
          </cell>
          <cell r="V839">
            <v>0</v>
          </cell>
          <cell r="W839">
            <v>0</v>
          </cell>
        </row>
        <row r="840">
          <cell r="A840" t="str">
            <v>0001</v>
          </cell>
          <cell r="B840" t="str">
            <v>AB3232</v>
          </cell>
          <cell r="C840" t="str">
            <v>Maintain Spare Major Equipment</v>
          </cell>
          <cell r="D840" t="str">
            <v>T1Q</v>
          </cell>
          <cell r="E840" t="str">
            <v>RC</v>
          </cell>
          <cell r="F840" t="str">
            <v>HBG</v>
          </cell>
          <cell r="G840" t="str">
            <v>SUB SERVICES/ROW</v>
          </cell>
          <cell r="H840" t="str">
            <v>TRMS</v>
          </cell>
          <cell r="I840" t="str">
            <v>Transmission Services</v>
          </cell>
          <cell r="J840" t="str">
            <v>TEN</v>
          </cell>
          <cell r="K840" t="str">
            <v>TENSCO</v>
          </cell>
          <cell r="L840" t="str">
            <v>7670000000</v>
          </cell>
          <cell r="M840" t="str">
            <v>5671000000</v>
          </cell>
          <cell r="N840">
            <v>1999</v>
          </cell>
          <cell r="O840">
            <v>1998</v>
          </cell>
          <cell r="P840">
            <v>12</v>
          </cell>
          <cell r="Q840" t="str">
            <v/>
          </cell>
          <cell r="R840" t="str">
            <v>A</v>
          </cell>
          <cell r="S840">
            <v>0</v>
          </cell>
          <cell r="T840">
            <v>0</v>
          </cell>
          <cell r="U840">
            <v>596.70000000000005</v>
          </cell>
          <cell r="V840">
            <v>0</v>
          </cell>
          <cell r="W840">
            <v>0</v>
          </cell>
        </row>
        <row r="841">
          <cell r="A841" t="str">
            <v>0001</v>
          </cell>
          <cell r="B841" t="str">
            <v>AB3232</v>
          </cell>
          <cell r="C841" t="str">
            <v>Maintain Spare Major Equipment</v>
          </cell>
          <cell r="D841" t="str">
            <v>T1Q</v>
          </cell>
          <cell r="E841" t="str">
            <v>RC</v>
          </cell>
          <cell r="F841" t="str">
            <v>HBG</v>
          </cell>
          <cell r="G841" t="str">
            <v>SUB SERVICES/ROW</v>
          </cell>
          <cell r="H841" t="str">
            <v>TRMS</v>
          </cell>
          <cell r="I841" t="str">
            <v>Transmission Services</v>
          </cell>
          <cell r="J841" t="str">
            <v>TEN</v>
          </cell>
          <cell r="K841" t="str">
            <v>TENSCO</v>
          </cell>
          <cell r="L841" t="str">
            <v>7300000000</v>
          </cell>
          <cell r="M841" t="str">
            <v>5310000000</v>
          </cell>
          <cell r="N841">
            <v>1999</v>
          </cell>
          <cell r="O841">
            <v>1998</v>
          </cell>
          <cell r="P841">
            <v>12</v>
          </cell>
          <cell r="Q841" t="str">
            <v/>
          </cell>
          <cell r="R841" t="str">
            <v>A</v>
          </cell>
          <cell r="S841">
            <v>0</v>
          </cell>
          <cell r="T841">
            <v>0</v>
          </cell>
          <cell r="U841">
            <v>40.74</v>
          </cell>
          <cell r="V841">
            <v>0</v>
          </cell>
          <cell r="W841">
            <v>0</v>
          </cell>
        </row>
        <row r="842">
          <cell r="A842" t="str">
            <v>0001</v>
          </cell>
          <cell r="B842" t="str">
            <v>AB3232</v>
          </cell>
          <cell r="C842" t="str">
            <v>Maintain Spare Major Equipment</v>
          </cell>
          <cell r="D842" t="str">
            <v>T1Q</v>
          </cell>
          <cell r="E842" t="str">
            <v>RC</v>
          </cell>
          <cell r="F842" t="str">
            <v>HBG</v>
          </cell>
          <cell r="G842" t="str">
            <v>SUB SERVICES/ROW</v>
          </cell>
          <cell r="H842" t="str">
            <v>TRMS</v>
          </cell>
          <cell r="I842" t="str">
            <v>Transmission Services</v>
          </cell>
          <cell r="J842" t="str">
            <v>TEN</v>
          </cell>
          <cell r="K842" t="str">
            <v>TENSCO</v>
          </cell>
          <cell r="L842" t="str">
            <v>7210000000</v>
          </cell>
          <cell r="M842" t="str">
            <v>5210000000</v>
          </cell>
          <cell r="N842">
            <v>1999</v>
          </cell>
          <cell r="O842">
            <v>1998</v>
          </cell>
          <cell r="P842">
            <v>12</v>
          </cell>
          <cell r="Q842" t="str">
            <v/>
          </cell>
          <cell r="R842" t="str">
            <v>A</v>
          </cell>
          <cell r="S842">
            <v>18.41</v>
          </cell>
          <cell r="T842">
            <v>0</v>
          </cell>
          <cell r="U842">
            <v>20.36</v>
          </cell>
          <cell r="V842">
            <v>0</v>
          </cell>
          <cell r="W842">
            <v>0</v>
          </cell>
        </row>
        <row r="843">
          <cell r="A843" t="str">
            <v>0001</v>
          </cell>
          <cell r="B843" t="str">
            <v>AB3232</v>
          </cell>
          <cell r="C843" t="str">
            <v>Maintain Spare Major Equipment</v>
          </cell>
          <cell r="D843" t="str">
            <v>T1Q</v>
          </cell>
          <cell r="E843" t="str">
            <v>RC</v>
          </cell>
          <cell r="F843" t="str">
            <v>HBG</v>
          </cell>
          <cell r="G843" t="str">
            <v>SUB SERVICES/ROW</v>
          </cell>
          <cell r="H843" t="str">
            <v>TRMS</v>
          </cell>
          <cell r="I843" t="str">
            <v>Transmission Services</v>
          </cell>
          <cell r="J843" t="str">
            <v>TEN</v>
          </cell>
          <cell r="K843" t="str">
            <v>TENSCO</v>
          </cell>
          <cell r="L843" t="str">
            <v>7100000000</v>
          </cell>
          <cell r="M843" t="str">
            <v>5110000000</v>
          </cell>
          <cell r="N843">
            <v>1999</v>
          </cell>
          <cell r="O843">
            <v>1998</v>
          </cell>
          <cell r="P843">
            <v>12</v>
          </cell>
          <cell r="Q843" t="str">
            <v/>
          </cell>
          <cell r="R843" t="str">
            <v>A</v>
          </cell>
          <cell r="S843">
            <v>1395.95</v>
          </cell>
          <cell r="T843">
            <v>0</v>
          </cell>
          <cell r="U843">
            <v>9599.44</v>
          </cell>
          <cell r="V843">
            <v>0</v>
          </cell>
          <cell r="W843">
            <v>0</v>
          </cell>
        </row>
        <row r="844">
          <cell r="A844" t="str">
            <v>0001</v>
          </cell>
          <cell r="B844" t="str">
            <v>AB3233</v>
          </cell>
          <cell r="C844" t="str">
            <v>General Shop Rain Days</v>
          </cell>
          <cell r="D844" t="str">
            <v>T1Q</v>
          </cell>
          <cell r="E844" t="str">
            <v>RC</v>
          </cell>
          <cell r="F844" t="str">
            <v>HBG</v>
          </cell>
          <cell r="G844" t="str">
            <v>SUB SERVICES/ROW</v>
          </cell>
          <cell r="H844" t="str">
            <v>TRMS</v>
          </cell>
          <cell r="I844" t="str">
            <v>Transmission Services</v>
          </cell>
          <cell r="J844" t="str">
            <v>TEN</v>
          </cell>
          <cell r="K844" t="str">
            <v>TENSCO</v>
          </cell>
          <cell r="L844" t="str">
            <v>7300000000</v>
          </cell>
          <cell r="M844" t="str">
            <v>5310000000</v>
          </cell>
          <cell r="N844">
            <v>1999</v>
          </cell>
          <cell r="O844">
            <v>1998</v>
          </cell>
          <cell r="P844">
            <v>12</v>
          </cell>
          <cell r="Q844" t="str">
            <v/>
          </cell>
          <cell r="R844" t="str">
            <v>A</v>
          </cell>
          <cell r="S844">
            <v>0</v>
          </cell>
          <cell r="T844">
            <v>0</v>
          </cell>
          <cell r="U844">
            <v>98.95</v>
          </cell>
          <cell r="V844">
            <v>0</v>
          </cell>
          <cell r="W844">
            <v>0</v>
          </cell>
        </row>
        <row r="845">
          <cell r="A845" t="str">
            <v>0001</v>
          </cell>
          <cell r="B845" t="str">
            <v>AB3233</v>
          </cell>
          <cell r="C845" t="str">
            <v>General Shop Rain Days</v>
          </cell>
          <cell r="D845" t="str">
            <v>T1Q</v>
          </cell>
          <cell r="E845" t="str">
            <v>RC</v>
          </cell>
          <cell r="F845" t="str">
            <v>HBG</v>
          </cell>
          <cell r="G845" t="str">
            <v>SUB SERVICES/ROW</v>
          </cell>
          <cell r="H845" t="str">
            <v>TRMS</v>
          </cell>
          <cell r="I845" t="str">
            <v>Transmission Services</v>
          </cell>
          <cell r="J845" t="str">
            <v>TEN</v>
          </cell>
          <cell r="K845" t="str">
            <v>TENSCO</v>
          </cell>
          <cell r="L845" t="str">
            <v>7210000000</v>
          </cell>
          <cell r="M845" t="str">
            <v>5210000000</v>
          </cell>
          <cell r="N845">
            <v>1999</v>
          </cell>
          <cell r="O845">
            <v>1998</v>
          </cell>
          <cell r="P845">
            <v>12</v>
          </cell>
          <cell r="Q845" t="str">
            <v/>
          </cell>
          <cell r="R845" t="str">
            <v>A</v>
          </cell>
          <cell r="S845">
            <v>0</v>
          </cell>
          <cell r="T845">
            <v>0</v>
          </cell>
          <cell r="U845">
            <v>28.9</v>
          </cell>
          <cell r="V845">
            <v>0</v>
          </cell>
          <cell r="W845">
            <v>0</v>
          </cell>
        </row>
        <row r="846">
          <cell r="A846" t="str">
            <v>0001</v>
          </cell>
          <cell r="B846" t="str">
            <v>AB3233</v>
          </cell>
          <cell r="C846" t="str">
            <v>General Shop Rain Days</v>
          </cell>
          <cell r="D846" t="str">
            <v>T1Q</v>
          </cell>
          <cell r="E846" t="str">
            <v>RC</v>
          </cell>
          <cell r="F846" t="str">
            <v>HBG</v>
          </cell>
          <cell r="G846" t="str">
            <v>SUB SERVICES/ROW</v>
          </cell>
          <cell r="H846" t="str">
            <v>TRMS</v>
          </cell>
          <cell r="I846" t="str">
            <v>Transmission Services</v>
          </cell>
          <cell r="J846" t="str">
            <v>TEN</v>
          </cell>
          <cell r="K846" t="str">
            <v>TENSCO</v>
          </cell>
          <cell r="L846" t="str">
            <v>7100000000</v>
          </cell>
          <cell r="M846" t="str">
            <v>5110000000</v>
          </cell>
          <cell r="N846">
            <v>1999</v>
          </cell>
          <cell r="O846">
            <v>1998</v>
          </cell>
          <cell r="P846">
            <v>12</v>
          </cell>
          <cell r="Q846" t="str">
            <v/>
          </cell>
          <cell r="R846" t="str">
            <v>A</v>
          </cell>
          <cell r="S846">
            <v>709.88</v>
          </cell>
          <cell r="T846">
            <v>0</v>
          </cell>
          <cell r="U846">
            <v>3103.2</v>
          </cell>
          <cell r="V846">
            <v>0</v>
          </cell>
          <cell r="W846">
            <v>0</v>
          </cell>
        </row>
        <row r="847">
          <cell r="A847" t="str">
            <v>0001</v>
          </cell>
          <cell r="B847" t="str">
            <v>AB3234</v>
          </cell>
          <cell r="C847" t="str">
            <v>Provide Misc Maintenance Equipment</v>
          </cell>
          <cell r="D847" t="str">
            <v>T1Q</v>
          </cell>
          <cell r="E847" t="str">
            <v>RC</v>
          </cell>
          <cell r="F847" t="str">
            <v>HBG</v>
          </cell>
          <cell r="G847" t="str">
            <v>SUB SERVICES/ROW</v>
          </cell>
          <cell r="H847" t="str">
            <v>TRMS</v>
          </cell>
          <cell r="I847" t="str">
            <v>Transmission Services</v>
          </cell>
          <cell r="J847" t="str">
            <v>TEN</v>
          </cell>
          <cell r="K847" t="str">
            <v>TENSCO</v>
          </cell>
          <cell r="L847" t="str">
            <v>7640000000</v>
          </cell>
          <cell r="M847" t="str">
            <v>5645000000</v>
          </cell>
          <cell r="N847">
            <v>1999</v>
          </cell>
          <cell r="O847">
            <v>1998</v>
          </cell>
          <cell r="P847">
            <v>12</v>
          </cell>
          <cell r="Q847" t="str">
            <v/>
          </cell>
          <cell r="R847" t="str">
            <v>A</v>
          </cell>
          <cell r="S847">
            <v>27.76</v>
          </cell>
          <cell r="T847">
            <v>0</v>
          </cell>
          <cell r="U847">
            <v>558.98</v>
          </cell>
          <cell r="V847">
            <v>0</v>
          </cell>
          <cell r="W847">
            <v>0</v>
          </cell>
        </row>
        <row r="848">
          <cell r="A848" t="str">
            <v>0001</v>
          </cell>
          <cell r="B848" t="str">
            <v>AB3234</v>
          </cell>
          <cell r="C848" t="str">
            <v>Provide Misc Maintenance Equipment</v>
          </cell>
          <cell r="D848" t="str">
            <v>T1Q</v>
          </cell>
          <cell r="E848" t="str">
            <v>RC</v>
          </cell>
          <cell r="F848" t="str">
            <v>HBG</v>
          </cell>
          <cell r="G848" t="str">
            <v>SUB SERVICES/ROW</v>
          </cell>
          <cell r="H848" t="str">
            <v>TRMS</v>
          </cell>
          <cell r="I848" t="str">
            <v>Transmission Services</v>
          </cell>
          <cell r="J848" t="str">
            <v>TEN</v>
          </cell>
          <cell r="K848" t="str">
            <v>TENSCO</v>
          </cell>
          <cell r="L848" t="str">
            <v>7400000000</v>
          </cell>
          <cell r="M848" t="str">
            <v>5405000000</v>
          </cell>
          <cell r="N848">
            <v>1999</v>
          </cell>
          <cell r="O848">
            <v>1998</v>
          </cell>
          <cell r="P848">
            <v>12</v>
          </cell>
          <cell r="Q848" t="str">
            <v/>
          </cell>
          <cell r="R848" t="str">
            <v>A</v>
          </cell>
          <cell r="S848">
            <v>71.95</v>
          </cell>
          <cell r="T848">
            <v>0</v>
          </cell>
          <cell r="U848">
            <v>250.45</v>
          </cell>
          <cell r="V848">
            <v>0</v>
          </cell>
          <cell r="W848">
            <v>0</v>
          </cell>
        </row>
        <row r="849">
          <cell r="A849" t="str">
            <v>0001</v>
          </cell>
          <cell r="B849" t="str">
            <v>AB3234</v>
          </cell>
          <cell r="C849" t="str">
            <v>Provide Misc Maintenance Equipment</v>
          </cell>
          <cell r="D849" t="str">
            <v>T1Q</v>
          </cell>
          <cell r="E849" t="str">
            <v>RC</v>
          </cell>
          <cell r="F849" t="str">
            <v>HBG</v>
          </cell>
          <cell r="G849" t="str">
            <v>SUB SERVICES/ROW</v>
          </cell>
          <cell r="H849" t="str">
            <v>TRMS</v>
          </cell>
          <cell r="I849" t="str">
            <v>Transmission Services</v>
          </cell>
          <cell r="J849" t="str">
            <v>TEN</v>
          </cell>
          <cell r="K849" t="str">
            <v>TENSCO</v>
          </cell>
          <cell r="L849" t="str">
            <v>7200000000</v>
          </cell>
          <cell r="M849" t="str">
            <v>5260000000</v>
          </cell>
          <cell r="N849">
            <v>1999</v>
          </cell>
          <cell r="O849">
            <v>1998</v>
          </cell>
          <cell r="P849">
            <v>12</v>
          </cell>
          <cell r="Q849" t="str">
            <v/>
          </cell>
          <cell r="R849" t="str">
            <v>A</v>
          </cell>
          <cell r="S849">
            <v>34.06</v>
          </cell>
          <cell r="T849">
            <v>0</v>
          </cell>
          <cell r="U849">
            <v>1153.3399999999999</v>
          </cell>
          <cell r="V849">
            <v>0</v>
          </cell>
          <cell r="W849">
            <v>0</v>
          </cell>
        </row>
        <row r="850">
          <cell r="A850" t="str">
            <v>0001</v>
          </cell>
          <cell r="B850" t="str">
            <v>AB3234</v>
          </cell>
          <cell r="C850" t="str">
            <v>Provide Misc Maintenance Equipment</v>
          </cell>
          <cell r="D850" t="str">
            <v>T1Q</v>
          </cell>
          <cell r="E850" t="str">
            <v>RC</v>
          </cell>
          <cell r="F850" t="str">
            <v>HBG</v>
          </cell>
          <cell r="G850" t="str">
            <v>SUB SERVICES/ROW</v>
          </cell>
          <cell r="H850" t="str">
            <v>TRMS</v>
          </cell>
          <cell r="I850" t="str">
            <v>Transmission Services</v>
          </cell>
          <cell r="J850" t="str">
            <v>TEN</v>
          </cell>
          <cell r="K850" t="str">
            <v>TENSCO</v>
          </cell>
          <cell r="L850" t="str">
            <v>7100000000</v>
          </cell>
          <cell r="M850" t="str">
            <v>5110000000</v>
          </cell>
          <cell r="N850">
            <v>1999</v>
          </cell>
          <cell r="O850">
            <v>1998</v>
          </cell>
          <cell r="P850">
            <v>12</v>
          </cell>
          <cell r="Q850" t="str">
            <v/>
          </cell>
          <cell r="R850" t="str">
            <v>A</v>
          </cell>
          <cell r="S850">
            <v>0</v>
          </cell>
          <cell r="T850">
            <v>0</v>
          </cell>
          <cell r="U850">
            <v>165.61</v>
          </cell>
          <cell r="V850">
            <v>0</v>
          </cell>
          <cell r="W850">
            <v>0</v>
          </cell>
        </row>
        <row r="851">
          <cell r="A851" t="str">
            <v>0001</v>
          </cell>
          <cell r="B851" t="str">
            <v>AB3235</v>
          </cell>
          <cell r="C851" t="str">
            <v>Provide Material Expediting Services</v>
          </cell>
          <cell r="D851" t="str">
            <v>T1Q</v>
          </cell>
          <cell r="E851" t="str">
            <v>RC</v>
          </cell>
          <cell r="F851" t="str">
            <v>HBG</v>
          </cell>
          <cell r="G851" t="str">
            <v>SUB SERVICES/ROW</v>
          </cell>
          <cell r="H851" t="str">
            <v>TRMS</v>
          </cell>
          <cell r="I851" t="str">
            <v>Transmission Services</v>
          </cell>
          <cell r="J851" t="str">
            <v>TEN</v>
          </cell>
          <cell r="K851" t="str">
            <v>TENSCO</v>
          </cell>
          <cell r="L851" t="str">
            <v>7700000000</v>
          </cell>
          <cell r="M851" t="str">
            <v>5703000000</v>
          </cell>
          <cell r="N851">
            <v>1999</v>
          </cell>
          <cell r="O851">
            <v>1998</v>
          </cell>
          <cell r="P851">
            <v>12</v>
          </cell>
          <cell r="Q851" t="str">
            <v/>
          </cell>
          <cell r="R851" t="str">
            <v>A</v>
          </cell>
          <cell r="S851">
            <v>0</v>
          </cell>
          <cell r="T851">
            <v>0</v>
          </cell>
          <cell r="U851">
            <v>35.729999999999997</v>
          </cell>
          <cell r="V851">
            <v>0</v>
          </cell>
          <cell r="W851">
            <v>0</v>
          </cell>
        </row>
        <row r="852">
          <cell r="A852" t="str">
            <v>0001</v>
          </cell>
          <cell r="B852" t="str">
            <v>AB3235</v>
          </cell>
          <cell r="C852" t="str">
            <v>Provide Material Expediting Services</v>
          </cell>
          <cell r="D852" t="str">
            <v>T1Q</v>
          </cell>
          <cell r="E852" t="str">
            <v>RC</v>
          </cell>
          <cell r="F852" t="str">
            <v>HBG</v>
          </cell>
          <cell r="G852" t="str">
            <v>SUB SERVICES/ROW</v>
          </cell>
          <cell r="H852" t="str">
            <v>TRMS</v>
          </cell>
          <cell r="I852" t="str">
            <v>Transmission Services</v>
          </cell>
          <cell r="J852" t="str">
            <v>TEN</v>
          </cell>
          <cell r="K852" t="str">
            <v>TENSCO</v>
          </cell>
          <cell r="L852" t="str">
            <v>7640000000</v>
          </cell>
          <cell r="M852" t="str">
            <v>5645000000</v>
          </cell>
          <cell r="N852">
            <v>1999</v>
          </cell>
          <cell r="O852">
            <v>1998</v>
          </cell>
          <cell r="P852">
            <v>12</v>
          </cell>
          <cell r="Q852" t="str">
            <v/>
          </cell>
          <cell r="R852" t="str">
            <v>A</v>
          </cell>
          <cell r="S852">
            <v>54.88</v>
          </cell>
          <cell r="T852">
            <v>0</v>
          </cell>
          <cell r="U852">
            <v>56.25</v>
          </cell>
          <cell r="V852">
            <v>0</v>
          </cell>
          <cell r="W852">
            <v>0</v>
          </cell>
        </row>
        <row r="853">
          <cell r="A853" t="str">
            <v>0001</v>
          </cell>
          <cell r="B853" t="str">
            <v>AB3235</v>
          </cell>
          <cell r="C853" t="str">
            <v>Provide Material Expediting Services</v>
          </cell>
          <cell r="D853" t="str">
            <v>T1Q</v>
          </cell>
          <cell r="E853" t="str">
            <v>RC</v>
          </cell>
          <cell r="F853" t="str">
            <v>HBG</v>
          </cell>
          <cell r="G853" t="str">
            <v>SUB SERVICES/ROW</v>
          </cell>
          <cell r="H853" t="str">
            <v>TRMS</v>
          </cell>
          <cell r="I853" t="str">
            <v>Transmission Services</v>
          </cell>
          <cell r="J853" t="str">
            <v>TEN</v>
          </cell>
          <cell r="K853" t="str">
            <v>TENSCO</v>
          </cell>
          <cell r="L853" t="str">
            <v>7620000000</v>
          </cell>
          <cell r="M853" t="str">
            <v>5235000000</v>
          </cell>
          <cell r="N853">
            <v>1999</v>
          </cell>
          <cell r="O853">
            <v>1998</v>
          </cell>
          <cell r="P853">
            <v>12</v>
          </cell>
          <cell r="Q853" t="str">
            <v/>
          </cell>
          <cell r="R853" t="str">
            <v>A</v>
          </cell>
          <cell r="S853">
            <v>0</v>
          </cell>
          <cell r="T853">
            <v>0</v>
          </cell>
          <cell r="U853">
            <v>718.42</v>
          </cell>
          <cell r="V853">
            <v>0</v>
          </cell>
          <cell r="W853">
            <v>0</v>
          </cell>
        </row>
        <row r="854">
          <cell r="A854" t="str">
            <v>0001</v>
          </cell>
          <cell r="B854" t="str">
            <v>AB3235</v>
          </cell>
          <cell r="C854" t="str">
            <v>Provide Material Expediting Services</v>
          </cell>
          <cell r="D854" t="str">
            <v>T1Q</v>
          </cell>
          <cell r="E854" t="str">
            <v>RC</v>
          </cell>
          <cell r="F854" t="str">
            <v>HBG</v>
          </cell>
          <cell r="G854" t="str">
            <v>SUB SERVICES/ROW</v>
          </cell>
          <cell r="H854" t="str">
            <v>TRMS</v>
          </cell>
          <cell r="I854" t="str">
            <v>Transmission Services</v>
          </cell>
          <cell r="J854" t="str">
            <v>TEN</v>
          </cell>
          <cell r="K854" t="str">
            <v>TENSCO</v>
          </cell>
          <cell r="L854" t="str">
            <v>7400000000</v>
          </cell>
          <cell r="M854" t="str">
            <v>5405000000</v>
          </cell>
          <cell r="N854">
            <v>1999</v>
          </cell>
          <cell r="O854">
            <v>1998</v>
          </cell>
          <cell r="P854">
            <v>12</v>
          </cell>
          <cell r="Q854" t="str">
            <v/>
          </cell>
          <cell r="R854" t="str">
            <v>A</v>
          </cell>
          <cell r="S854">
            <v>0</v>
          </cell>
          <cell r="T854">
            <v>0</v>
          </cell>
          <cell r="U854">
            <v>5</v>
          </cell>
          <cell r="V854">
            <v>0</v>
          </cell>
          <cell r="W854">
            <v>0</v>
          </cell>
        </row>
        <row r="855">
          <cell r="A855" t="str">
            <v>0001</v>
          </cell>
          <cell r="B855" t="str">
            <v>AB3235</v>
          </cell>
          <cell r="C855" t="str">
            <v>Provide Material Expediting Services</v>
          </cell>
          <cell r="D855" t="str">
            <v>T1Q</v>
          </cell>
          <cell r="E855" t="str">
            <v>RC</v>
          </cell>
          <cell r="F855" t="str">
            <v>HBG</v>
          </cell>
          <cell r="G855" t="str">
            <v>SUB SERVICES/ROW</v>
          </cell>
          <cell r="H855" t="str">
            <v>TRMS</v>
          </cell>
          <cell r="I855" t="str">
            <v>Transmission Services</v>
          </cell>
          <cell r="J855" t="str">
            <v>TEN</v>
          </cell>
          <cell r="K855" t="str">
            <v>TENSCO</v>
          </cell>
          <cell r="L855" t="str">
            <v>7300000000</v>
          </cell>
          <cell r="M855" t="str">
            <v>5310000000</v>
          </cell>
          <cell r="N855">
            <v>1999</v>
          </cell>
          <cell r="O855">
            <v>1998</v>
          </cell>
          <cell r="P855">
            <v>12</v>
          </cell>
          <cell r="Q855" t="str">
            <v/>
          </cell>
          <cell r="R855" t="str">
            <v>A</v>
          </cell>
          <cell r="S855">
            <v>0</v>
          </cell>
          <cell r="T855">
            <v>0</v>
          </cell>
          <cell r="U855">
            <v>173.63</v>
          </cell>
          <cell r="V855">
            <v>0</v>
          </cell>
          <cell r="W855">
            <v>0</v>
          </cell>
        </row>
        <row r="856">
          <cell r="A856" t="str">
            <v>0001</v>
          </cell>
          <cell r="B856" t="str">
            <v>AB3235</v>
          </cell>
          <cell r="C856" t="str">
            <v>Provide Material Expediting Services</v>
          </cell>
          <cell r="D856" t="str">
            <v>T1Q</v>
          </cell>
          <cell r="E856" t="str">
            <v>RC</v>
          </cell>
          <cell r="F856" t="str">
            <v>HBG</v>
          </cell>
          <cell r="G856" t="str">
            <v>SUB SERVICES/ROW</v>
          </cell>
          <cell r="H856" t="str">
            <v>TRMS</v>
          </cell>
          <cell r="I856" t="str">
            <v>Transmission Services</v>
          </cell>
          <cell r="J856" t="str">
            <v>TEN</v>
          </cell>
          <cell r="K856" t="str">
            <v>TENSCO</v>
          </cell>
          <cell r="L856" t="str">
            <v>7210000000</v>
          </cell>
          <cell r="M856" t="str">
            <v>5210000000</v>
          </cell>
          <cell r="N856">
            <v>1999</v>
          </cell>
          <cell r="O856">
            <v>1998</v>
          </cell>
          <cell r="P856">
            <v>12</v>
          </cell>
          <cell r="Q856" t="str">
            <v/>
          </cell>
          <cell r="R856" t="str">
            <v>A</v>
          </cell>
          <cell r="S856">
            <v>4958.4399999999996</v>
          </cell>
          <cell r="T856">
            <v>0</v>
          </cell>
          <cell r="U856">
            <v>14928.45</v>
          </cell>
          <cell r="V856">
            <v>0</v>
          </cell>
          <cell r="W856">
            <v>0</v>
          </cell>
        </row>
        <row r="857">
          <cell r="A857" t="str">
            <v>0001</v>
          </cell>
          <cell r="B857" t="str">
            <v>AB3235</v>
          </cell>
          <cell r="C857" t="str">
            <v>Provide Material Expediting Services</v>
          </cell>
          <cell r="D857" t="str">
            <v>T1Q</v>
          </cell>
          <cell r="E857" t="str">
            <v>RC</v>
          </cell>
          <cell r="F857" t="str">
            <v>HBG</v>
          </cell>
          <cell r="G857" t="str">
            <v>SUB SERVICES/ROW</v>
          </cell>
          <cell r="H857" t="str">
            <v>TRMS</v>
          </cell>
          <cell r="I857" t="str">
            <v>Transmission Services</v>
          </cell>
          <cell r="J857" t="str">
            <v>TEN</v>
          </cell>
          <cell r="K857" t="str">
            <v>TENSCO</v>
          </cell>
          <cell r="L857" t="str">
            <v>7200000000</v>
          </cell>
          <cell r="M857" t="str">
            <v>5260000000</v>
          </cell>
          <cell r="N857">
            <v>1999</v>
          </cell>
          <cell r="O857">
            <v>1998</v>
          </cell>
          <cell r="P857">
            <v>12</v>
          </cell>
          <cell r="Q857" t="str">
            <v/>
          </cell>
          <cell r="R857" t="str">
            <v>A</v>
          </cell>
          <cell r="S857">
            <v>-19.71</v>
          </cell>
          <cell r="T857">
            <v>0</v>
          </cell>
          <cell r="U857">
            <v>5509.83</v>
          </cell>
          <cell r="V857">
            <v>0</v>
          </cell>
          <cell r="W857">
            <v>0</v>
          </cell>
        </row>
        <row r="858">
          <cell r="A858" t="str">
            <v>0001</v>
          </cell>
          <cell r="B858" t="str">
            <v>AB3235</v>
          </cell>
          <cell r="C858" t="str">
            <v>Provide Material Expediting Services</v>
          </cell>
          <cell r="D858" t="str">
            <v>T1Q</v>
          </cell>
          <cell r="E858" t="str">
            <v>RC</v>
          </cell>
          <cell r="F858" t="str">
            <v>HBG</v>
          </cell>
          <cell r="G858" t="str">
            <v>SUB SERVICES/ROW</v>
          </cell>
          <cell r="H858" t="str">
            <v>TRMS</v>
          </cell>
          <cell r="I858" t="str">
            <v>Transmission Services</v>
          </cell>
          <cell r="J858" t="str">
            <v>TEN</v>
          </cell>
          <cell r="K858" t="str">
            <v>TENSCO</v>
          </cell>
          <cell r="L858" t="str">
            <v>7200000000</v>
          </cell>
          <cell r="M858" t="str">
            <v>5240000000</v>
          </cell>
          <cell r="N858">
            <v>1999</v>
          </cell>
          <cell r="O858">
            <v>1998</v>
          </cell>
          <cell r="P858">
            <v>12</v>
          </cell>
          <cell r="Q858" t="str">
            <v/>
          </cell>
          <cell r="R858" t="str">
            <v>A</v>
          </cell>
          <cell r="S858">
            <v>0</v>
          </cell>
          <cell r="T858">
            <v>0</v>
          </cell>
          <cell r="U858">
            <v>31.63</v>
          </cell>
          <cell r="V858">
            <v>0</v>
          </cell>
          <cell r="W858">
            <v>0</v>
          </cell>
        </row>
        <row r="859">
          <cell r="A859" t="str">
            <v>0001</v>
          </cell>
          <cell r="B859" t="str">
            <v>AB3235</v>
          </cell>
          <cell r="C859" t="str">
            <v>Provide Material Expediting Services</v>
          </cell>
          <cell r="D859" t="str">
            <v>T1Q</v>
          </cell>
          <cell r="E859" t="str">
            <v>RC</v>
          </cell>
          <cell r="F859" t="str">
            <v>HBG</v>
          </cell>
          <cell r="G859" t="str">
            <v>SUB SERVICES/ROW</v>
          </cell>
          <cell r="H859" t="str">
            <v>TRMS</v>
          </cell>
          <cell r="I859" t="str">
            <v>Transmission Services</v>
          </cell>
          <cell r="J859" t="str">
            <v>TEN</v>
          </cell>
          <cell r="K859" t="str">
            <v>TENSCO</v>
          </cell>
          <cell r="L859" t="str">
            <v>7100000000</v>
          </cell>
          <cell r="M859" t="str">
            <v>5120000000</v>
          </cell>
          <cell r="N859">
            <v>1999</v>
          </cell>
          <cell r="O859">
            <v>1998</v>
          </cell>
          <cell r="P859">
            <v>12</v>
          </cell>
          <cell r="Q859" t="str">
            <v/>
          </cell>
          <cell r="R859" t="str">
            <v>A</v>
          </cell>
          <cell r="S859">
            <v>70.56</v>
          </cell>
          <cell r="T859">
            <v>0</v>
          </cell>
          <cell r="U859">
            <v>220.63</v>
          </cell>
          <cell r="V859">
            <v>0</v>
          </cell>
          <cell r="W859">
            <v>0</v>
          </cell>
        </row>
        <row r="860">
          <cell r="A860" t="str">
            <v>0001</v>
          </cell>
          <cell r="B860" t="str">
            <v>AB3235</v>
          </cell>
          <cell r="C860" t="str">
            <v>Provide Material Expediting Services</v>
          </cell>
          <cell r="D860" t="str">
            <v>T1Q</v>
          </cell>
          <cell r="E860" t="str">
            <v>RC</v>
          </cell>
          <cell r="F860" t="str">
            <v>HBG</v>
          </cell>
          <cell r="G860" t="str">
            <v>SUB SERVICES/ROW</v>
          </cell>
          <cell r="H860" t="str">
            <v>TRMS</v>
          </cell>
          <cell r="I860" t="str">
            <v>Transmission Services</v>
          </cell>
          <cell r="J860" t="str">
            <v>TEN</v>
          </cell>
          <cell r="K860" t="str">
            <v>TENSCO</v>
          </cell>
          <cell r="L860" t="str">
            <v>7100000000</v>
          </cell>
          <cell r="M860" t="str">
            <v>5110000000</v>
          </cell>
          <cell r="N860">
            <v>1999</v>
          </cell>
          <cell r="O860">
            <v>1998</v>
          </cell>
          <cell r="P860">
            <v>12</v>
          </cell>
          <cell r="Q860" t="str">
            <v/>
          </cell>
          <cell r="R860" t="str">
            <v>A</v>
          </cell>
          <cell r="S860">
            <v>0</v>
          </cell>
          <cell r="T860">
            <v>0</v>
          </cell>
          <cell r="U860">
            <v>1446.03</v>
          </cell>
          <cell r="V860">
            <v>0</v>
          </cell>
          <cell r="W860">
            <v>0</v>
          </cell>
        </row>
        <row r="861">
          <cell r="A861" t="str">
            <v>0001</v>
          </cell>
          <cell r="B861" t="str">
            <v>AG6120</v>
          </cell>
          <cell r="C861" t="str">
            <v>Manage &amp; Administer Compensation</v>
          </cell>
          <cell r="D861" t="str">
            <v>T1Q</v>
          </cell>
          <cell r="E861" t="str">
            <v>RC</v>
          </cell>
          <cell r="F861" t="str">
            <v>HBG</v>
          </cell>
          <cell r="G861" t="str">
            <v>SUB SERVICES/ROW</v>
          </cell>
          <cell r="H861" t="str">
            <v>TRMS</v>
          </cell>
          <cell r="I861" t="str">
            <v>Transmission Services</v>
          </cell>
          <cell r="J861" t="str">
            <v>TEN</v>
          </cell>
          <cell r="K861" t="str">
            <v>TENSCO</v>
          </cell>
          <cell r="L861" t="str">
            <v>7100000000</v>
          </cell>
          <cell r="M861" t="str">
            <v>5110000000</v>
          </cell>
          <cell r="N861">
            <v>1999</v>
          </cell>
          <cell r="O861">
            <v>1998</v>
          </cell>
          <cell r="P861">
            <v>12</v>
          </cell>
          <cell r="Q861" t="str">
            <v/>
          </cell>
          <cell r="R861" t="str">
            <v>A</v>
          </cell>
          <cell r="S861">
            <v>0</v>
          </cell>
          <cell r="T861">
            <v>0</v>
          </cell>
          <cell r="U861">
            <v>17189.98</v>
          </cell>
          <cell r="V861">
            <v>0</v>
          </cell>
          <cell r="W861">
            <v>0</v>
          </cell>
        </row>
        <row r="862">
          <cell r="A862" t="str">
            <v>0001</v>
          </cell>
          <cell r="B862" t="str">
            <v>AH0020</v>
          </cell>
          <cell r="C862" t="str">
            <v>Develop Business Plan/Budget</v>
          </cell>
          <cell r="D862" t="str">
            <v>T1Q</v>
          </cell>
          <cell r="E862" t="str">
            <v>RC</v>
          </cell>
          <cell r="F862" t="str">
            <v>HBG</v>
          </cell>
          <cell r="G862" t="str">
            <v>SUB SERVICES/ROW</v>
          </cell>
          <cell r="H862" t="str">
            <v>TRMS</v>
          </cell>
          <cell r="I862" t="str">
            <v>Transmission Services</v>
          </cell>
          <cell r="J862" t="str">
            <v>TEN</v>
          </cell>
          <cell r="K862" t="str">
            <v>TENSCO</v>
          </cell>
          <cell r="L862" t="str">
            <v>7800000000</v>
          </cell>
          <cell r="M862" t="str">
            <v>5807000000</v>
          </cell>
          <cell r="N862">
            <v>1999</v>
          </cell>
          <cell r="O862">
            <v>1998</v>
          </cell>
          <cell r="P862">
            <v>12</v>
          </cell>
          <cell r="Q862" t="str">
            <v/>
          </cell>
          <cell r="R862" t="str">
            <v>A</v>
          </cell>
          <cell r="S862">
            <v>40</v>
          </cell>
          <cell r="T862">
            <v>0</v>
          </cell>
          <cell r="U862">
            <v>40</v>
          </cell>
          <cell r="V862">
            <v>0</v>
          </cell>
          <cell r="W862">
            <v>0</v>
          </cell>
        </row>
        <row r="863">
          <cell r="A863" t="str">
            <v>0001</v>
          </cell>
          <cell r="B863" t="str">
            <v>AH0020</v>
          </cell>
          <cell r="C863" t="str">
            <v>Develop Business Plan/Budget</v>
          </cell>
          <cell r="D863" t="str">
            <v>T1Q</v>
          </cell>
          <cell r="E863" t="str">
            <v>RC</v>
          </cell>
          <cell r="F863" t="str">
            <v>HBG</v>
          </cell>
          <cell r="G863" t="str">
            <v>SUB SERVICES/ROW</v>
          </cell>
          <cell r="H863" t="str">
            <v>TRMS</v>
          </cell>
          <cell r="I863" t="str">
            <v>Transmission Services</v>
          </cell>
          <cell r="J863" t="str">
            <v>TEN</v>
          </cell>
          <cell r="K863" t="str">
            <v>TENSCO</v>
          </cell>
          <cell r="L863" t="str">
            <v>7640000000</v>
          </cell>
          <cell r="M863" t="str">
            <v>5645000000</v>
          </cell>
          <cell r="N863">
            <v>1999</v>
          </cell>
          <cell r="O863">
            <v>1998</v>
          </cell>
          <cell r="P863">
            <v>12</v>
          </cell>
          <cell r="Q863" t="str">
            <v/>
          </cell>
          <cell r="R863" t="str">
            <v>A</v>
          </cell>
          <cell r="S863">
            <v>0</v>
          </cell>
          <cell r="T863">
            <v>0</v>
          </cell>
          <cell r="U863">
            <v>50.05</v>
          </cell>
          <cell r="V863">
            <v>0</v>
          </cell>
          <cell r="W863">
            <v>0</v>
          </cell>
        </row>
        <row r="864">
          <cell r="A864" t="str">
            <v>0001</v>
          </cell>
          <cell r="B864" t="str">
            <v>AH0020</v>
          </cell>
          <cell r="C864" t="str">
            <v>Develop Business Plan/Budget</v>
          </cell>
          <cell r="D864" t="str">
            <v>T1Q</v>
          </cell>
          <cell r="E864" t="str">
            <v>RC</v>
          </cell>
          <cell r="F864" t="str">
            <v>HBG</v>
          </cell>
          <cell r="G864" t="str">
            <v>SUB SERVICES/ROW</v>
          </cell>
          <cell r="H864" t="str">
            <v>TRMS</v>
          </cell>
          <cell r="I864" t="str">
            <v>Transmission Services</v>
          </cell>
          <cell r="J864" t="str">
            <v>TEN</v>
          </cell>
          <cell r="K864" t="str">
            <v>TENSCO</v>
          </cell>
          <cell r="L864" t="str">
            <v>7100000000</v>
          </cell>
          <cell r="M864" t="str">
            <v>5120000000</v>
          </cell>
          <cell r="N864">
            <v>1999</v>
          </cell>
          <cell r="O864">
            <v>1998</v>
          </cell>
          <cell r="P864">
            <v>12</v>
          </cell>
          <cell r="Q864" t="str">
            <v/>
          </cell>
          <cell r="R864" t="str">
            <v>A</v>
          </cell>
          <cell r="S864">
            <v>0</v>
          </cell>
          <cell r="T864">
            <v>0</v>
          </cell>
          <cell r="U864">
            <v>183.54</v>
          </cell>
          <cell r="V864">
            <v>0</v>
          </cell>
          <cell r="W864">
            <v>0</v>
          </cell>
        </row>
        <row r="865">
          <cell r="A865" t="str">
            <v>0001</v>
          </cell>
          <cell r="B865" t="str">
            <v>AH0020</v>
          </cell>
          <cell r="C865" t="str">
            <v>Develop Business Plan/Budget</v>
          </cell>
          <cell r="D865" t="str">
            <v>T1Q</v>
          </cell>
          <cell r="E865" t="str">
            <v>RC</v>
          </cell>
          <cell r="F865" t="str">
            <v>HBG</v>
          </cell>
          <cell r="G865" t="str">
            <v>SUB SERVICES/ROW</v>
          </cell>
          <cell r="H865" t="str">
            <v>TRMS</v>
          </cell>
          <cell r="I865" t="str">
            <v>Transmission Services</v>
          </cell>
          <cell r="J865" t="str">
            <v>TEN</v>
          </cell>
          <cell r="K865" t="str">
            <v>TENSCO</v>
          </cell>
          <cell r="L865" t="str">
            <v>7100000000</v>
          </cell>
          <cell r="M865" t="str">
            <v>5110000000</v>
          </cell>
          <cell r="N865">
            <v>1999</v>
          </cell>
          <cell r="O865">
            <v>1998</v>
          </cell>
          <cell r="P865">
            <v>12</v>
          </cell>
          <cell r="Q865" t="str">
            <v/>
          </cell>
          <cell r="R865" t="str">
            <v>A</v>
          </cell>
          <cell r="S865">
            <v>684.71</v>
          </cell>
          <cell r="T865">
            <v>0</v>
          </cell>
          <cell r="U865">
            <v>1465.77</v>
          </cell>
          <cell r="V865">
            <v>0</v>
          </cell>
          <cell r="W865">
            <v>0</v>
          </cell>
        </row>
        <row r="866">
          <cell r="A866" t="str">
            <v>0001</v>
          </cell>
          <cell r="B866" t="str">
            <v>AH0030</v>
          </cell>
          <cell r="C866" t="str">
            <v>Monitor Financial Performance</v>
          </cell>
          <cell r="D866" t="str">
            <v>T1Q</v>
          </cell>
          <cell r="E866" t="str">
            <v>RC</v>
          </cell>
          <cell r="F866" t="str">
            <v>HBG</v>
          </cell>
          <cell r="G866" t="str">
            <v>SUB SERVICES/ROW</v>
          </cell>
          <cell r="H866" t="str">
            <v>TRMS</v>
          </cell>
          <cell r="I866" t="str">
            <v>Transmission Services</v>
          </cell>
          <cell r="J866" t="str">
            <v>TEN</v>
          </cell>
          <cell r="K866" t="str">
            <v>TENSCO</v>
          </cell>
          <cell r="L866" t="str">
            <v>7100000000</v>
          </cell>
          <cell r="M866" t="str">
            <v>5110000000</v>
          </cell>
          <cell r="N866">
            <v>1999</v>
          </cell>
          <cell r="O866">
            <v>1998</v>
          </cell>
          <cell r="P866">
            <v>12</v>
          </cell>
          <cell r="Q866" t="str">
            <v/>
          </cell>
          <cell r="R866" t="str">
            <v>A</v>
          </cell>
          <cell r="S866">
            <v>0</v>
          </cell>
          <cell r="T866">
            <v>0</v>
          </cell>
          <cell r="U866">
            <v>162.9</v>
          </cell>
          <cell r="V866">
            <v>0</v>
          </cell>
          <cell r="W866">
            <v>0</v>
          </cell>
        </row>
        <row r="867">
          <cell r="A867" t="str">
            <v>0001</v>
          </cell>
          <cell r="B867" t="str">
            <v>AH0040</v>
          </cell>
          <cell r="C867" t="str">
            <v>Manage Employees</v>
          </cell>
          <cell r="D867" t="str">
            <v>T1Q</v>
          </cell>
          <cell r="E867" t="str">
            <v>RC</v>
          </cell>
          <cell r="F867" t="str">
            <v>HBG</v>
          </cell>
          <cell r="G867" t="str">
            <v>SUB SERVICES/ROW</v>
          </cell>
          <cell r="H867" t="str">
            <v>TRMS</v>
          </cell>
          <cell r="I867" t="str">
            <v>Transmission Services</v>
          </cell>
          <cell r="J867" t="str">
            <v>TEN</v>
          </cell>
          <cell r="K867" t="str">
            <v>TENSCO</v>
          </cell>
          <cell r="L867" t="str">
            <v>7800000000</v>
          </cell>
          <cell r="M867" t="str">
            <v>5807000000</v>
          </cell>
          <cell r="N867">
            <v>1999</v>
          </cell>
          <cell r="O867">
            <v>1998</v>
          </cell>
          <cell r="P867">
            <v>12</v>
          </cell>
          <cell r="Q867" t="str">
            <v/>
          </cell>
          <cell r="R867" t="str">
            <v>A</v>
          </cell>
          <cell r="S867">
            <v>0</v>
          </cell>
          <cell r="T867">
            <v>0</v>
          </cell>
          <cell r="U867">
            <v>40</v>
          </cell>
          <cell r="V867">
            <v>0</v>
          </cell>
          <cell r="W867">
            <v>0</v>
          </cell>
        </row>
        <row r="868">
          <cell r="A868" t="str">
            <v>0001</v>
          </cell>
          <cell r="B868" t="str">
            <v>AH0040</v>
          </cell>
          <cell r="C868" t="str">
            <v>Manage Employees</v>
          </cell>
          <cell r="D868" t="str">
            <v>T1Q</v>
          </cell>
          <cell r="E868" t="str">
            <v>RC</v>
          </cell>
          <cell r="F868" t="str">
            <v>HBG</v>
          </cell>
          <cell r="G868" t="str">
            <v>SUB SERVICES/ROW</v>
          </cell>
          <cell r="H868" t="str">
            <v>TRMS</v>
          </cell>
          <cell r="I868" t="str">
            <v>Transmission Services</v>
          </cell>
          <cell r="J868" t="str">
            <v>TEN</v>
          </cell>
          <cell r="K868" t="str">
            <v>TENSCO</v>
          </cell>
          <cell r="L868" t="str">
            <v>7660000000</v>
          </cell>
          <cell r="M868" t="str">
            <v>5662000000</v>
          </cell>
          <cell r="N868">
            <v>1999</v>
          </cell>
          <cell r="O868">
            <v>1998</v>
          </cell>
          <cell r="P868">
            <v>12</v>
          </cell>
          <cell r="Q868" t="str">
            <v/>
          </cell>
          <cell r="R868" t="str">
            <v>A</v>
          </cell>
          <cell r="S868">
            <v>77.569999999999993</v>
          </cell>
          <cell r="T868">
            <v>0</v>
          </cell>
          <cell r="U868">
            <v>132.38</v>
          </cell>
          <cell r="V868">
            <v>0</v>
          </cell>
          <cell r="W868">
            <v>0</v>
          </cell>
        </row>
        <row r="869">
          <cell r="A869" t="str">
            <v>0001</v>
          </cell>
          <cell r="B869" t="str">
            <v>AH0040</v>
          </cell>
          <cell r="C869" t="str">
            <v>Manage Employees</v>
          </cell>
          <cell r="D869" t="str">
            <v>T1Q</v>
          </cell>
          <cell r="E869" t="str">
            <v>RC</v>
          </cell>
          <cell r="F869" t="str">
            <v>HBG</v>
          </cell>
          <cell r="G869" t="str">
            <v>SUB SERVICES/ROW</v>
          </cell>
          <cell r="H869" t="str">
            <v>TRMS</v>
          </cell>
          <cell r="I869" t="str">
            <v>Transmission Services</v>
          </cell>
          <cell r="J869" t="str">
            <v>TEN</v>
          </cell>
          <cell r="K869" t="str">
            <v>TENSCO</v>
          </cell>
          <cell r="L869" t="str">
            <v>7645000000</v>
          </cell>
          <cell r="M869" t="str">
            <v>5642000000</v>
          </cell>
          <cell r="N869">
            <v>1999</v>
          </cell>
          <cell r="O869">
            <v>1998</v>
          </cell>
          <cell r="P869">
            <v>12</v>
          </cell>
          <cell r="Q869" t="str">
            <v/>
          </cell>
          <cell r="R869" t="str">
            <v>A</v>
          </cell>
          <cell r="S869">
            <v>0</v>
          </cell>
          <cell r="T869">
            <v>0</v>
          </cell>
          <cell r="U869">
            <v>4.72</v>
          </cell>
          <cell r="V869">
            <v>0</v>
          </cell>
          <cell r="W869">
            <v>0</v>
          </cell>
        </row>
        <row r="870">
          <cell r="A870" t="str">
            <v>0001</v>
          </cell>
          <cell r="B870" t="str">
            <v>AH0040</v>
          </cell>
          <cell r="C870" t="str">
            <v>Manage Employees</v>
          </cell>
          <cell r="D870" t="str">
            <v>T1Q</v>
          </cell>
          <cell r="E870" t="str">
            <v>RC</v>
          </cell>
          <cell r="F870" t="str">
            <v>HBG</v>
          </cell>
          <cell r="G870" t="str">
            <v>SUB SERVICES/ROW</v>
          </cell>
          <cell r="H870" t="str">
            <v>TRMS</v>
          </cell>
          <cell r="I870" t="str">
            <v>Transmission Services</v>
          </cell>
          <cell r="J870" t="str">
            <v>TEN</v>
          </cell>
          <cell r="K870" t="str">
            <v>TENSCO</v>
          </cell>
          <cell r="L870" t="str">
            <v>7640000000</v>
          </cell>
          <cell r="M870" t="str">
            <v>5645000000</v>
          </cell>
          <cell r="N870">
            <v>1999</v>
          </cell>
          <cell r="O870">
            <v>1998</v>
          </cell>
          <cell r="P870">
            <v>12</v>
          </cell>
          <cell r="Q870" t="str">
            <v/>
          </cell>
          <cell r="R870" t="str">
            <v>A</v>
          </cell>
          <cell r="S870">
            <v>0</v>
          </cell>
          <cell r="T870">
            <v>0</v>
          </cell>
          <cell r="U870">
            <v>528.12</v>
          </cell>
          <cell r="V870">
            <v>0</v>
          </cell>
          <cell r="W870">
            <v>0</v>
          </cell>
        </row>
        <row r="871">
          <cell r="A871" t="str">
            <v>0001</v>
          </cell>
          <cell r="B871" t="str">
            <v>AH0040</v>
          </cell>
          <cell r="C871" t="str">
            <v>Manage Employees</v>
          </cell>
          <cell r="D871" t="str">
            <v>T1Q</v>
          </cell>
          <cell r="E871" t="str">
            <v>RC</v>
          </cell>
          <cell r="F871" t="str">
            <v>HBG</v>
          </cell>
          <cell r="G871" t="str">
            <v>SUB SERVICES/ROW</v>
          </cell>
          <cell r="H871" t="str">
            <v>TRMS</v>
          </cell>
          <cell r="I871" t="str">
            <v>Transmission Services</v>
          </cell>
          <cell r="J871" t="str">
            <v>TEN</v>
          </cell>
          <cell r="K871" t="str">
            <v>TENSCO</v>
          </cell>
          <cell r="L871" t="str">
            <v>7210000000</v>
          </cell>
          <cell r="M871" t="str">
            <v>5210000000</v>
          </cell>
          <cell r="N871">
            <v>1999</v>
          </cell>
          <cell r="O871">
            <v>1998</v>
          </cell>
          <cell r="P871">
            <v>12</v>
          </cell>
          <cell r="Q871" t="str">
            <v/>
          </cell>
          <cell r="R871" t="str">
            <v>A</v>
          </cell>
          <cell r="S871">
            <v>0</v>
          </cell>
          <cell r="T871">
            <v>0</v>
          </cell>
          <cell r="U871">
            <v>16.61</v>
          </cell>
          <cell r="V871">
            <v>0</v>
          </cell>
          <cell r="W871">
            <v>0</v>
          </cell>
        </row>
        <row r="872">
          <cell r="A872" t="str">
            <v>0001</v>
          </cell>
          <cell r="B872" t="str">
            <v>AH0040</v>
          </cell>
          <cell r="C872" t="str">
            <v>Manage Employees</v>
          </cell>
          <cell r="D872" t="str">
            <v>T1Q</v>
          </cell>
          <cell r="E872" t="str">
            <v>RC</v>
          </cell>
          <cell r="F872" t="str">
            <v>HBG</v>
          </cell>
          <cell r="G872" t="str">
            <v>SUB SERVICES/ROW</v>
          </cell>
          <cell r="H872" t="str">
            <v>TRMS</v>
          </cell>
          <cell r="I872" t="str">
            <v>Transmission Services</v>
          </cell>
          <cell r="J872" t="str">
            <v>TEN</v>
          </cell>
          <cell r="K872" t="str">
            <v>TENSCO</v>
          </cell>
          <cell r="L872" t="str">
            <v>7100000000</v>
          </cell>
          <cell r="M872" t="str">
            <v>5120000000</v>
          </cell>
          <cell r="N872">
            <v>1999</v>
          </cell>
          <cell r="O872">
            <v>1998</v>
          </cell>
          <cell r="P872">
            <v>12</v>
          </cell>
          <cell r="Q872" t="str">
            <v/>
          </cell>
          <cell r="R872" t="str">
            <v>A</v>
          </cell>
          <cell r="S872">
            <v>0</v>
          </cell>
          <cell r="T872">
            <v>0</v>
          </cell>
          <cell r="U872">
            <v>2259.61</v>
          </cell>
          <cell r="V872">
            <v>0</v>
          </cell>
          <cell r="W872">
            <v>0</v>
          </cell>
        </row>
        <row r="873">
          <cell r="A873" t="str">
            <v>0001</v>
          </cell>
          <cell r="B873" t="str">
            <v>AH0040</v>
          </cell>
          <cell r="C873" t="str">
            <v>Manage Employees</v>
          </cell>
          <cell r="D873" t="str">
            <v>T1Q</v>
          </cell>
          <cell r="E873" t="str">
            <v>RC</v>
          </cell>
          <cell r="F873" t="str">
            <v>HBG</v>
          </cell>
          <cell r="G873" t="str">
            <v>SUB SERVICES/ROW</v>
          </cell>
          <cell r="H873" t="str">
            <v>TRMS</v>
          </cell>
          <cell r="I873" t="str">
            <v>Transmission Services</v>
          </cell>
          <cell r="J873" t="str">
            <v>TEN</v>
          </cell>
          <cell r="K873" t="str">
            <v>TENSCO</v>
          </cell>
          <cell r="L873" t="str">
            <v>7100000000</v>
          </cell>
          <cell r="M873" t="str">
            <v>5110000000</v>
          </cell>
          <cell r="N873">
            <v>1999</v>
          </cell>
          <cell r="O873">
            <v>1998</v>
          </cell>
          <cell r="P873">
            <v>12</v>
          </cell>
          <cell r="Q873" t="str">
            <v/>
          </cell>
          <cell r="R873" t="str">
            <v>A</v>
          </cell>
          <cell r="S873">
            <v>2411.12</v>
          </cell>
          <cell r="T873">
            <v>0</v>
          </cell>
          <cell r="U873">
            <v>12960.31</v>
          </cell>
          <cell r="V873">
            <v>0</v>
          </cell>
          <cell r="W873">
            <v>0</v>
          </cell>
        </row>
        <row r="874">
          <cell r="A874" t="str">
            <v>0001</v>
          </cell>
          <cell r="B874" t="str">
            <v>AH0050</v>
          </cell>
          <cell r="C874" t="str">
            <v>Train &amp; Develop Employees</v>
          </cell>
          <cell r="D874" t="str">
            <v>T1Q</v>
          </cell>
          <cell r="E874" t="str">
            <v>RC</v>
          </cell>
          <cell r="F874" t="str">
            <v>HBG</v>
          </cell>
          <cell r="G874" t="str">
            <v>SUB SERVICES/ROW</v>
          </cell>
          <cell r="H874" t="str">
            <v>TRMS</v>
          </cell>
          <cell r="I874" t="str">
            <v>Transmission Services</v>
          </cell>
          <cell r="J874" t="str">
            <v>TEN</v>
          </cell>
          <cell r="K874" t="str">
            <v>TENSCO</v>
          </cell>
          <cell r="L874" t="str">
            <v>7640000000</v>
          </cell>
          <cell r="M874" t="str">
            <v>5645000000</v>
          </cell>
          <cell r="N874">
            <v>1999</v>
          </cell>
          <cell r="O874">
            <v>1998</v>
          </cell>
          <cell r="P874">
            <v>12</v>
          </cell>
          <cell r="Q874" t="str">
            <v/>
          </cell>
          <cell r="R874" t="str">
            <v>A</v>
          </cell>
          <cell r="S874">
            <v>19.5</v>
          </cell>
          <cell r="T874">
            <v>0</v>
          </cell>
          <cell r="U874">
            <v>19.5</v>
          </cell>
          <cell r="V874">
            <v>0</v>
          </cell>
          <cell r="W874">
            <v>0</v>
          </cell>
        </row>
        <row r="875">
          <cell r="A875" t="str">
            <v>0001</v>
          </cell>
          <cell r="B875" t="str">
            <v>AH0050</v>
          </cell>
          <cell r="C875" t="str">
            <v>Train &amp; Develop Employees</v>
          </cell>
          <cell r="D875" t="str">
            <v>T1Q</v>
          </cell>
          <cell r="E875" t="str">
            <v>RC</v>
          </cell>
          <cell r="F875" t="str">
            <v>HBG</v>
          </cell>
          <cell r="G875" t="str">
            <v>SUB SERVICES/ROW</v>
          </cell>
          <cell r="H875" t="str">
            <v>TRMS</v>
          </cell>
          <cell r="I875" t="str">
            <v>Transmission Services</v>
          </cell>
          <cell r="J875" t="str">
            <v>TEN</v>
          </cell>
          <cell r="K875" t="str">
            <v>TENSCO</v>
          </cell>
          <cell r="L875" t="str">
            <v>7300000000</v>
          </cell>
          <cell r="M875" t="str">
            <v>5310000000</v>
          </cell>
          <cell r="N875">
            <v>1999</v>
          </cell>
          <cell r="O875">
            <v>1998</v>
          </cell>
          <cell r="P875">
            <v>12</v>
          </cell>
          <cell r="Q875" t="str">
            <v/>
          </cell>
          <cell r="R875" t="str">
            <v>A</v>
          </cell>
          <cell r="S875">
            <v>0</v>
          </cell>
          <cell r="T875">
            <v>0</v>
          </cell>
          <cell r="U875">
            <v>228.75</v>
          </cell>
          <cell r="V875">
            <v>0</v>
          </cell>
          <cell r="W875">
            <v>0</v>
          </cell>
        </row>
        <row r="876">
          <cell r="A876" t="str">
            <v>0001</v>
          </cell>
          <cell r="B876" t="str">
            <v>AH0050</v>
          </cell>
          <cell r="C876" t="str">
            <v>Train &amp; Develop Employees</v>
          </cell>
          <cell r="D876" t="str">
            <v>T1Q</v>
          </cell>
          <cell r="E876" t="str">
            <v>RC</v>
          </cell>
          <cell r="F876" t="str">
            <v>HBG</v>
          </cell>
          <cell r="G876" t="str">
            <v>SUB SERVICES/ROW</v>
          </cell>
          <cell r="H876" t="str">
            <v>TRMS</v>
          </cell>
          <cell r="I876" t="str">
            <v>Transmission Services</v>
          </cell>
          <cell r="J876" t="str">
            <v>TEN</v>
          </cell>
          <cell r="K876" t="str">
            <v>TENSCO</v>
          </cell>
          <cell r="L876" t="str">
            <v>7100000000</v>
          </cell>
          <cell r="M876" t="str">
            <v>5120000000</v>
          </cell>
          <cell r="N876">
            <v>1999</v>
          </cell>
          <cell r="O876">
            <v>1998</v>
          </cell>
          <cell r="P876">
            <v>12</v>
          </cell>
          <cell r="Q876" t="str">
            <v/>
          </cell>
          <cell r="R876" t="str">
            <v>A</v>
          </cell>
          <cell r="S876">
            <v>0</v>
          </cell>
          <cell r="T876">
            <v>0</v>
          </cell>
          <cell r="U876">
            <v>609.64</v>
          </cell>
          <cell r="V876">
            <v>0</v>
          </cell>
          <cell r="W876">
            <v>0</v>
          </cell>
        </row>
        <row r="877">
          <cell r="A877" t="str">
            <v>0001</v>
          </cell>
          <cell r="B877" t="str">
            <v>AH0050</v>
          </cell>
          <cell r="C877" t="str">
            <v>Train &amp; Develop Employees</v>
          </cell>
          <cell r="D877" t="str">
            <v>T1Q</v>
          </cell>
          <cell r="E877" t="str">
            <v>RC</v>
          </cell>
          <cell r="F877" t="str">
            <v>HBG</v>
          </cell>
          <cell r="G877" t="str">
            <v>SUB SERVICES/ROW</v>
          </cell>
          <cell r="H877" t="str">
            <v>TRMS</v>
          </cell>
          <cell r="I877" t="str">
            <v>Transmission Services</v>
          </cell>
          <cell r="J877" t="str">
            <v>TEN</v>
          </cell>
          <cell r="K877" t="str">
            <v>TENSCO</v>
          </cell>
          <cell r="L877" t="str">
            <v>7100000000</v>
          </cell>
          <cell r="M877" t="str">
            <v>5110000000</v>
          </cell>
          <cell r="N877">
            <v>1999</v>
          </cell>
          <cell r="O877">
            <v>1998</v>
          </cell>
          <cell r="P877">
            <v>12</v>
          </cell>
          <cell r="Q877" t="str">
            <v/>
          </cell>
          <cell r="R877" t="str">
            <v>A</v>
          </cell>
          <cell r="S877">
            <v>588.54999999999995</v>
          </cell>
          <cell r="T877">
            <v>0</v>
          </cell>
          <cell r="U877">
            <v>5844.7</v>
          </cell>
          <cell r="V877">
            <v>0</v>
          </cell>
          <cell r="W877">
            <v>0</v>
          </cell>
        </row>
        <row r="878">
          <cell r="A878" t="str">
            <v>0001</v>
          </cell>
          <cell r="B878" t="str">
            <v>AH0070</v>
          </cell>
          <cell r="C878" t="str">
            <v>Provide Office &amp; Administrative Services</v>
          </cell>
          <cell r="D878" t="str">
            <v>T1Q</v>
          </cell>
          <cell r="E878" t="str">
            <v>RC</v>
          </cell>
          <cell r="F878" t="str">
            <v>HBG</v>
          </cell>
          <cell r="G878" t="str">
            <v>SUB SERVICES/ROW</v>
          </cell>
          <cell r="H878" t="str">
            <v>TRMS</v>
          </cell>
          <cell r="I878" t="str">
            <v>Transmission Services</v>
          </cell>
          <cell r="J878" t="str">
            <v>TEN</v>
          </cell>
          <cell r="K878" t="str">
            <v>TENSCO</v>
          </cell>
          <cell r="L878" t="str">
            <v>7700000000</v>
          </cell>
          <cell r="M878" t="str">
            <v>5710000000</v>
          </cell>
          <cell r="N878">
            <v>1999</v>
          </cell>
          <cell r="O878">
            <v>1998</v>
          </cell>
          <cell r="P878">
            <v>12</v>
          </cell>
          <cell r="Q878" t="str">
            <v/>
          </cell>
          <cell r="R878" t="str">
            <v>A</v>
          </cell>
          <cell r="S878">
            <v>0</v>
          </cell>
          <cell r="T878">
            <v>0</v>
          </cell>
          <cell r="U878">
            <v>19.2</v>
          </cell>
          <cell r="V878">
            <v>0</v>
          </cell>
          <cell r="W878">
            <v>0</v>
          </cell>
        </row>
        <row r="879">
          <cell r="A879" t="str">
            <v>0001</v>
          </cell>
          <cell r="B879" t="str">
            <v>AH0070</v>
          </cell>
          <cell r="C879" t="str">
            <v>Provide Office &amp; Administrative Services</v>
          </cell>
          <cell r="D879" t="str">
            <v>T1Q</v>
          </cell>
          <cell r="E879" t="str">
            <v>RC</v>
          </cell>
          <cell r="F879" t="str">
            <v>HBG</v>
          </cell>
          <cell r="G879" t="str">
            <v>SUB SERVICES/ROW</v>
          </cell>
          <cell r="H879" t="str">
            <v>TRMS</v>
          </cell>
          <cell r="I879" t="str">
            <v>Transmission Services</v>
          </cell>
          <cell r="J879" t="str">
            <v>TEN</v>
          </cell>
          <cell r="K879" t="str">
            <v>TENSCO</v>
          </cell>
          <cell r="L879" t="str">
            <v>7220000000</v>
          </cell>
          <cell r="M879" t="str">
            <v>5220000000</v>
          </cell>
          <cell r="N879">
            <v>1999</v>
          </cell>
          <cell r="O879">
            <v>1998</v>
          </cell>
          <cell r="P879">
            <v>12</v>
          </cell>
          <cell r="Q879" t="str">
            <v/>
          </cell>
          <cell r="R879" t="str">
            <v>A</v>
          </cell>
          <cell r="S879">
            <v>0</v>
          </cell>
          <cell r="T879">
            <v>0</v>
          </cell>
          <cell r="U879">
            <v>87.97</v>
          </cell>
          <cell r="V879">
            <v>0</v>
          </cell>
          <cell r="W879">
            <v>0</v>
          </cell>
        </row>
        <row r="880">
          <cell r="A880" t="str">
            <v>0001</v>
          </cell>
          <cell r="B880" t="str">
            <v>AH5180</v>
          </cell>
          <cell r="C880" t="str">
            <v>General Administration</v>
          </cell>
          <cell r="D880" t="str">
            <v>T1Q</v>
          </cell>
          <cell r="E880" t="str">
            <v>RC</v>
          </cell>
          <cell r="F880" t="str">
            <v>HBG</v>
          </cell>
          <cell r="G880" t="str">
            <v>SUB SERVICES/ROW</v>
          </cell>
          <cell r="H880" t="str">
            <v>TRMS</v>
          </cell>
          <cell r="I880" t="str">
            <v>Transmission Services</v>
          </cell>
          <cell r="J880" t="str">
            <v>TEN</v>
          </cell>
          <cell r="K880" t="str">
            <v>TENSCO</v>
          </cell>
          <cell r="L880" t="str">
            <v>7670000000</v>
          </cell>
          <cell r="M880" t="str">
            <v>5671000000</v>
          </cell>
          <cell r="N880">
            <v>1999</v>
          </cell>
          <cell r="O880">
            <v>1998</v>
          </cell>
          <cell r="P880">
            <v>12</v>
          </cell>
          <cell r="Q880" t="str">
            <v/>
          </cell>
          <cell r="R880" t="str">
            <v>A</v>
          </cell>
          <cell r="S880">
            <v>1060.8</v>
          </cell>
          <cell r="T880">
            <v>0</v>
          </cell>
          <cell r="U880">
            <v>1853.84</v>
          </cell>
          <cell r="V880">
            <v>0</v>
          </cell>
          <cell r="W880">
            <v>0</v>
          </cell>
        </row>
        <row r="881">
          <cell r="A881" t="str">
            <v>0001</v>
          </cell>
          <cell r="B881" t="str">
            <v>AH5180</v>
          </cell>
          <cell r="C881" t="str">
            <v>General Administration</v>
          </cell>
          <cell r="D881" t="str">
            <v>T1Q</v>
          </cell>
          <cell r="E881" t="str">
            <v>RC</v>
          </cell>
          <cell r="F881" t="str">
            <v>HBG</v>
          </cell>
          <cell r="G881" t="str">
            <v>SUB SERVICES/ROW</v>
          </cell>
          <cell r="H881" t="str">
            <v>TRMS</v>
          </cell>
          <cell r="I881" t="str">
            <v>Transmission Services</v>
          </cell>
          <cell r="J881" t="str">
            <v>TEN</v>
          </cell>
          <cell r="K881" t="str">
            <v>TENSCO</v>
          </cell>
          <cell r="L881" t="str">
            <v>7100000000</v>
          </cell>
          <cell r="M881" t="str">
            <v>5120000000</v>
          </cell>
          <cell r="N881">
            <v>1999</v>
          </cell>
          <cell r="O881">
            <v>1998</v>
          </cell>
          <cell r="P881">
            <v>12</v>
          </cell>
          <cell r="Q881" t="str">
            <v/>
          </cell>
          <cell r="R881" t="str">
            <v>A</v>
          </cell>
          <cell r="S881">
            <v>0</v>
          </cell>
          <cell r="T881">
            <v>0</v>
          </cell>
          <cell r="U881">
            <v>261.89</v>
          </cell>
          <cell r="V881">
            <v>0</v>
          </cell>
          <cell r="W881">
            <v>0</v>
          </cell>
        </row>
        <row r="882">
          <cell r="A882" t="str">
            <v>0001</v>
          </cell>
          <cell r="B882" t="str">
            <v>AH5180</v>
          </cell>
          <cell r="C882" t="str">
            <v>General Administration</v>
          </cell>
          <cell r="D882" t="str">
            <v>T1Q</v>
          </cell>
          <cell r="E882" t="str">
            <v>RC</v>
          </cell>
          <cell r="F882" t="str">
            <v>HBG</v>
          </cell>
          <cell r="G882" t="str">
            <v>SUB SERVICES/ROW</v>
          </cell>
          <cell r="H882" t="str">
            <v>TRMS</v>
          </cell>
          <cell r="I882" t="str">
            <v>Transmission Services</v>
          </cell>
          <cell r="J882" t="str">
            <v>TEN</v>
          </cell>
          <cell r="K882" t="str">
            <v>TENSCO</v>
          </cell>
          <cell r="L882" t="str">
            <v>7100000000</v>
          </cell>
          <cell r="M882" t="str">
            <v>5110000000</v>
          </cell>
          <cell r="N882">
            <v>1999</v>
          </cell>
          <cell r="O882">
            <v>1998</v>
          </cell>
          <cell r="P882">
            <v>12</v>
          </cell>
          <cell r="Q882" t="str">
            <v/>
          </cell>
          <cell r="R882" t="str">
            <v>A</v>
          </cell>
          <cell r="S882">
            <v>544.72</v>
          </cell>
          <cell r="T882">
            <v>0</v>
          </cell>
          <cell r="U882">
            <v>2784.97</v>
          </cell>
          <cell r="V882">
            <v>0</v>
          </cell>
          <cell r="W882">
            <v>0</v>
          </cell>
        </row>
        <row r="883">
          <cell r="A883" t="str">
            <v>0001</v>
          </cell>
          <cell r="B883" t="str">
            <v>AH5181</v>
          </cell>
          <cell r="C883" t="str">
            <v>Transportation Minimum Charge</v>
          </cell>
          <cell r="D883" t="str">
            <v>T1Q</v>
          </cell>
          <cell r="E883" t="str">
            <v>RC</v>
          </cell>
          <cell r="F883" t="str">
            <v>HBG</v>
          </cell>
          <cell r="G883" t="str">
            <v>SUB SERVICES/ROW</v>
          </cell>
          <cell r="H883" t="str">
            <v>TRMS</v>
          </cell>
          <cell r="I883" t="str">
            <v>Transmission Services</v>
          </cell>
          <cell r="J883" t="str">
            <v>TEN</v>
          </cell>
          <cell r="K883" t="str">
            <v>TENSCO</v>
          </cell>
          <cell r="L883" t="str">
            <v>7300000000</v>
          </cell>
          <cell r="M883" t="str">
            <v>5310000000</v>
          </cell>
          <cell r="N883">
            <v>1999</v>
          </cell>
          <cell r="O883">
            <v>1998</v>
          </cell>
          <cell r="P883">
            <v>12</v>
          </cell>
          <cell r="Q883" t="str">
            <v/>
          </cell>
          <cell r="R883" t="str">
            <v>A</v>
          </cell>
          <cell r="S883">
            <v>1273.5</v>
          </cell>
          <cell r="T883">
            <v>0</v>
          </cell>
          <cell r="U883">
            <v>7712.25</v>
          </cell>
          <cell r="V883">
            <v>0</v>
          </cell>
          <cell r="W883">
            <v>0</v>
          </cell>
        </row>
        <row r="884">
          <cell r="A884" t="str">
            <v>0001</v>
          </cell>
          <cell r="B884" t="str">
            <v>AH5190</v>
          </cell>
          <cell r="C884" t="str">
            <v>Attend Staff Meetings</v>
          </cell>
          <cell r="D884" t="str">
            <v>T1Q</v>
          </cell>
          <cell r="E884" t="str">
            <v>RC</v>
          </cell>
          <cell r="F884" t="str">
            <v>HBG</v>
          </cell>
          <cell r="G884" t="str">
            <v>SUB SERVICES/ROW</v>
          </cell>
          <cell r="H884" t="str">
            <v>TRMS</v>
          </cell>
          <cell r="I884" t="str">
            <v>Transmission Services</v>
          </cell>
          <cell r="J884" t="str">
            <v>TEN</v>
          </cell>
          <cell r="K884" t="str">
            <v>TENSCO</v>
          </cell>
          <cell r="L884" t="str">
            <v>7200000000</v>
          </cell>
          <cell r="M884" t="str">
            <v>5260000000</v>
          </cell>
          <cell r="N884">
            <v>1999</v>
          </cell>
          <cell r="O884">
            <v>1998</v>
          </cell>
          <cell r="P884">
            <v>12</v>
          </cell>
          <cell r="Q884" t="str">
            <v/>
          </cell>
          <cell r="R884" t="str">
            <v>A</v>
          </cell>
          <cell r="S884">
            <v>0</v>
          </cell>
          <cell r="T884">
            <v>0</v>
          </cell>
          <cell r="U884">
            <v>385</v>
          </cell>
          <cell r="V884">
            <v>0</v>
          </cell>
          <cell r="W884">
            <v>0</v>
          </cell>
        </row>
        <row r="885">
          <cell r="A885" t="str">
            <v>0001</v>
          </cell>
          <cell r="B885" t="str">
            <v>AH5190</v>
          </cell>
          <cell r="C885" t="str">
            <v>Attend Staff Meetings</v>
          </cell>
          <cell r="D885" t="str">
            <v>T1Q</v>
          </cell>
          <cell r="E885" t="str">
            <v>RC</v>
          </cell>
          <cell r="F885" t="str">
            <v>HBG</v>
          </cell>
          <cell r="G885" t="str">
            <v>SUB SERVICES/ROW</v>
          </cell>
          <cell r="H885" t="str">
            <v>TRMS</v>
          </cell>
          <cell r="I885" t="str">
            <v>Transmission Services</v>
          </cell>
          <cell r="J885" t="str">
            <v>TEN</v>
          </cell>
          <cell r="K885" t="str">
            <v>TENSCO</v>
          </cell>
          <cell r="L885" t="str">
            <v>7100000000</v>
          </cell>
          <cell r="M885" t="str">
            <v>5120000000</v>
          </cell>
          <cell r="N885">
            <v>1999</v>
          </cell>
          <cell r="O885">
            <v>1998</v>
          </cell>
          <cell r="P885">
            <v>12</v>
          </cell>
          <cell r="Q885" t="str">
            <v/>
          </cell>
          <cell r="R885" t="str">
            <v>A</v>
          </cell>
          <cell r="S885">
            <v>0</v>
          </cell>
          <cell r="T885">
            <v>0</v>
          </cell>
          <cell r="U885">
            <v>81.59</v>
          </cell>
          <cell r="V885">
            <v>0</v>
          </cell>
          <cell r="W885">
            <v>0</v>
          </cell>
        </row>
        <row r="886">
          <cell r="A886" t="str">
            <v>0001</v>
          </cell>
          <cell r="B886" t="str">
            <v>AH5190</v>
          </cell>
          <cell r="C886" t="str">
            <v>Attend Staff Meetings</v>
          </cell>
          <cell r="D886" t="str">
            <v>T1Q</v>
          </cell>
          <cell r="E886" t="str">
            <v>RC</v>
          </cell>
          <cell r="F886" t="str">
            <v>HBG</v>
          </cell>
          <cell r="G886" t="str">
            <v>SUB SERVICES/ROW</v>
          </cell>
          <cell r="H886" t="str">
            <v>TRMS</v>
          </cell>
          <cell r="I886" t="str">
            <v>Transmission Services</v>
          </cell>
          <cell r="J886" t="str">
            <v>TEN</v>
          </cell>
          <cell r="K886" t="str">
            <v>TENSCO</v>
          </cell>
          <cell r="L886" t="str">
            <v>7640000000</v>
          </cell>
          <cell r="M886" t="str">
            <v>5645000000</v>
          </cell>
          <cell r="N886">
            <v>1999</v>
          </cell>
          <cell r="O886">
            <v>1998</v>
          </cell>
          <cell r="P886">
            <v>12</v>
          </cell>
          <cell r="Q886" t="str">
            <v/>
          </cell>
          <cell r="R886" t="str">
            <v>A</v>
          </cell>
          <cell r="S886">
            <v>0</v>
          </cell>
          <cell r="T886">
            <v>0</v>
          </cell>
          <cell r="U886">
            <v>188.86</v>
          </cell>
          <cell r="V886">
            <v>0</v>
          </cell>
          <cell r="W886">
            <v>0</v>
          </cell>
        </row>
        <row r="887">
          <cell r="A887" t="str">
            <v>0001</v>
          </cell>
          <cell r="B887" t="str">
            <v>AH5190</v>
          </cell>
          <cell r="C887" t="str">
            <v>Attend Staff Meetings</v>
          </cell>
          <cell r="D887" t="str">
            <v>T1Q</v>
          </cell>
          <cell r="E887" t="str">
            <v>RC</v>
          </cell>
          <cell r="F887" t="str">
            <v>HBG</v>
          </cell>
          <cell r="G887" t="str">
            <v>SUB SERVICES/ROW</v>
          </cell>
          <cell r="H887" t="str">
            <v>TRMS</v>
          </cell>
          <cell r="I887" t="str">
            <v>Transmission Services</v>
          </cell>
          <cell r="J887" t="str">
            <v>TEN</v>
          </cell>
          <cell r="K887" t="str">
            <v>TENSCO</v>
          </cell>
          <cell r="L887" t="str">
            <v>7300000000</v>
          </cell>
          <cell r="M887" t="str">
            <v>5310000000</v>
          </cell>
          <cell r="N887">
            <v>1999</v>
          </cell>
          <cell r="O887">
            <v>1998</v>
          </cell>
          <cell r="P887">
            <v>12</v>
          </cell>
          <cell r="Q887" t="str">
            <v/>
          </cell>
          <cell r="R887" t="str">
            <v>A</v>
          </cell>
          <cell r="S887">
            <v>237.8</v>
          </cell>
          <cell r="T887">
            <v>0</v>
          </cell>
          <cell r="U887">
            <v>1991.64</v>
          </cell>
          <cell r="V887">
            <v>0</v>
          </cell>
          <cell r="W887">
            <v>0</v>
          </cell>
        </row>
        <row r="888">
          <cell r="A888" t="str">
            <v>0001</v>
          </cell>
          <cell r="B888" t="str">
            <v>AH5190</v>
          </cell>
          <cell r="C888" t="str">
            <v>Attend Staff Meetings</v>
          </cell>
          <cell r="D888" t="str">
            <v>T1Q</v>
          </cell>
          <cell r="E888" t="str">
            <v>RC</v>
          </cell>
          <cell r="F888" t="str">
            <v>HBG</v>
          </cell>
          <cell r="G888" t="str">
            <v>SUB SERVICES/ROW</v>
          </cell>
          <cell r="H888" t="str">
            <v>TRMS</v>
          </cell>
          <cell r="I888" t="str">
            <v>Transmission Services</v>
          </cell>
          <cell r="J888" t="str">
            <v>TEN</v>
          </cell>
          <cell r="K888" t="str">
            <v>TENSCO</v>
          </cell>
          <cell r="L888" t="str">
            <v>7100000000</v>
          </cell>
          <cell r="M888" t="str">
            <v>5110000000</v>
          </cell>
          <cell r="N888">
            <v>1999</v>
          </cell>
          <cell r="O888">
            <v>1998</v>
          </cell>
          <cell r="P888">
            <v>12</v>
          </cell>
          <cell r="Q888" t="str">
            <v/>
          </cell>
          <cell r="R888" t="str">
            <v>A</v>
          </cell>
          <cell r="S888">
            <v>3308.98</v>
          </cell>
          <cell r="T888">
            <v>0</v>
          </cell>
          <cell r="U888">
            <v>18440.599999999999</v>
          </cell>
          <cell r="V888">
            <v>0</v>
          </cell>
          <cell r="W888">
            <v>0</v>
          </cell>
        </row>
        <row r="889">
          <cell r="A889" t="str">
            <v>0001</v>
          </cell>
          <cell r="B889" t="str">
            <v>AH5190</v>
          </cell>
          <cell r="C889" t="str">
            <v>Attend Staff Meetings</v>
          </cell>
          <cell r="D889" t="str">
            <v>T1Q</v>
          </cell>
          <cell r="E889" t="str">
            <v>RC</v>
          </cell>
          <cell r="F889" t="str">
            <v>HBG</v>
          </cell>
          <cell r="G889" t="str">
            <v>SUB SERVICES/ROW</v>
          </cell>
          <cell r="H889" t="str">
            <v>TRMS</v>
          </cell>
          <cell r="I889" t="str">
            <v>Transmission Services</v>
          </cell>
          <cell r="J889" t="str">
            <v>TEN</v>
          </cell>
          <cell r="K889" t="str">
            <v>TENSCO</v>
          </cell>
          <cell r="L889" t="str">
            <v>7700000000</v>
          </cell>
          <cell r="M889" t="str">
            <v>5703000000</v>
          </cell>
          <cell r="N889">
            <v>1999</v>
          </cell>
          <cell r="O889">
            <v>1998</v>
          </cell>
          <cell r="P889">
            <v>12</v>
          </cell>
          <cell r="Q889" t="str">
            <v/>
          </cell>
          <cell r="R889" t="str">
            <v>A</v>
          </cell>
          <cell r="S889">
            <v>0</v>
          </cell>
          <cell r="T889">
            <v>0</v>
          </cell>
          <cell r="U889">
            <v>4.8099999999999996</v>
          </cell>
          <cell r="V889">
            <v>0</v>
          </cell>
          <cell r="W889">
            <v>0</v>
          </cell>
        </row>
        <row r="890">
          <cell r="A890" t="str">
            <v>0001</v>
          </cell>
          <cell r="B890" t="str">
            <v>AH5190</v>
          </cell>
          <cell r="C890" t="str">
            <v>Attend Staff Meetings</v>
          </cell>
          <cell r="D890" t="str">
            <v>T1Q</v>
          </cell>
          <cell r="E890" t="str">
            <v>RC</v>
          </cell>
          <cell r="F890" t="str">
            <v>HBG</v>
          </cell>
          <cell r="G890" t="str">
            <v>SUB SERVICES/ROW</v>
          </cell>
          <cell r="H890" t="str">
            <v>TRMS</v>
          </cell>
          <cell r="I890" t="str">
            <v>Transmission Services</v>
          </cell>
          <cell r="J890" t="str">
            <v>TEN</v>
          </cell>
          <cell r="K890" t="str">
            <v>TENSCO</v>
          </cell>
          <cell r="L890" t="str">
            <v>7670000000</v>
          </cell>
          <cell r="M890" t="str">
            <v>5671000000</v>
          </cell>
          <cell r="N890">
            <v>1999</v>
          </cell>
          <cell r="O890">
            <v>1998</v>
          </cell>
          <cell r="P890">
            <v>12</v>
          </cell>
          <cell r="Q890" t="str">
            <v/>
          </cell>
          <cell r="R890" t="str">
            <v>A</v>
          </cell>
          <cell r="S890">
            <v>88.4</v>
          </cell>
          <cell r="T890">
            <v>0</v>
          </cell>
          <cell r="U890">
            <v>243.1</v>
          </cell>
          <cell r="V890">
            <v>0</v>
          </cell>
          <cell r="W890">
            <v>0</v>
          </cell>
        </row>
        <row r="891">
          <cell r="A891" t="str">
            <v>0001</v>
          </cell>
          <cell r="B891" t="str">
            <v>AB3010</v>
          </cell>
          <cell r="C891" t="str">
            <v>Inspect / Operate Substations &amp; Equip</v>
          </cell>
          <cell r="D891" t="str">
            <v>T1Q</v>
          </cell>
          <cell r="E891" t="str">
            <v>RC</v>
          </cell>
          <cell r="F891" t="str">
            <v>HBL</v>
          </cell>
          <cell r="G891" t="str">
            <v>MAINTENANCE MANAGER</v>
          </cell>
          <cell r="H891" t="str">
            <v>TRMS</v>
          </cell>
          <cell r="I891" t="str">
            <v>Transmission Services</v>
          </cell>
          <cell r="J891" t="str">
            <v>TEN</v>
          </cell>
          <cell r="K891" t="str">
            <v>TENSCO</v>
          </cell>
          <cell r="L891" t="str">
            <v>7100000000</v>
          </cell>
          <cell r="M891" t="str">
            <v>5110000000</v>
          </cell>
          <cell r="N891">
            <v>1999</v>
          </cell>
          <cell r="O891">
            <v>1998</v>
          </cell>
          <cell r="P891">
            <v>12</v>
          </cell>
          <cell r="Q891" t="str">
            <v/>
          </cell>
          <cell r="R891" t="str">
            <v>A</v>
          </cell>
          <cell r="S891">
            <v>2265.54</v>
          </cell>
          <cell r="T891">
            <v>0</v>
          </cell>
          <cell r="U891">
            <v>13910.61</v>
          </cell>
          <cell r="V891">
            <v>0</v>
          </cell>
          <cell r="W891">
            <v>0</v>
          </cell>
        </row>
        <row r="892">
          <cell r="A892" t="str">
            <v>0001</v>
          </cell>
          <cell r="B892" t="str">
            <v>AB3010</v>
          </cell>
          <cell r="C892" t="str">
            <v>Inspect / Operate Substations &amp; Equip</v>
          </cell>
          <cell r="D892" t="str">
            <v>T1Q</v>
          </cell>
          <cell r="E892" t="str">
            <v>RC</v>
          </cell>
          <cell r="F892" t="str">
            <v>HBL</v>
          </cell>
          <cell r="G892" t="str">
            <v>MAINTENANCE MANAGER</v>
          </cell>
          <cell r="H892" t="str">
            <v>TRMS</v>
          </cell>
          <cell r="I892" t="str">
            <v>Transmission Services</v>
          </cell>
          <cell r="J892" t="str">
            <v>TEN</v>
          </cell>
          <cell r="K892" t="str">
            <v>TENSCO</v>
          </cell>
          <cell r="L892" t="str">
            <v>7100000000</v>
          </cell>
          <cell r="M892" t="str">
            <v>5130000000</v>
          </cell>
          <cell r="N892">
            <v>1999</v>
          </cell>
          <cell r="O892">
            <v>1998</v>
          </cell>
          <cell r="P892">
            <v>12</v>
          </cell>
          <cell r="Q892" t="str">
            <v/>
          </cell>
          <cell r="R892" t="str">
            <v>A</v>
          </cell>
          <cell r="S892">
            <v>0</v>
          </cell>
          <cell r="T892">
            <v>0</v>
          </cell>
          <cell r="U892">
            <v>65.97</v>
          </cell>
          <cell r="V892">
            <v>0</v>
          </cell>
          <cell r="W892">
            <v>0</v>
          </cell>
        </row>
        <row r="893">
          <cell r="A893" t="str">
            <v>0001</v>
          </cell>
          <cell r="B893" t="str">
            <v>AB3010</v>
          </cell>
          <cell r="C893" t="str">
            <v>Inspect / Operate Substations &amp; Equip</v>
          </cell>
          <cell r="D893" t="str">
            <v>T1Q</v>
          </cell>
          <cell r="E893" t="str">
            <v>RC</v>
          </cell>
          <cell r="F893" t="str">
            <v>HBL</v>
          </cell>
          <cell r="G893" t="str">
            <v>MAINTENANCE MANAGER</v>
          </cell>
          <cell r="H893" t="str">
            <v>TRMS</v>
          </cell>
          <cell r="I893" t="str">
            <v>Transmission Services</v>
          </cell>
          <cell r="J893" t="str">
            <v>TEN</v>
          </cell>
          <cell r="K893" t="str">
            <v>TENSCO</v>
          </cell>
          <cell r="L893" t="str">
            <v>7700000000</v>
          </cell>
          <cell r="M893" t="str">
            <v/>
          </cell>
          <cell r="N893">
            <v>1999</v>
          </cell>
          <cell r="O893">
            <v>1998</v>
          </cell>
          <cell r="P893">
            <v>12</v>
          </cell>
          <cell r="Q893" t="str">
            <v/>
          </cell>
          <cell r="R893" t="str">
            <v>A</v>
          </cell>
          <cell r="S893">
            <v>0</v>
          </cell>
          <cell r="T893">
            <v>8</v>
          </cell>
          <cell r="U893">
            <v>0</v>
          </cell>
          <cell r="V893">
            <v>48</v>
          </cell>
          <cell r="W893">
            <v>100</v>
          </cell>
        </row>
        <row r="894">
          <cell r="A894" t="str">
            <v>0001</v>
          </cell>
          <cell r="B894" t="str">
            <v>AB3010</v>
          </cell>
          <cell r="C894" t="str">
            <v>Inspect / Operate Substations &amp; Equip</v>
          </cell>
          <cell r="D894" t="str">
            <v>T1Q</v>
          </cell>
          <cell r="E894" t="str">
            <v>RC</v>
          </cell>
          <cell r="F894" t="str">
            <v>HBL</v>
          </cell>
          <cell r="G894" t="str">
            <v>MAINTENANCE MANAGER</v>
          </cell>
          <cell r="H894" t="str">
            <v>TRMS</v>
          </cell>
          <cell r="I894" t="str">
            <v>Transmission Services</v>
          </cell>
          <cell r="J894" t="str">
            <v>TEN</v>
          </cell>
          <cell r="K894" t="str">
            <v>TENSCO</v>
          </cell>
          <cell r="L894" t="str">
            <v>7700000000</v>
          </cell>
          <cell r="M894" t="str">
            <v>5710000000</v>
          </cell>
          <cell r="N894">
            <v>1999</v>
          </cell>
          <cell r="O894">
            <v>1998</v>
          </cell>
          <cell r="P894">
            <v>12</v>
          </cell>
          <cell r="Q894" t="str">
            <v/>
          </cell>
          <cell r="R894" t="str">
            <v>A</v>
          </cell>
          <cell r="S894">
            <v>0</v>
          </cell>
          <cell r="T894">
            <v>0</v>
          </cell>
          <cell r="U894">
            <v>40</v>
          </cell>
          <cell r="V894">
            <v>0</v>
          </cell>
          <cell r="W894">
            <v>0</v>
          </cell>
        </row>
        <row r="895">
          <cell r="A895" t="str">
            <v>0001</v>
          </cell>
          <cell r="B895" t="str">
            <v>AB3010</v>
          </cell>
          <cell r="C895" t="str">
            <v>Inspect / Operate Substations &amp; Equip</v>
          </cell>
          <cell r="D895" t="str">
            <v>T1Q</v>
          </cell>
          <cell r="E895" t="str">
            <v>RC</v>
          </cell>
          <cell r="F895" t="str">
            <v>HBL</v>
          </cell>
          <cell r="G895" t="str">
            <v>MAINTENANCE MANAGER</v>
          </cell>
          <cell r="H895" t="str">
            <v>TRMS</v>
          </cell>
          <cell r="I895" t="str">
            <v>Transmission Services</v>
          </cell>
          <cell r="J895" t="str">
            <v>TEN</v>
          </cell>
          <cell r="K895" t="str">
            <v>TENSCO</v>
          </cell>
          <cell r="L895" t="str">
            <v>7700000000</v>
          </cell>
          <cell r="M895" t="str">
            <v>5703000000</v>
          </cell>
          <cell r="N895">
            <v>1999</v>
          </cell>
          <cell r="O895">
            <v>1998</v>
          </cell>
          <cell r="P895">
            <v>12</v>
          </cell>
          <cell r="Q895" t="str">
            <v/>
          </cell>
          <cell r="R895" t="str">
            <v>A</v>
          </cell>
          <cell r="S895">
            <v>0</v>
          </cell>
          <cell r="T895">
            <v>0</v>
          </cell>
          <cell r="U895">
            <v>9.75</v>
          </cell>
          <cell r="V895">
            <v>0</v>
          </cell>
          <cell r="W895">
            <v>0</v>
          </cell>
        </row>
        <row r="896">
          <cell r="A896" t="str">
            <v>0001</v>
          </cell>
          <cell r="B896" t="str">
            <v>AB3010</v>
          </cell>
          <cell r="C896" t="str">
            <v>Inspect / Operate Substations &amp; Equip</v>
          </cell>
          <cell r="D896" t="str">
            <v>T1Q</v>
          </cell>
          <cell r="E896" t="str">
            <v>RC</v>
          </cell>
          <cell r="F896" t="str">
            <v>HBL</v>
          </cell>
          <cell r="G896" t="str">
            <v>MAINTENANCE MANAGER</v>
          </cell>
          <cell r="H896" t="str">
            <v>TRMS</v>
          </cell>
          <cell r="I896" t="str">
            <v>Transmission Services</v>
          </cell>
          <cell r="J896" t="str">
            <v>TEN</v>
          </cell>
          <cell r="K896" t="str">
            <v>TENSCO</v>
          </cell>
          <cell r="L896" t="str">
            <v>7660000000</v>
          </cell>
          <cell r="M896" t="str">
            <v>5661000000</v>
          </cell>
          <cell r="N896">
            <v>1999</v>
          </cell>
          <cell r="O896">
            <v>1998</v>
          </cell>
          <cell r="P896">
            <v>12</v>
          </cell>
          <cell r="Q896" t="str">
            <v/>
          </cell>
          <cell r="R896" t="str">
            <v>A</v>
          </cell>
          <cell r="S896">
            <v>27</v>
          </cell>
          <cell r="T896">
            <v>0</v>
          </cell>
          <cell r="U896">
            <v>165</v>
          </cell>
          <cell r="V896">
            <v>0</v>
          </cell>
          <cell r="W896">
            <v>0</v>
          </cell>
        </row>
        <row r="897">
          <cell r="A897" t="str">
            <v>0001</v>
          </cell>
          <cell r="B897" t="str">
            <v>AB3010</v>
          </cell>
          <cell r="C897" t="str">
            <v>Inspect / Operate Substations &amp; Equip</v>
          </cell>
          <cell r="D897" t="str">
            <v>T1Q</v>
          </cell>
          <cell r="E897" t="str">
            <v>RC</v>
          </cell>
          <cell r="F897" t="str">
            <v>HBL</v>
          </cell>
          <cell r="G897" t="str">
            <v>MAINTENANCE MANAGER</v>
          </cell>
          <cell r="H897" t="str">
            <v>TRMS</v>
          </cell>
          <cell r="I897" t="str">
            <v>Transmission Services</v>
          </cell>
          <cell r="J897" t="str">
            <v>TEN</v>
          </cell>
          <cell r="K897" t="str">
            <v>TENSCO</v>
          </cell>
          <cell r="L897" t="str">
            <v>7640000000</v>
          </cell>
          <cell r="M897" t="str">
            <v/>
          </cell>
          <cell r="N897">
            <v>1999</v>
          </cell>
          <cell r="O897">
            <v>1998</v>
          </cell>
          <cell r="P897">
            <v>12</v>
          </cell>
          <cell r="Q897" t="str">
            <v/>
          </cell>
          <cell r="R897" t="str">
            <v>A</v>
          </cell>
          <cell r="S897">
            <v>0</v>
          </cell>
          <cell r="T897">
            <v>208</v>
          </cell>
          <cell r="U897">
            <v>0</v>
          </cell>
          <cell r="V897">
            <v>1248</v>
          </cell>
          <cell r="W897">
            <v>2500</v>
          </cell>
        </row>
        <row r="898">
          <cell r="A898" t="str">
            <v>0001</v>
          </cell>
          <cell r="B898" t="str">
            <v>AB3010</v>
          </cell>
          <cell r="C898" t="str">
            <v>Inspect / Operate Substations &amp; Equip</v>
          </cell>
          <cell r="D898" t="str">
            <v>T1Q</v>
          </cell>
          <cell r="E898" t="str">
            <v>RC</v>
          </cell>
          <cell r="F898" t="str">
            <v>HBL</v>
          </cell>
          <cell r="G898" t="str">
            <v>MAINTENANCE MANAGER</v>
          </cell>
          <cell r="H898" t="str">
            <v>TRMS</v>
          </cell>
          <cell r="I898" t="str">
            <v>Transmission Services</v>
          </cell>
          <cell r="J898" t="str">
            <v>TEN</v>
          </cell>
          <cell r="K898" t="str">
            <v>TENSCO</v>
          </cell>
          <cell r="L898" t="str">
            <v>7640000000</v>
          </cell>
          <cell r="M898" t="str">
            <v>5645000000</v>
          </cell>
          <cell r="N898">
            <v>1999</v>
          </cell>
          <cell r="O898">
            <v>1998</v>
          </cell>
          <cell r="P898">
            <v>12</v>
          </cell>
          <cell r="Q898" t="str">
            <v/>
          </cell>
          <cell r="R898" t="str">
            <v>A</v>
          </cell>
          <cell r="S898">
            <v>0</v>
          </cell>
          <cell r="T898">
            <v>0</v>
          </cell>
          <cell r="U898">
            <v>159.22</v>
          </cell>
          <cell r="V898">
            <v>0</v>
          </cell>
          <cell r="W898">
            <v>0</v>
          </cell>
        </row>
        <row r="899">
          <cell r="A899" t="str">
            <v>0001</v>
          </cell>
          <cell r="B899" t="str">
            <v>AB3010</v>
          </cell>
          <cell r="C899" t="str">
            <v>Inspect / Operate Substations &amp; Equip</v>
          </cell>
          <cell r="D899" t="str">
            <v>T1Q</v>
          </cell>
          <cell r="E899" t="str">
            <v>RC</v>
          </cell>
          <cell r="F899" t="str">
            <v>HBL</v>
          </cell>
          <cell r="G899" t="str">
            <v>MAINTENANCE MANAGER</v>
          </cell>
          <cell r="H899" t="str">
            <v>TRMS</v>
          </cell>
          <cell r="I899" t="str">
            <v>Transmission Services</v>
          </cell>
          <cell r="J899" t="str">
            <v>TEN</v>
          </cell>
          <cell r="K899" t="str">
            <v>TENSCO</v>
          </cell>
          <cell r="L899" t="str">
            <v>7400000000</v>
          </cell>
          <cell r="M899" t="str">
            <v/>
          </cell>
          <cell r="N899">
            <v>1999</v>
          </cell>
          <cell r="O899">
            <v>1998</v>
          </cell>
          <cell r="P899">
            <v>12</v>
          </cell>
          <cell r="Q899" t="str">
            <v/>
          </cell>
          <cell r="R899" t="str">
            <v>A</v>
          </cell>
          <cell r="S899">
            <v>0</v>
          </cell>
          <cell r="T899">
            <v>8083</v>
          </cell>
          <cell r="U899">
            <v>0</v>
          </cell>
          <cell r="V899">
            <v>48498</v>
          </cell>
          <cell r="W899">
            <v>97000</v>
          </cell>
        </row>
        <row r="900">
          <cell r="A900" t="str">
            <v>0001</v>
          </cell>
          <cell r="B900" t="str">
            <v>AB3010</v>
          </cell>
          <cell r="C900" t="str">
            <v>Inspect / Operate Substations &amp; Equip</v>
          </cell>
          <cell r="D900" t="str">
            <v>T1Q</v>
          </cell>
          <cell r="E900" t="str">
            <v>RC</v>
          </cell>
          <cell r="F900" t="str">
            <v>HBL</v>
          </cell>
          <cell r="G900" t="str">
            <v>MAINTENANCE MANAGER</v>
          </cell>
          <cell r="H900" t="str">
            <v>TRMS</v>
          </cell>
          <cell r="I900" t="str">
            <v>Transmission Services</v>
          </cell>
          <cell r="J900" t="str">
            <v>TEN</v>
          </cell>
          <cell r="K900" t="str">
            <v>TENSCO</v>
          </cell>
          <cell r="L900" t="str">
            <v>7400000000</v>
          </cell>
          <cell r="M900" t="str">
            <v>5405000000</v>
          </cell>
          <cell r="N900">
            <v>1999</v>
          </cell>
          <cell r="O900">
            <v>1998</v>
          </cell>
          <cell r="P900">
            <v>12</v>
          </cell>
          <cell r="Q900" t="str">
            <v/>
          </cell>
          <cell r="R900" t="str">
            <v>A</v>
          </cell>
          <cell r="S900">
            <v>4781.2</v>
          </cell>
          <cell r="T900">
            <v>0</v>
          </cell>
          <cell r="U900">
            <v>33301.199999999997</v>
          </cell>
          <cell r="V900">
            <v>0</v>
          </cell>
          <cell r="W900">
            <v>0</v>
          </cell>
        </row>
        <row r="901">
          <cell r="A901" t="str">
            <v>0001</v>
          </cell>
          <cell r="B901" t="str">
            <v>AB3010</v>
          </cell>
          <cell r="C901" t="str">
            <v>Inspect / Operate Substations &amp; Equip</v>
          </cell>
          <cell r="D901" t="str">
            <v>T1Q</v>
          </cell>
          <cell r="E901" t="str">
            <v>RC</v>
          </cell>
          <cell r="F901" t="str">
            <v>HBL</v>
          </cell>
          <cell r="G901" t="str">
            <v>MAINTENANCE MANAGER</v>
          </cell>
          <cell r="H901" t="str">
            <v>TRMS</v>
          </cell>
          <cell r="I901" t="str">
            <v>Transmission Services</v>
          </cell>
          <cell r="J901" t="str">
            <v>TEN</v>
          </cell>
          <cell r="K901" t="str">
            <v>TENSCO</v>
          </cell>
          <cell r="L901" t="str">
            <v>7300000000</v>
          </cell>
          <cell r="M901" t="str">
            <v/>
          </cell>
          <cell r="N901">
            <v>1999</v>
          </cell>
          <cell r="O901">
            <v>1998</v>
          </cell>
          <cell r="P901">
            <v>12</v>
          </cell>
          <cell r="Q901" t="str">
            <v/>
          </cell>
          <cell r="R901" t="str">
            <v>A</v>
          </cell>
          <cell r="S901">
            <v>0</v>
          </cell>
          <cell r="T901">
            <v>5000</v>
          </cell>
          <cell r="U901">
            <v>0</v>
          </cell>
          <cell r="V901">
            <v>30000</v>
          </cell>
          <cell r="W901">
            <v>60000</v>
          </cell>
        </row>
        <row r="902">
          <cell r="A902" t="str">
            <v>0001</v>
          </cell>
          <cell r="B902" t="str">
            <v>AB3010</v>
          </cell>
          <cell r="C902" t="str">
            <v>Inspect / Operate Substations &amp; Equip</v>
          </cell>
          <cell r="D902" t="str">
            <v>T1Q</v>
          </cell>
          <cell r="E902" t="str">
            <v>RC</v>
          </cell>
          <cell r="F902" t="str">
            <v>HBL</v>
          </cell>
          <cell r="G902" t="str">
            <v>MAINTENANCE MANAGER</v>
          </cell>
          <cell r="H902" t="str">
            <v>TRMS</v>
          </cell>
          <cell r="I902" t="str">
            <v>Transmission Services</v>
          </cell>
          <cell r="J902" t="str">
            <v>TEN</v>
          </cell>
          <cell r="K902" t="str">
            <v>TENSCO</v>
          </cell>
          <cell r="L902" t="str">
            <v>7300000000</v>
          </cell>
          <cell r="M902" t="str">
            <v>5310000000</v>
          </cell>
          <cell r="N902">
            <v>1999</v>
          </cell>
          <cell r="O902">
            <v>1998</v>
          </cell>
          <cell r="P902">
            <v>12</v>
          </cell>
          <cell r="Q902" t="str">
            <v/>
          </cell>
          <cell r="R902" t="str">
            <v>A</v>
          </cell>
          <cell r="S902">
            <v>67.400000000000006</v>
          </cell>
          <cell r="T902">
            <v>0</v>
          </cell>
          <cell r="U902">
            <v>516.4</v>
          </cell>
          <cell r="V902">
            <v>0</v>
          </cell>
          <cell r="W902">
            <v>0</v>
          </cell>
        </row>
        <row r="903">
          <cell r="A903" t="str">
            <v>0001</v>
          </cell>
          <cell r="B903" t="str">
            <v>AB3010</v>
          </cell>
          <cell r="C903" t="str">
            <v>Inspect / Operate Substations &amp; Equip</v>
          </cell>
          <cell r="D903" t="str">
            <v>T1Q</v>
          </cell>
          <cell r="E903" t="str">
            <v>RC</v>
          </cell>
          <cell r="F903" t="str">
            <v>HBL</v>
          </cell>
          <cell r="G903" t="str">
            <v>MAINTENANCE MANAGER</v>
          </cell>
          <cell r="H903" t="str">
            <v>TRMS</v>
          </cell>
          <cell r="I903" t="str">
            <v>Transmission Services</v>
          </cell>
          <cell r="J903" t="str">
            <v>TEN</v>
          </cell>
          <cell r="K903" t="str">
            <v>TENSCO</v>
          </cell>
          <cell r="L903" t="str">
            <v>7220000000</v>
          </cell>
          <cell r="M903" t="str">
            <v>5220000000</v>
          </cell>
          <cell r="N903">
            <v>1999</v>
          </cell>
          <cell r="O903">
            <v>1998</v>
          </cell>
          <cell r="P903">
            <v>12</v>
          </cell>
          <cell r="Q903" t="str">
            <v/>
          </cell>
          <cell r="R903" t="str">
            <v>A</v>
          </cell>
          <cell r="S903">
            <v>39.630000000000003</v>
          </cell>
          <cell r="T903">
            <v>0</v>
          </cell>
          <cell r="U903">
            <v>79.900000000000006</v>
          </cell>
          <cell r="V903">
            <v>0</v>
          </cell>
          <cell r="W903">
            <v>0</v>
          </cell>
        </row>
        <row r="904">
          <cell r="A904" t="str">
            <v>0001</v>
          </cell>
          <cell r="B904" t="str">
            <v>AB3010</v>
          </cell>
          <cell r="C904" t="str">
            <v>Inspect / Operate Substations &amp; Equip</v>
          </cell>
          <cell r="D904" t="str">
            <v>T1Q</v>
          </cell>
          <cell r="E904" t="str">
            <v>RC</v>
          </cell>
          <cell r="F904" t="str">
            <v>HBL</v>
          </cell>
          <cell r="G904" t="str">
            <v>MAINTENANCE MANAGER</v>
          </cell>
          <cell r="H904" t="str">
            <v>TRMS</v>
          </cell>
          <cell r="I904" t="str">
            <v>Transmission Services</v>
          </cell>
          <cell r="J904" t="str">
            <v>TEN</v>
          </cell>
          <cell r="K904" t="str">
            <v>TENSCO</v>
          </cell>
          <cell r="L904" t="str">
            <v>7210000000</v>
          </cell>
          <cell r="M904" t="str">
            <v/>
          </cell>
          <cell r="N904">
            <v>1999</v>
          </cell>
          <cell r="O904">
            <v>1998</v>
          </cell>
          <cell r="P904">
            <v>12</v>
          </cell>
          <cell r="Q904" t="str">
            <v/>
          </cell>
          <cell r="R904" t="str">
            <v>A</v>
          </cell>
          <cell r="S904">
            <v>0</v>
          </cell>
          <cell r="T904">
            <v>7083</v>
          </cell>
          <cell r="U904">
            <v>0</v>
          </cell>
          <cell r="V904">
            <v>42498</v>
          </cell>
          <cell r="W904">
            <v>85000</v>
          </cell>
        </row>
        <row r="905">
          <cell r="A905" t="str">
            <v>0001</v>
          </cell>
          <cell r="B905" t="str">
            <v>AB3010</v>
          </cell>
          <cell r="C905" t="str">
            <v>Inspect / Operate Substations &amp; Equip</v>
          </cell>
          <cell r="D905" t="str">
            <v>T1Q</v>
          </cell>
          <cell r="E905" t="str">
            <v>RC</v>
          </cell>
          <cell r="F905" t="str">
            <v>HBL</v>
          </cell>
          <cell r="G905" t="str">
            <v>MAINTENANCE MANAGER</v>
          </cell>
          <cell r="H905" t="str">
            <v>TRMS</v>
          </cell>
          <cell r="I905" t="str">
            <v>Transmission Services</v>
          </cell>
          <cell r="J905" t="str">
            <v>TEN</v>
          </cell>
          <cell r="K905" t="str">
            <v>TENSCO</v>
          </cell>
          <cell r="L905" t="str">
            <v>7210000000</v>
          </cell>
          <cell r="M905" t="str">
            <v>5210000000</v>
          </cell>
          <cell r="N905">
            <v>1999</v>
          </cell>
          <cell r="O905">
            <v>1998</v>
          </cell>
          <cell r="P905">
            <v>12</v>
          </cell>
          <cell r="Q905" t="str">
            <v/>
          </cell>
          <cell r="R905" t="str">
            <v>A</v>
          </cell>
          <cell r="S905">
            <v>0</v>
          </cell>
          <cell r="T905">
            <v>0</v>
          </cell>
          <cell r="U905">
            <v>707.79</v>
          </cell>
          <cell r="V905">
            <v>0</v>
          </cell>
          <cell r="W905">
            <v>0</v>
          </cell>
        </row>
        <row r="906">
          <cell r="A906" t="str">
            <v>0001</v>
          </cell>
          <cell r="B906" t="str">
            <v>AB3010</v>
          </cell>
          <cell r="C906" t="str">
            <v>Inspect / Operate Substations &amp; Equip</v>
          </cell>
          <cell r="D906" t="str">
            <v>T1Q</v>
          </cell>
          <cell r="E906" t="str">
            <v>RC</v>
          </cell>
          <cell r="F906" t="str">
            <v>HBL</v>
          </cell>
          <cell r="G906" t="str">
            <v>MAINTENANCE MANAGER</v>
          </cell>
          <cell r="H906" t="str">
            <v>TRMS</v>
          </cell>
          <cell r="I906" t="str">
            <v>Transmission Services</v>
          </cell>
          <cell r="J906" t="str">
            <v>TEN</v>
          </cell>
          <cell r="K906" t="str">
            <v>TENSCO</v>
          </cell>
          <cell r="L906" t="str">
            <v>7200000000</v>
          </cell>
          <cell r="M906" t="str">
            <v/>
          </cell>
          <cell r="N906">
            <v>1999</v>
          </cell>
          <cell r="O906">
            <v>1998</v>
          </cell>
          <cell r="P906">
            <v>12</v>
          </cell>
          <cell r="Q906" t="str">
            <v/>
          </cell>
          <cell r="R906" t="str">
            <v>A</v>
          </cell>
          <cell r="S906">
            <v>0</v>
          </cell>
          <cell r="T906">
            <v>500</v>
          </cell>
          <cell r="U906">
            <v>0</v>
          </cell>
          <cell r="V906">
            <v>3000</v>
          </cell>
          <cell r="W906">
            <v>6000</v>
          </cell>
        </row>
        <row r="907">
          <cell r="A907" t="str">
            <v>0001</v>
          </cell>
          <cell r="B907" t="str">
            <v>AB3010</v>
          </cell>
          <cell r="C907" t="str">
            <v>Inspect / Operate Substations &amp; Equip</v>
          </cell>
          <cell r="D907" t="str">
            <v>T1Q</v>
          </cell>
          <cell r="E907" t="str">
            <v>RC</v>
          </cell>
          <cell r="F907" t="str">
            <v>HBL</v>
          </cell>
          <cell r="G907" t="str">
            <v>MAINTENANCE MANAGER</v>
          </cell>
          <cell r="H907" t="str">
            <v>TRMS</v>
          </cell>
          <cell r="I907" t="str">
            <v>Transmission Services</v>
          </cell>
          <cell r="J907" t="str">
            <v>TEN</v>
          </cell>
          <cell r="K907" t="str">
            <v>TENSCO</v>
          </cell>
          <cell r="L907" t="str">
            <v>7200000000</v>
          </cell>
          <cell r="M907" t="str">
            <v>5260000000</v>
          </cell>
          <cell r="N907">
            <v>1999</v>
          </cell>
          <cell r="O907">
            <v>1998</v>
          </cell>
          <cell r="P907">
            <v>12</v>
          </cell>
          <cell r="Q907" t="str">
            <v/>
          </cell>
          <cell r="R907" t="str">
            <v>A</v>
          </cell>
          <cell r="S907">
            <v>0</v>
          </cell>
          <cell r="T907">
            <v>0</v>
          </cell>
          <cell r="U907">
            <v>449.89</v>
          </cell>
          <cell r="V907">
            <v>0</v>
          </cell>
          <cell r="W907">
            <v>0</v>
          </cell>
        </row>
        <row r="908">
          <cell r="A908" t="str">
            <v>0001</v>
          </cell>
          <cell r="B908" t="str">
            <v>AB3010</v>
          </cell>
          <cell r="C908" t="str">
            <v>Inspect / Operate Substations &amp; Equip</v>
          </cell>
          <cell r="D908" t="str">
            <v>T1Q</v>
          </cell>
          <cell r="E908" t="str">
            <v>RC</v>
          </cell>
          <cell r="F908" t="str">
            <v>HBL</v>
          </cell>
          <cell r="G908" t="str">
            <v>MAINTENANCE MANAGER</v>
          </cell>
          <cell r="H908" t="str">
            <v>TRMS</v>
          </cell>
          <cell r="I908" t="str">
            <v>Transmission Services</v>
          </cell>
          <cell r="J908" t="str">
            <v>TEN</v>
          </cell>
          <cell r="K908" t="str">
            <v>TENSCO</v>
          </cell>
          <cell r="L908" t="str">
            <v>7100000000</v>
          </cell>
          <cell r="M908" t="str">
            <v/>
          </cell>
          <cell r="N908">
            <v>1999</v>
          </cell>
          <cell r="O908">
            <v>1998</v>
          </cell>
          <cell r="P908">
            <v>12</v>
          </cell>
          <cell r="Q908" t="str">
            <v/>
          </cell>
          <cell r="R908" t="str">
            <v>A</v>
          </cell>
          <cell r="S908">
            <v>0</v>
          </cell>
          <cell r="T908">
            <v>39602</v>
          </cell>
          <cell r="U908">
            <v>0</v>
          </cell>
          <cell r="V908">
            <v>237612</v>
          </cell>
          <cell r="W908">
            <v>475229</v>
          </cell>
        </row>
        <row r="909">
          <cell r="A909" t="str">
            <v>0001</v>
          </cell>
          <cell r="B909" t="str">
            <v>AB3010</v>
          </cell>
          <cell r="C909" t="str">
            <v>Inspect / Operate Substations &amp; Equip</v>
          </cell>
          <cell r="D909" t="str">
            <v>T1Q</v>
          </cell>
          <cell r="E909" t="str">
            <v>RC</v>
          </cell>
          <cell r="F909" t="str">
            <v>HBL</v>
          </cell>
          <cell r="G909" t="str">
            <v>MAINTENANCE MANAGER</v>
          </cell>
          <cell r="H909" t="str">
            <v>TRMS</v>
          </cell>
          <cell r="I909" t="str">
            <v>Transmission Services</v>
          </cell>
          <cell r="J909" t="str">
            <v>TEN</v>
          </cell>
          <cell r="K909" t="str">
            <v>TENSCO</v>
          </cell>
          <cell r="L909" t="str">
            <v>7100000000</v>
          </cell>
          <cell r="M909" t="str">
            <v>5120000000</v>
          </cell>
          <cell r="N909">
            <v>1999</v>
          </cell>
          <cell r="O909">
            <v>1998</v>
          </cell>
          <cell r="P909">
            <v>12</v>
          </cell>
          <cell r="Q909" t="str">
            <v/>
          </cell>
          <cell r="R909" t="str">
            <v>A</v>
          </cell>
          <cell r="S909">
            <v>268.49</v>
          </cell>
          <cell r="T909">
            <v>0</v>
          </cell>
          <cell r="U909">
            <v>1887.85</v>
          </cell>
          <cell r="V909">
            <v>0</v>
          </cell>
          <cell r="W909">
            <v>0</v>
          </cell>
        </row>
        <row r="910">
          <cell r="A910" t="str">
            <v>0001</v>
          </cell>
          <cell r="B910" t="str">
            <v>AB3020</v>
          </cell>
          <cell r="C910" t="str">
            <v>Equipment Calibration Program</v>
          </cell>
          <cell r="D910" t="str">
            <v>T1Q</v>
          </cell>
          <cell r="E910" t="str">
            <v>RC</v>
          </cell>
          <cell r="F910" t="str">
            <v>HBL</v>
          </cell>
          <cell r="G910" t="str">
            <v>MAINTENANCE MANAGER</v>
          </cell>
          <cell r="H910" t="str">
            <v>TRMS</v>
          </cell>
          <cell r="I910" t="str">
            <v>Transmission Services</v>
          </cell>
          <cell r="J910" t="str">
            <v>TEN</v>
          </cell>
          <cell r="K910" t="str">
            <v>TENSCO</v>
          </cell>
          <cell r="L910" t="str">
            <v>7700000000</v>
          </cell>
          <cell r="M910" t="str">
            <v>5711000000</v>
          </cell>
          <cell r="N910">
            <v>1999</v>
          </cell>
          <cell r="O910">
            <v>1998</v>
          </cell>
          <cell r="P910">
            <v>12</v>
          </cell>
          <cell r="Q910" t="str">
            <v/>
          </cell>
          <cell r="R910" t="str">
            <v>A</v>
          </cell>
          <cell r="S910">
            <v>0</v>
          </cell>
          <cell r="T910">
            <v>0</v>
          </cell>
          <cell r="U910">
            <v>26.99</v>
          </cell>
          <cell r="V910">
            <v>0</v>
          </cell>
          <cell r="W910">
            <v>0</v>
          </cell>
        </row>
        <row r="911">
          <cell r="A911" t="str">
            <v>0001</v>
          </cell>
          <cell r="B911" t="str">
            <v>AB3020</v>
          </cell>
          <cell r="C911" t="str">
            <v>Equipment Calibration Program</v>
          </cell>
          <cell r="D911" t="str">
            <v>T1Q</v>
          </cell>
          <cell r="E911" t="str">
            <v>RC</v>
          </cell>
          <cell r="F911" t="str">
            <v>HBL</v>
          </cell>
          <cell r="G911" t="str">
            <v>MAINTENANCE MANAGER</v>
          </cell>
          <cell r="H911" t="str">
            <v>TRMS</v>
          </cell>
          <cell r="I911" t="str">
            <v>Transmission Services</v>
          </cell>
          <cell r="J911" t="str">
            <v>TEN</v>
          </cell>
          <cell r="K911" t="str">
            <v>TENSCO</v>
          </cell>
          <cell r="L911" t="str">
            <v>7700000000</v>
          </cell>
          <cell r="M911" t="str">
            <v>5703000000</v>
          </cell>
          <cell r="N911">
            <v>1999</v>
          </cell>
          <cell r="O911">
            <v>1998</v>
          </cell>
          <cell r="P911">
            <v>12</v>
          </cell>
          <cell r="Q911" t="str">
            <v/>
          </cell>
          <cell r="R911" t="str">
            <v>A</v>
          </cell>
          <cell r="S911">
            <v>0</v>
          </cell>
          <cell r="T911">
            <v>0</v>
          </cell>
          <cell r="U911">
            <v>28.14</v>
          </cell>
          <cell r="V911">
            <v>0</v>
          </cell>
          <cell r="W911">
            <v>0</v>
          </cell>
        </row>
        <row r="912">
          <cell r="A912" t="str">
            <v>0001</v>
          </cell>
          <cell r="B912" t="str">
            <v>AB3020</v>
          </cell>
          <cell r="C912" t="str">
            <v>Equipment Calibration Program</v>
          </cell>
          <cell r="D912" t="str">
            <v>T1Q</v>
          </cell>
          <cell r="E912" t="str">
            <v>RC</v>
          </cell>
          <cell r="F912" t="str">
            <v>HBL</v>
          </cell>
          <cell r="G912" t="str">
            <v>MAINTENANCE MANAGER</v>
          </cell>
          <cell r="H912" t="str">
            <v>TRMS</v>
          </cell>
          <cell r="I912" t="str">
            <v>Transmission Services</v>
          </cell>
          <cell r="J912" t="str">
            <v>TEN</v>
          </cell>
          <cell r="K912" t="str">
            <v>TENSCO</v>
          </cell>
          <cell r="L912" t="str">
            <v>7670000000</v>
          </cell>
          <cell r="M912" t="str">
            <v/>
          </cell>
          <cell r="N912">
            <v>1999</v>
          </cell>
          <cell r="O912">
            <v>1998</v>
          </cell>
          <cell r="P912">
            <v>12</v>
          </cell>
          <cell r="Q912" t="str">
            <v/>
          </cell>
          <cell r="R912" t="str">
            <v>A</v>
          </cell>
          <cell r="S912">
            <v>0</v>
          </cell>
          <cell r="T912">
            <v>3916</v>
          </cell>
          <cell r="U912">
            <v>0</v>
          </cell>
          <cell r="V912">
            <v>23496</v>
          </cell>
          <cell r="W912">
            <v>47000</v>
          </cell>
        </row>
        <row r="913">
          <cell r="A913" t="str">
            <v>0001</v>
          </cell>
          <cell r="B913" t="str">
            <v>AB3020</v>
          </cell>
          <cell r="C913" t="str">
            <v>Equipment Calibration Program</v>
          </cell>
          <cell r="D913" t="str">
            <v>T1Q</v>
          </cell>
          <cell r="E913" t="str">
            <v>RC</v>
          </cell>
          <cell r="F913" t="str">
            <v>HBL</v>
          </cell>
          <cell r="G913" t="str">
            <v>MAINTENANCE MANAGER</v>
          </cell>
          <cell r="H913" t="str">
            <v>TRMS</v>
          </cell>
          <cell r="I913" t="str">
            <v>Transmission Services</v>
          </cell>
          <cell r="J913" t="str">
            <v>TEN</v>
          </cell>
          <cell r="K913" t="str">
            <v>TENSCO</v>
          </cell>
          <cell r="L913" t="str">
            <v>7660000000</v>
          </cell>
          <cell r="M913" t="str">
            <v>5662000000</v>
          </cell>
          <cell r="N913">
            <v>1999</v>
          </cell>
          <cell r="O913">
            <v>1998</v>
          </cell>
          <cell r="P913">
            <v>12</v>
          </cell>
          <cell r="Q913" t="str">
            <v/>
          </cell>
          <cell r="R913" t="str">
            <v>A</v>
          </cell>
          <cell r="S913">
            <v>0</v>
          </cell>
          <cell r="T913">
            <v>0</v>
          </cell>
          <cell r="U913">
            <v>35.47</v>
          </cell>
          <cell r="V913">
            <v>0</v>
          </cell>
          <cell r="W913">
            <v>0</v>
          </cell>
        </row>
        <row r="914">
          <cell r="A914" t="str">
            <v>0001</v>
          </cell>
          <cell r="B914" t="str">
            <v>AB3020</v>
          </cell>
          <cell r="C914" t="str">
            <v>Equipment Calibration Program</v>
          </cell>
          <cell r="D914" t="str">
            <v>T1Q</v>
          </cell>
          <cell r="E914" t="str">
            <v>RC</v>
          </cell>
          <cell r="F914" t="str">
            <v>HBL</v>
          </cell>
          <cell r="G914" t="str">
            <v>MAINTENANCE MANAGER</v>
          </cell>
          <cell r="H914" t="str">
            <v>TRMS</v>
          </cell>
          <cell r="I914" t="str">
            <v>Transmission Services</v>
          </cell>
          <cell r="J914" t="str">
            <v>TEN</v>
          </cell>
          <cell r="K914" t="str">
            <v>TENSCO</v>
          </cell>
          <cell r="L914" t="str">
            <v>7645000000</v>
          </cell>
          <cell r="M914" t="str">
            <v>5642000000</v>
          </cell>
          <cell r="N914">
            <v>1999</v>
          </cell>
          <cell r="O914">
            <v>1998</v>
          </cell>
          <cell r="P914">
            <v>12</v>
          </cell>
          <cell r="Q914" t="str">
            <v/>
          </cell>
          <cell r="R914" t="str">
            <v>A</v>
          </cell>
          <cell r="S914">
            <v>0</v>
          </cell>
          <cell r="T914">
            <v>0</v>
          </cell>
          <cell r="U914">
            <v>571.35</v>
          </cell>
          <cell r="V914">
            <v>0</v>
          </cell>
          <cell r="W914">
            <v>0</v>
          </cell>
        </row>
        <row r="915">
          <cell r="A915" t="str">
            <v>0001</v>
          </cell>
          <cell r="B915" t="str">
            <v>AB3020</v>
          </cell>
          <cell r="C915" t="str">
            <v>Equipment Calibration Program</v>
          </cell>
          <cell r="D915" t="str">
            <v>T1Q</v>
          </cell>
          <cell r="E915" t="str">
            <v>RC</v>
          </cell>
          <cell r="F915" t="str">
            <v>HBL</v>
          </cell>
          <cell r="G915" t="str">
            <v>MAINTENANCE MANAGER</v>
          </cell>
          <cell r="H915" t="str">
            <v>TRMS</v>
          </cell>
          <cell r="I915" t="str">
            <v>Transmission Services</v>
          </cell>
          <cell r="J915" t="str">
            <v>TEN</v>
          </cell>
          <cell r="K915" t="str">
            <v>TENSCO</v>
          </cell>
          <cell r="L915" t="str">
            <v>7645000000</v>
          </cell>
          <cell r="M915" t="str">
            <v>5641000000</v>
          </cell>
          <cell r="N915">
            <v>1999</v>
          </cell>
          <cell r="O915">
            <v>1998</v>
          </cell>
          <cell r="P915">
            <v>12</v>
          </cell>
          <cell r="Q915" t="str">
            <v/>
          </cell>
          <cell r="R915" t="str">
            <v>A</v>
          </cell>
          <cell r="S915">
            <v>0</v>
          </cell>
          <cell r="T915">
            <v>0</v>
          </cell>
          <cell r="U915">
            <v>185</v>
          </cell>
          <cell r="V915">
            <v>0</v>
          </cell>
          <cell r="W915">
            <v>0</v>
          </cell>
        </row>
        <row r="916">
          <cell r="A916" t="str">
            <v>0001</v>
          </cell>
          <cell r="B916" t="str">
            <v>AB3020</v>
          </cell>
          <cell r="C916" t="str">
            <v>Equipment Calibration Program</v>
          </cell>
          <cell r="D916" t="str">
            <v>T1Q</v>
          </cell>
          <cell r="E916" t="str">
            <v>RC</v>
          </cell>
          <cell r="F916" t="str">
            <v>HBL</v>
          </cell>
          <cell r="G916" t="str">
            <v>MAINTENANCE MANAGER</v>
          </cell>
          <cell r="H916" t="str">
            <v>TRMS</v>
          </cell>
          <cell r="I916" t="str">
            <v>Transmission Services</v>
          </cell>
          <cell r="J916" t="str">
            <v>TEN</v>
          </cell>
          <cell r="K916" t="str">
            <v>TENSCO</v>
          </cell>
          <cell r="L916" t="str">
            <v>7640000000</v>
          </cell>
          <cell r="M916" t="str">
            <v/>
          </cell>
          <cell r="N916">
            <v>1999</v>
          </cell>
          <cell r="O916">
            <v>1998</v>
          </cell>
          <cell r="P916">
            <v>12</v>
          </cell>
          <cell r="Q916" t="str">
            <v/>
          </cell>
          <cell r="R916" t="str">
            <v>A</v>
          </cell>
          <cell r="S916">
            <v>0</v>
          </cell>
          <cell r="T916">
            <v>416</v>
          </cell>
          <cell r="U916">
            <v>0</v>
          </cell>
          <cell r="V916">
            <v>2496</v>
          </cell>
          <cell r="W916">
            <v>5000</v>
          </cell>
        </row>
        <row r="917">
          <cell r="A917" t="str">
            <v>0001</v>
          </cell>
          <cell r="B917" t="str">
            <v>AB3020</v>
          </cell>
          <cell r="C917" t="str">
            <v>Equipment Calibration Program</v>
          </cell>
          <cell r="D917" t="str">
            <v>T1Q</v>
          </cell>
          <cell r="E917" t="str">
            <v>RC</v>
          </cell>
          <cell r="F917" t="str">
            <v>HBL</v>
          </cell>
          <cell r="G917" t="str">
            <v>MAINTENANCE MANAGER</v>
          </cell>
          <cell r="H917" t="str">
            <v>TRMS</v>
          </cell>
          <cell r="I917" t="str">
            <v>Transmission Services</v>
          </cell>
          <cell r="J917" t="str">
            <v>TEN</v>
          </cell>
          <cell r="K917" t="str">
            <v>TENSCO</v>
          </cell>
          <cell r="L917" t="str">
            <v>7640000000</v>
          </cell>
          <cell r="M917" t="str">
            <v>5645000000</v>
          </cell>
          <cell r="N917">
            <v>1999</v>
          </cell>
          <cell r="O917">
            <v>1998</v>
          </cell>
          <cell r="P917">
            <v>12</v>
          </cell>
          <cell r="Q917" t="str">
            <v/>
          </cell>
          <cell r="R917" t="str">
            <v>A</v>
          </cell>
          <cell r="S917">
            <v>47.96</v>
          </cell>
          <cell r="T917">
            <v>0</v>
          </cell>
          <cell r="U917">
            <v>194.1</v>
          </cell>
          <cell r="V917">
            <v>0</v>
          </cell>
          <cell r="W917">
            <v>0</v>
          </cell>
        </row>
        <row r="918">
          <cell r="A918" t="str">
            <v>0001</v>
          </cell>
          <cell r="B918" t="str">
            <v>AB3020</v>
          </cell>
          <cell r="C918" t="str">
            <v>Equipment Calibration Program</v>
          </cell>
          <cell r="D918" t="str">
            <v>T1Q</v>
          </cell>
          <cell r="E918" t="str">
            <v>RC</v>
          </cell>
          <cell r="F918" t="str">
            <v>HBL</v>
          </cell>
          <cell r="G918" t="str">
            <v>MAINTENANCE MANAGER</v>
          </cell>
          <cell r="H918" t="str">
            <v>TRMS</v>
          </cell>
          <cell r="I918" t="str">
            <v>Transmission Services</v>
          </cell>
          <cell r="J918" t="str">
            <v>TEN</v>
          </cell>
          <cell r="K918" t="str">
            <v>TENSCO</v>
          </cell>
          <cell r="L918" t="str">
            <v>7620000000</v>
          </cell>
          <cell r="M918" t="str">
            <v/>
          </cell>
          <cell r="N918">
            <v>1999</v>
          </cell>
          <cell r="O918">
            <v>1998</v>
          </cell>
          <cell r="P918">
            <v>12</v>
          </cell>
          <cell r="Q918" t="str">
            <v/>
          </cell>
          <cell r="R918" t="str">
            <v>A</v>
          </cell>
          <cell r="S918">
            <v>0</v>
          </cell>
          <cell r="T918">
            <v>91</v>
          </cell>
          <cell r="U918">
            <v>0</v>
          </cell>
          <cell r="V918">
            <v>546</v>
          </cell>
          <cell r="W918">
            <v>1100</v>
          </cell>
        </row>
        <row r="919">
          <cell r="A919" t="str">
            <v>0001</v>
          </cell>
          <cell r="B919" t="str">
            <v>AB3020</v>
          </cell>
          <cell r="C919" t="str">
            <v>Equipment Calibration Program</v>
          </cell>
          <cell r="D919" t="str">
            <v>T1Q</v>
          </cell>
          <cell r="E919" t="str">
            <v>RC</v>
          </cell>
          <cell r="F919" t="str">
            <v>HBL</v>
          </cell>
          <cell r="G919" t="str">
            <v>MAINTENANCE MANAGER</v>
          </cell>
          <cell r="H919" t="str">
            <v>TRMS</v>
          </cell>
          <cell r="I919" t="str">
            <v>Transmission Services</v>
          </cell>
          <cell r="J919" t="str">
            <v>TEN</v>
          </cell>
          <cell r="K919" t="str">
            <v>TENSCO</v>
          </cell>
          <cell r="L919" t="str">
            <v>7620000000</v>
          </cell>
          <cell r="M919" t="str">
            <v>5625000000</v>
          </cell>
          <cell r="N919">
            <v>1999</v>
          </cell>
          <cell r="O919">
            <v>1998</v>
          </cell>
          <cell r="P919">
            <v>12</v>
          </cell>
          <cell r="Q919" t="str">
            <v/>
          </cell>
          <cell r="R919" t="str">
            <v>A</v>
          </cell>
          <cell r="S919">
            <v>0</v>
          </cell>
          <cell r="T919">
            <v>0</v>
          </cell>
          <cell r="U919">
            <v>1090</v>
          </cell>
          <cell r="V919">
            <v>0</v>
          </cell>
          <cell r="W919">
            <v>0</v>
          </cell>
        </row>
        <row r="920">
          <cell r="A920" t="str">
            <v>0001</v>
          </cell>
          <cell r="B920" t="str">
            <v>AB3020</v>
          </cell>
          <cell r="C920" t="str">
            <v>Equipment Calibration Program</v>
          </cell>
          <cell r="D920" t="str">
            <v>T1Q</v>
          </cell>
          <cell r="E920" t="str">
            <v>RC</v>
          </cell>
          <cell r="F920" t="str">
            <v>HBL</v>
          </cell>
          <cell r="G920" t="str">
            <v>MAINTENANCE MANAGER</v>
          </cell>
          <cell r="H920" t="str">
            <v>TRMS</v>
          </cell>
          <cell r="I920" t="str">
            <v>Transmission Services</v>
          </cell>
          <cell r="J920" t="str">
            <v>TEN</v>
          </cell>
          <cell r="K920" t="str">
            <v>TENSCO</v>
          </cell>
          <cell r="L920" t="str">
            <v>7400000000</v>
          </cell>
          <cell r="M920" t="str">
            <v>5405000000</v>
          </cell>
          <cell r="N920">
            <v>1999</v>
          </cell>
          <cell r="O920">
            <v>1998</v>
          </cell>
          <cell r="P920">
            <v>12</v>
          </cell>
          <cell r="Q920" t="str">
            <v/>
          </cell>
          <cell r="R920" t="str">
            <v>A</v>
          </cell>
          <cell r="S920">
            <v>0</v>
          </cell>
          <cell r="T920">
            <v>0</v>
          </cell>
          <cell r="U920">
            <v>4126.17</v>
          </cell>
          <cell r="V920">
            <v>0</v>
          </cell>
          <cell r="W920">
            <v>0</v>
          </cell>
        </row>
        <row r="921">
          <cell r="A921" t="str">
            <v>0001</v>
          </cell>
          <cell r="B921" t="str">
            <v>AB3020</v>
          </cell>
          <cell r="C921" t="str">
            <v>Equipment Calibration Program</v>
          </cell>
          <cell r="D921" t="str">
            <v>T1Q</v>
          </cell>
          <cell r="E921" t="str">
            <v>RC</v>
          </cell>
          <cell r="F921" t="str">
            <v>HBL</v>
          </cell>
          <cell r="G921" t="str">
            <v>MAINTENANCE MANAGER</v>
          </cell>
          <cell r="H921" t="str">
            <v>TRMS</v>
          </cell>
          <cell r="I921" t="str">
            <v>Transmission Services</v>
          </cell>
          <cell r="J921" t="str">
            <v>TEN</v>
          </cell>
          <cell r="K921" t="str">
            <v>TENSCO</v>
          </cell>
          <cell r="L921" t="str">
            <v>7300000000</v>
          </cell>
          <cell r="M921" t="str">
            <v/>
          </cell>
          <cell r="N921">
            <v>1999</v>
          </cell>
          <cell r="O921">
            <v>1998</v>
          </cell>
          <cell r="P921">
            <v>12</v>
          </cell>
          <cell r="Q921" t="str">
            <v/>
          </cell>
          <cell r="R921" t="str">
            <v>A</v>
          </cell>
          <cell r="S921">
            <v>0</v>
          </cell>
          <cell r="T921">
            <v>1666</v>
          </cell>
          <cell r="U921">
            <v>0</v>
          </cell>
          <cell r="V921">
            <v>9996</v>
          </cell>
          <cell r="W921">
            <v>20000</v>
          </cell>
        </row>
        <row r="922">
          <cell r="A922" t="str">
            <v>0001</v>
          </cell>
          <cell r="B922" t="str">
            <v>AB3020</v>
          </cell>
          <cell r="C922" t="str">
            <v>Equipment Calibration Program</v>
          </cell>
          <cell r="D922" t="str">
            <v>T1Q</v>
          </cell>
          <cell r="E922" t="str">
            <v>RC</v>
          </cell>
          <cell r="F922" t="str">
            <v>HBL</v>
          </cell>
          <cell r="G922" t="str">
            <v>MAINTENANCE MANAGER</v>
          </cell>
          <cell r="H922" t="str">
            <v>TRMS</v>
          </cell>
          <cell r="I922" t="str">
            <v>Transmission Services</v>
          </cell>
          <cell r="J922" t="str">
            <v>TEN</v>
          </cell>
          <cell r="K922" t="str">
            <v>TENSCO</v>
          </cell>
          <cell r="L922" t="str">
            <v>7300000000</v>
          </cell>
          <cell r="M922" t="str">
            <v>5310000000</v>
          </cell>
          <cell r="N922">
            <v>1999</v>
          </cell>
          <cell r="O922">
            <v>1998</v>
          </cell>
          <cell r="P922">
            <v>12</v>
          </cell>
          <cell r="Q922" t="str">
            <v/>
          </cell>
          <cell r="R922" t="str">
            <v>A</v>
          </cell>
          <cell r="S922">
            <v>0</v>
          </cell>
          <cell r="T922">
            <v>0</v>
          </cell>
          <cell r="U922">
            <v>72.3</v>
          </cell>
          <cell r="V922">
            <v>0</v>
          </cell>
          <cell r="W922">
            <v>0</v>
          </cell>
        </row>
        <row r="923">
          <cell r="A923" t="str">
            <v>0001</v>
          </cell>
          <cell r="B923" t="str">
            <v>AB3020</v>
          </cell>
          <cell r="C923" t="str">
            <v>Equipment Calibration Program</v>
          </cell>
          <cell r="D923" t="str">
            <v>T1Q</v>
          </cell>
          <cell r="E923" t="str">
            <v>RC</v>
          </cell>
          <cell r="F923" t="str">
            <v>HBL</v>
          </cell>
          <cell r="G923" t="str">
            <v>MAINTENANCE MANAGER</v>
          </cell>
          <cell r="H923" t="str">
            <v>TRMS</v>
          </cell>
          <cell r="I923" t="str">
            <v>Transmission Services</v>
          </cell>
          <cell r="J923" t="str">
            <v>TEN</v>
          </cell>
          <cell r="K923" t="str">
            <v>TENSCO</v>
          </cell>
          <cell r="L923" t="str">
            <v>7220000000</v>
          </cell>
          <cell r="M923" t="str">
            <v>5220000000</v>
          </cell>
          <cell r="N923">
            <v>1999</v>
          </cell>
          <cell r="O923">
            <v>1998</v>
          </cell>
          <cell r="P923">
            <v>12</v>
          </cell>
          <cell r="Q923" t="str">
            <v/>
          </cell>
          <cell r="R923" t="str">
            <v>A</v>
          </cell>
          <cell r="S923">
            <v>0</v>
          </cell>
          <cell r="T923">
            <v>0</v>
          </cell>
          <cell r="U923">
            <v>299.99</v>
          </cell>
          <cell r="V923">
            <v>0</v>
          </cell>
          <cell r="W923">
            <v>0</v>
          </cell>
        </row>
        <row r="924">
          <cell r="A924" t="str">
            <v>0001</v>
          </cell>
          <cell r="B924" t="str">
            <v>AB3020</v>
          </cell>
          <cell r="C924" t="str">
            <v>Equipment Calibration Program</v>
          </cell>
          <cell r="D924" t="str">
            <v>T1Q</v>
          </cell>
          <cell r="E924" t="str">
            <v>RC</v>
          </cell>
          <cell r="F924" t="str">
            <v>HBL</v>
          </cell>
          <cell r="G924" t="str">
            <v>MAINTENANCE MANAGER</v>
          </cell>
          <cell r="H924" t="str">
            <v>TRMS</v>
          </cell>
          <cell r="I924" t="str">
            <v>Transmission Services</v>
          </cell>
          <cell r="J924" t="str">
            <v>TEN</v>
          </cell>
          <cell r="K924" t="str">
            <v>TENSCO</v>
          </cell>
          <cell r="L924" t="str">
            <v>7210000000</v>
          </cell>
          <cell r="M924" t="str">
            <v>5210000000</v>
          </cell>
          <cell r="N924">
            <v>1999</v>
          </cell>
          <cell r="O924">
            <v>1998</v>
          </cell>
          <cell r="P924">
            <v>12</v>
          </cell>
          <cell r="Q924" t="str">
            <v/>
          </cell>
          <cell r="R924" t="str">
            <v>A</v>
          </cell>
          <cell r="S924">
            <v>63.38</v>
          </cell>
          <cell r="T924">
            <v>0</v>
          </cell>
          <cell r="U924">
            <v>408.47</v>
          </cell>
          <cell r="V924">
            <v>0</v>
          </cell>
          <cell r="W924">
            <v>0</v>
          </cell>
        </row>
        <row r="925">
          <cell r="A925" t="str">
            <v>0001</v>
          </cell>
          <cell r="B925" t="str">
            <v>AB3020</v>
          </cell>
          <cell r="C925" t="str">
            <v>Equipment Calibration Program</v>
          </cell>
          <cell r="D925" t="str">
            <v>T1Q</v>
          </cell>
          <cell r="E925" t="str">
            <v>RC</v>
          </cell>
          <cell r="F925" t="str">
            <v>HBL</v>
          </cell>
          <cell r="G925" t="str">
            <v>MAINTENANCE MANAGER</v>
          </cell>
          <cell r="H925" t="str">
            <v>TRMS</v>
          </cell>
          <cell r="I925" t="str">
            <v>Transmission Services</v>
          </cell>
          <cell r="J925" t="str">
            <v>TEN</v>
          </cell>
          <cell r="K925" t="str">
            <v>TENSCO</v>
          </cell>
          <cell r="L925" t="str">
            <v>7200000000</v>
          </cell>
          <cell r="M925" t="str">
            <v>5260000000</v>
          </cell>
          <cell r="N925">
            <v>1999</v>
          </cell>
          <cell r="O925">
            <v>1998</v>
          </cell>
          <cell r="P925">
            <v>12</v>
          </cell>
          <cell r="Q925" t="str">
            <v/>
          </cell>
          <cell r="R925" t="str">
            <v>A</v>
          </cell>
          <cell r="S925">
            <v>110.38</v>
          </cell>
          <cell r="T925">
            <v>0</v>
          </cell>
          <cell r="U925">
            <v>1125.6300000000001</v>
          </cell>
          <cell r="V925">
            <v>0</v>
          </cell>
          <cell r="W925">
            <v>0</v>
          </cell>
        </row>
        <row r="926">
          <cell r="A926" t="str">
            <v>0001</v>
          </cell>
          <cell r="B926" t="str">
            <v>AB3020</v>
          </cell>
          <cell r="C926" t="str">
            <v>Equipment Calibration Program</v>
          </cell>
          <cell r="D926" t="str">
            <v>T1Q</v>
          </cell>
          <cell r="E926" t="str">
            <v>RC</v>
          </cell>
          <cell r="F926" t="str">
            <v>HBL</v>
          </cell>
          <cell r="G926" t="str">
            <v>MAINTENANCE MANAGER</v>
          </cell>
          <cell r="H926" t="str">
            <v>TRMS</v>
          </cell>
          <cell r="I926" t="str">
            <v>Transmission Services</v>
          </cell>
          <cell r="J926" t="str">
            <v>TEN</v>
          </cell>
          <cell r="K926" t="str">
            <v>TENSCO</v>
          </cell>
          <cell r="L926" t="str">
            <v>7200000000</v>
          </cell>
          <cell r="M926" t="str">
            <v>5240000000</v>
          </cell>
          <cell r="N926">
            <v>1999</v>
          </cell>
          <cell r="O926">
            <v>1998</v>
          </cell>
          <cell r="P926">
            <v>12</v>
          </cell>
          <cell r="Q926" t="str">
            <v/>
          </cell>
          <cell r="R926" t="str">
            <v>A</v>
          </cell>
          <cell r="S926">
            <v>0</v>
          </cell>
          <cell r="T926">
            <v>0</v>
          </cell>
          <cell r="U926">
            <v>154.79</v>
          </cell>
          <cell r="V926">
            <v>0</v>
          </cell>
          <cell r="W926">
            <v>0</v>
          </cell>
        </row>
        <row r="927">
          <cell r="A927" t="str">
            <v>0001</v>
          </cell>
          <cell r="B927" t="str">
            <v>AB3020</v>
          </cell>
          <cell r="C927" t="str">
            <v>Equipment Calibration Program</v>
          </cell>
          <cell r="D927" t="str">
            <v>T1Q</v>
          </cell>
          <cell r="E927" t="str">
            <v>RC</v>
          </cell>
          <cell r="F927" t="str">
            <v>HBL</v>
          </cell>
          <cell r="G927" t="str">
            <v>MAINTENANCE MANAGER</v>
          </cell>
          <cell r="H927" t="str">
            <v>TRMS</v>
          </cell>
          <cell r="I927" t="str">
            <v>Transmission Services</v>
          </cell>
          <cell r="J927" t="str">
            <v>TEN</v>
          </cell>
          <cell r="K927" t="str">
            <v>TENSCO</v>
          </cell>
          <cell r="L927" t="str">
            <v>7100000000</v>
          </cell>
          <cell r="M927" t="str">
            <v/>
          </cell>
          <cell r="N927">
            <v>1999</v>
          </cell>
          <cell r="O927">
            <v>1998</v>
          </cell>
          <cell r="P927">
            <v>12</v>
          </cell>
          <cell r="Q927" t="str">
            <v/>
          </cell>
          <cell r="R927" t="str">
            <v>A</v>
          </cell>
          <cell r="S927">
            <v>0</v>
          </cell>
          <cell r="T927">
            <v>17082</v>
          </cell>
          <cell r="U927">
            <v>0</v>
          </cell>
          <cell r="V927">
            <v>102492</v>
          </cell>
          <cell r="W927">
            <v>204983</v>
          </cell>
        </row>
        <row r="928">
          <cell r="A928" t="str">
            <v>0001</v>
          </cell>
          <cell r="B928" t="str">
            <v>AB3020</v>
          </cell>
          <cell r="C928" t="str">
            <v>Equipment Calibration Program</v>
          </cell>
          <cell r="D928" t="str">
            <v>T1Q</v>
          </cell>
          <cell r="E928" t="str">
            <v>RC</v>
          </cell>
          <cell r="F928" t="str">
            <v>HBL</v>
          </cell>
          <cell r="G928" t="str">
            <v>MAINTENANCE MANAGER</v>
          </cell>
          <cell r="H928" t="str">
            <v>TRMS</v>
          </cell>
          <cell r="I928" t="str">
            <v>Transmission Services</v>
          </cell>
          <cell r="J928" t="str">
            <v>TEN</v>
          </cell>
          <cell r="K928" t="str">
            <v>TENSCO</v>
          </cell>
          <cell r="L928" t="str">
            <v>7100000000</v>
          </cell>
          <cell r="M928" t="str">
            <v>5120000000</v>
          </cell>
          <cell r="N928">
            <v>1999</v>
          </cell>
          <cell r="O928">
            <v>1998</v>
          </cell>
          <cell r="P928">
            <v>12</v>
          </cell>
          <cell r="Q928" t="str">
            <v/>
          </cell>
          <cell r="R928" t="str">
            <v>A</v>
          </cell>
          <cell r="S928">
            <v>434.93</v>
          </cell>
          <cell r="T928">
            <v>0</v>
          </cell>
          <cell r="U928">
            <v>686.95</v>
          </cell>
          <cell r="V928">
            <v>0</v>
          </cell>
          <cell r="W928">
            <v>0</v>
          </cell>
        </row>
        <row r="929">
          <cell r="A929" t="str">
            <v>0001</v>
          </cell>
          <cell r="B929" t="str">
            <v>AB3020</v>
          </cell>
          <cell r="C929" t="str">
            <v>Equipment Calibration Program</v>
          </cell>
          <cell r="D929" t="str">
            <v>T1Q</v>
          </cell>
          <cell r="E929" t="str">
            <v>RC</v>
          </cell>
          <cell r="F929" t="str">
            <v>HBL</v>
          </cell>
          <cell r="G929" t="str">
            <v>MAINTENANCE MANAGER</v>
          </cell>
          <cell r="H929" t="str">
            <v>TRMS</v>
          </cell>
          <cell r="I929" t="str">
            <v>Transmission Services</v>
          </cell>
          <cell r="J929" t="str">
            <v>TEN</v>
          </cell>
          <cell r="K929" t="str">
            <v>TENSCO</v>
          </cell>
          <cell r="L929" t="str">
            <v>7100000000</v>
          </cell>
          <cell r="M929" t="str">
            <v>5110000000</v>
          </cell>
          <cell r="N929">
            <v>1999</v>
          </cell>
          <cell r="O929">
            <v>1998</v>
          </cell>
          <cell r="P929">
            <v>12</v>
          </cell>
          <cell r="Q929" t="str">
            <v/>
          </cell>
          <cell r="R929" t="str">
            <v>A</v>
          </cell>
          <cell r="S929">
            <v>1371.88</v>
          </cell>
          <cell r="T929">
            <v>0</v>
          </cell>
          <cell r="U929">
            <v>11134.02</v>
          </cell>
          <cell r="V929">
            <v>0</v>
          </cell>
          <cell r="W929">
            <v>0</v>
          </cell>
        </row>
        <row r="930">
          <cell r="A930" t="str">
            <v>0001</v>
          </cell>
          <cell r="B930" t="str">
            <v>AB3020</v>
          </cell>
          <cell r="C930" t="str">
            <v>Equipment Calibration Program</v>
          </cell>
          <cell r="D930" t="str">
            <v>T1Q</v>
          </cell>
          <cell r="E930" t="str">
            <v>RC</v>
          </cell>
          <cell r="F930" t="str">
            <v>HBL</v>
          </cell>
          <cell r="G930" t="str">
            <v>MAINTENANCE MANAGER</v>
          </cell>
          <cell r="H930" t="str">
            <v>TRMS</v>
          </cell>
          <cell r="I930" t="str">
            <v>Transmission Services</v>
          </cell>
          <cell r="J930" t="str">
            <v>TEN</v>
          </cell>
          <cell r="K930" t="str">
            <v>TENSCO</v>
          </cell>
          <cell r="L930" t="str">
            <v>7200000000</v>
          </cell>
          <cell r="M930" t="str">
            <v/>
          </cell>
          <cell r="N930">
            <v>1999</v>
          </cell>
          <cell r="O930">
            <v>1998</v>
          </cell>
          <cell r="P930">
            <v>12</v>
          </cell>
          <cell r="Q930" t="str">
            <v/>
          </cell>
          <cell r="R930" t="str">
            <v>A</v>
          </cell>
          <cell r="S930">
            <v>0</v>
          </cell>
          <cell r="T930">
            <v>416</v>
          </cell>
          <cell r="U930">
            <v>0</v>
          </cell>
          <cell r="V930">
            <v>2496</v>
          </cell>
          <cell r="W930">
            <v>5000</v>
          </cell>
        </row>
        <row r="931">
          <cell r="A931" t="str">
            <v>0001</v>
          </cell>
          <cell r="B931" t="str">
            <v>AB3020</v>
          </cell>
          <cell r="C931" t="str">
            <v>Equipment Calibration Program</v>
          </cell>
          <cell r="D931" t="str">
            <v>T1Q</v>
          </cell>
          <cell r="E931" t="str">
            <v>RC</v>
          </cell>
          <cell r="F931" t="str">
            <v>HBL</v>
          </cell>
          <cell r="G931" t="str">
            <v>MAINTENANCE MANAGER</v>
          </cell>
          <cell r="H931" t="str">
            <v>TRMS</v>
          </cell>
          <cell r="I931" t="str">
            <v>Transmission Services</v>
          </cell>
          <cell r="J931" t="str">
            <v>TEN</v>
          </cell>
          <cell r="K931" t="str">
            <v>TENSCO</v>
          </cell>
          <cell r="L931" t="str">
            <v>7210000000</v>
          </cell>
          <cell r="M931" t="str">
            <v/>
          </cell>
          <cell r="N931">
            <v>1999</v>
          </cell>
          <cell r="O931">
            <v>1998</v>
          </cell>
          <cell r="P931">
            <v>12</v>
          </cell>
          <cell r="Q931" t="str">
            <v/>
          </cell>
          <cell r="R931" t="str">
            <v>A</v>
          </cell>
          <cell r="S931">
            <v>0</v>
          </cell>
          <cell r="T931">
            <v>166</v>
          </cell>
          <cell r="U931">
            <v>0</v>
          </cell>
          <cell r="V931">
            <v>996</v>
          </cell>
          <cell r="W931">
            <v>2000</v>
          </cell>
        </row>
        <row r="932">
          <cell r="A932" t="str">
            <v>0001</v>
          </cell>
          <cell r="B932" t="str">
            <v>AB3040</v>
          </cell>
          <cell r="C932" t="str">
            <v>Repair Transmission Equipment</v>
          </cell>
          <cell r="D932" t="str">
            <v>T1Q</v>
          </cell>
          <cell r="E932" t="str">
            <v>RC</v>
          </cell>
          <cell r="F932" t="str">
            <v>HBL</v>
          </cell>
          <cell r="G932" t="str">
            <v>MAINTENANCE MANAGER</v>
          </cell>
          <cell r="H932" t="str">
            <v>TRMS</v>
          </cell>
          <cell r="I932" t="str">
            <v>Transmission Services</v>
          </cell>
          <cell r="J932" t="str">
            <v>TEN</v>
          </cell>
          <cell r="K932" t="str">
            <v>TENSCO</v>
          </cell>
          <cell r="L932" t="str">
            <v>7700000000</v>
          </cell>
          <cell r="M932" t="str">
            <v/>
          </cell>
          <cell r="N932">
            <v>1999</v>
          </cell>
          <cell r="O932">
            <v>1998</v>
          </cell>
          <cell r="P932">
            <v>12</v>
          </cell>
          <cell r="Q932" t="str">
            <v/>
          </cell>
          <cell r="R932" t="str">
            <v>A</v>
          </cell>
          <cell r="S932">
            <v>0</v>
          </cell>
          <cell r="T932">
            <v>166</v>
          </cell>
          <cell r="U932">
            <v>0</v>
          </cell>
          <cell r="V932">
            <v>996</v>
          </cell>
          <cell r="W932">
            <v>2000</v>
          </cell>
        </row>
        <row r="933">
          <cell r="A933" t="str">
            <v>0001</v>
          </cell>
          <cell r="B933" t="str">
            <v>AB3040</v>
          </cell>
          <cell r="C933" t="str">
            <v>Repair Transmission Equipment</v>
          </cell>
          <cell r="D933" t="str">
            <v>T1Q</v>
          </cell>
          <cell r="E933" t="str">
            <v>RC</v>
          </cell>
          <cell r="F933" t="str">
            <v>HBL</v>
          </cell>
          <cell r="G933" t="str">
            <v>MAINTENANCE MANAGER</v>
          </cell>
          <cell r="H933" t="str">
            <v>TRMS</v>
          </cell>
          <cell r="I933" t="str">
            <v>Transmission Services</v>
          </cell>
          <cell r="J933" t="str">
            <v>TEN</v>
          </cell>
          <cell r="K933" t="str">
            <v>TENSCO</v>
          </cell>
          <cell r="L933" t="str">
            <v>7700000000</v>
          </cell>
          <cell r="M933" t="str">
            <v>5703000000</v>
          </cell>
          <cell r="N933">
            <v>1999</v>
          </cell>
          <cell r="O933">
            <v>1998</v>
          </cell>
          <cell r="P933">
            <v>12</v>
          </cell>
          <cell r="Q933" t="str">
            <v/>
          </cell>
          <cell r="R933" t="str">
            <v>A</v>
          </cell>
          <cell r="S933">
            <v>0</v>
          </cell>
          <cell r="T933">
            <v>0</v>
          </cell>
          <cell r="U933">
            <v>252.62</v>
          </cell>
          <cell r="V933">
            <v>0</v>
          </cell>
          <cell r="W933">
            <v>0</v>
          </cell>
        </row>
        <row r="934">
          <cell r="A934" t="str">
            <v>0001</v>
          </cell>
          <cell r="B934" t="str">
            <v>AB3040</v>
          </cell>
          <cell r="C934" t="str">
            <v>Repair Transmission Equipment</v>
          </cell>
          <cell r="D934" t="str">
            <v>T1Q</v>
          </cell>
          <cell r="E934" t="str">
            <v>RC</v>
          </cell>
          <cell r="F934" t="str">
            <v>HBL</v>
          </cell>
          <cell r="G934" t="str">
            <v>MAINTENANCE MANAGER</v>
          </cell>
          <cell r="H934" t="str">
            <v>TRMS</v>
          </cell>
          <cell r="I934" t="str">
            <v>Transmission Services</v>
          </cell>
          <cell r="J934" t="str">
            <v>TEN</v>
          </cell>
          <cell r="K934" t="str">
            <v>TENSCO</v>
          </cell>
          <cell r="L934" t="str">
            <v>7670000000</v>
          </cell>
          <cell r="M934" t="str">
            <v/>
          </cell>
          <cell r="N934">
            <v>1999</v>
          </cell>
          <cell r="O934">
            <v>1998</v>
          </cell>
          <cell r="P934">
            <v>12</v>
          </cell>
          <cell r="Q934" t="str">
            <v/>
          </cell>
          <cell r="R934" t="str">
            <v>A</v>
          </cell>
          <cell r="S934">
            <v>0</v>
          </cell>
          <cell r="T934">
            <v>1533</v>
          </cell>
          <cell r="U934">
            <v>0</v>
          </cell>
          <cell r="V934">
            <v>9198</v>
          </cell>
          <cell r="W934">
            <v>18400</v>
          </cell>
        </row>
        <row r="935">
          <cell r="A935" t="str">
            <v>0001</v>
          </cell>
          <cell r="B935" t="str">
            <v>AB3040</v>
          </cell>
          <cell r="C935" t="str">
            <v>Repair Transmission Equipment</v>
          </cell>
          <cell r="D935" t="str">
            <v>T1Q</v>
          </cell>
          <cell r="E935" t="str">
            <v>RC</v>
          </cell>
          <cell r="F935" t="str">
            <v>HBL</v>
          </cell>
          <cell r="G935" t="str">
            <v>MAINTENANCE MANAGER</v>
          </cell>
          <cell r="H935" t="str">
            <v>TRMS</v>
          </cell>
          <cell r="I935" t="str">
            <v>Transmission Services</v>
          </cell>
          <cell r="J935" t="str">
            <v>TEN</v>
          </cell>
          <cell r="K935" t="str">
            <v>TENSCO</v>
          </cell>
          <cell r="L935" t="str">
            <v>7670000000</v>
          </cell>
          <cell r="M935" t="str">
            <v>5671000000</v>
          </cell>
          <cell r="N935">
            <v>1999</v>
          </cell>
          <cell r="O935">
            <v>1998</v>
          </cell>
          <cell r="P935">
            <v>12</v>
          </cell>
          <cell r="Q935" t="str">
            <v/>
          </cell>
          <cell r="R935" t="str">
            <v>A</v>
          </cell>
          <cell r="S935">
            <v>0</v>
          </cell>
          <cell r="T935">
            <v>0</v>
          </cell>
          <cell r="U935">
            <v>88.4</v>
          </cell>
          <cell r="V935">
            <v>0</v>
          </cell>
          <cell r="W935">
            <v>0</v>
          </cell>
        </row>
        <row r="936">
          <cell r="A936" t="str">
            <v>0001</v>
          </cell>
          <cell r="B936" t="str">
            <v>AB3040</v>
          </cell>
          <cell r="C936" t="str">
            <v>Repair Transmission Equipment</v>
          </cell>
          <cell r="D936" t="str">
            <v>T1Q</v>
          </cell>
          <cell r="E936" t="str">
            <v>RC</v>
          </cell>
          <cell r="F936" t="str">
            <v>HBL</v>
          </cell>
          <cell r="G936" t="str">
            <v>MAINTENANCE MANAGER</v>
          </cell>
          <cell r="H936" t="str">
            <v>TRMS</v>
          </cell>
          <cell r="I936" t="str">
            <v>Transmission Services</v>
          </cell>
          <cell r="J936" t="str">
            <v>TEN</v>
          </cell>
          <cell r="K936" t="str">
            <v>TENSCO</v>
          </cell>
          <cell r="L936" t="str">
            <v>7660000000</v>
          </cell>
          <cell r="M936" t="str">
            <v>5662000000</v>
          </cell>
          <cell r="N936">
            <v>1999</v>
          </cell>
          <cell r="O936">
            <v>1998</v>
          </cell>
          <cell r="P936">
            <v>12</v>
          </cell>
          <cell r="Q936" t="str">
            <v/>
          </cell>
          <cell r="R936" t="str">
            <v>A</v>
          </cell>
          <cell r="S936">
            <v>37.79</v>
          </cell>
          <cell r="T936">
            <v>0</v>
          </cell>
          <cell r="U936">
            <v>37.79</v>
          </cell>
          <cell r="V936">
            <v>0</v>
          </cell>
          <cell r="W936">
            <v>0</v>
          </cell>
        </row>
        <row r="937">
          <cell r="A937" t="str">
            <v>0001</v>
          </cell>
          <cell r="B937" t="str">
            <v>AB3040</v>
          </cell>
          <cell r="C937" t="str">
            <v>Repair Transmission Equipment</v>
          </cell>
          <cell r="D937" t="str">
            <v>T1Q</v>
          </cell>
          <cell r="E937" t="str">
            <v>RC</v>
          </cell>
          <cell r="F937" t="str">
            <v>HBL</v>
          </cell>
          <cell r="G937" t="str">
            <v>MAINTENANCE MANAGER</v>
          </cell>
          <cell r="H937" t="str">
            <v>TRMS</v>
          </cell>
          <cell r="I937" t="str">
            <v>Transmission Services</v>
          </cell>
          <cell r="J937" t="str">
            <v>TEN</v>
          </cell>
          <cell r="K937" t="str">
            <v>TENSCO</v>
          </cell>
          <cell r="L937" t="str">
            <v>7640000000</v>
          </cell>
          <cell r="M937" t="str">
            <v/>
          </cell>
          <cell r="N937">
            <v>1999</v>
          </cell>
          <cell r="O937">
            <v>1998</v>
          </cell>
          <cell r="P937">
            <v>12</v>
          </cell>
          <cell r="Q937" t="str">
            <v/>
          </cell>
          <cell r="R937" t="str">
            <v>A</v>
          </cell>
          <cell r="S937">
            <v>0</v>
          </cell>
          <cell r="T937">
            <v>2916</v>
          </cell>
          <cell r="U937">
            <v>0</v>
          </cell>
          <cell r="V937">
            <v>17496</v>
          </cell>
          <cell r="W937">
            <v>35000</v>
          </cell>
        </row>
        <row r="938">
          <cell r="A938" t="str">
            <v>0001</v>
          </cell>
          <cell r="B938" t="str">
            <v>AB3040</v>
          </cell>
          <cell r="C938" t="str">
            <v>Repair Transmission Equipment</v>
          </cell>
          <cell r="D938" t="str">
            <v>T1Q</v>
          </cell>
          <cell r="E938" t="str">
            <v>RC</v>
          </cell>
          <cell r="F938" t="str">
            <v>HBL</v>
          </cell>
          <cell r="G938" t="str">
            <v>MAINTENANCE MANAGER</v>
          </cell>
          <cell r="H938" t="str">
            <v>TRMS</v>
          </cell>
          <cell r="I938" t="str">
            <v>Transmission Services</v>
          </cell>
          <cell r="J938" t="str">
            <v>TEN</v>
          </cell>
          <cell r="K938" t="str">
            <v>TENSCO</v>
          </cell>
          <cell r="L938" t="str">
            <v>7640000000</v>
          </cell>
          <cell r="M938" t="str">
            <v>5645000000</v>
          </cell>
          <cell r="N938">
            <v>1999</v>
          </cell>
          <cell r="O938">
            <v>1998</v>
          </cell>
          <cell r="P938">
            <v>12</v>
          </cell>
          <cell r="Q938" t="str">
            <v/>
          </cell>
          <cell r="R938" t="str">
            <v>A</v>
          </cell>
          <cell r="S938">
            <v>32.44</v>
          </cell>
          <cell r="T938">
            <v>0</v>
          </cell>
          <cell r="U938">
            <v>99.33</v>
          </cell>
          <cell r="V938">
            <v>0</v>
          </cell>
          <cell r="W938">
            <v>0</v>
          </cell>
        </row>
        <row r="939">
          <cell r="A939" t="str">
            <v>0001</v>
          </cell>
          <cell r="B939" t="str">
            <v>AB3040</v>
          </cell>
          <cell r="C939" t="str">
            <v>Repair Transmission Equipment</v>
          </cell>
          <cell r="D939" t="str">
            <v>T1Q</v>
          </cell>
          <cell r="E939" t="str">
            <v>RC</v>
          </cell>
          <cell r="F939" t="str">
            <v>HBL</v>
          </cell>
          <cell r="G939" t="str">
            <v>MAINTENANCE MANAGER</v>
          </cell>
          <cell r="H939" t="str">
            <v>TRMS</v>
          </cell>
          <cell r="I939" t="str">
            <v>Transmission Services</v>
          </cell>
          <cell r="J939" t="str">
            <v>TEN</v>
          </cell>
          <cell r="K939" t="str">
            <v>TENSCO</v>
          </cell>
          <cell r="L939" t="str">
            <v>7400000000</v>
          </cell>
          <cell r="M939" t="str">
            <v/>
          </cell>
          <cell r="N939">
            <v>1999</v>
          </cell>
          <cell r="O939">
            <v>1998</v>
          </cell>
          <cell r="P939">
            <v>12</v>
          </cell>
          <cell r="Q939" t="str">
            <v/>
          </cell>
          <cell r="R939" t="str">
            <v>A</v>
          </cell>
          <cell r="S939">
            <v>0</v>
          </cell>
          <cell r="T939">
            <v>11250</v>
          </cell>
          <cell r="U939">
            <v>0</v>
          </cell>
          <cell r="V939">
            <v>67500</v>
          </cell>
          <cell r="W939">
            <v>135000</v>
          </cell>
        </row>
        <row r="940">
          <cell r="A940" t="str">
            <v>0001</v>
          </cell>
          <cell r="B940" t="str">
            <v>AB3040</v>
          </cell>
          <cell r="C940" t="str">
            <v>Repair Transmission Equipment</v>
          </cell>
          <cell r="D940" t="str">
            <v>T1Q</v>
          </cell>
          <cell r="E940" t="str">
            <v>RC</v>
          </cell>
          <cell r="F940" t="str">
            <v>HBL</v>
          </cell>
          <cell r="G940" t="str">
            <v>MAINTENANCE MANAGER</v>
          </cell>
          <cell r="H940" t="str">
            <v>TRMS</v>
          </cell>
          <cell r="I940" t="str">
            <v>Transmission Services</v>
          </cell>
          <cell r="J940" t="str">
            <v>TEN</v>
          </cell>
          <cell r="K940" t="str">
            <v>TENSCO</v>
          </cell>
          <cell r="L940" t="str">
            <v>7400000000</v>
          </cell>
          <cell r="M940" t="str">
            <v>5405000000</v>
          </cell>
          <cell r="N940">
            <v>1999</v>
          </cell>
          <cell r="O940">
            <v>1998</v>
          </cell>
          <cell r="P940">
            <v>12</v>
          </cell>
          <cell r="Q940" t="str">
            <v/>
          </cell>
          <cell r="R940" t="str">
            <v>A</v>
          </cell>
          <cell r="S940">
            <v>1793.42</v>
          </cell>
          <cell r="T940">
            <v>0</v>
          </cell>
          <cell r="U940">
            <v>4439.54</v>
          </cell>
          <cell r="V940">
            <v>0</v>
          </cell>
          <cell r="W940">
            <v>0</v>
          </cell>
        </row>
        <row r="941">
          <cell r="A941" t="str">
            <v>0001</v>
          </cell>
          <cell r="B941" t="str">
            <v>AB3040</v>
          </cell>
          <cell r="C941" t="str">
            <v>Repair Transmission Equipment</v>
          </cell>
          <cell r="D941" t="str">
            <v>T1Q</v>
          </cell>
          <cell r="E941" t="str">
            <v>RC</v>
          </cell>
          <cell r="F941" t="str">
            <v>HBL</v>
          </cell>
          <cell r="G941" t="str">
            <v>MAINTENANCE MANAGER</v>
          </cell>
          <cell r="H941" t="str">
            <v>TRMS</v>
          </cell>
          <cell r="I941" t="str">
            <v>Transmission Services</v>
          </cell>
          <cell r="J941" t="str">
            <v>TEN</v>
          </cell>
          <cell r="K941" t="str">
            <v>TENSCO</v>
          </cell>
          <cell r="L941" t="str">
            <v>7300000000</v>
          </cell>
          <cell r="M941" t="str">
            <v/>
          </cell>
          <cell r="N941">
            <v>1999</v>
          </cell>
          <cell r="O941">
            <v>1998</v>
          </cell>
          <cell r="P941">
            <v>12</v>
          </cell>
          <cell r="Q941" t="str">
            <v/>
          </cell>
          <cell r="R941" t="str">
            <v>A</v>
          </cell>
          <cell r="S941">
            <v>0</v>
          </cell>
          <cell r="T941">
            <v>6666</v>
          </cell>
          <cell r="U941">
            <v>0</v>
          </cell>
          <cell r="V941">
            <v>39996</v>
          </cell>
          <cell r="W941">
            <v>80000</v>
          </cell>
        </row>
        <row r="942">
          <cell r="A942" t="str">
            <v>0001</v>
          </cell>
          <cell r="B942" t="str">
            <v>AB3040</v>
          </cell>
          <cell r="C942" t="str">
            <v>Repair Transmission Equipment</v>
          </cell>
          <cell r="D942" t="str">
            <v>T1Q</v>
          </cell>
          <cell r="E942" t="str">
            <v>RC</v>
          </cell>
          <cell r="F942" t="str">
            <v>HBL</v>
          </cell>
          <cell r="G942" t="str">
            <v>MAINTENANCE MANAGER</v>
          </cell>
          <cell r="H942" t="str">
            <v>TRMS</v>
          </cell>
          <cell r="I942" t="str">
            <v>Transmission Services</v>
          </cell>
          <cell r="J942" t="str">
            <v>TEN</v>
          </cell>
          <cell r="K942" t="str">
            <v>TENSCO</v>
          </cell>
          <cell r="L942" t="str">
            <v>7300000000</v>
          </cell>
          <cell r="M942" t="str">
            <v>5310000000</v>
          </cell>
          <cell r="N942">
            <v>1999</v>
          </cell>
          <cell r="O942">
            <v>1998</v>
          </cell>
          <cell r="P942">
            <v>12</v>
          </cell>
          <cell r="Q942" t="str">
            <v/>
          </cell>
          <cell r="R942" t="str">
            <v>A</v>
          </cell>
          <cell r="S942">
            <v>1092.3599999999999</v>
          </cell>
          <cell r="T942">
            <v>0</v>
          </cell>
          <cell r="U942">
            <v>2791.63</v>
          </cell>
          <cell r="V942">
            <v>0</v>
          </cell>
          <cell r="W942">
            <v>0</v>
          </cell>
        </row>
        <row r="943">
          <cell r="A943" t="str">
            <v>0001</v>
          </cell>
          <cell r="B943" t="str">
            <v>AB3040</v>
          </cell>
          <cell r="C943" t="str">
            <v>Repair Transmission Equipment</v>
          </cell>
          <cell r="D943" t="str">
            <v>T1Q</v>
          </cell>
          <cell r="E943" t="str">
            <v>RC</v>
          </cell>
          <cell r="F943" t="str">
            <v>HBL</v>
          </cell>
          <cell r="G943" t="str">
            <v>MAINTENANCE MANAGER</v>
          </cell>
          <cell r="H943" t="str">
            <v>TRMS</v>
          </cell>
          <cell r="I943" t="str">
            <v>Transmission Services</v>
          </cell>
          <cell r="J943" t="str">
            <v>TEN</v>
          </cell>
          <cell r="K943" t="str">
            <v>TENSCO</v>
          </cell>
          <cell r="L943" t="str">
            <v>7220000000</v>
          </cell>
          <cell r="M943" t="str">
            <v>5220000000</v>
          </cell>
          <cell r="N943">
            <v>1999</v>
          </cell>
          <cell r="O943">
            <v>1998</v>
          </cell>
          <cell r="P943">
            <v>12</v>
          </cell>
          <cell r="Q943" t="str">
            <v/>
          </cell>
          <cell r="R943" t="str">
            <v>A</v>
          </cell>
          <cell r="S943">
            <v>0</v>
          </cell>
          <cell r="T943">
            <v>0</v>
          </cell>
          <cell r="U943">
            <v>20.440000000000001</v>
          </cell>
          <cell r="V943">
            <v>0</v>
          </cell>
          <cell r="W943">
            <v>0</v>
          </cell>
        </row>
        <row r="944">
          <cell r="A944" t="str">
            <v>0001</v>
          </cell>
          <cell r="B944" t="str">
            <v>AB3040</v>
          </cell>
          <cell r="C944" t="str">
            <v>Repair Transmission Equipment</v>
          </cell>
          <cell r="D944" t="str">
            <v>T1Q</v>
          </cell>
          <cell r="E944" t="str">
            <v>RC</v>
          </cell>
          <cell r="F944" t="str">
            <v>HBL</v>
          </cell>
          <cell r="G944" t="str">
            <v>MAINTENANCE MANAGER</v>
          </cell>
          <cell r="H944" t="str">
            <v>TRMS</v>
          </cell>
          <cell r="I944" t="str">
            <v>Transmission Services</v>
          </cell>
          <cell r="J944" t="str">
            <v>TEN</v>
          </cell>
          <cell r="K944" t="str">
            <v>TENSCO</v>
          </cell>
          <cell r="L944" t="str">
            <v>7210000000</v>
          </cell>
          <cell r="M944" t="str">
            <v/>
          </cell>
          <cell r="N944">
            <v>1999</v>
          </cell>
          <cell r="O944">
            <v>1998</v>
          </cell>
          <cell r="P944">
            <v>12</v>
          </cell>
          <cell r="Q944" t="str">
            <v/>
          </cell>
          <cell r="R944" t="str">
            <v>A</v>
          </cell>
          <cell r="S944">
            <v>0</v>
          </cell>
          <cell r="T944">
            <v>12500</v>
          </cell>
          <cell r="U944">
            <v>0</v>
          </cell>
          <cell r="V944">
            <v>75000</v>
          </cell>
          <cell r="W944">
            <v>150000</v>
          </cell>
        </row>
        <row r="945">
          <cell r="A945" t="str">
            <v>0001</v>
          </cell>
          <cell r="B945" t="str">
            <v>AB3040</v>
          </cell>
          <cell r="C945" t="str">
            <v>Repair Transmission Equipment</v>
          </cell>
          <cell r="D945" t="str">
            <v>T1Q</v>
          </cell>
          <cell r="E945" t="str">
            <v>RC</v>
          </cell>
          <cell r="F945" t="str">
            <v>HBL</v>
          </cell>
          <cell r="G945" t="str">
            <v>MAINTENANCE MANAGER</v>
          </cell>
          <cell r="H945" t="str">
            <v>TRMS</v>
          </cell>
          <cell r="I945" t="str">
            <v>Transmission Services</v>
          </cell>
          <cell r="J945" t="str">
            <v>TEN</v>
          </cell>
          <cell r="K945" t="str">
            <v>TENSCO</v>
          </cell>
          <cell r="L945" t="str">
            <v>7210000000</v>
          </cell>
          <cell r="M945" t="str">
            <v>5210000000</v>
          </cell>
          <cell r="N945">
            <v>1999</v>
          </cell>
          <cell r="O945">
            <v>1998</v>
          </cell>
          <cell r="P945">
            <v>12</v>
          </cell>
          <cell r="Q945" t="str">
            <v/>
          </cell>
          <cell r="R945" t="str">
            <v>A</v>
          </cell>
          <cell r="S945">
            <v>0</v>
          </cell>
          <cell r="T945">
            <v>0</v>
          </cell>
          <cell r="U945">
            <v>262.52999999999997</v>
          </cell>
          <cell r="V945">
            <v>0</v>
          </cell>
          <cell r="W945">
            <v>0</v>
          </cell>
        </row>
        <row r="946">
          <cell r="A946" t="str">
            <v>0001</v>
          </cell>
          <cell r="B946" t="str">
            <v>AB3040</v>
          </cell>
          <cell r="C946" t="str">
            <v>Repair Transmission Equipment</v>
          </cell>
          <cell r="D946" t="str">
            <v>T1Q</v>
          </cell>
          <cell r="E946" t="str">
            <v>RC</v>
          </cell>
          <cell r="F946" t="str">
            <v>HBL</v>
          </cell>
          <cell r="G946" t="str">
            <v>MAINTENANCE MANAGER</v>
          </cell>
          <cell r="H946" t="str">
            <v>TRMS</v>
          </cell>
          <cell r="I946" t="str">
            <v>Transmission Services</v>
          </cell>
          <cell r="J946" t="str">
            <v>TEN</v>
          </cell>
          <cell r="K946" t="str">
            <v>TENSCO</v>
          </cell>
          <cell r="L946" t="str">
            <v>7200000000</v>
          </cell>
          <cell r="M946" t="str">
            <v/>
          </cell>
          <cell r="N946">
            <v>1999</v>
          </cell>
          <cell r="O946">
            <v>1998</v>
          </cell>
          <cell r="P946">
            <v>12</v>
          </cell>
          <cell r="Q946" t="str">
            <v/>
          </cell>
          <cell r="R946" t="str">
            <v>A</v>
          </cell>
          <cell r="S946">
            <v>0</v>
          </cell>
          <cell r="T946">
            <v>7833</v>
          </cell>
          <cell r="U946">
            <v>0</v>
          </cell>
          <cell r="V946">
            <v>46998</v>
          </cell>
          <cell r="W946">
            <v>94000</v>
          </cell>
        </row>
        <row r="947">
          <cell r="A947" t="str">
            <v>0001</v>
          </cell>
          <cell r="B947" t="str">
            <v>AB3040</v>
          </cell>
          <cell r="C947" t="str">
            <v>Repair Transmission Equipment</v>
          </cell>
          <cell r="D947" t="str">
            <v>T1Q</v>
          </cell>
          <cell r="E947" t="str">
            <v>RC</v>
          </cell>
          <cell r="F947" t="str">
            <v>HBL</v>
          </cell>
          <cell r="G947" t="str">
            <v>MAINTENANCE MANAGER</v>
          </cell>
          <cell r="H947" t="str">
            <v>TRMS</v>
          </cell>
          <cell r="I947" t="str">
            <v>Transmission Services</v>
          </cell>
          <cell r="J947" t="str">
            <v>TEN</v>
          </cell>
          <cell r="K947" t="str">
            <v>TENSCO</v>
          </cell>
          <cell r="L947" t="str">
            <v>7200000000</v>
          </cell>
          <cell r="M947" t="str">
            <v>5260000000</v>
          </cell>
          <cell r="N947">
            <v>1999</v>
          </cell>
          <cell r="O947">
            <v>1998</v>
          </cell>
          <cell r="P947">
            <v>12</v>
          </cell>
          <cell r="Q947" t="str">
            <v/>
          </cell>
          <cell r="R947" t="str">
            <v>A</v>
          </cell>
          <cell r="S947">
            <v>0</v>
          </cell>
          <cell r="T947">
            <v>0</v>
          </cell>
          <cell r="U947">
            <v>3983.72</v>
          </cell>
          <cell r="V947">
            <v>0</v>
          </cell>
          <cell r="W947">
            <v>0</v>
          </cell>
        </row>
        <row r="948">
          <cell r="A948" t="str">
            <v>0001</v>
          </cell>
          <cell r="B948" t="str">
            <v>AB3040</v>
          </cell>
          <cell r="C948" t="str">
            <v>Repair Transmission Equipment</v>
          </cell>
          <cell r="D948" t="str">
            <v>T1Q</v>
          </cell>
          <cell r="E948" t="str">
            <v>RC</v>
          </cell>
          <cell r="F948" t="str">
            <v>HBL</v>
          </cell>
          <cell r="G948" t="str">
            <v>MAINTENANCE MANAGER</v>
          </cell>
          <cell r="H948" t="str">
            <v>TRMS</v>
          </cell>
          <cell r="I948" t="str">
            <v>Transmission Services</v>
          </cell>
          <cell r="J948" t="str">
            <v>TEN</v>
          </cell>
          <cell r="K948" t="str">
            <v>TENSCO</v>
          </cell>
          <cell r="L948" t="str">
            <v>7100000000</v>
          </cell>
          <cell r="M948" t="str">
            <v/>
          </cell>
          <cell r="N948">
            <v>1999</v>
          </cell>
          <cell r="O948">
            <v>1998</v>
          </cell>
          <cell r="P948">
            <v>12</v>
          </cell>
          <cell r="Q948" t="str">
            <v/>
          </cell>
          <cell r="R948" t="str">
            <v>A</v>
          </cell>
          <cell r="S948">
            <v>0</v>
          </cell>
          <cell r="T948">
            <v>59365</v>
          </cell>
          <cell r="U948">
            <v>0</v>
          </cell>
          <cell r="V948">
            <v>356190</v>
          </cell>
          <cell r="W948">
            <v>712384</v>
          </cell>
        </row>
        <row r="949">
          <cell r="A949" t="str">
            <v>0001</v>
          </cell>
          <cell r="B949" t="str">
            <v>AB3040</v>
          </cell>
          <cell r="C949" t="str">
            <v>Repair Transmission Equipment</v>
          </cell>
          <cell r="D949" t="str">
            <v>T1Q</v>
          </cell>
          <cell r="E949" t="str">
            <v>RC</v>
          </cell>
          <cell r="F949" t="str">
            <v>HBL</v>
          </cell>
          <cell r="G949" t="str">
            <v>MAINTENANCE MANAGER</v>
          </cell>
          <cell r="H949" t="str">
            <v>TRMS</v>
          </cell>
          <cell r="I949" t="str">
            <v>Transmission Services</v>
          </cell>
          <cell r="J949" t="str">
            <v>TEN</v>
          </cell>
          <cell r="K949" t="str">
            <v>TENSCO</v>
          </cell>
          <cell r="L949" t="str">
            <v>7100000000</v>
          </cell>
          <cell r="M949" t="str">
            <v>5130000000</v>
          </cell>
          <cell r="N949">
            <v>1999</v>
          </cell>
          <cell r="O949">
            <v>1998</v>
          </cell>
          <cell r="P949">
            <v>12</v>
          </cell>
          <cell r="Q949" t="str">
            <v/>
          </cell>
          <cell r="R949" t="str">
            <v>A</v>
          </cell>
          <cell r="S949">
            <v>0</v>
          </cell>
          <cell r="T949">
            <v>0</v>
          </cell>
          <cell r="U949">
            <v>287.31</v>
          </cell>
          <cell r="V949">
            <v>0</v>
          </cell>
          <cell r="W949">
            <v>0</v>
          </cell>
        </row>
        <row r="950">
          <cell r="A950" t="str">
            <v>0001</v>
          </cell>
          <cell r="B950" t="str">
            <v>AB3040</v>
          </cell>
          <cell r="C950" t="str">
            <v>Repair Transmission Equipment</v>
          </cell>
          <cell r="D950" t="str">
            <v>T1Q</v>
          </cell>
          <cell r="E950" t="str">
            <v>RC</v>
          </cell>
          <cell r="F950" t="str">
            <v>HBL</v>
          </cell>
          <cell r="G950" t="str">
            <v>MAINTENANCE MANAGER</v>
          </cell>
          <cell r="H950" t="str">
            <v>TRMS</v>
          </cell>
          <cell r="I950" t="str">
            <v>Transmission Services</v>
          </cell>
          <cell r="J950" t="str">
            <v>TEN</v>
          </cell>
          <cell r="K950" t="str">
            <v>TENSCO</v>
          </cell>
          <cell r="L950" t="str">
            <v>7100000000</v>
          </cell>
          <cell r="M950" t="str">
            <v>5120000000</v>
          </cell>
          <cell r="N950">
            <v>1999</v>
          </cell>
          <cell r="O950">
            <v>1998</v>
          </cell>
          <cell r="P950">
            <v>12</v>
          </cell>
          <cell r="Q950" t="str">
            <v/>
          </cell>
          <cell r="R950" t="str">
            <v>A</v>
          </cell>
          <cell r="S950">
            <v>756.76</v>
          </cell>
          <cell r="T950">
            <v>0</v>
          </cell>
          <cell r="U950">
            <v>4591.4399999999996</v>
          </cell>
          <cell r="V950">
            <v>0</v>
          </cell>
          <cell r="W950">
            <v>0</v>
          </cell>
        </row>
        <row r="951">
          <cell r="A951" t="str">
            <v>0001</v>
          </cell>
          <cell r="B951" t="str">
            <v>AB3040</v>
          </cell>
          <cell r="C951" t="str">
            <v>Repair Transmission Equipment</v>
          </cell>
          <cell r="D951" t="str">
            <v>T1Q</v>
          </cell>
          <cell r="E951" t="str">
            <v>RC</v>
          </cell>
          <cell r="F951" t="str">
            <v>HBL</v>
          </cell>
          <cell r="G951" t="str">
            <v>MAINTENANCE MANAGER</v>
          </cell>
          <cell r="H951" t="str">
            <v>TRMS</v>
          </cell>
          <cell r="I951" t="str">
            <v>Transmission Services</v>
          </cell>
          <cell r="J951" t="str">
            <v>TEN</v>
          </cell>
          <cell r="K951" t="str">
            <v>TENSCO</v>
          </cell>
          <cell r="L951" t="str">
            <v>7100000000</v>
          </cell>
          <cell r="M951" t="str">
            <v>5110000000</v>
          </cell>
          <cell r="N951">
            <v>1999</v>
          </cell>
          <cell r="O951">
            <v>1998</v>
          </cell>
          <cell r="P951">
            <v>12</v>
          </cell>
          <cell r="Q951" t="str">
            <v/>
          </cell>
          <cell r="R951" t="str">
            <v>A</v>
          </cell>
          <cell r="S951">
            <v>4101.67</v>
          </cell>
          <cell r="T951">
            <v>0</v>
          </cell>
          <cell r="U951">
            <v>26609.82</v>
          </cell>
          <cell r="V951">
            <v>0</v>
          </cell>
          <cell r="W951">
            <v>0</v>
          </cell>
        </row>
        <row r="952">
          <cell r="A952" t="str">
            <v>0001</v>
          </cell>
          <cell r="B952" t="str">
            <v>AB3044</v>
          </cell>
          <cell r="C952" t="str">
            <v>Maintain Relay Sys/Batteries/Fault Rec</v>
          </cell>
          <cell r="D952" t="str">
            <v>T1Q</v>
          </cell>
          <cell r="E952" t="str">
            <v>RC</v>
          </cell>
          <cell r="F952" t="str">
            <v>HBL</v>
          </cell>
          <cell r="G952" t="str">
            <v>MAINTENANCE MANAGER</v>
          </cell>
          <cell r="H952" t="str">
            <v>TRMS</v>
          </cell>
          <cell r="I952" t="str">
            <v>Transmission Services</v>
          </cell>
          <cell r="J952" t="str">
            <v>TEN</v>
          </cell>
          <cell r="K952" t="str">
            <v>TENSCO</v>
          </cell>
          <cell r="L952" t="str">
            <v>7670000000</v>
          </cell>
          <cell r="M952" t="str">
            <v>5671000000</v>
          </cell>
          <cell r="N952">
            <v>1999</v>
          </cell>
          <cell r="O952">
            <v>1998</v>
          </cell>
          <cell r="P952">
            <v>12</v>
          </cell>
          <cell r="Q952" t="str">
            <v/>
          </cell>
          <cell r="R952" t="str">
            <v>A</v>
          </cell>
          <cell r="S952">
            <v>0</v>
          </cell>
          <cell r="T952">
            <v>0</v>
          </cell>
          <cell r="U952">
            <v>123.25</v>
          </cell>
          <cell r="V952">
            <v>0</v>
          </cell>
          <cell r="W952">
            <v>0</v>
          </cell>
        </row>
        <row r="953">
          <cell r="A953" t="str">
            <v>0001</v>
          </cell>
          <cell r="B953" t="str">
            <v>AB3044</v>
          </cell>
          <cell r="C953" t="str">
            <v>Maintain Relay Sys/Batteries/Fault Rec</v>
          </cell>
          <cell r="D953" t="str">
            <v>T1Q</v>
          </cell>
          <cell r="E953" t="str">
            <v>RC</v>
          </cell>
          <cell r="F953" t="str">
            <v>HBL</v>
          </cell>
          <cell r="G953" t="str">
            <v>MAINTENANCE MANAGER</v>
          </cell>
          <cell r="H953" t="str">
            <v>TRMS</v>
          </cell>
          <cell r="I953" t="str">
            <v>Transmission Services</v>
          </cell>
          <cell r="J953" t="str">
            <v>TEN</v>
          </cell>
          <cell r="K953" t="str">
            <v>TENSCO</v>
          </cell>
          <cell r="L953" t="str">
            <v>7100000000</v>
          </cell>
          <cell r="M953" t="str">
            <v>5110000000</v>
          </cell>
          <cell r="N953">
            <v>1999</v>
          </cell>
          <cell r="O953">
            <v>1998</v>
          </cell>
          <cell r="P953">
            <v>12</v>
          </cell>
          <cell r="Q953" t="str">
            <v/>
          </cell>
          <cell r="R953" t="str">
            <v>A</v>
          </cell>
          <cell r="S953">
            <v>0</v>
          </cell>
          <cell r="T953">
            <v>0</v>
          </cell>
          <cell r="U953">
            <v>314.43</v>
          </cell>
          <cell r="V953">
            <v>0</v>
          </cell>
          <cell r="W953">
            <v>0</v>
          </cell>
        </row>
        <row r="954">
          <cell r="A954" t="str">
            <v>0001</v>
          </cell>
          <cell r="B954" t="str">
            <v>AB3060</v>
          </cell>
          <cell r="C954" t="str">
            <v>Trans Equipment Preventive Maintenance</v>
          </cell>
          <cell r="D954" t="str">
            <v>T1Q</v>
          </cell>
          <cell r="E954" t="str">
            <v>RC</v>
          </cell>
          <cell r="F954" t="str">
            <v>HBL</v>
          </cell>
          <cell r="G954" t="str">
            <v>MAINTENANCE MANAGER</v>
          </cell>
          <cell r="H954" t="str">
            <v>TRMS</v>
          </cell>
          <cell r="I954" t="str">
            <v>Transmission Services</v>
          </cell>
          <cell r="J954" t="str">
            <v>TEN</v>
          </cell>
          <cell r="K954" t="str">
            <v>TENSCO</v>
          </cell>
          <cell r="L954" t="str">
            <v>7100000000</v>
          </cell>
          <cell r="M954" t="str">
            <v>5110000000</v>
          </cell>
          <cell r="N954">
            <v>1999</v>
          </cell>
          <cell r="O954">
            <v>1998</v>
          </cell>
          <cell r="P954">
            <v>12</v>
          </cell>
          <cell r="Q954" t="str">
            <v/>
          </cell>
          <cell r="R954" t="str">
            <v>A</v>
          </cell>
          <cell r="S954">
            <v>1810.25</v>
          </cell>
          <cell r="T954">
            <v>0</v>
          </cell>
          <cell r="U954">
            <v>10155.26</v>
          </cell>
          <cell r="V954">
            <v>0</v>
          </cell>
          <cell r="W954">
            <v>0</v>
          </cell>
        </row>
        <row r="955">
          <cell r="A955" t="str">
            <v>0001</v>
          </cell>
          <cell r="B955" t="str">
            <v>AB3060</v>
          </cell>
          <cell r="C955" t="str">
            <v>Trans Equipment Preventive Maintenance</v>
          </cell>
          <cell r="D955" t="str">
            <v>T1Q</v>
          </cell>
          <cell r="E955" t="str">
            <v>RC</v>
          </cell>
          <cell r="F955" t="str">
            <v>HBL</v>
          </cell>
          <cell r="G955" t="str">
            <v>MAINTENANCE MANAGER</v>
          </cell>
          <cell r="H955" t="str">
            <v>TRMS</v>
          </cell>
          <cell r="I955" t="str">
            <v>Transmission Services</v>
          </cell>
          <cell r="J955" t="str">
            <v>TEN</v>
          </cell>
          <cell r="K955" t="str">
            <v>TENSCO</v>
          </cell>
          <cell r="L955" t="str">
            <v>7100000000</v>
          </cell>
          <cell r="M955" t="str">
            <v/>
          </cell>
          <cell r="N955">
            <v>1999</v>
          </cell>
          <cell r="O955">
            <v>1998</v>
          </cell>
          <cell r="P955">
            <v>12</v>
          </cell>
          <cell r="Q955" t="str">
            <v/>
          </cell>
          <cell r="R955" t="str">
            <v>A</v>
          </cell>
          <cell r="S955">
            <v>0</v>
          </cell>
          <cell r="T955">
            <v>48970</v>
          </cell>
          <cell r="U955">
            <v>0</v>
          </cell>
          <cell r="V955">
            <v>293820</v>
          </cell>
          <cell r="W955">
            <v>587630</v>
          </cell>
        </row>
        <row r="956">
          <cell r="A956" t="str">
            <v>0001</v>
          </cell>
          <cell r="B956" t="str">
            <v>AB3060</v>
          </cell>
          <cell r="C956" t="str">
            <v>Trans Equipment Preventive Maintenance</v>
          </cell>
          <cell r="D956" t="str">
            <v>T1Q</v>
          </cell>
          <cell r="E956" t="str">
            <v>RC</v>
          </cell>
          <cell r="F956" t="str">
            <v>HBL</v>
          </cell>
          <cell r="G956" t="str">
            <v>MAINTENANCE MANAGER</v>
          </cell>
          <cell r="H956" t="str">
            <v>TRMS</v>
          </cell>
          <cell r="I956" t="str">
            <v>Transmission Services</v>
          </cell>
          <cell r="J956" t="str">
            <v>TEN</v>
          </cell>
          <cell r="K956" t="str">
            <v>TENSCO</v>
          </cell>
          <cell r="L956" t="str">
            <v>7700000000</v>
          </cell>
          <cell r="M956" t="str">
            <v>5703000000</v>
          </cell>
          <cell r="N956">
            <v>1999</v>
          </cell>
          <cell r="O956">
            <v>1998</v>
          </cell>
          <cell r="P956">
            <v>12</v>
          </cell>
          <cell r="Q956" t="str">
            <v/>
          </cell>
          <cell r="R956" t="str">
            <v>A</v>
          </cell>
          <cell r="S956">
            <v>0</v>
          </cell>
          <cell r="T956">
            <v>0</v>
          </cell>
          <cell r="U956">
            <v>216.33</v>
          </cell>
          <cell r="V956">
            <v>0</v>
          </cell>
          <cell r="W956">
            <v>0</v>
          </cell>
        </row>
        <row r="957">
          <cell r="A957" t="str">
            <v>0001</v>
          </cell>
          <cell r="B957" t="str">
            <v>AB3060</v>
          </cell>
          <cell r="C957" t="str">
            <v>Trans Equipment Preventive Maintenance</v>
          </cell>
          <cell r="D957" t="str">
            <v>T1Q</v>
          </cell>
          <cell r="E957" t="str">
            <v>RC</v>
          </cell>
          <cell r="F957" t="str">
            <v>HBL</v>
          </cell>
          <cell r="G957" t="str">
            <v>MAINTENANCE MANAGER</v>
          </cell>
          <cell r="H957" t="str">
            <v>TRMS</v>
          </cell>
          <cell r="I957" t="str">
            <v>Transmission Services</v>
          </cell>
          <cell r="J957" t="str">
            <v>TEN</v>
          </cell>
          <cell r="K957" t="str">
            <v>TENSCO</v>
          </cell>
          <cell r="L957" t="str">
            <v>7670000000</v>
          </cell>
          <cell r="M957" t="str">
            <v/>
          </cell>
          <cell r="N957">
            <v>1999</v>
          </cell>
          <cell r="O957">
            <v>1998</v>
          </cell>
          <cell r="P957">
            <v>12</v>
          </cell>
          <cell r="Q957" t="str">
            <v/>
          </cell>
          <cell r="R957" t="str">
            <v>A</v>
          </cell>
          <cell r="S957">
            <v>0</v>
          </cell>
          <cell r="T957">
            <v>1533</v>
          </cell>
          <cell r="U957">
            <v>0</v>
          </cell>
          <cell r="V957">
            <v>9198</v>
          </cell>
          <cell r="W957">
            <v>18400</v>
          </cell>
        </row>
        <row r="958">
          <cell r="A958" t="str">
            <v>0001</v>
          </cell>
          <cell r="B958" t="str">
            <v>AB3060</v>
          </cell>
          <cell r="C958" t="str">
            <v>Trans Equipment Preventive Maintenance</v>
          </cell>
          <cell r="D958" t="str">
            <v>T1Q</v>
          </cell>
          <cell r="E958" t="str">
            <v>RC</v>
          </cell>
          <cell r="F958" t="str">
            <v>HBL</v>
          </cell>
          <cell r="G958" t="str">
            <v>MAINTENANCE MANAGER</v>
          </cell>
          <cell r="H958" t="str">
            <v>TRMS</v>
          </cell>
          <cell r="I958" t="str">
            <v>Transmission Services</v>
          </cell>
          <cell r="J958" t="str">
            <v>TEN</v>
          </cell>
          <cell r="K958" t="str">
            <v>TENSCO</v>
          </cell>
          <cell r="L958" t="str">
            <v>7670000000</v>
          </cell>
          <cell r="M958" t="str">
            <v>5671000000</v>
          </cell>
          <cell r="N958">
            <v>1999</v>
          </cell>
          <cell r="O958">
            <v>1998</v>
          </cell>
          <cell r="P958">
            <v>12</v>
          </cell>
          <cell r="Q958" t="str">
            <v/>
          </cell>
          <cell r="R958" t="str">
            <v>A</v>
          </cell>
          <cell r="S958">
            <v>0</v>
          </cell>
          <cell r="T958">
            <v>0</v>
          </cell>
          <cell r="U958">
            <v>980.2</v>
          </cell>
          <cell r="V958">
            <v>0</v>
          </cell>
          <cell r="W958">
            <v>0</v>
          </cell>
        </row>
        <row r="959">
          <cell r="A959" t="str">
            <v>0001</v>
          </cell>
          <cell r="B959" t="str">
            <v>AB3060</v>
          </cell>
          <cell r="C959" t="str">
            <v>Trans Equipment Preventive Maintenance</v>
          </cell>
          <cell r="D959" t="str">
            <v>T1Q</v>
          </cell>
          <cell r="E959" t="str">
            <v>RC</v>
          </cell>
          <cell r="F959" t="str">
            <v>HBL</v>
          </cell>
          <cell r="G959" t="str">
            <v>MAINTENANCE MANAGER</v>
          </cell>
          <cell r="H959" t="str">
            <v>TRMS</v>
          </cell>
          <cell r="I959" t="str">
            <v>Transmission Services</v>
          </cell>
          <cell r="J959" t="str">
            <v>TEN</v>
          </cell>
          <cell r="K959" t="str">
            <v>TENSCO</v>
          </cell>
          <cell r="L959" t="str">
            <v>7640000000</v>
          </cell>
          <cell r="M959" t="str">
            <v/>
          </cell>
          <cell r="N959">
            <v>1999</v>
          </cell>
          <cell r="O959">
            <v>1998</v>
          </cell>
          <cell r="P959">
            <v>12</v>
          </cell>
          <cell r="Q959" t="str">
            <v/>
          </cell>
          <cell r="R959" t="str">
            <v>A</v>
          </cell>
          <cell r="S959">
            <v>0</v>
          </cell>
          <cell r="T959">
            <v>4166</v>
          </cell>
          <cell r="U959">
            <v>0</v>
          </cell>
          <cell r="V959">
            <v>24996</v>
          </cell>
          <cell r="W959">
            <v>50000</v>
          </cell>
        </row>
        <row r="960">
          <cell r="A960" t="str">
            <v>0001</v>
          </cell>
          <cell r="B960" t="str">
            <v>AB3060</v>
          </cell>
          <cell r="C960" t="str">
            <v>Trans Equipment Preventive Maintenance</v>
          </cell>
          <cell r="D960" t="str">
            <v>T1Q</v>
          </cell>
          <cell r="E960" t="str">
            <v>RC</v>
          </cell>
          <cell r="F960" t="str">
            <v>HBL</v>
          </cell>
          <cell r="G960" t="str">
            <v>MAINTENANCE MANAGER</v>
          </cell>
          <cell r="H960" t="str">
            <v>TRMS</v>
          </cell>
          <cell r="I960" t="str">
            <v>Transmission Services</v>
          </cell>
          <cell r="J960" t="str">
            <v>TEN</v>
          </cell>
          <cell r="K960" t="str">
            <v>TENSCO</v>
          </cell>
          <cell r="L960" t="str">
            <v>7640000000</v>
          </cell>
          <cell r="M960" t="str">
            <v>5645000000</v>
          </cell>
          <cell r="N960">
            <v>1999</v>
          </cell>
          <cell r="O960">
            <v>1998</v>
          </cell>
          <cell r="P960">
            <v>12</v>
          </cell>
          <cell r="Q960" t="str">
            <v/>
          </cell>
          <cell r="R960" t="str">
            <v>A</v>
          </cell>
          <cell r="S960">
            <v>0</v>
          </cell>
          <cell r="T960">
            <v>0</v>
          </cell>
          <cell r="U960">
            <v>87.49</v>
          </cell>
          <cell r="V960">
            <v>0</v>
          </cell>
          <cell r="W960">
            <v>0</v>
          </cell>
        </row>
        <row r="961">
          <cell r="A961" t="str">
            <v>0001</v>
          </cell>
          <cell r="B961" t="str">
            <v>AB3060</v>
          </cell>
          <cell r="C961" t="str">
            <v>Trans Equipment Preventive Maintenance</v>
          </cell>
          <cell r="D961" t="str">
            <v>T1Q</v>
          </cell>
          <cell r="E961" t="str">
            <v>RC</v>
          </cell>
          <cell r="F961" t="str">
            <v>HBL</v>
          </cell>
          <cell r="G961" t="str">
            <v>MAINTENANCE MANAGER</v>
          </cell>
          <cell r="H961" t="str">
            <v>TRMS</v>
          </cell>
          <cell r="I961" t="str">
            <v>Transmission Services</v>
          </cell>
          <cell r="J961" t="str">
            <v>TEN</v>
          </cell>
          <cell r="K961" t="str">
            <v>TENSCO</v>
          </cell>
          <cell r="L961" t="str">
            <v>7620000000</v>
          </cell>
          <cell r="M961" t="str">
            <v/>
          </cell>
          <cell r="N961">
            <v>1999</v>
          </cell>
          <cell r="O961">
            <v>1998</v>
          </cell>
          <cell r="P961">
            <v>12</v>
          </cell>
          <cell r="Q961" t="str">
            <v/>
          </cell>
          <cell r="R961" t="str">
            <v>A</v>
          </cell>
          <cell r="S961">
            <v>0</v>
          </cell>
          <cell r="T961">
            <v>391</v>
          </cell>
          <cell r="U961">
            <v>0</v>
          </cell>
          <cell r="V961">
            <v>2346</v>
          </cell>
          <cell r="W961">
            <v>4695</v>
          </cell>
        </row>
        <row r="962">
          <cell r="A962" t="str">
            <v>0001</v>
          </cell>
          <cell r="B962" t="str">
            <v>AB3060</v>
          </cell>
          <cell r="C962" t="str">
            <v>Trans Equipment Preventive Maintenance</v>
          </cell>
          <cell r="D962" t="str">
            <v>T1Q</v>
          </cell>
          <cell r="E962" t="str">
            <v>RC</v>
          </cell>
          <cell r="F962" t="str">
            <v>HBL</v>
          </cell>
          <cell r="G962" t="str">
            <v>MAINTENANCE MANAGER</v>
          </cell>
          <cell r="H962" t="str">
            <v>TRMS</v>
          </cell>
          <cell r="I962" t="str">
            <v>Transmission Services</v>
          </cell>
          <cell r="J962" t="str">
            <v>TEN</v>
          </cell>
          <cell r="K962" t="str">
            <v>TENSCO</v>
          </cell>
          <cell r="L962" t="str">
            <v>7600000000</v>
          </cell>
          <cell r="M962" t="str">
            <v/>
          </cell>
          <cell r="N962">
            <v>1999</v>
          </cell>
          <cell r="O962">
            <v>1998</v>
          </cell>
          <cell r="P962">
            <v>12</v>
          </cell>
          <cell r="Q962" t="str">
            <v/>
          </cell>
          <cell r="R962" t="str">
            <v>A</v>
          </cell>
          <cell r="S962">
            <v>0</v>
          </cell>
          <cell r="T962">
            <v>3687</v>
          </cell>
          <cell r="U962">
            <v>0</v>
          </cell>
          <cell r="V962">
            <v>22122</v>
          </cell>
          <cell r="W962">
            <v>44255</v>
          </cell>
        </row>
        <row r="963">
          <cell r="A963" t="str">
            <v>0001</v>
          </cell>
          <cell r="B963" t="str">
            <v>AB3060</v>
          </cell>
          <cell r="C963" t="str">
            <v>Trans Equipment Preventive Maintenance</v>
          </cell>
          <cell r="D963" t="str">
            <v>T1Q</v>
          </cell>
          <cell r="E963" t="str">
            <v>RC</v>
          </cell>
          <cell r="F963" t="str">
            <v>HBL</v>
          </cell>
          <cell r="G963" t="str">
            <v>MAINTENANCE MANAGER</v>
          </cell>
          <cell r="H963" t="str">
            <v>TRMS</v>
          </cell>
          <cell r="I963" t="str">
            <v>Transmission Services</v>
          </cell>
          <cell r="J963" t="str">
            <v>TEN</v>
          </cell>
          <cell r="K963" t="str">
            <v>TENSCO</v>
          </cell>
          <cell r="L963" t="str">
            <v>7400000000</v>
          </cell>
          <cell r="M963" t="str">
            <v/>
          </cell>
          <cell r="N963">
            <v>1999</v>
          </cell>
          <cell r="O963">
            <v>1998</v>
          </cell>
          <cell r="P963">
            <v>12</v>
          </cell>
          <cell r="Q963" t="str">
            <v/>
          </cell>
          <cell r="R963" t="str">
            <v>A</v>
          </cell>
          <cell r="S963">
            <v>0</v>
          </cell>
          <cell r="T963">
            <v>3220</v>
          </cell>
          <cell r="U963">
            <v>0</v>
          </cell>
          <cell r="V963">
            <v>19320</v>
          </cell>
          <cell r="W963">
            <v>38650</v>
          </cell>
        </row>
        <row r="964">
          <cell r="A964" t="str">
            <v>0001</v>
          </cell>
          <cell r="B964" t="str">
            <v>AB3060</v>
          </cell>
          <cell r="C964" t="str">
            <v>Trans Equipment Preventive Maintenance</v>
          </cell>
          <cell r="D964" t="str">
            <v>T1Q</v>
          </cell>
          <cell r="E964" t="str">
            <v>RC</v>
          </cell>
          <cell r="F964" t="str">
            <v>HBL</v>
          </cell>
          <cell r="G964" t="str">
            <v>MAINTENANCE MANAGER</v>
          </cell>
          <cell r="H964" t="str">
            <v>TRMS</v>
          </cell>
          <cell r="I964" t="str">
            <v>Transmission Services</v>
          </cell>
          <cell r="J964" t="str">
            <v>TEN</v>
          </cell>
          <cell r="K964" t="str">
            <v>TENSCO</v>
          </cell>
          <cell r="L964" t="str">
            <v>7400000000</v>
          </cell>
          <cell r="M964" t="str">
            <v>5405000000</v>
          </cell>
          <cell r="N964">
            <v>1999</v>
          </cell>
          <cell r="O964">
            <v>1998</v>
          </cell>
          <cell r="P964">
            <v>12</v>
          </cell>
          <cell r="Q964" t="str">
            <v/>
          </cell>
          <cell r="R964" t="str">
            <v>A</v>
          </cell>
          <cell r="S964">
            <v>0</v>
          </cell>
          <cell r="T964">
            <v>0</v>
          </cell>
          <cell r="U964">
            <v>1178.81</v>
          </cell>
          <cell r="V964">
            <v>0</v>
          </cell>
          <cell r="W964">
            <v>0</v>
          </cell>
        </row>
        <row r="965">
          <cell r="A965" t="str">
            <v>0001</v>
          </cell>
          <cell r="B965" t="str">
            <v>AB3060</v>
          </cell>
          <cell r="C965" t="str">
            <v>Trans Equipment Preventive Maintenance</v>
          </cell>
          <cell r="D965" t="str">
            <v>T1Q</v>
          </cell>
          <cell r="E965" t="str">
            <v>RC</v>
          </cell>
          <cell r="F965" t="str">
            <v>HBL</v>
          </cell>
          <cell r="G965" t="str">
            <v>MAINTENANCE MANAGER</v>
          </cell>
          <cell r="H965" t="str">
            <v>TRMS</v>
          </cell>
          <cell r="I965" t="str">
            <v>Transmission Services</v>
          </cell>
          <cell r="J965" t="str">
            <v>TEN</v>
          </cell>
          <cell r="K965" t="str">
            <v>TENSCO</v>
          </cell>
          <cell r="L965" t="str">
            <v>7300000000</v>
          </cell>
          <cell r="M965" t="str">
            <v/>
          </cell>
          <cell r="N965">
            <v>1999</v>
          </cell>
          <cell r="O965">
            <v>1998</v>
          </cell>
          <cell r="P965">
            <v>12</v>
          </cell>
          <cell r="Q965" t="str">
            <v/>
          </cell>
          <cell r="R965" t="str">
            <v>A</v>
          </cell>
          <cell r="S965">
            <v>0</v>
          </cell>
          <cell r="T965">
            <v>4166</v>
          </cell>
          <cell r="U965">
            <v>0</v>
          </cell>
          <cell r="V965">
            <v>24996</v>
          </cell>
          <cell r="W965">
            <v>50000</v>
          </cell>
        </row>
        <row r="966">
          <cell r="A966" t="str">
            <v>0001</v>
          </cell>
          <cell r="B966" t="str">
            <v>AB3060</v>
          </cell>
          <cell r="C966" t="str">
            <v>Trans Equipment Preventive Maintenance</v>
          </cell>
          <cell r="D966" t="str">
            <v>T1Q</v>
          </cell>
          <cell r="E966" t="str">
            <v>RC</v>
          </cell>
          <cell r="F966" t="str">
            <v>HBL</v>
          </cell>
          <cell r="G966" t="str">
            <v>MAINTENANCE MANAGER</v>
          </cell>
          <cell r="H966" t="str">
            <v>TRMS</v>
          </cell>
          <cell r="I966" t="str">
            <v>Transmission Services</v>
          </cell>
          <cell r="J966" t="str">
            <v>TEN</v>
          </cell>
          <cell r="K966" t="str">
            <v>TENSCO</v>
          </cell>
          <cell r="L966" t="str">
            <v>7300000000</v>
          </cell>
          <cell r="M966" t="str">
            <v>5310000000</v>
          </cell>
          <cell r="N966">
            <v>1999</v>
          </cell>
          <cell r="O966">
            <v>1998</v>
          </cell>
          <cell r="P966">
            <v>12</v>
          </cell>
          <cell r="Q966" t="str">
            <v/>
          </cell>
          <cell r="R966" t="str">
            <v>A</v>
          </cell>
          <cell r="S966">
            <v>0</v>
          </cell>
          <cell r="T966">
            <v>0</v>
          </cell>
          <cell r="U966">
            <v>81.400000000000006</v>
          </cell>
          <cell r="V966">
            <v>0</v>
          </cell>
          <cell r="W966">
            <v>0</v>
          </cell>
        </row>
        <row r="967">
          <cell r="A967" t="str">
            <v>0001</v>
          </cell>
          <cell r="B967" t="str">
            <v>AB3060</v>
          </cell>
          <cell r="C967" t="str">
            <v>Trans Equipment Preventive Maintenance</v>
          </cell>
          <cell r="D967" t="str">
            <v>T1Q</v>
          </cell>
          <cell r="E967" t="str">
            <v>RC</v>
          </cell>
          <cell r="F967" t="str">
            <v>HBL</v>
          </cell>
          <cell r="G967" t="str">
            <v>MAINTENANCE MANAGER</v>
          </cell>
          <cell r="H967" t="str">
            <v>TRMS</v>
          </cell>
          <cell r="I967" t="str">
            <v>Transmission Services</v>
          </cell>
          <cell r="J967" t="str">
            <v>TEN</v>
          </cell>
          <cell r="K967" t="str">
            <v>TENSCO</v>
          </cell>
          <cell r="L967" t="str">
            <v>7210000000</v>
          </cell>
          <cell r="M967" t="str">
            <v/>
          </cell>
          <cell r="N967">
            <v>1999</v>
          </cell>
          <cell r="O967">
            <v>1998</v>
          </cell>
          <cell r="P967">
            <v>12</v>
          </cell>
          <cell r="Q967" t="str">
            <v/>
          </cell>
          <cell r="R967" t="str">
            <v>A</v>
          </cell>
          <cell r="S967">
            <v>0</v>
          </cell>
          <cell r="T967">
            <v>4583</v>
          </cell>
          <cell r="U967">
            <v>0</v>
          </cell>
          <cell r="V967">
            <v>27498</v>
          </cell>
          <cell r="W967">
            <v>55000</v>
          </cell>
        </row>
        <row r="968">
          <cell r="A968" t="str">
            <v>0001</v>
          </cell>
          <cell r="B968" t="str">
            <v>AB3060</v>
          </cell>
          <cell r="C968" t="str">
            <v>Trans Equipment Preventive Maintenance</v>
          </cell>
          <cell r="D968" t="str">
            <v>T1Q</v>
          </cell>
          <cell r="E968" t="str">
            <v>RC</v>
          </cell>
          <cell r="F968" t="str">
            <v>HBL</v>
          </cell>
          <cell r="G968" t="str">
            <v>MAINTENANCE MANAGER</v>
          </cell>
          <cell r="H968" t="str">
            <v>TRMS</v>
          </cell>
          <cell r="I968" t="str">
            <v>Transmission Services</v>
          </cell>
          <cell r="J968" t="str">
            <v>TEN</v>
          </cell>
          <cell r="K968" t="str">
            <v>TENSCO</v>
          </cell>
          <cell r="L968" t="str">
            <v>7210000000</v>
          </cell>
          <cell r="M968" t="str">
            <v>5210000000</v>
          </cell>
          <cell r="N968">
            <v>1999</v>
          </cell>
          <cell r="O968">
            <v>1998</v>
          </cell>
          <cell r="P968">
            <v>12</v>
          </cell>
          <cell r="Q968" t="str">
            <v/>
          </cell>
          <cell r="R968" t="str">
            <v>A</v>
          </cell>
          <cell r="S968">
            <v>0</v>
          </cell>
          <cell r="T968">
            <v>0</v>
          </cell>
          <cell r="U968">
            <v>203.69</v>
          </cell>
          <cell r="V968">
            <v>0</v>
          </cell>
          <cell r="W968">
            <v>0</v>
          </cell>
        </row>
        <row r="969">
          <cell r="A969" t="str">
            <v>0001</v>
          </cell>
          <cell r="B969" t="str">
            <v>AB3060</v>
          </cell>
          <cell r="C969" t="str">
            <v>Trans Equipment Preventive Maintenance</v>
          </cell>
          <cell r="D969" t="str">
            <v>T1Q</v>
          </cell>
          <cell r="E969" t="str">
            <v>RC</v>
          </cell>
          <cell r="F969" t="str">
            <v>HBL</v>
          </cell>
          <cell r="G969" t="str">
            <v>MAINTENANCE MANAGER</v>
          </cell>
          <cell r="H969" t="str">
            <v>TRMS</v>
          </cell>
          <cell r="I969" t="str">
            <v>Transmission Services</v>
          </cell>
          <cell r="J969" t="str">
            <v>TEN</v>
          </cell>
          <cell r="K969" t="str">
            <v>TENSCO</v>
          </cell>
          <cell r="L969" t="str">
            <v>7200000000</v>
          </cell>
          <cell r="M969" t="str">
            <v/>
          </cell>
          <cell r="N969">
            <v>1999</v>
          </cell>
          <cell r="O969">
            <v>1998</v>
          </cell>
          <cell r="P969">
            <v>12</v>
          </cell>
          <cell r="Q969" t="str">
            <v/>
          </cell>
          <cell r="R969" t="str">
            <v>A</v>
          </cell>
          <cell r="S969">
            <v>0</v>
          </cell>
          <cell r="T969">
            <v>3583</v>
          </cell>
          <cell r="U969">
            <v>0</v>
          </cell>
          <cell r="V969">
            <v>21498</v>
          </cell>
          <cell r="W969">
            <v>43000</v>
          </cell>
        </row>
        <row r="970">
          <cell r="A970" t="str">
            <v>0001</v>
          </cell>
          <cell r="B970" t="str">
            <v>AB3060</v>
          </cell>
          <cell r="C970" t="str">
            <v>Trans Equipment Preventive Maintenance</v>
          </cell>
          <cell r="D970" t="str">
            <v>T1Q</v>
          </cell>
          <cell r="E970" t="str">
            <v>RC</v>
          </cell>
          <cell r="F970" t="str">
            <v>HBL</v>
          </cell>
          <cell r="G970" t="str">
            <v>MAINTENANCE MANAGER</v>
          </cell>
          <cell r="H970" t="str">
            <v>TRMS</v>
          </cell>
          <cell r="I970" t="str">
            <v>Transmission Services</v>
          </cell>
          <cell r="J970" t="str">
            <v>TEN</v>
          </cell>
          <cell r="K970" t="str">
            <v>TENSCO</v>
          </cell>
          <cell r="L970" t="str">
            <v>7200000000</v>
          </cell>
          <cell r="M970" t="str">
            <v>5260000000</v>
          </cell>
          <cell r="N970">
            <v>1999</v>
          </cell>
          <cell r="O970">
            <v>1998</v>
          </cell>
          <cell r="P970">
            <v>12</v>
          </cell>
          <cell r="Q970" t="str">
            <v/>
          </cell>
          <cell r="R970" t="str">
            <v>A</v>
          </cell>
          <cell r="S970">
            <v>117.92</v>
          </cell>
          <cell r="T970">
            <v>0</v>
          </cell>
          <cell r="U970">
            <v>676.34</v>
          </cell>
          <cell r="V970">
            <v>0</v>
          </cell>
          <cell r="W970">
            <v>0</v>
          </cell>
        </row>
        <row r="971">
          <cell r="A971" t="str">
            <v>0001</v>
          </cell>
          <cell r="B971" t="str">
            <v>AB3060</v>
          </cell>
          <cell r="C971" t="str">
            <v>Trans Equipment Preventive Maintenance</v>
          </cell>
          <cell r="D971" t="str">
            <v>T1Q</v>
          </cell>
          <cell r="E971" t="str">
            <v>RC</v>
          </cell>
          <cell r="F971" t="str">
            <v>HBL</v>
          </cell>
          <cell r="G971" t="str">
            <v>MAINTENANCE MANAGER</v>
          </cell>
          <cell r="H971" t="str">
            <v>TRMS</v>
          </cell>
          <cell r="I971" t="str">
            <v>Transmission Services</v>
          </cell>
          <cell r="J971" t="str">
            <v>TEN</v>
          </cell>
          <cell r="K971" t="str">
            <v>TENSCO</v>
          </cell>
          <cell r="L971" t="str">
            <v>7200000000</v>
          </cell>
          <cell r="M971" t="str">
            <v>5240000000</v>
          </cell>
          <cell r="N971">
            <v>1999</v>
          </cell>
          <cell r="O971">
            <v>1998</v>
          </cell>
          <cell r="P971">
            <v>12</v>
          </cell>
          <cell r="Q971" t="str">
            <v/>
          </cell>
          <cell r="R971" t="str">
            <v>A</v>
          </cell>
          <cell r="S971">
            <v>0</v>
          </cell>
          <cell r="T971">
            <v>0</v>
          </cell>
          <cell r="U971">
            <v>214.65</v>
          </cell>
          <cell r="V971">
            <v>0</v>
          </cell>
          <cell r="W971">
            <v>0</v>
          </cell>
        </row>
        <row r="972">
          <cell r="A972" t="str">
            <v>0001</v>
          </cell>
          <cell r="B972" t="str">
            <v>AB3060</v>
          </cell>
          <cell r="C972" t="str">
            <v>Trans Equipment Preventive Maintenance</v>
          </cell>
          <cell r="D972" t="str">
            <v>T1Q</v>
          </cell>
          <cell r="E972" t="str">
            <v>RC</v>
          </cell>
          <cell r="F972" t="str">
            <v>HBL</v>
          </cell>
          <cell r="G972" t="str">
            <v>MAINTENANCE MANAGER</v>
          </cell>
          <cell r="H972" t="str">
            <v>TRMS</v>
          </cell>
          <cell r="I972" t="str">
            <v>Transmission Services</v>
          </cell>
          <cell r="J972" t="str">
            <v>TEN</v>
          </cell>
          <cell r="K972" t="str">
            <v>TENSCO</v>
          </cell>
          <cell r="L972" t="str">
            <v>7100000000</v>
          </cell>
          <cell r="M972" t="str">
            <v>5120000000</v>
          </cell>
          <cell r="N972">
            <v>1999</v>
          </cell>
          <cell r="O972">
            <v>1998</v>
          </cell>
          <cell r="P972">
            <v>12</v>
          </cell>
          <cell r="Q972" t="str">
            <v/>
          </cell>
          <cell r="R972" t="str">
            <v>A</v>
          </cell>
          <cell r="S972">
            <v>0</v>
          </cell>
          <cell r="T972">
            <v>0</v>
          </cell>
          <cell r="U972">
            <v>655.37</v>
          </cell>
          <cell r="V972">
            <v>0</v>
          </cell>
          <cell r="W972">
            <v>0</v>
          </cell>
        </row>
        <row r="973">
          <cell r="A973" t="str">
            <v>0001</v>
          </cell>
          <cell r="B973" t="str">
            <v>AB3070</v>
          </cell>
          <cell r="C973" t="str">
            <v>Diagnostics</v>
          </cell>
          <cell r="D973" t="str">
            <v>T1Q</v>
          </cell>
          <cell r="E973" t="str">
            <v>RC</v>
          </cell>
          <cell r="F973" t="str">
            <v>HBL</v>
          </cell>
          <cell r="G973" t="str">
            <v>MAINTENANCE MANAGER</v>
          </cell>
          <cell r="H973" t="str">
            <v>TRMS</v>
          </cell>
          <cell r="I973" t="str">
            <v>Transmission Services</v>
          </cell>
          <cell r="J973" t="str">
            <v>TEN</v>
          </cell>
          <cell r="K973" t="str">
            <v>TENSCO</v>
          </cell>
          <cell r="L973" t="str">
            <v>7700000000</v>
          </cell>
          <cell r="M973" t="str">
            <v>5703000000</v>
          </cell>
          <cell r="N973">
            <v>1999</v>
          </cell>
          <cell r="O973">
            <v>1998</v>
          </cell>
          <cell r="P973">
            <v>12</v>
          </cell>
          <cell r="Q973" t="str">
            <v/>
          </cell>
          <cell r="R973" t="str">
            <v>A</v>
          </cell>
          <cell r="S973">
            <v>49.5</v>
          </cell>
          <cell r="T973">
            <v>0</v>
          </cell>
          <cell r="U973">
            <v>410.02</v>
          </cell>
          <cell r="V973">
            <v>0</v>
          </cell>
          <cell r="W973">
            <v>0</v>
          </cell>
        </row>
        <row r="974">
          <cell r="A974" t="str">
            <v>0001</v>
          </cell>
          <cell r="B974" t="str">
            <v>AB3070</v>
          </cell>
          <cell r="C974" t="str">
            <v>Diagnostics</v>
          </cell>
          <cell r="D974" t="str">
            <v>T1Q</v>
          </cell>
          <cell r="E974" t="str">
            <v>RC</v>
          </cell>
          <cell r="F974" t="str">
            <v>HBL</v>
          </cell>
          <cell r="G974" t="str">
            <v>MAINTENANCE MANAGER</v>
          </cell>
          <cell r="H974" t="str">
            <v>TRMS</v>
          </cell>
          <cell r="I974" t="str">
            <v>Transmission Services</v>
          </cell>
          <cell r="J974" t="str">
            <v>TEN</v>
          </cell>
          <cell r="K974" t="str">
            <v>TENSCO</v>
          </cell>
          <cell r="L974" t="str">
            <v>7670000000</v>
          </cell>
          <cell r="M974" t="str">
            <v>5671000000</v>
          </cell>
          <cell r="N974">
            <v>1999</v>
          </cell>
          <cell r="O974">
            <v>1998</v>
          </cell>
          <cell r="P974">
            <v>12</v>
          </cell>
          <cell r="Q974" t="str">
            <v/>
          </cell>
          <cell r="R974" t="str">
            <v>A</v>
          </cell>
          <cell r="S974">
            <v>889.2</v>
          </cell>
          <cell r="T974">
            <v>0</v>
          </cell>
          <cell r="U974">
            <v>1474.2</v>
          </cell>
          <cell r="V974">
            <v>0</v>
          </cell>
          <cell r="W974">
            <v>0</v>
          </cell>
        </row>
        <row r="975">
          <cell r="A975" t="str">
            <v>0001</v>
          </cell>
          <cell r="B975" t="str">
            <v>AB3070</v>
          </cell>
          <cell r="C975" t="str">
            <v>Diagnostics</v>
          </cell>
          <cell r="D975" t="str">
            <v>T1Q</v>
          </cell>
          <cell r="E975" t="str">
            <v>RC</v>
          </cell>
          <cell r="F975" t="str">
            <v>HBL</v>
          </cell>
          <cell r="G975" t="str">
            <v>MAINTENANCE MANAGER</v>
          </cell>
          <cell r="H975" t="str">
            <v>TRMS</v>
          </cell>
          <cell r="I975" t="str">
            <v>Transmission Services</v>
          </cell>
          <cell r="J975" t="str">
            <v>TEN</v>
          </cell>
          <cell r="K975" t="str">
            <v>TENSCO</v>
          </cell>
          <cell r="L975" t="str">
            <v>7645000000</v>
          </cell>
          <cell r="M975" t="str">
            <v>5642000000</v>
          </cell>
          <cell r="N975">
            <v>1999</v>
          </cell>
          <cell r="O975">
            <v>1998</v>
          </cell>
          <cell r="P975">
            <v>12</v>
          </cell>
          <cell r="Q975" t="str">
            <v/>
          </cell>
          <cell r="R975" t="str">
            <v>A</v>
          </cell>
          <cell r="S975">
            <v>0</v>
          </cell>
          <cell r="T975">
            <v>0</v>
          </cell>
          <cell r="U975">
            <v>176.49</v>
          </cell>
          <cell r="V975">
            <v>0</v>
          </cell>
          <cell r="W975">
            <v>0</v>
          </cell>
        </row>
        <row r="976">
          <cell r="A976" t="str">
            <v>0001</v>
          </cell>
          <cell r="B976" t="str">
            <v>AB3070</v>
          </cell>
          <cell r="C976" t="str">
            <v>Diagnostics</v>
          </cell>
          <cell r="D976" t="str">
            <v>T1Q</v>
          </cell>
          <cell r="E976" t="str">
            <v>RC</v>
          </cell>
          <cell r="F976" t="str">
            <v>HBL</v>
          </cell>
          <cell r="G976" t="str">
            <v>MAINTENANCE MANAGER</v>
          </cell>
          <cell r="H976" t="str">
            <v>TRMS</v>
          </cell>
          <cell r="I976" t="str">
            <v>Transmission Services</v>
          </cell>
          <cell r="J976" t="str">
            <v>TEN</v>
          </cell>
          <cell r="K976" t="str">
            <v>TENSCO</v>
          </cell>
          <cell r="L976" t="str">
            <v>7640000000</v>
          </cell>
          <cell r="M976" t="str">
            <v>5645000000</v>
          </cell>
          <cell r="N976">
            <v>1999</v>
          </cell>
          <cell r="O976">
            <v>1998</v>
          </cell>
          <cell r="P976">
            <v>12</v>
          </cell>
          <cell r="Q976" t="str">
            <v/>
          </cell>
          <cell r="R976" t="str">
            <v>A</v>
          </cell>
          <cell r="S976">
            <v>856.01</v>
          </cell>
          <cell r="T976">
            <v>0</v>
          </cell>
          <cell r="U976">
            <v>1543.04</v>
          </cell>
          <cell r="V976">
            <v>0</v>
          </cell>
          <cell r="W976">
            <v>0</v>
          </cell>
        </row>
        <row r="977">
          <cell r="A977" t="str">
            <v>0001</v>
          </cell>
          <cell r="B977" t="str">
            <v>AB3070</v>
          </cell>
          <cell r="C977" t="str">
            <v>Diagnostics</v>
          </cell>
          <cell r="D977" t="str">
            <v>T1Q</v>
          </cell>
          <cell r="E977" t="str">
            <v>RC</v>
          </cell>
          <cell r="F977" t="str">
            <v>HBL</v>
          </cell>
          <cell r="G977" t="str">
            <v>MAINTENANCE MANAGER</v>
          </cell>
          <cell r="H977" t="str">
            <v>TRMS</v>
          </cell>
          <cell r="I977" t="str">
            <v>Transmission Services</v>
          </cell>
          <cell r="J977" t="str">
            <v>TEN</v>
          </cell>
          <cell r="K977" t="str">
            <v>TENSCO</v>
          </cell>
          <cell r="L977" t="str">
            <v>7620000000</v>
          </cell>
          <cell r="M977" t="str">
            <v>5235000000</v>
          </cell>
          <cell r="N977">
            <v>1999</v>
          </cell>
          <cell r="O977">
            <v>1998</v>
          </cell>
          <cell r="P977">
            <v>12</v>
          </cell>
          <cell r="Q977" t="str">
            <v/>
          </cell>
          <cell r="R977" t="str">
            <v>A</v>
          </cell>
          <cell r="S977">
            <v>299.99</v>
          </cell>
          <cell r="T977">
            <v>0</v>
          </cell>
          <cell r="U977">
            <v>299.99</v>
          </cell>
          <cell r="V977">
            <v>0</v>
          </cell>
          <cell r="W977">
            <v>0</v>
          </cell>
        </row>
        <row r="978">
          <cell r="A978" t="str">
            <v>0001</v>
          </cell>
          <cell r="B978" t="str">
            <v>AB3070</v>
          </cell>
          <cell r="C978" t="str">
            <v>Diagnostics</v>
          </cell>
          <cell r="D978" t="str">
            <v>T1Q</v>
          </cell>
          <cell r="E978" t="str">
            <v>RC</v>
          </cell>
          <cell r="F978" t="str">
            <v>HBL</v>
          </cell>
          <cell r="G978" t="str">
            <v>MAINTENANCE MANAGER</v>
          </cell>
          <cell r="H978" t="str">
            <v>TRMS</v>
          </cell>
          <cell r="I978" t="str">
            <v>Transmission Services</v>
          </cell>
          <cell r="J978" t="str">
            <v>TEN</v>
          </cell>
          <cell r="K978" t="str">
            <v>TENSCO</v>
          </cell>
          <cell r="L978" t="str">
            <v>7600000000</v>
          </cell>
          <cell r="M978" t="str">
            <v>5611000000</v>
          </cell>
          <cell r="N978">
            <v>1999</v>
          </cell>
          <cell r="O978">
            <v>1998</v>
          </cell>
          <cell r="P978">
            <v>12</v>
          </cell>
          <cell r="Q978" t="str">
            <v/>
          </cell>
          <cell r="R978" t="str">
            <v>A</v>
          </cell>
          <cell r="S978">
            <v>140955</v>
          </cell>
          <cell r="T978">
            <v>0</v>
          </cell>
          <cell r="U978">
            <v>140955</v>
          </cell>
          <cell r="V978">
            <v>0</v>
          </cell>
          <cell r="W978">
            <v>0</v>
          </cell>
        </row>
        <row r="979">
          <cell r="A979" t="str">
            <v>0001</v>
          </cell>
          <cell r="B979" t="str">
            <v>AB3070</v>
          </cell>
          <cell r="C979" t="str">
            <v>Diagnostics</v>
          </cell>
          <cell r="D979" t="str">
            <v>T1Q</v>
          </cell>
          <cell r="E979" t="str">
            <v>RC</v>
          </cell>
          <cell r="F979" t="str">
            <v>HBL</v>
          </cell>
          <cell r="G979" t="str">
            <v>MAINTENANCE MANAGER</v>
          </cell>
          <cell r="H979" t="str">
            <v>TRMS</v>
          </cell>
          <cell r="I979" t="str">
            <v>Transmission Services</v>
          </cell>
          <cell r="J979" t="str">
            <v>TEN</v>
          </cell>
          <cell r="K979" t="str">
            <v>TENSCO</v>
          </cell>
          <cell r="L979" t="str">
            <v>7400000000</v>
          </cell>
          <cell r="M979" t="str">
            <v>5405000000</v>
          </cell>
          <cell r="N979">
            <v>1999</v>
          </cell>
          <cell r="O979">
            <v>1998</v>
          </cell>
          <cell r="P979">
            <v>12</v>
          </cell>
          <cell r="Q979" t="str">
            <v/>
          </cell>
          <cell r="R979" t="str">
            <v>A</v>
          </cell>
          <cell r="S979">
            <v>0</v>
          </cell>
          <cell r="T979">
            <v>0</v>
          </cell>
          <cell r="U979">
            <v>345</v>
          </cell>
          <cell r="V979">
            <v>0</v>
          </cell>
          <cell r="W979">
            <v>0</v>
          </cell>
        </row>
        <row r="980">
          <cell r="A980" t="str">
            <v>0001</v>
          </cell>
          <cell r="B980" t="str">
            <v>AB3070</v>
          </cell>
          <cell r="C980" t="str">
            <v>Diagnostics</v>
          </cell>
          <cell r="D980" t="str">
            <v>T1Q</v>
          </cell>
          <cell r="E980" t="str">
            <v>RC</v>
          </cell>
          <cell r="F980" t="str">
            <v>HBL</v>
          </cell>
          <cell r="G980" t="str">
            <v>MAINTENANCE MANAGER</v>
          </cell>
          <cell r="H980" t="str">
            <v>TRMS</v>
          </cell>
          <cell r="I980" t="str">
            <v>Transmission Services</v>
          </cell>
          <cell r="J980" t="str">
            <v>TEN</v>
          </cell>
          <cell r="K980" t="str">
            <v>TENSCO</v>
          </cell>
          <cell r="L980" t="str">
            <v>7300000000</v>
          </cell>
          <cell r="M980" t="str">
            <v>5310000000</v>
          </cell>
          <cell r="N980">
            <v>1999</v>
          </cell>
          <cell r="O980">
            <v>1998</v>
          </cell>
          <cell r="P980">
            <v>12</v>
          </cell>
          <cell r="Q980" t="str">
            <v/>
          </cell>
          <cell r="R980" t="str">
            <v>A</v>
          </cell>
          <cell r="S980">
            <v>94.62</v>
          </cell>
          <cell r="T980">
            <v>0</v>
          </cell>
          <cell r="U980">
            <v>642.12</v>
          </cell>
          <cell r="V980">
            <v>0</v>
          </cell>
          <cell r="W980">
            <v>0</v>
          </cell>
        </row>
        <row r="981">
          <cell r="A981" t="str">
            <v>0001</v>
          </cell>
          <cell r="B981" t="str">
            <v>AB3070</v>
          </cell>
          <cell r="C981" t="str">
            <v>Diagnostics</v>
          </cell>
          <cell r="D981" t="str">
            <v>T1Q</v>
          </cell>
          <cell r="E981" t="str">
            <v>RC</v>
          </cell>
          <cell r="F981" t="str">
            <v>HBL</v>
          </cell>
          <cell r="G981" t="str">
            <v>MAINTENANCE MANAGER</v>
          </cell>
          <cell r="H981" t="str">
            <v>TRMS</v>
          </cell>
          <cell r="I981" t="str">
            <v>Transmission Services</v>
          </cell>
          <cell r="J981" t="str">
            <v>TEN</v>
          </cell>
          <cell r="K981" t="str">
            <v>TENSCO</v>
          </cell>
          <cell r="L981" t="str">
            <v>7210000000</v>
          </cell>
          <cell r="M981" t="str">
            <v>5210000000</v>
          </cell>
          <cell r="N981">
            <v>1999</v>
          </cell>
          <cell r="O981">
            <v>1998</v>
          </cell>
          <cell r="P981">
            <v>12</v>
          </cell>
          <cell r="Q981" t="str">
            <v/>
          </cell>
          <cell r="R981" t="str">
            <v>A</v>
          </cell>
          <cell r="S981">
            <v>0</v>
          </cell>
          <cell r="T981">
            <v>0</v>
          </cell>
          <cell r="U981">
            <v>34.08</v>
          </cell>
          <cell r="V981">
            <v>0</v>
          </cell>
          <cell r="W981">
            <v>0</v>
          </cell>
        </row>
        <row r="982">
          <cell r="A982" t="str">
            <v>0001</v>
          </cell>
          <cell r="B982" t="str">
            <v>AB3070</v>
          </cell>
          <cell r="C982" t="str">
            <v>Diagnostics</v>
          </cell>
          <cell r="D982" t="str">
            <v>T1Q</v>
          </cell>
          <cell r="E982" t="str">
            <v>RC</v>
          </cell>
          <cell r="F982" t="str">
            <v>HBL</v>
          </cell>
          <cell r="G982" t="str">
            <v>MAINTENANCE MANAGER</v>
          </cell>
          <cell r="H982" t="str">
            <v>TRMS</v>
          </cell>
          <cell r="I982" t="str">
            <v>Transmission Services</v>
          </cell>
          <cell r="J982" t="str">
            <v>TEN</v>
          </cell>
          <cell r="K982" t="str">
            <v>TENSCO</v>
          </cell>
          <cell r="L982" t="str">
            <v>7200000000</v>
          </cell>
          <cell r="M982" t="str">
            <v>5260000000</v>
          </cell>
          <cell r="N982">
            <v>1999</v>
          </cell>
          <cell r="O982">
            <v>1998</v>
          </cell>
          <cell r="P982">
            <v>12</v>
          </cell>
          <cell r="Q982" t="str">
            <v/>
          </cell>
          <cell r="R982" t="str">
            <v>A</v>
          </cell>
          <cell r="S982">
            <v>0</v>
          </cell>
          <cell r="T982">
            <v>0</v>
          </cell>
          <cell r="U982">
            <v>-115.38</v>
          </cell>
          <cell r="V982">
            <v>0</v>
          </cell>
          <cell r="W982">
            <v>0</v>
          </cell>
        </row>
        <row r="983">
          <cell r="A983" t="str">
            <v>0001</v>
          </cell>
          <cell r="B983" t="str">
            <v>AB3070</v>
          </cell>
          <cell r="C983" t="str">
            <v>Diagnostics</v>
          </cell>
          <cell r="D983" t="str">
            <v>T1Q</v>
          </cell>
          <cell r="E983" t="str">
            <v>RC</v>
          </cell>
          <cell r="F983" t="str">
            <v>HBL</v>
          </cell>
          <cell r="G983" t="str">
            <v>MAINTENANCE MANAGER</v>
          </cell>
          <cell r="H983" t="str">
            <v>TRMS</v>
          </cell>
          <cell r="I983" t="str">
            <v>Transmission Services</v>
          </cell>
          <cell r="J983" t="str">
            <v>TEN</v>
          </cell>
          <cell r="K983" t="str">
            <v>TENSCO</v>
          </cell>
          <cell r="L983" t="str">
            <v>7100000000</v>
          </cell>
          <cell r="M983" t="str">
            <v>5120000000</v>
          </cell>
          <cell r="N983">
            <v>1999</v>
          </cell>
          <cell r="O983">
            <v>1998</v>
          </cell>
          <cell r="P983">
            <v>12</v>
          </cell>
          <cell r="Q983" t="str">
            <v/>
          </cell>
          <cell r="R983" t="str">
            <v>A</v>
          </cell>
          <cell r="S983">
            <v>765.71</v>
          </cell>
          <cell r="T983">
            <v>0</v>
          </cell>
          <cell r="U983">
            <v>3477.53</v>
          </cell>
          <cell r="V983">
            <v>0</v>
          </cell>
          <cell r="W983">
            <v>0</v>
          </cell>
        </row>
        <row r="984">
          <cell r="A984" t="str">
            <v>0001</v>
          </cell>
          <cell r="B984" t="str">
            <v>AB3070</v>
          </cell>
          <cell r="C984" t="str">
            <v>Diagnostics</v>
          </cell>
          <cell r="D984" t="str">
            <v>T1Q</v>
          </cell>
          <cell r="E984" t="str">
            <v>RC</v>
          </cell>
          <cell r="F984" t="str">
            <v>HBL</v>
          </cell>
          <cell r="G984" t="str">
            <v>MAINTENANCE MANAGER</v>
          </cell>
          <cell r="H984" t="str">
            <v>TRMS</v>
          </cell>
          <cell r="I984" t="str">
            <v>Transmission Services</v>
          </cell>
          <cell r="J984" t="str">
            <v>TEN</v>
          </cell>
          <cell r="K984" t="str">
            <v>TENSCO</v>
          </cell>
          <cell r="L984" t="str">
            <v>7100000000</v>
          </cell>
          <cell r="M984" t="str">
            <v>5110000000</v>
          </cell>
          <cell r="N984">
            <v>1999</v>
          </cell>
          <cell r="O984">
            <v>1998</v>
          </cell>
          <cell r="P984">
            <v>12</v>
          </cell>
          <cell r="Q984" t="str">
            <v/>
          </cell>
          <cell r="R984" t="str">
            <v>A</v>
          </cell>
          <cell r="S984">
            <v>6885.52</v>
          </cell>
          <cell r="T984">
            <v>0</v>
          </cell>
          <cell r="U984">
            <v>32891.74</v>
          </cell>
          <cell r="V984">
            <v>0</v>
          </cell>
          <cell r="W984">
            <v>0</v>
          </cell>
        </row>
        <row r="985">
          <cell r="A985" t="str">
            <v>0001</v>
          </cell>
          <cell r="B985" t="str">
            <v>AB3220</v>
          </cell>
          <cell r="C985" t="str">
            <v>Perform Trans O&amp;M Planning &amp; Scheduling</v>
          </cell>
          <cell r="D985" t="str">
            <v>T1Q</v>
          </cell>
          <cell r="E985" t="str">
            <v>RC</v>
          </cell>
          <cell r="F985" t="str">
            <v>HBL</v>
          </cell>
          <cell r="G985" t="str">
            <v>MAINTENANCE MANAGER</v>
          </cell>
          <cell r="H985" t="str">
            <v>TRMS</v>
          </cell>
          <cell r="I985" t="str">
            <v>Transmission Services</v>
          </cell>
          <cell r="J985" t="str">
            <v>TEN</v>
          </cell>
          <cell r="K985" t="str">
            <v>TENSCO</v>
          </cell>
          <cell r="L985" t="str">
            <v>7640000000</v>
          </cell>
          <cell r="M985" t="str">
            <v/>
          </cell>
          <cell r="N985">
            <v>1999</v>
          </cell>
          <cell r="O985">
            <v>1998</v>
          </cell>
          <cell r="P985">
            <v>12</v>
          </cell>
          <cell r="Q985" t="str">
            <v/>
          </cell>
          <cell r="R985" t="str">
            <v>A</v>
          </cell>
          <cell r="S985">
            <v>0</v>
          </cell>
          <cell r="T985">
            <v>41</v>
          </cell>
          <cell r="U985">
            <v>0</v>
          </cell>
          <cell r="V985">
            <v>246</v>
          </cell>
          <cell r="W985">
            <v>500</v>
          </cell>
        </row>
        <row r="986">
          <cell r="A986" t="str">
            <v>0001</v>
          </cell>
          <cell r="B986" t="str">
            <v>AB3220</v>
          </cell>
          <cell r="C986" t="str">
            <v>Perform Trans O&amp;M Planning &amp; Scheduling</v>
          </cell>
          <cell r="D986" t="str">
            <v>T1Q</v>
          </cell>
          <cell r="E986" t="str">
            <v>RC</v>
          </cell>
          <cell r="F986" t="str">
            <v>HBL</v>
          </cell>
          <cell r="G986" t="str">
            <v>MAINTENANCE MANAGER</v>
          </cell>
          <cell r="H986" t="str">
            <v>TRMS</v>
          </cell>
          <cell r="I986" t="str">
            <v>Transmission Services</v>
          </cell>
          <cell r="J986" t="str">
            <v>TEN</v>
          </cell>
          <cell r="K986" t="str">
            <v>TENSCO</v>
          </cell>
          <cell r="L986" t="str">
            <v>7100000000</v>
          </cell>
          <cell r="M986" t="str">
            <v/>
          </cell>
          <cell r="N986">
            <v>1999</v>
          </cell>
          <cell r="O986">
            <v>1998</v>
          </cell>
          <cell r="P986">
            <v>12</v>
          </cell>
          <cell r="Q986" t="str">
            <v/>
          </cell>
          <cell r="R986" t="str">
            <v>A</v>
          </cell>
          <cell r="S986">
            <v>0</v>
          </cell>
          <cell r="T986">
            <v>17758</v>
          </cell>
          <cell r="U986">
            <v>0</v>
          </cell>
          <cell r="V986">
            <v>106548</v>
          </cell>
          <cell r="W986">
            <v>213101</v>
          </cell>
        </row>
        <row r="987">
          <cell r="A987" t="str">
            <v>0001</v>
          </cell>
          <cell r="B987" t="str">
            <v>AB3221</v>
          </cell>
          <cell r="C987" t="str">
            <v>Planning &amp; Scheduling - Substations</v>
          </cell>
          <cell r="D987" t="str">
            <v>T1Q</v>
          </cell>
          <cell r="E987" t="str">
            <v>RC</v>
          </cell>
          <cell r="F987" t="str">
            <v>HBL</v>
          </cell>
          <cell r="G987" t="str">
            <v>MAINTENANCE MANAGER</v>
          </cell>
          <cell r="H987" t="str">
            <v>TRMS</v>
          </cell>
          <cell r="I987" t="str">
            <v>Transmission Services</v>
          </cell>
          <cell r="J987" t="str">
            <v>TEN</v>
          </cell>
          <cell r="K987" t="str">
            <v>TENSCO</v>
          </cell>
          <cell r="L987" t="str">
            <v>7700000000</v>
          </cell>
          <cell r="M987" t="str">
            <v>5711000000</v>
          </cell>
          <cell r="N987">
            <v>1999</v>
          </cell>
          <cell r="O987">
            <v>1998</v>
          </cell>
          <cell r="P987">
            <v>12</v>
          </cell>
          <cell r="Q987" t="str">
            <v/>
          </cell>
          <cell r="R987" t="str">
            <v>A</v>
          </cell>
          <cell r="S987">
            <v>0</v>
          </cell>
          <cell r="T987">
            <v>0</v>
          </cell>
          <cell r="U987">
            <v>31.96</v>
          </cell>
          <cell r="V987">
            <v>0</v>
          </cell>
          <cell r="W987">
            <v>0</v>
          </cell>
        </row>
        <row r="988">
          <cell r="A988" t="str">
            <v>0001</v>
          </cell>
          <cell r="B988" t="str">
            <v>AB3221</v>
          </cell>
          <cell r="C988" t="str">
            <v>Planning &amp; Scheduling - Substations</v>
          </cell>
          <cell r="D988" t="str">
            <v>T1Q</v>
          </cell>
          <cell r="E988" t="str">
            <v>RC</v>
          </cell>
          <cell r="F988" t="str">
            <v>HBL</v>
          </cell>
          <cell r="G988" t="str">
            <v>MAINTENANCE MANAGER</v>
          </cell>
          <cell r="H988" t="str">
            <v>TRMS</v>
          </cell>
          <cell r="I988" t="str">
            <v>Transmission Services</v>
          </cell>
          <cell r="J988" t="str">
            <v>TEN</v>
          </cell>
          <cell r="K988" t="str">
            <v>TENSCO</v>
          </cell>
          <cell r="L988" t="str">
            <v>7640000000</v>
          </cell>
          <cell r="M988" t="str">
            <v>5645000000</v>
          </cell>
          <cell r="N988">
            <v>1999</v>
          </cell>
          <cell r="O988">
            <v>1998</v>
          </cell>
          <cell r="P988">
            <v>12</v>
          </cell>
          <cell r="Q988" t="str">
            <v/>
          </cell>
          <cell r="R988" t="str">
            <v>A</v>
          </cell>
          <cell r="S988">
            <v>33.020000000000003</v>
          </cell>
          <cell r="T988">
            <v>0</v>
          </cell>
          <cell r="U988">
            <v>70.34</v>
          </cell>
          <cell r="V988">
            <v>0</v>
          </cell>
          <cell r="W988">
            <v>0</v>
          </cell>
        </row>
        <row r="989">
          <cell r="A989" t="str">
            <v>0001</v>
          </cell>
          <cell r="B989" t="str">
            <v>AB3221</v>
          </cell>
          <cell r="C989" t="str">
            <v>Planning &amp; Scheduling - Substations</v>
          </cell>
          <cell r="D989" t="str">
            <v>T1Q</v>
          </cell>
          <cell r="E989" t="str">
            <v>RC</v>
          </cell>
          <cell r="F989" t="str">
            <v>HBL</v>
          </cell>
          <cell r="G989" t="str">
            <v>MAINTENANCE MANAGER</v>
          </cell>
          <cell r="H989" t="str">
            <v>TRMS</v>
          </cell>
          <cell r="I989" t="str">
            <v>Transmission Services</v>
          </cell>
          <cell r="J989" t="str">
            <v>TEN</v>
          </cell>
          <cell r="K989" t="str">
            <v>TENSCO</v>
          </cell>
          <cell r="L989" t="str">
            <v>7400000000</v>
          </cell>
          <cell r="M989" t="str">
            <v>5405000000</v>
          </cell>
          <cell r="N989">
            <v>1999</v>
          </cell>
          <cell r="O989">
            <v>1998</v>
          </cell>
          <cell r="P989">
            <v>12</v>
          </cell>
          <cell r="Q989" t="str">
            <v/>
          </cell>
          <cell r="R989" t="str">
            <v>A</v>
          </cell>
          <cell r="S989">
            <v>0</v>
          </cell>
          <cell r="T989">
            <v>0</v>
          </cell>
          <cell r="U989">
            <v>200</v>
          </cell>
          <cell r="V989">
            <v>0</v>
          </cell>
          <cell r="W989">
            <v>0</v>
          </cell>
        </row>
        <row r="990">
          <cell r="A990" t="str">
            <v>0001</v>
          </cell>
          <cell r="B990" t="str">
            <v>AB3221</v>
          </cell>
          <cell r="C990" t="str">
            <v>Planning &amp; Scheduling - Substations</v>
          </cell>
          <cell r="D990" t="str">
            <v>T1Q</v>
          </cell>
          <cell r="E990" t="str">
            <v>RC</v>
          </cell>
          <cell r="F990" t="str">
            <v>HBL</v>
          </cell>
          <cell r="G990" t="str">
            <v>MAINTENANCE MANAGER</v>
          </cell>
          <cell r="H990" t="str">
            <v>TRMS</v>
          </cell>
          <cell r="I990" t="str">
            <v>Transmission Services</v>
          </cell>
          <cell r="J990" t="str">
            <v>TEN</v>
          </cell>
          <cell r="K990" t="str">
            <v>TENSCO</v>
          </cell>
          <cell r="L990" t="str">
            <v>7100000000</v>
          </cell>
          <cell r="M990" t="str">
            <v>5120000000</v>
          </cell>
          <cell r="N990">
            <v>1999</v>
          </cell>
          <cell r="O990">
            <v>1998</v>
          </cell>
          <cell r="P990">
            <v>12</v>
          </cell>
          <cell r="Q990" t="str">
            <v/>
          </cell>
          <cell r="R990" t="str">
            <v>A</v>
          </cell>
          <cell r="S990">
            <v>3288.06</v>
          </cell>
          <cell r="T990">
            <v>0</v>
          </cell>
          <cell r="U990">
            <v>11914.86</v>
          </cell>
          <cell r="V990">
            <v>0</v>
          </cell>
          <cell r="W990">
            <v>0</v>
          </cell>
        </row>
        <row r="991">
          <cell r="A991" t="str">
            <v>0001</v>
          </cell>
          <cell r="B991" t="str">
            <v>AB3221</v>
          </cell>
          <cell r="C991" t="str">
            <v>Planning &amp; Scheduling - Substations</v>
          </cell>
          <cell r="D991" t="str">
            <v>T1Q</v>
          </cell>
          <cell r="E991" t="str">
            <v>RC</v>
          </cell>
          <cell r="F991" t="str">
            <v>HBL</v>
          </cell>
          <cell r="G991" t="str">
            <v>MAINTENANCE MANAGER</v>
          </cell>
          <cell r="H991" t="str">
            <v>TRMS</v>
          </cell>
          <cell r="I991" t="str">
            <v>Transmission Services</v>
          </cell>
          <cell r="J991" t="str">
            <v>TEN</v>
          </cell>
          <cell r="K991" t="str">
            <v>TENSCO</v>
          </cell>
          <cell r="L991" t="str">
            <v>7100000000</v>
          </cell>
          <cell r="M991" t="str">
            <v>5110000000</v>
          </cell>
          <cell r="N991">
            <v>1999</v>
          </cell>
          <cell r="O991">
            <v>1998</v>
          </cell>
          <cell r="P991">
            <v>12</v>
          </cell>
          <cell r="Q991" t="str">
            <v/>
          </cell>
          <cell r="R991" t="str">
            <v>A</v>
          </cell>
          <cell r="S991">
            <v>19963.240000000002</v>
          </cell>
          <cell r="T991">
            <v>0</v>
          </cell>
          <cell r="U991">
            <v>100513.66</v>
          </cell>
          <cell r="V991">
            <v>0</v>
          </cell>
          <cell r="W991">
            <v>0</v>
          </cell>
        </row>
        <row r="992">
          <cell r="A992" t="str">
            <v>0001</v>
          </cell>
          <cell r="B992" t="str">
            <v>AB3230</v>
          </cell>
          <cell r="C992" t="str">
            <v>Provide Transmission Support</v>
          </cell>
          <cell r="D992" t="str">
            <v>T1Q</v>
          </cell>
          <cell r="E992" t="str">
            <v>RC</v>
          </cell>
          <cell r="F992" t="str">
            <v>HBL</v>
          </cell>
          <cell r="G992" t="str">
            <v>MAINTENANCE MANAGER</v>
          </cell>
          <cell r="H992" t="str">
            <v>TRMS</v>
          </cell>
          <cell r="I992" t="str">
            <v>Transmission Services</v>
          </cell>
          <cell r="J992" t="str">
            <v>TEN</v>
          </cell>
          <cell r="K992" t="str">
            <v>TENSCO</v>
          </cell>
          <cell r="L992" t="str">
            <v>7700000000</v>
          </cell>
          <cell r="M992" t="str">
            <v/>
          </cell>
          <cell r="N992">
            <v>1999</v>
          </cell>
          <cell r="O992">
            <v>1998</v>
          </cell>
          <cell r="P992">
            <v>12</v>
          </cell>
          <cell r="Q992" t="str">
            <v/>
          </cell>
          <cell r="R992" t="str">
            <v>A</v>
          </cell>
          <cell r="S992">
            <v>0</v>
          </cell>
          <cell r="T992">
            <v>41</v>
          </cell>
          <cell r="U992">
            <v>0</v>
          </cell>
          <cell r="V992">
            <v>246</v>
          </cell>
          <cell r="W992">
            <v>500</v>
          </cell>
        </row>
        <row r="993">
          <cell r="A993" t="str">
            <v>0001</v>
          </cell>
          <cell r="B993" t="str">
            <v>AB3230</v>
          </cell>
          <cell r="C993" t="str">
            <v>Provide Transmission Support</v>
          </cell>
          <cell r="D993" t="str">
            <v>T1Q</v>
          </cell>
          <cell r="E993" t="str">
            <v>RC</v>
          </cell>
          <cell r="F993" t="str">
            <v>HBL</v>
          </cell>
          <cell r="G993" t="str">
            <v>MAINTENANCE MANAGER</v>
          </cell>
          <cell r="H993" t="str">
            <v>TRMS</v>
          </cell>
          <cell r="I993" t="str">
            <v>Transmission Services</v>
          </cell>
          <cell r="J993" t="str">
            <v>TEN</v>
          </cell>
          <cell r="K993" t="str">
            <v>TENSCO</v>
          </cell>
          <cell r="L993" t="str">
            <v>7640000000</v>
          </cell>
          <cell r="M993" t="str">
            <v/>
          </cell>
          <cell r="N993">
            <v>1999</v>
          </cell>
          <cell r="O993">
            <v>1998</v>
          </cell>
          <cell r="P993">
            <v>12</v>
          </cell>
          <cell r="Q993" t="str">
            <v/>
          </cell>
          <cell r="R993" t="str">
            <v>A</v>
          </cell>
          <cell r="S993">
            <v>0</v>
          </cell>
          <cell r="T993">
            <v>66</v>
          </cell>
          <cell r="U993">
            <v>0</v>
          </cell>
          <cell r="V993">
            <v>396</v>
          </cell>
          <cell r="W993">
            <v>800</v>
          </cell>
        </row>
        <row r="994">
          <cell r="A994" t="str">
            <v>0001</v>
          </cell>
          <cell r="B994" t="str">
            <v>AB3230</v>
          </cell>
          <cell r="C994" t="str">
            <v>Provide Transmission Support</v>
          </cell>
          <cell r="D994" t="str">
            <v>T1Q</v>
          </cell>
          <cell r="E994" t="str">
            <v>RC</v>
          </cell>
          <cell r="F994" t="str">
            <v>HBL</v>
          </cell>
          <cell r="G994" t="str">
            <v>MAINTENANCE MANAGER</v>
          </cell>
          <cell r="H994" t="str">
            <v>TRMS</v>
          </cell>
          <cell r="I994" t="str">
            <v>Transmission Services</v>
          </cell>
          <cell r="J994" t="str">
            <v>TEN</v>
          </cell>
          <cell r="K994" t="str">
            <v>TENSCO</v>
          </cell>
          <cell r="L994" t="str">
            <v>7400000000</v>
          </cell>
          <cell r="M994" t="str">
            <v/>
          </cell>
          <cell r="N994">
            <v>1999</v>
          </cell>
          <cell r="O994">
            <v>1998</v>
          </cell>
          <cell r="P994">
            <v>12</v>
          </cell>
          <cell r="Q994" t="str">
            <v/>
          </cell>
          <cell r="R994" t="str">
            <v>A</v>
          </cell>
          <cell r="S994">
            <v>0</v>
          </cell>
          <cell r="T994">
            <v>3208</v>
          </cell>
          <cell r="U994">
            <v>0</v>
          </cell>
          <cell r="V994">
            <v>19248</v>
          </cell>
          <cell r="W994">
            <v>38500</v>
          </cell>
        </row>
        <row r="995">
          <cell r="A995" t="str">
            <v>0001</v>
          </cell>
          <cell r="B995" t="str">
            <v>AB3230</v>
          </cell>
          <cell r="C995" t="str">
            <v>Provide Transmission Support</v>
          </cell>
          <cell r="D995" t="str">
            <v>T1Q</v>
          </cell>
          <cell r="E995" t="str">
            <v>RC</v>
          </cell>
          <cell r="F995" t="str">
            <v>HBL</v>
          </cell>
          <cell r="G995" t="str">
            <v>MAINTENANCE MANAGER</v>
          </cell>
          <cell r="H995" t="str">
            <v>TRMS</v>
          </cell>
          <cell r="I995" t="str">
            <v>Transmission Services</v>
          </cell>
          <cell r="J995" t="str">
            <v>TEN</v>
          </cell>
          <cell r="K995" t="str">
            <v>TENSCO</v>
          </cell>
          <cell r="L995" t="str">
            <v>7100000000</v>
          </cell>
          <cell r="M995" t="str">
            <v/>
          </cell>
          <cell r="N995">
            <v>1999</v>
          </cell>
          <cell r="O995">
            <v>1998</v>
          </cell>
          <cell r="P995">
            <v>12</v>
          </cell>
          <cell r="Q995" t="str">
            <v/>
          </cell>
          <cell r="R995" t="str">
            <v>A</v>
          </cell>
          <cell r="S995">
            <v>0</v>
          </cell>
          <cell r="T995">
            <v>27483</v>
          </cell>
          <cell r="U995">
            <v>0</v>
          </cell>
          <cell r="V995">
            <v>164898</v>
          </cell>
          <cell r="W995">
            <v>329800</v>
          </cell>
        </row>
        <row r="996">
          <cell r="A996" t="str">
            <v>0001</v>
          </cell>
          <cell r="B996" t="str">
            <v>AB3230</v>
          </cell>
          <cell r="C996" t="str">
            <v>Provide Transmission Support</v>
          </cell>
          <cell r="D996" t="str">
            <v>T1Q</v>
          </cell>
          <cell r="E996" t="str">
            <v>RC</v>
          </cell>
          <cell r="F996" t="str">
            <v>HBL</v>
          </cell>
          <cell r="G996" t="str">
            <v>MAINTENANCE MANAGER</v>
          </cell>
          <cell r="H996" t="str">
            <v>TRMS</v>
          </cell>
          <cell r="I996" t="str">
            <v>Transmission Services</v>
          </cell>
          <cell r="J996" t="str">
            <v>TEN</v>
          </cell>
          <cell r="K996" t="str">
            <v>TENSCO</v>
          </cell>
          <cell r="L996" t="str">
            <v>7210000000</v>
          </cell>
          <cell r="M996" t="str">
            <v/>
          </cell>
          <cell r="N996">
            <v>1999</v>
          </cell>
          <cell r="O996">
            <v>1998</v>
          </cell>
          <cell r="P996">
            <v>12</v>
          </cell>
          <cell r="Q996" t="str">
            <v/>
          </cell>
          <cell r="R996" t="str">
            <v>A</v>
          </cell>
          <cell r="S996">
            <v>0</v>
          </cell>
          <cell r="T996">
            <v>4250</v>
          </cell>
          <cell r="U996">
            <v>0</v>
          </cell>
          <cell r="V996">
            <v>25500</v>
          </cell>
          <cell r="W996">
            <v>51000</v>
          </cell>
        </row>
        <row r="997">
          <cell r="A997" t="str">
            <v>0001</v>
          </cell>
          <cell r="B997" t="str">
            <v>AB3230</v>
          </cell>
          <cell r="C997" t="str">
            <v>Provide Transmission Support</v>
          </cell>
          <cell r="D997" t="str">
            <v>T1Q</v>
          </cell>
          <cell r="E997" t="str">
            <v>RC</v>
          </cell>
          <cell r="F997" t="str">
            <v>HBL</v>
          </cell>
          <cell r="G997" t="str">
            <v>MAINTENANCE MANAGER</v>
          </cell>
          <cell r="H997" t="str">
            <v>TRMS</v>
          </cell>
          <cell r="I997" t="str">
            <v>Transmission Services</v>
          </cell>
          <cell r="J997" t="str">
            <v>TEN</v>
          </cell>
          <cell r="K997" t="str">
            <v>TENSCO</v>
          </cell>
          <cell r="L997" t="str">
            <v>7660000000</v>
          </cell>
          <cell r="M997" t="str">
            <v>5662000000</v>
          </cell>
          <cell r="N997">
            <v>1999</v>
          </cell>
          <cell r="O997">
            <v>1998</v>
          </cell>
          <cell r="P997">
            <v>12</v>
          </cell>
          <cell r="Q997" t="str">
            <v/>
          </cell>
          <cell r="R997" t="str">
            <v>A</v>
          </cell>
          <cell r="S997">
            <v>0</v>
          </cell>
          <cell r="T997">
            <v>0</v>
          </cell>
          <cell r="U997">
            <v>8.7899999999999991</v>
          </cell>
          <cell r="V997">
            <v>0</v>
          </cell>
          <cell r="W997">
            <v>0</v>
          </cell>
        </row>
        <row r="998">
          <cell r="A998" t="str">
            <v>0001</v>
          </cell>
          <cell r="B998" t="str">
            <v>AB3230</v>
          </cell>
          <cell r="C998" t="str">
            <v>Provide Transmission Support</v>
          </cell>
          <cell r="D998" t="str">
            <v>T1Q</v>
          </cell>
          <cell r="E998" t="str">
            <v>RC</v>
          </cell>
          <cell r="F998" t="str">
            <v>HBL</v>
          </cell>
          <cell r="G998" t="str">
            <v>MAINTENANCE MANAGER</v>
          </cell>
          <cell r="H998" t="str">
            <v>TRMS</v>
          </cell>
          <cell r="I998" t="str">
            <v>Transmission Services</v>
          </cell>
          <cell r="J998" t="str">
            <v>TEN</v>
          </cell>
          <cell r="K998" t="str">
            <v>TENSCO</v>
          </cell>
          <cell r="L998" t="str">
            <v>7670000000</v>
          </cell>
          <cell r="M998" t="str">
            <v/>
          </cell>
          <cell r="N998">
            <v>1999</v>
          </cell>
          <cell r="O998">
            <v>1998</v>
          </cell>
          <cell r="P998">
            <v>12</v>
          </cell>
          <cell r="Q998" t="str">
            <v/>
          </cell>
          <cell r="R998" t="str">
            <v>A</v>
          </cell>
          <cell r="S998">
            <v>0</v>
          </cell>
          <cell r="T998">
            <v>3066</v>
          </cell>
          <cell r="U998">
            <v>0</v>
          </cell>
          <cell r="V998">
            <v>18396</v>
          </cell>
          <cell r="W998">
            <v>36800</v>
          </cell>
        </row>
        <row r="999">
          <cell r="A999" t="str">
            <v>0001</v>
          </cell>
          <cell r="B999" t="str">
            <v>AB3230</v>
          </cell>
          <cell r="C999" t="str">
            <v>Provide Transmission Support</v>
          </cell>
          <cell r="D999" t="str">
            <v>T1Q</v>
          </cell>
          <cell r="E999" t="str">
            <v>RC</v>
          </cell>
          <cell r="F999" t="str">
            <v>HBL</v>
          </cell>
          <cell r="G999" t="str">
            <v>MAINTENANCE MANAGER</v>
          </cell>
          <cell r="H999" t="str">
            <v>TRMS</v>
          </cell>
          <cell r="I999" t="str">
            <v>Transmission Services</v>
          </cell>
          <cell r="J999" t="str">
            <v>TEN</v>
          </cell>
          <cell r="K999" t="str">
            <v>TENSCO</v>
          </cell>
          <cell r="L999" t="str">
            <v>7660000000</v>
          </cell>
          <cell r="M999" t="str">
            <v/>
          </cell>
          <cell r="N999">
            <v>1999</v>
          </cell>
          <cell r="O999">
            <v>1998</v>
          </cell>
          <cell r="P999">
            <v>12</v>
          </cell>
          <cell r="Q999" t="str">
            <v/>
          </cell>
          <cell r="R999" t="str">
            <v>A</v>
          </cell>
          <cell r="S999">
            <v>0</v>
          </cell>
          <cell r="T999">
            <v>10958</v>
          </cell>
          <cell r="U999">
            <v>0</v>
          </cell>
          <cell r="V999">
            <v>65748</v>
          </cell>
          <cell r="W999">
            <v>131500</v>
          </cell>
        </row>
        <row r="1000">
          <cell r="A1000" t="str">
            <v>0001</v>
          </cell>
          <cell r="B1000" t="str">
            <v>AB3230</v>
          </cell>
          <cell r="C1000" t="str">
            <v>Provide Transmission Support</v>
          </cell>
          <cell r="D1000" t="str">
            <v>T1Q</v>
          </cell>
          <cell r="E1000" t="str">
            <v>RC</v>
          </cell>
          <cell r="F1000" t="str">
            <v>HBL</v>
          </cell>
          <cell r="G1000" t="str">
            <v>MAINTENANCE MANAGER</v>
          </cell>
          <cell r="H1000" t="str">
            <v>TRMS</v>
          </cell>
          <cell r="I1000" t="str">
            <v>Transmission Services</v>
          </cell>
          <cell r="J1000" t="str">
            <v>TEN</v>
          </cell>
          <cell r="K1000" t="str">
            <v>TENSCO</v>
          </cell>
          <cell r="L1000" t="str">
            <v>7300000000</v>
          </cell>
          <cell r="M1000" t="str">
            <v/>
          </cell>
          <cell r="N1000">
            <v>1999</v>
          </cell>
          <cell r="O1000">
            <v>1998</v>
          </cell>
          <cell r="P1000">
            <v>12</v>
          </cell>
          <cell r="Q1000" t="str">
            <v/>
          </cell>
          <cell r="R1000" t="str">
            <v>A</v>
          </cell>
          <cell r="S1000">
            <v>0</v>
          </cell>
          <cell r="T1000">
            <v>541</v>
          </cell>
          <cell r="U1000">
            <v>0</v>
          </cell>
          <cell r="V1000">
            <v>3246</v>
          </cell>
          <cell r="W1000">
            <v>6500</v>
          </cell>
        </row>
        <row r="1001">
          <cell r="A1001" t="str">
            <v>0001</v>
          </cell>
          <cell r="B1001" t="str">
            <v>AB3230</v>
          </cell>
          <cell r="C1001" t="str">
            <v>Provide Transmission Support</v>
          </cell>
          <cell r="D1001" t="str">
            <v>T1Q</v>
          </cell>
          <cell r="E1001" t="str">
            <v>RC</v>
          </cell>
          <cell r="F1001" t="str">
            <v>HBL</v>
          </cell>
          <cell r="G1001" t="str">
            <v>MAINTENANCE MANAGER</v>
          </cell>
          <cell r="H1001" t="str">
            <v>TRMS</v>
          </cell>
          <cell r="I1001" t="str">
            <v>Transmission Services</v>
          </cell>
          <cell r="J1001" t="str">
            <v>TEN</v>
          </cell>
          <cell r="K1001" t="str">
            <v>TENSCO</v>
          </cell>
          <cell r="L1001" t="str">
            <v>7200000000</v>
          </cell>
          <cell r="M1001" t="str">
            <v/>
          </cell>
          <cell r="N1001">
            <v>1999</v>
          </cell>
          <cell r="O1001">
            <v>1998</v>
          </cell>
          <cell r="P1001">
            <v>12</v>
          </cell>
          <cell r="Q1001" t="str">
            <v/>
          </cell>
          <cell r="R1001" t="str">
            <v>A</v>
          </cell>
          <cell r="S1001">
            <v>0</v>
          </cell>
          <cell r="T1001">
            <v>3333</v>
          </cell>
          <cell r="U1001">
            <v>0</v>
          </cell>
          <cell r="V1001">
            <v>19998</v>
          </cell>
          <cell r="W1001">
            <v>40000</v>
          </cell>
        </row>
        <row r="1002">
          <cell r="A1002" t="str">
            <v>0001</v>
          </cell>
          <cell r="B1002" t="str">
            <v>AB3231</v>
          </cell>
          <cell r="C1002" t="str">
            <v>Provide TFO Engineering Support</v>
          </cell>
          <cell r="D1002" t="str">
            <v>T1Q</v>
          </cell>
          <cell r="E1002" t="str">
            <v>RC</v>
          </cell>
          <cell r="F1002" t="str">
            <v>HBL</v>
          </cell>
          <cell r="G1002" t="str">
            <v>MAINTENANCE MANAGER</v>
          </cell>
          <cell r="H1002" t="str">
            <v>TRMS</v>
          </cell>
          <cell r="I1002" t="str">
            <v>Transmission Services</v>
          </cell>
          <cell r="J1002" t="str">
            <v>TEN</v>
          </cell>
          <cell r="K1002" t="str">
            <v>TENSCO</v>
          </cell>
          <cell r="L1002" t="str">
            <v>7700000000</v>
          </cell>
          <cell r="M1002" t="str">
            <v>5706000000</v>
          </cell>
          <cell r="N1002">
            <v>1999</v>
          </cell>
          <cell r="O1002">
            <v>1998</v>
          </cell>
          <cell r="P1002">
            <v>12</v>
          </cell>
          <cell r="Q1002" t="str">
            <v/>
          </cell>
          <cell r="R1002" t="str">
            <v>A</v>
          </cell>
          <cell r="S1002">
            <v>0</v>
          </cell>
          <cell r="T1002">
            <v>0</v>
          </cell>
          <cell r="U1002">
            <v>137</v>
          </cell>
          <cell r="V1002">
            <v>0</v>
          </cell>
          <cell r="W1002">
            <v>0</v>
          </cell>
        </row>
        <row r="1003">
          <cell r="A1003" t="str">
            <v>0001</v>
          </cell>
          <cell r="B1003" t="str">
            <v>AB3231</v>
          </cell>
          <cell r="C1003" t="str">
            <v>Provide TFO Engineering Support</v>
          </cell>
          <cell r="D1003" t="str">
            <v>T1Q</v>
          </cell>
          <cell r="E1003" t="str">
            <v>RC</v>
          </cell>
          <cell r="F1003" t="str">
            <v>HBL</v>
          </cell>
          <cell r="G1003" t="str">
            <v>MAINTENANCE MANAGER</v>
          </cell>
          <cell r="H1003" t="str">
            <v>TRMS</v>
          </cell>
          <cell r="I1003" t="str">
            <v>Transmission Services</v>
          </cell>
          <cell r="J1003" t="str">
            <v>TEN</v>
          </cell>
          <cell r="K1003" t="str">
            <v>TENSCO</v>
          </cell>
          <cell r="L1003" t="str">
            <v>7670000000</v>
          </cell>
          <cell r="M1003" t="str">
            <v>5671000000</v>
          </cell>
          <cell r="N1003">
            <v>1999</v>
          </cell>
          <cell r="O1003">
            <v>1998</v>
          </cell>
          <cell r="P1003">
            <v>12</v>
          </cell>
          <cell r="Q1003" t="str">
            <v/>
          </cell>
          <cell r="R1003" t="str">
            <v>A</v>
          </cell>
          <cell r="S1003">
            <v>0</v>
          </cell>
          <cell r="T1003">
            <v>0</v>
          </cell>
          <cell r="U1003">
            <v>1807.74</v>
          </cell>
          <cell r="V1003">
            <v>0</v>
          </cell>
          <cell r="W1003">
            <v>0</v>
          </cell>
        </row>
        <row r="1004">
          <cell r="A1004" t="str">
            <v>0001</v>
          </cell>
          <cell r="B1004" t="str">
            <v>AB3231</v>
          </cell>
          <cell r="C1004" t="str">
            <v>Provide TFO Engineering Support</v>
          </cell>
          <cell r="D1004" t="str">
            <v>T1Q</v>
          </cell>
          <cell r="E1004" t="str">
            <v>RC</v>
          </cell>
          <cell r="F1004" t="str">
            <v>HBL</v>
          </cell>
          <cell r="G1004" t="str">
            <v>MAINTENANCE MANAGER</v>
          </cell>
          <cell r="H1004" t="str">
            <v>TRMS</v>
          </cell>
          <cell r="I1004" t="str">
            <v>Transmission Services</v>
          </cell>
          <cell r="J1004" t="str">
            <v>TEN</v>
          </cell>
          <cell r="K1004" t="str">
            <v>TENSCO</v>
          </cell>
          <cell r="L1004" t="str">
            <v>7640000000</v>
          </cell>
          <cell r="M1004" t="str">
            <v>5645000000</v>
          </cell>
          <cell r="N1004">
            <v>1999</v>
          </cell>
          <cell r="O1004">
            <v>1998</v>
          </cell>
          <cell r="P1004">
            <v>12</v>
          </cell>
          <cell r="Q1004" t="str">
            <v/>
          </cell>
          <cell r="R1004" t="str">
            <v>A</v>
          </cell>
          <cell r="S1004">
            <v>0</v>
          </cell>
          <cell r="T1004">
            <v>0</v>
          </cell>
          <cell r="U1004">
            <v>65</v>
          </cell>
          <cell r="V1004">
            <v>0</v>
          </cell>
          <cell r="W1004">
            <v>0</v>
          </cell>
        </row>
        <row r="1005">
          <cell r="A1005" t="str">
            <v>0001</v>
          </cell>
          <cell r="B1005" t="str">
            <v>AB3231</v>
          </cell>
          <cell r="C1005" t="str">
            <v>Provide TFO Engineering Support</v>
          </cell>
          <cell r="D1005" t="str">
            <v>T1Q</v>
          </cell>
          <cell r="E1005" t="str">
            <v>RC</v>
          </cell>
          <cell r="F1005" t="str">
            <v>HBL</v>
          </cell>
          <cell r="G1005" t="str">
            <v>MAINTENANCE MANAGER</v>
          </cell>
          <cell r="H1005" t="str">
            <v>TRMS</v>
          </cell>
          <cell r="I1005" t="str">
            <v>Transmission Services</v>
          </cell>
          <cell r="J1005" t="str">
            <v>TEN</v>
          </cell>
          <cell r="K1005" t="str">
            <v>TENSCO</v>
          </cell>
          <cell r="L1005" t="str">
            <v>7400000000</v>
          </cell>
          <cell r="M1005" t="str">
            <v>5406000000</v>
          </cell>
          <cell r="N1005">
            <v>1999</v>
          </cell>
          <cell r="O1005">
            <v>1998</v>
          </cell>
          <cell r="P1005">
            <v>12</v>
          </cell>
          <cell r="Q1005" t="str">
            <v/>
          </cell>
          <cell r="R1005" t="str">
            <v>A</v>
          </cell>
          <cell r="S1005">
            <v>1377.16</v>
          </cell>
          <cell r="T1005">
            <v>0</v>
          </cell>
          <cell r="U1005">
            <v>3541.04</v>
          </cell>
          <cell r="V1005">
            <v>0</v>
          </cell>
          <cell r="W1005">
            <v>0</v>
          </cell>
        </row>
        <row r="1006">
          <cell r="A1006" t="str">
            <v>0001</v>
          </cell>
          <cell r="B1006" t="str">
            <v>AB3231</v>
          </cell>
          <cell r="C1006" t="str">
            <v>Provide TFO Engineering Support</v>
          </cell>
          <cell r="D1006" t="str">
            <v>T1Q</v>
          </cell>
          <cell r="E1006" t="str">
            <v>RC</v>
          </cell>
          <cell r="F1006" t="str">
            <v>HBL</v>
          </cell>
          <cell r="G1006" t="str">
            <v>MAINTENANCE MANAGER</v>
          </cell>
          <cell r="H1006" t="str">
            <v>TRMS</v>
          </cell>
          <cell r="I1006" t="str">
            <v>Transmission Services</v>
          </cell>
          <cell r="J1006" t="str">
            <v>TEN</v>
          </cell>
          <cell r="K1006" t="str">
            <v>TENSCO</v>
          </cell>
          <cell r="L1006" t="str">
            <v>7400000000</v>
          </cell>
          <cell r="M1006" t="str">
            <v>5401000000</v>
          </cell>
          <cell r="N1006">
            <v>1999</v>
          </cell>
          <cell r="O1006">
            <v>1998</v>
          </cell>
          <cell r="P1006">
            <v>12</v>
          </cell>
          <cell r="Q1006" t="str">
            <v/>
          </cell>
          <cell r="R1006" t="str">
            <v>A</v>
          </cell>
          <cell r="S1006">
            <v>0</v>
          </cell>
          <cell r="T1006">
            <v>0</v>
          </cell>
          <cell r="U1006">
            <v>3000</v>
          </cell>
          <cell r="V1006">
            <v>0</v>
          </cell>
          <cell r="W1006">
            <v>0</v>
          </cell>
        </row>
        <row r="1007">
          <cell r="A1007" t="str">
            <v>0001</v>
          </cell>
          <cell r="B1007" t="str">
            <v>AB3231</v>
          </cell>
          <cell r="C1007" t="str">
            <v>Provide TFO Engineering Support</v>
          </cell>
          <cell r="D1007" t="str">
            <v>T1Q</v>
          </cell>
          <cell r="E1007" t="str">
            <v>RC</v>
          </cell>
          <cell r="F1007" t="str">
            <v>HBL</v>
          </cell>
          <cell r="G1007" t="str">
            <v>MAINTENANCE MANAGER</v>
          </cell>
          <cell r="H1007" t="str">
            <v>TRMS</v>
          </cell>
          <cell r="I1007" t="str">
            <v>Transmission Services</v>
          </cell>
          <cell r="J1007" t="str">
            <v>TEN</v>
          </cell>
          <cell r="K1007" t="str">
            <v>TENSCO</v>
          </cell>
          <cell r="L1007" t="str">
            <v>7300000000</v>
          </cell>
          <cell r="M1007" t="str">
            <v>5310000000</v>
          </cell>
          <cell r="N1007">
            <v>1999</v>
          </cell>
          <cell r="O1007">
            <v>1998</v>
          </cell>
          <cell r="P1007">
            <v>12</v>
          </cell>
          <cell r="Q1007" t="str">
            <v/>
          </cell>
          <cell r="R1007" t="str">
            <v>A</v>
          </cell>
          <cell r="S1007">
            <v>53.38</v>
          </cell>
          <cell r="T1007">
            <v>0</v>
          </cell>
          <cell r="U1007">
            <v>53.38</v>
          </cell>
          <cell r="V1007">
            <v>0</v>
          </cell>
          <cell r="W1007">
            <v>0</v>
          </cell>
        </row>
        <row r="1008">
          <cell r="A1008" t="str">
            <v>0001</v>
          </cell>
          <cell r="B1008" t="str">
            <v>AB3231</v>
          </cell>
          <cell r="C1008" t="str">
            <v>Provide TFO Engineering Support</v>
          </cell>
          <cell r="D1008" t="str">
            <v>T1Q</v>
          </cell>
          <cell r="E1008" t="str">
            <v>RC</v>
          </cell>
          <cell r="F1008" t="str">
            <v>HBL</v>
          </cell>
          <cell r="G1008" t="str">
            <v>MAINTENANCE MANAGER</v>
          </cell>
          <cell r="H1008" t="str">
            <v>TRMS</v>
          </cell>
          <cell r="I1008" t="str">
            <v>Transmission Services</v>
          </cell>
          <cell r="J1008" t="str">
            <v>TEN</v>
          </cell>
          <cell r="K1008" t="str">
            <v>TENSCO</v>
          </cell>
          <cell r="L1008" t="str">
            <v>7210000000</v>
          </cell>
          <cell r="M1008" t="str">
            <v>5210000000</v>
          </cell>
          <cell r="N1008">
            <v>1999</v>
          </cell>
          <cell r="O1008">
            <v>1998</v>
          </cell>
          <cell r="P1008">
            <v>12</v>
          </cell>
          <cell r="Q1008" t="str">
            <v/>
          </cell>
          <cell r="R1008" t="str">
            <v>A</v>
          </cell>
          <cell r="S1008">
            <v>0</v>
          </cell>
          <cell r="T1008">
            <v>0</v>
          </cell>
          <cell r="U1008">
            <v>5.88</v>
          </cell>
          <cell r="V1008">
            <v>0</v>
          </cell>
          <cell r="W1008">
            <v>0</v>
          </cell>
        </row>
        <row r="1009">
          <cell r="A1009" t="str">
            <v>0001</v>
          </cell>
          <cell r="B1009" t="str">
            <v>AB3231</v>
          </cell>
          <cell r="C1009" t="str">
            <v>Provide TFO Engineering Support</v>
          </cell>
          <cell r="D1009" t="str">
            <v>T1Q</v>
          </cell>
          <cell r="E1009" t="str">
            <v>RC</v>
          </cell>
          <cell r="F1009" t="str">
            <v>HBL</v>
          </cell>
          <cell r="G1009" t="str">
            <v>MAINTENANCE MANAGER</v>
          </cell>
          <cell r="H1009" t="str">
            <v>TRMS</v>
          </cell>
          <cell r="I1009" t="str">
            <v>Transmission Services</v>
          </cell>
          <cell r="J1009" t="str">
            <v>TEN</v>
          </cell>
          <cell r="K1009" t="str">
            <v>TENSCO</v>
          </cell>
          <cell r="L1009" t="str">
            <v>7100000000</v>
          </cell>
          <cell r="M1009" t="str">
            <v>5110000000</v>
          </cell>
          <cell r="N1009">
            <v>1999</v>
          </cell>
          <cell r="O1009">
            <v>1998</v>
          </cell>
          <cell r="P1009">
            <v>12</v>
          </cell>
          <cell r="Q1009" t="str">
            <v/>
          </cell>
          <cell r="R1009" t="str">
            <v>A</v>
          </cell>
          <cell r="S1009">
            <v>9492.34</v>
          </cell>
          <cell r="T1009">
            <v>0</v>
          </cell>
          <cell r="U1009">
            <v>68852.070000000007</v>
          </cell>
          <cell r="V1009">
            <v>0</v>
          </cell>
          <cell r="W1009">
            <v>0</v>
          </cell>
        </row>
        <row r="1010">
          <cell r="A1010" t="str">
            <v>0001</v>
          </cell>
          <cell r="B1010" t="str">
            <v>AB3232</v>
          </cell>
          <cell r="C1010" t="str">
            <v>Maintain Spare Major Equipment</v>
          </cell>
          <cell r="D1010" t="str">
            <v>T1Q</v>
          </cell>
          <cell r="E1010" t="str">
            <v>RC</v>
          </cell>
          <cell r="F1010" t="str">
            <v>HBL</v>
          </cell>
          <cell r="G1010" t="str">
            <v>MAINTENANCE MANAGER</v>
          </cell>
          <cell r="H1010" t="str">
            <v>TRMS</v>
          </cell>
          <cell r="I1010" t="str">
            <v>Transmission Services</v>
          </cell>
          <cell r="J1010" t="str">
            <v>TEN</v>
          </cell>
          <cell r="K1010" t="str">
            <v>TENSCO</v>
          </cell>
          <cell r="L1010" t="str">
            <v>7670000000</v>
          </cell>
          <cell r="M1010" t="str">
            <v>5671000000</v>
          </cell>
          <cell r="N1010">
            <v>1999</v>
          </cell>
          <cell r="O1010">
            <v>1998</v>
          </cell>
          <cell r="P1010">
            <v>12</v>
          </cell>
          <cell r="Q1010" t="str">
            <v/>
          </cell>
          <cell r="R1010" t="str">
            <v>A</v>
          </cell>
          <cell r="S1010">
            <v>0</v>
          </cell>
          <cell r="T1010">
            <v>0</v>
          </cell>
          <cell r="U1010">
            <v>221</v>
          </cell>
          <cell r="V1010">
            <v>0</v>
          </cell>
          <cell r="W1010">
            <v>0</v>
          </cell>
        </row>
        <row r="1011">
          <cell r="A1011" t="str">
            <v>0001</v>
          </cell>
          <cell r="B1011" t="str">
            <v>AB3232</v>
          </cell>
          <cell r="C1011" t="str">
            <v>Maintain Spare Major Equipment</v>
          </cell>
          <cell r="D1011" t="str">
            <v>T1Q</v>
          </cell>
          <cell r="E1011" t="str">
            <v>RC</v>
          </cell>
          <cell r="F1011" t="str">
            <v>HBL</v>
          </cell>
          <cell r="G1011" t="str">
            <v>MAINTENANCE MANAGER</v>
          </cell>
          <cell r="H1011" t="str">
            <v>TRMS</v>
          </cell>
          <cell r="I1011" t="str">
            <v>Transmission Services</v>
          </cell>
          <cell r="J1011" t="str">
            <v>TEN</v>
          </cell>
          <cell r="K1011" t="str">
            <v>TENSCO</v>
          </cell>
          <cell r="L1011" t="str">
            <v>7300000000</v>
          </cell>
          <cell r="M1011" t="str">
            <v>5310000000</v>
          </cell>
          <cell r="N1011">
            <v>1999</v>
          </cell>
          <cell r="O1011">
            <v>1998</v>
          </cell>
          <cell r="P1011">
            <v>12</v>
          </cell>
          <cell r="Q1011" t="str">
            <v/>
          </cell>
          <cell r="R1011" t="str">
            <v>A</v>
          </cell>
          <cell r="S1011">
            <v>0</v>
          </cell>
          <cell r="T1011">
            <v>0</v>
          </cell>
          <cell r="U1011">
            <v>27</v>
          </cell>
          <cell r="V1011">
            <v>0</v>
          </cell>
          <cell r="W1011">
            <v>0</v>
          </cell>
        </row>
        <row r="1012">
          <cell r="A1012" t="str">
            <v>0001</v>
          </cell>
          <cell r="B1012" t="str">
            <v>AB3232</v>
          </cell>
          <cell r="C1012" t="str">
            <v>Maintain Spare Major Equipment</v>
          </cell>
          <cell r="D1012" t="str">
            <v>T1Q</v>
          </cell>
          <cell r="E1012" t="str">
            <v>RC</v>
          </cell>
          <cell r="F1012" t="str">
            <v>HBL</v>
          </cell>
          <cell r="G1012" t="str">
            <v>MAINTENANCE MANAGER</v>
          </cell>
          <cell r="H1012" t="str">
            <v>TRMS</v>
          </cell>
          <cell r="I1012" t="str">
            <v>Transmission Services</v>
          </cell>
          <cell r="J1012" t="str">
            <v>TEN</v>
          </cell>
          <cell r="K1012" t="str">
            <v>TENSCO</v>
          </cell>
          <cell r="L1012" t="str">
            <v>7210000000</v>
          </cell>
          <cell r="M1012" t="str">
            <v>5210000000</v>
          </cell>
          <cell r="N1012">
            <v>1999</v>
          </cell>
          <cell r="O1012">
            <v>1998</v>
          </cell>
          <cell r="P1012">
            <v>12</v>
          </cell>
          <cell r="Q1012" t="str">
            <v/>
          </cell>
          <cell r="R1012" t="str">
            <v>A</v>
          </cell>
          <cell r="S1012">
            <v>0</v>
          </cell>
          <cell r="T1012">
            <v>0</v>
          </cell>
          <cell r="U1012">
            <v>55</v>
          </cell>
          <cell r="V1012">
            <v>0</v>
          </cell>
          <cell r="W1012">
            <v>0</v>
          </cell>
        </row>
        <row r="1013">
          <cell r="A1013" t="str">
            <v>0001</v>
          </cell>
          <cell r="B1013" t="str">
            <v>AB3232</v>
          </cell>
          <cell r="C1013" t="str">
            <v>Maintain Spare Major Equipment</v>
          </cell>
          <cell r="D1013" t="str">
            <v>T1Q</v>
          </cell>
          <cell r="E1013" t="str">
            <v>RC</v>
          </cell>
          <cell r="F1013" t="str">
            <v>HBL</v>
          </cell>
          <cell r="G1013" t="str">
            <v>MAINTENANCE MANAGER</v>
          </cell>
          <cell r="H1013" t="str">
            <v>TRMS</v>
          </cell>
          <cell r="I1013" t="str">
            <v>Transmission Services</v>
          </cell>
          <cell r="J1013" t="str">
            <v>TEN</v>
          </cell>
          <cell r="K1013" t="str">
            <v>TENSCO</v>
          </cell>
          <cell r="L1013" t="str">
            <v>7200000000</v>
          </cell>
          <cell r="M1013" t="str">
            <v>5260000000</v>
          </cell>
          <cell r="N1013">
            <v>1999</v>
          </cell>
          <cell r="O1013">
            <v>1998</v>
          </cell>
          <cell r="P1013">
            <v>12</v>
          </cell>
          <cell r="Q1013" t="str">
            <v/>
          </cell>
          <cell r="R1013" t="str">
            <v>A</v>
          </cell>
          <cell r="S1013">
            <v>0</v>
          </cell>
          <cell r="T1013">
            <v>0</v>
          </cell>
          <cell r="U1013">
            <v>-96.72</v>
          </cell>
          <cell r="V1013">
            <v>0</v>
          </cell>
          <cell r="W1013">
            <v>0</v>
          </cell>
        </row>
        <row r="1014">
          <cell r="A1014" t="str">
            <v>0001</v>
          </cell>
          <cell r="B1014" t="str">
            <v>AB3232</v>
          </cell>
          <cell r="C1014" t="str">
            <v>Maintain Spare Major Equipment</v>
          </cell>
          <cell r="D1014" t="str">
            <v>T1Q</v>
          </cell>
          <cell r="E1014" t="str">
            <v>RC</v>
          </cell>
          <cell r="F1014" t="str">
            <v>HBL</v>
          </cell>
          <cell r="G1014" t="str">
            <v>MAINTENANCE MANAGER</v>
          </cell>
          <cell r="H1014" t="str">
            <v>TRMS</v>
          </cell>
          <cell r="I1014" t="str">
            <v>Transmission Services</v>
          </cell>
          <cell r="J1014" t="str">
            <v>TEN</v>
          </cell>
          <cell r="K1014" t="str">
            <v>TENSCO</v>
          </cell>
          <cell r="L1014" t="str">
            <v>7100000000</v>
          </cell>
          <cell r="M1014" t="str">
            <v>5110000000</v>
          </cell>
          <cell r="N1014">
            <v>1999</v>
          </cell>
          <cell r="O1014">
            <v>1998</v>
          </cell>
          <cell r="P1014">
            <v>12</v>
          </cell>
          <cell r="Q1014" t="str">
            <v/>
          </cell>
          <cell r="R1014" t="str">
            <v>A</v>
          </cell>
          <cell r="S1014">
            <v>0</v>
          </cell>
          <cell r="T1014">
            <v>0</v>
          </cell>
          <cell r="U1014">
            <v>1665.75</v>
          </cell>
          <cell r="V1014">
            <v>0</v>
          </cell>
          <cell r="W1014">
            <v>0</v>
          </cell>
        </row>
        <row r="1015">
          <cell r="A1015" t="str">
            <v>0001</v>
          </cell>
          <cell r="B1015" t="str">
            <v>AB3233</v>
          </cell>
          <cell r="C1015" t="str">
            <v>General Shop Rain Days</v>
          </cell>
          <cell r="D1015" t="str">
            <v>T1Q</v>
          </cell>
          <cell r="E1015" t="str">
            <v>RC</v>
          </cell>
          <cell r="F1015" t="str">
            <v>HBL</v>
          </cell>
          <cell r="G1015" t="str">
            <v>MAINTENANCE MANAGER</v>
          </cell>
          <cell r="H1015" t="str">
            <v>TRMS</v>
          </cell>
          <cell r="I1015" t="str">
            <v>Transmission Services</v>
          </cell>
          <cell r="J1015" t="str">
            <v>TEN</v>
          </cell>
          <cell r="K1015" t="str">
            <v>TENSCO</v>
          </cell>
          <cell r="L1015" t="str">
            <v>7670000000</v>
          </cell>
          <cell r="M1015" t="str">
            <v>5671000000</v>
          </cell>
          <cell r="N1015">
            <v>1999</v>
          </cell>
          <cell r="O1015">
            <v>1998</v>
          </cell>
          <cell r="P1015">
            <v>12</v>
          </cell>
          <cell r="Q1015" t="str">
            <v/>
          </cell>
          <cell r="R1015" t="str">
            <v>A</v>
          </cell>
          <cell r="S1015">
            <v>0</v>
          </cell>
          <cell r="T1015">
            <v>0</v>
          </cell>
          <cell r="U1015">
            <v>871.2</v>
          </cell>
          <cell r="V1015">
            <v>0</v>
          </cell>
          <cell r="W1015">
            <v>0</v>
          </cell>
        </row>
        <row r="1016">
          <cell r="A1016" t="str">
            <v>0001</v>
          </cell>
          <cell r="B1016" t="str">
            <v>AB3233</v>
          </cell>
          <cell r="C1016" t="str">
            <v>General Shop Rain Days</v>
          </cell>
          <cell r="D1016" t="str">
            <v>T1Q</v>
          </cell>
          <cell r="E1016" t="str">
            <v>RC</v>
          </cell>
          <cell r="F1016" t="str">
            <v>HBL</v>
          </cell>
          <cell r="G1016" t="str">
            <v>MAINTENANCE MANAGER</v>
          </cell>
          <cell r="H1016" t="str">
            <v>TRMS</v>
          </cell>
          <cell r="I1016" t="str">
            <v>Transmission Services</v>
          </cell>
          <cell r="J1016" t="str">
            <v>TEN</v>
          </cell>
          <cell r="K1016" t="str">
            <v>TENSCO</v>
          </cell>
          <cell r="L1016" t="str">
            <v>7200000000</v>
          </cell>
          <cell r="M1016" t="str">
            <v>5260000000</v>
          </cell>
          <cell r="N1016">
            <v>1999</v>
          </cell>
          <cell r="O1016">
            <v>1998</v>
          </cell>
          <cell r="P1016">
            <v>12</v>
          </cell>
          <cell r="Q1016" t="str">
            <v/>
          </cell>
          <cell r="R1016" t="str">
            <v>A</v>
          </cell>
          <cell r="S1016">
            <v>0</v>
          </cell>
          <cell r="T1016">
            <v>0</v>
          </cell>
          <cell r="U1016">
            <v>44.49</v>
          </cell>
          <cell r="V1016">
            <v>0</v>
          </cell>
          <cell r="W1016">
            <v>0</v>
          </cell>
        </row>
        <row r="1017">
          <cell r="A1017" t="str">
            <v>0001</v>
          </cell>
          <cell r="B1017" t="str">
            <v>AB3233</v>
          </cell>
          <cell r="C1017" t="str">
            <v>General Shop Rain Days</v>
          </cell>
          <cell r="D1017" t="str">
            <v>T1Q</v>
          </cell>
          <cell r="E1017" t="str">
            <v>RC</v>
          </cell>
          <cell r="F1017" t="str">
            <v>HBL</v>
          </cell>
          <cell r="G1017" t="str">
            <v>MAINTENANCE MANAGER</v>
          </cell>
          <cell r="H1017" t="str">
            <v>TRMS</v>
          </cell>
          <cell r="I1017" t="str">
            <v>Transmission Services</v>
          </cell>
          <cell r="J1017" t="str">
            <v>TEN</v>
          </cell>
          <cell r="K1017" t="str">
            <v>TENSCO</v>
          </cell>
          <cell r="L1017" t="str">
            <v>7100000000</v>
          </cell>
          <cell r="M1017" t="str">
            <v>5110000000</v>
          </cell>
          <cell r="N1017">
            <v>1999</v>
          </cell>
          <cell r="O1017">
            <v>1998</v>
          </cell>
          <cell r="P1017">
            <v>12</v>
          </cell>
          <cell r="Q1017" t="str">
            <v/>
          </cell>
          <cell r="R1017" t="str">
            <v>A</v>
          </cell>
          <cell r="S1017">
            <v>1457.8</v>
          </cell>
          <cell r="T1017">
            <v>0</v>
          </cell>
          <cell r="U1017">
            <v>2617.0700000000002</v>
          </cell>
          <cell r="V1017">
            <v>0</v>
          </cell>
          <cell r="W1017">
            <v>0</v>
          </cell>
        </row>
        <row r="1018">
          <cell r="A1018" t="str">
            <v>0001</v>
          </cell>
          <cell r="B1018" t="str">
            <v>AB3234</v>
          </cell>
          <cell r="C1018" t="str">
            <v>Provide Misc Maintenance Equipment</v>
          </cell>
          <cell r="D1018" t="str">
            <v>T1Q</v>
          </cell>
          <cell r="E1018" t="str">
            <v>RC</v>
          </cell>
          <cell r="F1018" t="str">
            <v>HBL</v>
          </cell>
          <cell r="G1018" t="str">
            <v>MAINTENANCE MANAGER</v>
          </cell>
          <cell r="H1018" t="str">
            <v>TRMS</v>
          </cell>
          <cell r="I1018" t="str">
            <v>Transmission Services</v>
          </cell>
          <cell r="J1018" t="str">
            <v>TEN</v>
          </cell>
          <cell r="K1018" t="str">
            <v>TENSCO</v>
          </cell>
          <cell r="L1018" t="str">
            <v>7645000000</v>
          </cell>
          <cell r="M1018" t="str">
            <v>5642000000</v>
          </cell>
          <cell r="N1018">
            <v>1999</v>
          </cell>
          <cell r="O1018">
            <v>1998</v>
          </cell>
          <cell r="P1018">
            <v>12</v>
          </cell>
          <cell r="Q1018" t="str">
            <v/>
          </cell>
          <cell r="R1018" t="str">
            <v>A</v>
          </cell>
          <cell r="S1018">
            <v>0</v>
          </cell>
          <cell r="T1018">
            <v>0</v>
          </cell>
          <cell r="U1018">
            <v>113.09</v>
          </cell>
          <cell r="V1018">
            <v>0</v>
          </cell>
          <cell r="W1018">
            <v>0</v>
          </cell>
        </row>
        <row r="1019">
          <cell r="A1019" t="str">
            <v>0001</v>
          </cell>
          <cell r="B1019" t="str">
            <v>AB3234</v>
          </cell>
          <cell r="C1019" t="str">
            <v>Provide Misc Maintenance Equipment</v>
          </cell>
          <cell r="D1019" t="str">
            <v>T1Q</v>
          </cell>
          <cell r="E1019" t="str">
            <v>RC</v>
          </cell>
          <cell r="F1019" t="str">
            <v>HBL</v>
          </cell>
          <cell r="G1019" t="str">
            <v>MAINTENANCE MANAGER</v>
          </cell>
          <cell r="H1019" t="str">
            <v>TRMS</v>
          </cell>
          <cell r="I1019" t="str">
            <v>Transmission Services</v>
          </cell>
          <cell r="J1019" t="str">
            <v>TEN</v>
          </cell>
          <cell r="K1019" t="str">
            <v>TENSCO</v>
          </cell>
          <cell r="L1019" t="str">
            <v>7640000000</v>
          </cell>
          <cell r="M1019" t="str">
            <v>5645000000</v>
          </cell>
          <cell r="N1019">
            <v>1999</v>
          </cell>
          <cell r="O1019">
            <v>1998</v>
          </cell>
          <cell r="P1019">
            <v>12</v>
          </cell>
          <cell r="Q1019" t="str">
            <v/>
          </cell>
          <cell r="R1019" t="str">
            <v>A</v>
          </cell>
          <cell r="S1019">
            <v>0</v>
          </cell>
          <cell r="T1019">
            <v>0</v>
          </cell>
          <cell r="U1019">
            <v>69.599999999999994</v>
          </cell>
          <cell r="V1019">
            <v>0</v>
          </cell>
          <cell r="W1019">
            <v>0</v>
          </cell>
        </row>
        <row r="1020">
          <cell r="A1020" t="str">
            <v>0001</v>
          </cell>
          <cell r="B1020" t="str">
            <v>AB3234</v>
          </cell>
          <cell r="C1020" t="str">
            <v>Provide Misc Maintenance Equipment</v>
          </cell>
          <cell r="D1020" t="str">
            <v>T1Q</v>
          </cell>
          <cell r="E1020" t="str">
            <v>RC</v>
          </cell>
          <cell r="F1020" t="str">
            <v>HBL</v>
          </cell>
          <cell r="G1020" t="str">
            <v>MAINTENANCE MANAGER</v>
          </cell>
          <cell r="H1020" t="str">
            <v>TRMS</v>
          </cell>
          <cell r="I1020" t="str">
            <v>Transmission Services</v>
          </cell>
          <cell r="J1020" t="str">
            <v>TEN</v>
          </cell>
          <cell r="K1020" t="str">
            <v>TENSCO</v>
          </cell>
          <cell r="L1020" t="str">
            <v>7400000000</v>
          </cell>
          <cell r="M1020" t="str">
            <v>5405000000</v>
          </cell>
          <cell r="N1020">
            <v>1999</v>
          </cell>
          <cell r="O1020">
            <v>1998</v>
          </cell>
          <cell r="P1020">
            <v>12</v>
          </cell>
          <cell r="Q1020" t="str">
            <v/>
          </cell>
          <cell r="R1020" t="str">
            <v>A</v>
          </cell>
          <cell r="S1020">
            <v>2013.35</v>
          </cell>
          <cell r="T1020">
            <v>0</v>
          </cell>
          <cell r="U1020">
            <v>9478.7999999999993</v>
          </cell>
          <cell r="V1020">
            <v>0</v>
          </cell>
          <cell r="W1020">
            <v>0</v>
          </cell>
        </row>
        <row r="1021">
          <cell r="A1021" t="str">
            <v>0001</v>
          </cell>
          <cell r="B1021" t="str">
            <v>AB3234</v>
          </cell>
          <cell r="C1021" t="str">
            <v>Provide Misc Maintenance Equipment</v>
          </cell>
          <cell r="D1021" t="str">
            <v>T1Q</v>
          </cell>
          <cell r="E1021" t="str">
            <v>RC</v>
          </cell>
          <cell r="F1021" t="str">
            <v>HBL</v>
          </cell>
          <cell r="G1021" t="str">
            <v>MAINTENANCE MANAGER</v>
          </cell>
          <cell r="H1021" t="str">
            <v>TRMS</v>
          </cell>
          <cell r="I1021" t="str">
            <v>Transmission Services</v>
          </cell>
          <cell r="J1021" t="str">
            <v>TEN</v>
          </cell>
          <cell r="K1021" t="str">
            <v>TENSCO</v>
          </cell>
          <cell r="L1021" t="str">
            <v>7200000000</v>
          </cell>
          <cell r="M1021" t="str">
            <v>5260000000</v>
          </cell>
          <cell r="N1021">
            <v>1999</v>
          </cell>
          <cell r="O1021">
            <v>1998</v>
          </cell>
          <cell r="P1021">
            <v>12</v>
          </cell>
          <cell r="Q1021" t="str">
            <v/>
          </cell>
          <cell r="R1021" t="str">
            <v>A</v>
          </cell>
          <cell r="S1021">
            <v>72.91</v>
          </cell>
          <cell r="T1021">
            <v>0</v>
          </cell>
          <cell r="U1021">
            <v>2054.4899999999998</v>
          </cell>
          <cell r="V1021">
            <v>0</v>
          </cell>
          <cell r="W1021">
            <v>0</v>
          </cell>
        </row>
        <row r="1022">
          <cell r="A1022" t="str">
            <v>0001</v>
          </cell>
          <cell r="B1022" t="str">
            <v>AB3234</v>
          </cell>
          <cell r="C1022" t="str">
            <v>Provide Misc Maintenance Equipment</v>
          </cell>
          <cell r="D1022" t="str">
            <v>T1Q</v>
          </cell>
          <cell r="E1022" t="str">
            <v>RC</v>
          </cell>
          <cell r="F1022" t="str">
            <v>HBL</v>
          </cell>
          <cell r="G1022" t="str">
            <v>MAINTENANCE MANAGER</v>
          </cell>
          <cell r="H1022" t="str">
            <v>TRMS</v>
          </cell>
          <cell r="I1022" t="str">
            <v>Transmission Services</v>
          </cell>
          <cell r="J1022" t="str">
            <v>TEN</v>
          </cell>
          <cell r="K1022" t="str">
            <v>TENSCO</v>
          </cell>
          <cell r="L1022" t="str">
            <v>7100000000</v>
          </cell>
          <cell r="M1022" t="str">
            <v>5110000000</v>
          </cell>
          <cell r="N1022">
            <v>1999</v>
          </cell>
          <cell r="O1022">
            <v>1998</v>
          </cell>
          <cell r="P1022">
            <v>12</v>
          </cell>
          <cell r="Q1022" t="str">
            <v/>
          </cell>
          <cell r="R1022" t="str">
            <v>A</v>
          </cell>
          <cell r="S1022">
            <v>118.14</v>
          </cell>
          <cell r="T1022">
            <v>0</v>
          </cell>
          <cell r="U1022">
            <v>189.88</v>
          </cell>
          <cell r="V1022">
            <v>0</v>
          </cell>
          <cell r="W1022">
            <v>0</v>
          </cell>
        </row>
        <row r="1023">
          <cell r="A1023" t="str">
            <v>0001</v>
          </cell>
          <cell r="B1023" t="str">
            <v>AB3235</v>
          </cell>
          <cell r="C1023" t="str">
            <v>Provide Material Expediting Services</v>
          </cell>
          <cell r="D1023" t="str">
            <v>T1Q</v>
          </cell>
          <cell r="E1023" t="str">
            <v>RC</v>
          </cell>
          <cell r="F1023" t="str">
            <v>HBL</v>
          </cell>
          <cell r="G1023" t="str">
            <v>MAINTENANCE MANAGER</v>
          </cell>
          <cell r="H1023" t="str">
            <v>TRMS</v>
          </cell>
          <cell r="I1023" t="str">
            <v>Transmission Services</v>
          </cell>
          <cell r="J1023" t="str">
            <v>TEN</v>
          </cell>
          <cell r="K1023" t="str">
            <v>TENSCO</v>
          </cell>
          <cell r="L1023" t="str">
            <v>7640000000</v>
          </cell>
          <cell r="M1023" t="str">
            <v>5645000000</v>
          </cell>
          <cell r="N1023">
            <v>1999</v>
          </cell>
          <cell r="O1023">
            <v>1998</v>
          </cell>
          <cell r="P1023">
            <v>12</v>
          </cell>
          <cell r="Q1023" t="str">
            <v/>
          </cell>
          <cell r="R1023" t="str">
            <v>A</v>
          </cell>
          <cell r="S1023">
            <v>11.05</v>
          </cell>
          <cell r="T1023">
            <v>0</v>
          </cell>
          <cell r="U1023">
            <v>172.77</v>
          </cell>
          <cell r="V1023">
            <v>0</v>
          </cell>
          <cell r="W1023">
            <v>0</v>
          </cell>
        </row>
        <row r="1024">
          <cell r="A1024" t="str">
            <v>0001</v>
          </cell>
          <cell r="B1024" t="str">
            <v>AB3235</v>
          </cell>
          <cell r="C1024" t="str">
            <v>Provide Material Expediting Services</v>
          </cell>
          <cell r="D1024" t="str">
            <v>T1Q</v>
          </cell>
          <cell r="E1024" t="str">
            <v>RC</v>
          </cell>
          <cell r="F1024" t="str">
            <v>HBL</v>
          </cell>
          <cell r="G1024" t="str">
            <v>MAINTENANCE MANAGER</v>
          </cell>
          <cell r="H1024" t="str">
            <v>TRMS</v>
          </cell>
          <cell r="I1024" t="str">
            <v>Transmission Services</v>
          </cell>
          <cell r="J1024" t="str">
            <v>TEN</v>
          </cell>
          <cell r="K1024" t="str">
            <v>TENSCO</v>
          </cell>
          <cell r="L1024" t="str">
            <v>7400000000</v>
          </cell>
          <cell r="M1024" t="str">
            <v>5405000000</v>
          </cell>
          <cell r="N1024">
            <v>1999</v>
          </cell>
          <cell r="O1024">
            <v>1998</v>
          </cell>
          <cell r="P1024">
            <v>12</v>
          </cell>
          <cell r="Q1024" t="str">
            <v/>
          </cell>
          <cell r="R1024" t="str">
            <v>A</v>
          </cell>
          <cell r="S1024">
            <v>0</v>
          </cell>
          <cell r="T1024">
            <v>0</v>
          </cell>
          <cell r="U1024">
            <v>3534.29</v>
          </cell>
          <cell r="V1024">
            <v>0</v>
          </cell>
          <cell r="W1024">
            <v>0</v>
          </cell>
        </row>
        <row r="1025">
          <cell r="A1025" t="str">
            <v>0001</v>
          </cell>
          <cell r="B1025" t="str">
            <v>AB3235</v>
          </cell>
          <cell r="C1025" t="str">
            <v>Provide Material Expediting Services</v>
          </cell>
          <cell r="D1025" t="str">
            <v>T1Q</v>
          </cell>
          <cell r="E1025" t="str">
            <v>RC</v>
          </cell>
          <cell r="F1025" t="str">
            <v>HBL</v>
          </cell>
          <cell r="G1025" t="str">
            <v>MAINTENANCE MANAGER</v>
          </cell>
          <cell r="H1025" t="str">
            <v>TRMS</v>
          </cell>
          <cell r="I1025" t="str">
            <v>Transmission Services</v>
          </cell>
          <cell r="J1025" t="str">
            <v>TEN</v>
          </cell>
          <cell r="K1025" t="str">
            <v>TENSCO</v>
          </cell>
          <cell r="L1025" t="str">
            <v>7300000000</v>
          </cell>
          <cell r="M1025" t="str">
            <v>5310000000</v>
          </cell>
          <cell r="N1025">
            <v>1999</v>
          </cell>
          <cell r="O1025">
            <v>1998</v>
          </cell>
          <cell r="P1025">
            <v>12</v>
          </cell>
          <cell r="Q1025" t="str">
            <v/>
          </cell>
          <cell r="R1025" t="str">
            <v>A</v>
          </cell>
          <cell r="S1025">
            <v>0</v>
          </cell>
          <cell r="T1025">
            <v>0</v>
          </cell>
          <cell r="U1025">
            <v>862.6</v>
          </cell>
          <cell r="V1025">
            <v>0</v>
          </cell>
          <cell r="W1025">
            <v>0</v>
          </cell>
        </row>
        <row r="1026">
          <cell r="A1026" t="str">
            <v>0001</v>
          </cell>
          <cell r="B1026" t="str">
            <v>AB3235</v>
          </cell>
          <cell r="C1026" t="str">
            <v>Provide Material Expediting Services</v>
          </cell>
          <cell r="D1026" t="str">
            <v>T1Q</v>
          </cell>
          <cell r="E1026" t="str">
            <v>RC</v>
          </cell>
          <cell r="F1026" t="str">
            <v>HBL</v>
          </cell>
          <cell r="G1026" t="str">
            <v>MAINTENANCE MANAGER</v>
          </cell>
          <cell r="H1026" t="str">
            <v>TRMS</v>
          </cell>
          <cell r="I1026" t="str">
            <v>Transmission Services</v>
          </cell>
          <cell r="J1026" t="str">
            <v>TEN</v>
          </cell>
          <cell r="K1026" t="str">
            <v>TENSCO</v>
          </cell>
          <cell r="L1026" t="str">
            <v>7220000000</v>
          </cell>
          <cell r="M1026" t="str">
            <v>5220000000</v>
          </cell>
          <cell r="N1026">
            <v>1999</v>
          </cell>
          <cell r="O1026">
            <v>1998</v>
          </cell>
          <cell r="P1026">
            <v>12</v>
          </cell>
          <cell r="Q1026" t="str">
            <v/>
          </cell>
          <cell r="R1026" t="str">
            <v>A</v>
          </cell>
          <cell r="S1026">
            <v>0</v>
          </cell>
          <cell r="T1026">
            <v>0</v>
          </cell>
          <cell r="U1026">
            <v>13.19</v>
          </cell>
          <cell r="V1026">
            <v>0</v>
          </cell>
          <cell r="W1026">
            <v>0</v>
          </cell>
        </row>
        <row r="1027">
          <cell r="A1027" t="str">
            <v>0001</v>
          </cell>
          <cell r="B1027" t="str">
            <v>AB3235</v>
          </cell>
          <cell r="C1027" t="str">
            <v>Provide Material Expediting Services</v>
          </cell>
          <cell r="D1027" t="str">
            <v>T1Q</v>
          </cell>
          <cell r="E1027" t="str">
            <v>RC</v>
          </cell>
          <cell r="F1027" t="str">
            <v>HBL</v>
          </cell>
          <cell r="G1027" t="str">
            <v>MAINTENANCE MANAGER</v>
          </cell>
          <cell r="H1027" t="str">
            <v>TRMS</v>
          </cell>
          <cell r="I1027" t="str">
            <v>Transmission Services</v>
          </cell>
          <cell r="J1027" t="str">
            <v>TEN</v>
          </cell>
          <cell r="K1027" t="str">
            <v>TENSCO</v>
          </cell>
          <cell r="L1027" t="str">
            <v>7210000000</v>
          </cell>
          <cell r="M1027" t="str">
            <v>5210000000</v>
          </cell>
          <cell r="N1027">
            <v>1999</v>
          </cell>
          <cell r="O1027">
            <v>1998</v>
          </cell>
          <cell r="P1027">
            <v>12</v>
          </cell>
          <cell r="Q1027" t="str">
            <v/>
          </cell>
          <cell r="R1027" t="str">
            <v>A</v>
          </cell>
          <cell r="S1027">
            <v>733.36</v>
          </cell>
          <cell r="T1027">
            <v>0</v>
          </cell>
          <cell r="U1027">
            <v>5454.69</v>
          </cell>
          <cell r="V1027">
            <v>0</v>
          </cell>
          <cell r="W1027">
            <v>0</v>
          </cell>
        </row>
        <row r="1028">
          <cell r="A1028" t="str">
            <v>0001</v>
          </cell>
          <cell r="B1028" t="str">
            <v>AB3235</v>
          </cell>
          <cell r="C1028" t="str">
            <v>Provide Material Expediting Services</v>
          </cell>
          <cell r="D1028" t="str">
            <v>T1Q</v>
          </cell>
          <cell r="E1028" t="str">
            <v>RC</v>
          </cell>
          <cell r="F1028" t="str">
            <v>HBL</v>
          </cell>
          <cell r="G1028" t="str">
            <v>MAINTENANCE MANAGER</v>
          </cell>
          <cell r="H1028" t="str">
            <v>TRMS</v>
          </cell>
          <cell r="I1028" t="str">
            <v>Transmission Services</v>
          </cell>
          <cell r="J1028" t="str">
            <v>TEN</v>
          </cell>
          <cell r="K1028" t="str">
            <v>TENSCO</v>
          </cell>
          <cell r="L1028" t="str">
            <v>7200000000</v>
          </cell>
          <cell r="M1028" t="str">
            <v>5260000000</v>
          </cell>
          <cell r="N1028">
            <v>1999</v>
          </cell>
          <cell r="O1028">
            <v>1998</v>
          </cell>
          <cell r="P1028">
            <v>12</v>
          </cell>
          <cell r="Q1028" t="str">
            <v/>
          </cell>
          <cell r="R1028" t="str">
            <v>A</v>
          </cell>
          <cell r="S1028">
            <v>482.01</v>
          </cell>
          <cell r="T1028">
            <v>0</v>
          </cell>
          <cell r="U1028">
            <v>5070.55</v>
          </cell>
          <cell r="V1028">
            <v>0</v>
          </cell>
          <cell r="W1028">
            <v>0</v>
          </cell>
        </row>
        <row r="1029">
          <cell r="A1029" t="str">
            <v>0001</v>
          </cell>
          <cell r="B1029" t="str">
            <v>AB3235</v>
          </cell>
          <cell r="C1029" t="str">
            <v>Provide Material Expediting Services</v>
          </cell>
          <cell r="D1029" t="str">
            <v>T1Q</v>
          </cell>
          <cell r="E1029" t="str">
            <v>RC</v>
          </cell>
          <cell r="F1029" t="str">
            <v>HBL</v>
          </cell>
          <cell r="G1029" t="str">
            <v>MAINTENANCE MANAGER</v>
          </cell>
          <cell r="H1029" t="str">
            <v>TRMS</v>
          </cell>
          <cell r="I1029" t="str">
            <v>Transmission Services</v>
          </cell>
          <cell r="J1029" t="str">
            <v>TEN</v>
          </cell>
          <cell r="K1029" t="str">
            <v>TENSCO</v>
          </cell>
          <cell r="L1029" t="str">
            <v>7200000000</v>
          </cell>
          <cell r="M1029" t="str">
            <v>5240000000</v>
          </cell>
          <cell r="N1029">
            <v>1999</v>
          </cell>
          <cell r="O1029">
            <v>1998</v>
          </cell>
          <cell r="P1029">
            <v>12</v>
          </cell>
          <cell r="Q1029" t="str">
            <v/>
          </cell>
          <cell r="R1029" t="str">
            <v>A</v>
          </cell>
          <cell r="S1029">
            <v>0</v>
          </cell>
          <cell r="T1029">
            <v>0</v>
          </cell>
          <cell r="U1029">
            <v>118</v>
          </cell>
          <cell r="V1029">
            <v>0</v>
          </cell>
          <cell r="W1029">
            <v>0</v>
          </cell>
        </row>
        <row r="1030">
          <cell r="A1030" t="str">
            <v>0001</v>
          </cell>
          <cell r="B1030" t="str">
            <v>AB3235</v>
          </cell>
          <cell r="C1030" t="str">
            <v>Provide Material Expediting Services</v>
          </cell>
          <cell r="D1030" t="str">
            <v>T1Q</v>
          </cell>
          <cell r="E1030" t="str">
            <v>RC</v>
          </cell>
          <cell r="F1030" t="str">
            <v>HBL</v>
          </cell>
          <cell r="G1030" t="str">
            <v>MAINTENANCE MANAGER</v>
          </cell>
          <cell r="H1030" t="str">
            <v>TRMS</v>
          </cell>
          <cell r="I1030" t="str">
            <v>Transmission Services</v>
          </cell>
          <cell r="J1030" t="str">
            <v>TEN</v>
          </cell>
          <cell r="K1030" t="str">
            <v>TENSCO</v>
          </cell>
          <cell r="L1030" t="str">
            <v>7100000000</v>
          </cell>
          <cell r="M1030" t="str">
            <v>5130000000</v>
          </cell>
          <cell r="N1030">
            <v>1999</v>
          </cell>
          <cell r="O1030">
            <v>1998</v>
          </cell>
          <cell r="P1030">
            <v>12</v>
          </cell>
          <cell r="Q1030" t="str">
            <v/>
          </cell>
          <cell r="R1030" t="str">
            <v>A</v>
          </cell>
          <cell r="S1030">
            <v>0</v>
          </cell>
          <cell r="T1030">
            <v>0</v>
          </cell>
          <cell r="U1030">
            <v>239.07</v>
          </cell>
          <cell r="V1030">
            <v>0</v>
          </cell>
          <cell r="W1030">
            <v>0</v>
          </cell>
        </row>
        <row r="1031">
          <cell r="A1031" t="str">
            <v>0001</v>
          </cell>
          <cell r="B1031" t="str">
            <v>AB3235</v>
          </cell>
          <cell r="C1031" t="str">
            <v>Provide Material Expediting Services</v>
          </cell>
          <cell r="D1031" t="str">
            <v>T1Q</v>
          </cell>
          <cell r="E1031" t="str">
            <v>RC</v>
          </cell>
          <cell r="F1031" t="str">
            <v>HBL</v>
          </cell>
          <cell r="G1031" t="str">
            <v>MAINTENANCE MANAGER</v>
          </cell>
          <cell r="H1031" t="str">
            <v>TRMS</v>
          </cell>
          <cell r="I1031" t="str">
            <v>Transmission Services</v>
          </cell>
          <cell r="J1031" t="str">
            <v>TEN</v>
          </cell>
          <cell r="K1031" t="str">
            <v>TENSCO</v>
          </cell>
          <cell r="L1031" t="str">
            <v>7100000000</v>
          </cell>
          <cell r="M1031" t="str">
            <v>5120000000</v>
          </cell>
          <cell r="N1031">
            <v>1999</v>
          </cell>
          <cell r="O1031">
            <v>1998</v>
          </cell>
          <cell r="P1031">
            <v>12</v>
          </cell>
          <cell r="Q1031" t="str">
            <v/>
          </cell>
          <cell r="R1031" t="str">
            <v>A</v>
          </cell>
          <cell r="S1031">
            <v>159.97999999999999</v>
          </cell>
          <cell r="T1031">
            <v>0</v>
          </cell>
          <cell r="U1031">
            <v>834.03</v>
          </cell>
          <cell r="V1031">
            <v>0</v>
          </cell>
          <cell r="W1031">
            <v>0</v>
          </cell>
        </row>
        <row r="1032">
          <cell r="A1032" t="str">
            <v>0001</v>
          </cell>
          <cell r="B1032" t="str">
            <v>AB3235</v>
          </cell>
          <cell r="C1032" t="str">
            <v>Provide Material Expediting Services</v>
          </cell>
          <cell r="D1032" t="str">
            <v>T1Q</v>
          </cell>
          <cell r="E1032" t="str">
            <v>RC</v>
          </cell>
          <cell r="F1032" t="str">
            <v>HBL</v>
          </cell>
          <cell r="G1032" t="str">
            <v>MAINTENANCE MANAGER</v>
          </cell>
          <cell r="H1032" t="str">
            <v>TRMS</v>
          </cell>
          <cell r="I1032" t="str">
            <v>Transmission Services</v>
          </cell>
          <cell r="J1032" t="str">
            <v>TEN</v>
          </cell>
          <cell r="K1032" t="str">
            <v>TENSCO</v>
          </cell>
          <cell r="L1032" t="str">
            <v>7100000000</v>
          </cell>
          <cell r="M1032" t="str">
            <v>5110000000</v>
          </cell>
          <cell r="N1032">
            <v>1999</v>
          </cell>
          <cell r="O1032">
            <v>1998</v>
          </cell>
          <cell r="P1032">
            <v>12</v>
          </cell>
          <cell r="Q1032" t="str">
            <v/>
          </cell>
          <cell r="R1032" t="str">
            <v>A</v>
          </cell>
          <cell r="S1032">
            <v>3817.26</v>
          </cell>
          <cell r="T1032">
            <v>0</v>
          </cell>
          <cell r="U1032">
            <v>19869.64</v>
          </cell>
          <cell r="V1032">
            <v>0</v>
          </cell>
          <cell r="W1032">
            <v>0</v>
          </cell>
        </row>
        <row r="1033">
          <cell r="A1033" t="str">
            <v>0001</v>
          </cell>
          <cell r="B1033" t="str">
            <v>AB3235</v>
          </cell>
          <cell r="C1033" t="str">
            <v>Provide Material Expediting Services</v>
          </cell>
          <cell r="D1033" t="str">
            <v>T1Q</v>
          </cell>
          <cell r="E1033" t="str">
            <v>RC</v>
          </cell>
          <cell r="F1033" t="str">
            <v>HBL</v>
          </cell>
          <cell r="G1033" t="str">
            <v>MAINTENANCE MANAGER</v>
          </cell>
          <cell r="H1033" t="str">
            <v>TRMS</v>
          </cell>
          <cell r="I1033" t="str">
            <v>Transmission Services</v>
          </cell>
          <cell r="J1033" t="str">
            <v>TEN</v>
          </cell>
          <cell r="K1033" t="str">
            <v>TENSCO</v>
          </cell>
          <cell r="L1033" t="str">
            <v>7700000000</v>
          </cell>
          <cell r="M1033" t="str">
            <v>5710000000</v>
          </cell>
          <cell r="N1033">
            <v>1999</v>
          </cell>
          <cell r="O1033">
            <v>1998</v>
          </cell>
          <cell r="P1033">
            <v>12</v>
          </cell>
          <cell r="Q1033" t="str">
            <v/>
          </cell>
          <cell r="R1033" t="str">
            <v>A</v>
          </cell>
          <cell r="S1033">
            <v>0</v>
          </cell>
          <cell r="T1033">
            <v>0</v>
          </cell>
          <cell r="U1033">
            <v>6.75</v>
          </cell>
          <cell r="V1033">
            <v>0</v>
          </cell>
          <cell r="W1033">
            <v>0</v>
          </cell>
        </row>
        <row r="1034">
          <cell r="A1034" t="str">
            <v>0001</v>
          </cell>
          <cell r="B1034" t="str">
            <v>AB3235</v>
          </cell>
          <cell r="C1034" t="str">
            <v>Provide Material Expediting Services</v>
          </cell>
          <cell r="D1034" t="str">
            <v>T1Q</v>
          </cell>
          <cell r="E1034" t="str">
            <v>RC</v>
          </cell>
          <cell r="F1034" t="str">
            <v>HBL</v>
          </cell>
          <cell r="G1034" t="str">
            <v>MAINTENANCE MANAGER</v>
          </cell>
          <cell r="H1034" t="str">
            <v>TRMS</v>
          </cell>
          <cell r="I1034" t="str">
            <v>Transmission Services</v>
          </cell>
          <cell r="J1034" t="str">
            <v>TEN</v>
          </cell>
          <cell r="K1034" t="str">
            <v>TENSCO</v>
          </cell>
          <cell r="L1034" t="str">
            <v>7700000000</v>
          </cell>
          <cell r="M1034" t="str">
            <v>5703000000</v>
          </cell>
          <cell r="N1034">
            <v>1999</v>
          </cell>
          <cell r="O1034">
            <v>1998</v>
          </cell>
          <cell r="P1034">
            <v>12</v>
          </cell>
          <cell r="Q1034" t="str">
            <v/>
          </cell>
          <cell r="R1034" t="str">
            <v>A</v>
          </cell>
          <cell r="S1034">
            <v>0</v>
          </cell>
          <cell r="T1034">
            <v>0</v>
          </cell>
          <cell r="U1034">
            <v>178.53</v>
          </cell>
          <cell r="V1034">
            <v>0</v>
          </cell>
          <cell r="W1034">
            <v>0</v>
          </cell>
        </row>
        <row r="1035">
          <cell r="A1035" t="str">
            <v>0001</v>
          </cell>
          <cell r="B1035" t="str">
            <v>AB3235</v>
          </cell>
          <cell r="C1035" t="str">
            <v>Provide Material Expediting Services</v>
          </cell>
          <cell r="D1035" t="str">
            <v>T1Q</v>
          </cell>
          <cell r="E1035" t="str">
            <v>RC</v>
          </cell>
          <cell r="F1035" t="str">
            <v>HBL</v>
          </cell>
          <cell r="G1035" t="str">
            <v>MAINTENANCE MANAGER</v>
          </cell>
          <cell r="H1035" t="str">
            <v>TRMS</v>
          </cell>
          <cell r="I1035" t="str">
            <v>Transmission Services</v>
          </cell>
          <cell r="J1035" t="str">
            <v>TEN</v>
          </cell>
          <cell r="K1035" t="str">
            <v>TENSCO</v>
          </cell>
          <cell r="L1035" t="str">
            <v>7700000000</v>
          </cell>
          <cell r="M1035" t="str">
            <v>5702000000</v>
          </cell>
          <cell r="N1035">
            <v>1999</v>
          </cell>
          <cell r="O1035">
            <v>1998</v>
          </cell>
          <cell r="P1035">
            <v>12</v>
          </cell>
          <cell r="Q1035" t="str">
            <v/>
          </cell>
          <cell r="R1035" t="str">
            <v>A</v>
          </cell>
          <cell r="S1035">
            <v>0</v>
          </cell>
          <cell r="T1035">
            <v>0</v>
          </cell>
          <cell r="U1035">
            <v>132.97</v>
          </cell>
          <cell r="V1035">
            <v>0</v>
          </cell>
          <cell r="W1035">
            <v>0</v>
          </cell>
        </row>
        <row r="1036">
          <cell r="A1036" t="str">
            <v>0001</v>
          </cell>
          <cell r="B1036" t="str">
            <v>AB3235</v>
          </cell>
          <cell r="C1036" t="str">
            <v>Provide Material Expediting Services</v>
          </cell>
          <cell r="D1036" t="str">
            <v>T1Q</v>
          </cell>
          <cell r="E1036" t="str">
            <v>RC</v>
          </cell>
          <cell r="F1036" t="str">
            <v>HBL</v>
          </cell>
          <cell r="G1036" t="str">
            <v>MAINTENANCE MANAGER</v>
          </cell>
          <cell r="H1036" t="str">
            <v>TRMS</v>
          </cell>
          <cell r="I1036" t="str">
            <v>Transmission Services</v>
          </cell>
          <cell r="J1036" t="str">
            <v>TEN</v>
          </cell>
          <cell r="K1036" t="str">
            <v>TENSCO</v>
          </cell>
          <cell r="L1036" t="str">
            <v>7700000000</v>
          </cell>
          <cell r="M1036" t="str">
            <v>5701000000</v>
          </cell>
          <cell r="N1036">
            <v>1999</v>
          </cell>
          <cell r="O1036">
            <v>1998</v>
          </cell>
          <cell r="P1036">
            <v>12</v>
          </cell>
          <cell r="Q1036" t="str">
            <v/>
          </cell>
          <cell r="R1036" t="str">
            <v>A</v>
          </cell>
          <cell r="S1036">
            <v>0</v>
          </cell>
          <cell r="T1036">
            <v>0</v>
          </cell>
          <cell r="U1036">
            <v>45</v>
          </cell>
          <cell r="V1036">
            <v>0</v>
          </cell>
          <cell r="W1036">
            <v>0</v>
          </cell>
        </row>
        <row r="1037">
          <cell r="A1037" t="str">
            <v>0001</v>
          </cell>
          <cell r="B1037" t="str">
            <v>AB3236</v>
          </cell>
          <cell r="C1037" t="str">
            <v>Provide Utilities</v>
          </cell>
          <cell r="D1037" t="str">
            <v>T1Q</v>
          </cell>
          <cell r="E1037" t="str">
            <v>RC</v>
          </cell>
          <cell r="F1037" t="str">
            <v>HBL</v>
          </cell>
          <cell r="G1037" t="str">
            <v>MAINTENANCE MANAGER</v>
          </cell>
          <cell r="H1037" t="str">
            <v>TRMS</v>
          </cell>
          <cell r="I1037" t="str">
            <v>Transmission Services</v>
          </cell>
          <cell r="J1037" t="str">
            <v>TEN</v>
          </cell>
          <cell r="K1037" t="str">
            <v>TENSCO</v>
          </cell>
          <cell r="L1037" t="str">
            <v>7660000000</v>
          </cell>
          <cell r="M1037" t="str">
            <v>5663000000</v>
          </cell>
          <cell r="N1037">
            <v>1999</v>
          </cell>
          <cell r="O1037">
            <v>1998</v>
          </cell>
          <cell r="P1037">
            <v>12</v>
          </cell>
          <cell r="Q1037" t="str">
            <v/>
          </cell>
          <cell r="R1037" t="str">
            <v>A</v>
          </cell>
          <cell r="S1037">
            <v>1310.68</v>
          </cell>
          <cell r="T1037">
            <v>0</v>
          </cell>
          <cell r="U1037">
            <v>9882.77</v>
          </cell>
          <cell r="V1037">
            <v>0</v>
          </cell>
          <cell r="W1037">
            <v>0</v>
          </cell>
        </row>
        <row r="1038">
          <cell r="A1038" t="str">
            <v>0001</v>
          </cell>
          <cell r="B1038" t="str">
            <v>AB3236</v>
          </cell>
          <cell r="C1038" t="str">
            <v>Provide Utilities</v>
          </cell>
          <cell r="D1038" t="str">
            <v>T1Q</v>
          </cell>
          <cell r="E1038" t="str">
            <v>RC</v>
          </cell>
          <cell r="F1038" t="str">
            <v>HBL</v>
          </cell>
          <cell r="G1038" t="str">
            <v>MAINTENANCE MANAGER</v>
          </cell>
          <cell r="H1038" t="str">
            <v>TRMS</v>
          </cell>
          <cell r="I1038" t="str">
            <v>Transmission Services</v>
          </cell>
          <cell r="J1038" t="str">
            <v>TEN</v>
          </cell>
          <cell r="K1038" t="str">
            <v>TENSCO</v>
          </cell>
          <cell r="L1038" t="str">
            <v>7660000000</v>
          </cell>
          <cell r="M1038" t="str">
            <v>5662000000</v>
          </cell>
          <cell r="N1038">
            <v>1999</v>
          </cell>
          <cell r="O1038">
            <v>1998</v>
          </cell>
          <cell r="P1038">
            <v>12</v>
          </cell>
          <cell r="Q1038" t="str">
            <v/>
          </cell>
          <cell r="R1038" t="str">
            <v>A</v>
          </cell>
          <cell r="S1038">
            <v>13334.16</v>
          </cell>
          <cell r="T1038">
            <v>0</v>
          </cell>
          <cell r="U1038">
            <v>66785.009999999995</v>
          </cell>
          <cell r="V1038">
            <v>0</v>
          </cell>
          <cell r="W1038">
            <v>0</v>
          </cell>
        </row>
        <row r="1039">
          <cell r="A1039" t="str">
            <v>0001</v>
          </cell>
          <cell r="B1039" t="str">
            <v>AB3236</v>
          </cell>
          <cell r="C1039" t="str">
            <v>Provide Utilities</v>
          </cell>
          <cell r="D1039" t="str">
            <v>T1Q</v>
          </cell>
          <cell r="E1039" t="str">
            <v>RC</v>
          </cell>
          <cell r="F1039" t="str">
            <v>HBL</v>
          </cell>
          <cell r="G1039" t="str">
            <v>MAINTENANCE MANAGER</v>
          </cell>
          <cell r="H1039" t="str">
            <v>TRMS</v>
          </cell>
          <cell r="I1039" t="str">
            <v>Transmission Services</v>
          </cell>
          <cell r="J1039" t="str">
            <v>TEN</v>
          </cell>
          <cell r="K1039" t="str">
            <v>TENSCO</v>
          </cell>
          <cell r="L1039" t="str">
            <v>7660000000</v>
          </cell>
          <cell r="M1039" t="str">
            <v>5661000000</v>
          </cell>
          <cell r="N1039">
            <v>1999</v>
          </cell>
          <cell r="O1039">
            <v>1998</v>
          </cell>
          <cell r="P1039">
            <v>12</v>
          </cell>
          <cell r="Q1039" t="str">
            <v/>
          </cell>
          <cell r="R1039" t="str">
            <v>A</v>
          </cell>
          <cell r="S1039">
            <v>1922.97</v>
          </cell>
          <cell r="T1039">
            <v>0</v>
          </cell>
          <cell r="U1039">
            <v>17143.599999999999</v>
          </cell>
          <cell r="V1039">
            <v>0</v>
          </cell>
          <cell r="W1039">
            <v>0</v>
          </cell>
        </row>
        <row r="1040">
          <cell r="A1040" t="str">
            <v>0001</v>
          </cell>
          <cell r="B1040" t="str">
            <v>AB3236</v>
          </cell>
          <cell r="C1040" t="str">
            <v>Provide Utilities</v>
          </cell>
          <cell r="D1040" t="str">
            <v>T1Q</v>
          </cell>
          <cell r="E1040" t="str">
            <v>RC</v>
          </cell>
          <cell r="F1040" t="str">
            <v>HBL</v>
          </cell>
          <cell r="G1040" t="str">
            <v>MAINTENANCE MANAGER</v>
          </cell>
          <cell r="H1040" t="str">
            <v>TRMS</v>
          </cell>
          <cell r="I1040" t="str">
            <v>Transmission Services</v>
          </cell>
          <cell r="J1040" t="str">
            <v>TEN</v>
          </cell>
          <cell r="K1040" t="str">
            <v>TENSCO</v>
          </cell>
          <cell r="L1040" t="str">
            <v>7600000000</v>
          </cell>
          <cell r="M1040" t="str">
            <v>5611000000</v>
          </cell>
          <cell r="N1040">
            <v>1999</v>
          </cell>
          <cell r="O1040">
            <v>1998</v>
          </cell>
          <cell r="P1040">
            <v>12</v>
          </cell>
          <cell r="Q1040" t="str">
            <v/>
          </cell>
          <cell r="R1040" t="str">
            <v>A</v>
          </cell>
          <cell r="S1040">
            <v>0</v>
          </cell>
          <cell r="T1040">
            <v>0</v>
          </cell>
          <cell r="U1040">
            <v>10.32</v>
          </cell>
          <cell r="V1040">
            <v>0</v>
          </cell>
          <cell r="W1040">
            <v>0</v>
          </cell>
        </row>
        <row r="1041">
          <cell r="A1041" t="str">
            <v>0001</v>
          </cell>
          <cell r="B1041" t="str">
            <v>AB3236</v>
          </cell>
          <cell r="C1041" t="str">
            <v>Provide Utilities</v>
          </cell>
          <cell r="D1041" t="str">
            <v>T1Q</v>
          </cell>
          <cell r="E1041" t="str">
            <v>RC</v>
          </cell>
          <cell r="F1041" t="str">
            <v>HBL</v>
          </cell>
          <cell r="G1041" t="str">
            <v>MAINTENANCE MANAGER</v>
          </cell>
          <cell r="H1041" t="str">
            <v>TRMS</v>
          </cell>
          <cell r="I1041" t="str">
            <v>Transmission Services</v>
          </cell>
          <cell r="J1041" t="str">
            <v>TEN</v>
          </cell>
          <cell r="K1041" t="str">
            <v>TENSCO</v>
          </cell>
          <cell r="L1041" t="str">
            <v>7400000000</v>
          </cell>
          <cell r="M1041" t="str">
            <v>5405000000</v>
          </cell>
          <cell r="N1041">
            <v>1999</v>
          </cell>
          <cell r="O1041">
            <v>1998</v>
          </cell>
          <cell r="P1041">
            <v>12</v>
          </cell>
          <cell r="Q1041" t="str">
            <v/>
          </cell>
          <cell r="R1041" t="str">
            <v>A</v>
          </cell>
          <cell r="S1041">
            <v>0</v>
          </cell>
          <cell r="T1041">
            <v>0</v>
          </cell>
          <cell r="U1041">
            <v>15</v>
          </cell>
          <cell r="V1041">
            <v>0</v>
          </cell>
          <cell r="W1041">
            <v>0</v>
          </cell>
        </row>
        <row r="1042">
          <cell r="A1042" t="str">
            <v>0001</v>
          </cell>
          <cell r="B1042" t="str">
            <v>AB3240</v>
          </cell>
          <cell r="C1042" t="str">
            <v>Provide Technical Services</v>
          </cell>
          <cell r="D1042" t="str">
            <v>T1Q</v>
          </cell>
          <cell r="E1042" t="str">
            <v>RC</v>
          </cell>
          <cell r="F1042" t="str">
            <v>HBL</v>
          </cell>
          <cell r="G1042" t="str">
            <v>MAINTENANCE MANAGER</v>
          </cell>
          <cell r="H1042" t="str">
            <v>TRMS</v>
          </cell>
          <cell r="I1042" t="str">
            <v>Transmission Services</v>
          </cell>
          <cell r="J1042" t="str">
            <v>TEN</v>
          </cell>
          <cell r="K1042" t="str">
            <v>TENSCO</v>
          </cell>
          <cell r="L1042" t="str">
            <v>7200000000</v>
          </cell>
          <cell r="M1042" t="str">
            <v>5260000000</v>
          </cell>
          <cell r="N1042">
            <v>1999</v>
          </cell>
          <cell r="O1042">
            <v>1998</v>
          </cell>
          <cell r="P1042">
            <v>12</v>
          </cell>
          <cell r="Q1042" t="str">
            <v/>
          </cell>
          <cell r="R1042" t="str">
            <v>A</v>
          </cell>
          <cell r="S1042">
            <v>0</v>
          </cell>
          <cell r="T1042">
            <v>0</v>
          </cell>
          <cell r="U1042">
            <v>73</v>
          </cell>
          <cell r="V1042">
            <v>0</v>
          </cell>
          <cell r="W1042">
            <v>0</v>
          </cell>
        </row>
        <row r="1043">
          <cell r="A1043" t="str">
            <v>0001</v>
          </cell>
          <cell r="B1043" t="str">
            <v>AB3360</v>
          </cell>
          <cell r="C1043" t="str">
            <v>Provide Transmission Engineering</v>
          </cell>
          <cell r="D1043" t="str">
            <v>T1Q</v>
          </cell>
          <cell r="E1043" t="str">
            <v>RC</v>
          </cell>
          <cell r="F1043" t="str">
            <v>HBL</v>
          </cell>
          <cell r="G1043" t="str">
            <v>MAINTENANCE MANAGER</v>
          </cell>
          <cell r="H1043" t="str">
            <v>TRMS</v>
          </cell>
          <cell r="I1043" t="str">
            <v>Transmission Services</v>
          </cell>
          <cell r="J1043" t="str">
            <v>TEN</v>
          </cell>
          <cell r="K1043" t="str">
            <v>TENSCO</v>
          </cell>
          <cell r="L1043" t="str">
            <v>7220000000</v>
          </cell>
          <cell r="M1043" t="str">
            <v>5220000000</v>
          </cell>
          <cell r="N1043">
            <v>1999</v>
          </cell>
          <cell r="O1043">
            <v>1998</v>
          </cell>
          <cell r="P1043">
            <v>12</v>
          </cell>
          <cell r="Q1043" t="str">
            <v/>
          </cell>
          <cell r="R1043" t="str">
            <v>A</v>
          </cell>
          <cell r="S1043">
            <v>0</v>
          </cell>
          <cell r="T1043">
            <v>0</v>
          </cell>
          <cell r="U1043">
            <v>254.6</v>
          </cell>
          <cell r="V1043">
            <v>0</v>
          </cell>
          <cell r="W1043">
            <v>0</v>
          </cell>
        </row>
        <row r="1044">
          <cell r="A1044" t="str">
            <v>0001</v>
          </cell>
          <cell r="B1044" t="str">
            <v>AB3360</v>
          </cell>
          <cell r="C1044" t="str">
            <v>Provide Transmission Engineering</v>
          </cell>
          <cell r="D1044" t="str">
            <v>T1Q</v>
          </cell>
          <cell r="E1044" t="str">
            <v>RC</v>
          </cell>
          <cell r="F1044" t="str">
            <v>HBL</v>
          </cell>
          <cell r="G1044" t="str">
            <v>MAINTENANCE MANAGER</v>
          </cell>
          <cell r="H1044" t="str">
            <v>TRMS</v>
          </cell>
          <cell r="I1044" t="str">
            <v>Transmission Services</v>
          </cell>
          <cell r="J1044" t="str">
            <v>TEN</v>
          </cell>
          <cell r="K1044" t="str">
            <v>TENSCO</v>
          </cell>
          <cell r="L1044" t="str">
            <v>7100000000</v>
          </cell>
          <cell r="M1044" t="str">
            <v>5120000000</v>
          </cell>
          <cell r="N1044">
            <v>1999</v>
          </cell>
          <cell r="O1044">
            <v>1998</v>
          </cell>
          <cell r="P1044">
            <v>12</v>
          </cell>
          <cell r="Q1044" t="str">
            <v/>
          </cell>
          <cell r="R1044" t="str">
            <v>A</v>
          </cell>
          <cell r="S1044">
            <v>0</v>
          </cell>
          <cell r="T1044">
            <v>0</v>
          </cell>
          <cell r="U1044">
            <v>516.42999999999995</v>
          </cell>
          <cell r="V1044">
            <v>0</v>
          </cell>
          <cell r="W1044">
            <v>0</v>
          </cell>
        </row>
        <row r="1045">
          <cell r="A1045" t="str">
            <v>0001</v>
          </cell>
          <cell r="B1045" t="str">
            <v>AB3360</v>
          </cell>
          <cell r="C1045" t="str">
            <v>Provide Transmission Engineering</v>
          </cell>
          <cell r="D1045" t="str">
            <v>T1Q</v>
          </cell>
          <cell r="E1045" t="str">
            <v>RC</v>
          </cell>
          <cell r="F1045" t="str">
            <v>HBL</v>
          </cell>
          <cell r="G1045" t="str">
            <v>MAINTENANCE MANAGER</v>
          </cell>
          <cell r="H1045" t="str">
            <v>TRMS</v>
          </cell>
          <cell r="I1045" t="str">
            <v>Transmission Services</v>
          </cell>
          <cell r="J1045" t="str">
            <v>TEN</v>
          </cell>
          <cell r="K1045" t="str">
            <v>TENSCO</v>
          </cell>
          <cell r="L1045" t="str">
            <v>7100000000</v>
          </cell>
          <cell r="M1045" t="str">
            <v>5110000000</v>
          </cell>
          <cell r="N1045">
            <v>1999</v>
          </cell>
          <cell r="O1045">
            <v>1998</v>
          </cell>
          <cell r="P1045">
            <v>12</v>
          </cell>
          <cell r="Q1045" t="str">
            <v/>
          </cell>
          <cell r="R1045" t="str">
            <v>A</v>
          </cell>
          <cell r="S1045">
            <v>0</v>
          </cell>
          <cell r="T1045">
            <v>0</v>
          </cell>
          <cell r="U1045">
            <v>2580.19</v>
          </cell>
          <cell r="V1045">
            <v>0</v>
          </cell>
          <cell r="W1045">
            <v>0</v>
          </cell>
        </row>
        <row r="1046">
          <cell r="A1046" t="str">
            <v>0001</v>
          </cell>
          <cell r="B1046" t="str">
            <v>AB4020</v>
          </cell>
          <cell r="C1046" t="str">
            <v>Collect and Translate Meter Data</v>
          </cell>
          <cell r="D1046" t="str">
            <v>T1Q</v>
          </cell>
          <cell r="E1046" t="str">
            <v>RC</v>
          </cell>
          <cell r="F1046" t="str">
            <v>HBL</v>
          </cell>
          <cell r="G1046" t="str">
            <v>MAINTENANCE MANAGER</v>
          </cell>
          <cell r="H1046" t="str">
            <v>TRMS</v>
          </cell>
          <cell r="I1046" t="str">
            <v>Transmission Services</v>
          </cell>
          <cell r="J1046" t="str">
            <v>TEN</v>
          </cell>
          <cell r="K1046" t="str">
            <v>TENSCO</v>
          </cell>
          <cell r="L1046" t="str">
            <v>7200000000</v>
          </cell>
          <cell r="M1046" t="str">
            <v>5260000000</v>
          </cell>
          <cell r="N1046">
            <v>1999</v>
          </cell>
          <cell r="O1046">
            <v>1998</v>
          </cell>
          <cell r="P1046">
            <v>12</v>
          </cell>
          <cell r="Q1046" t="str">
            <v/>
          </cell>
          <cell r="R1046" t="str">
            <v>A</v>
          </cell>
          <cell r="S1046">
            <v>21.88</v>
          </cell>
          <cell r="T1046">
            <v>0</v>
          </cell>
          <cell r="U1046">
            <v>223.7</v>
          </cell>
          <cell r="V1046">
            <v>0</v>
          </cell>
          <cell r="W1046">
            <v>0</v>
          </cell>
        </row>
        <row r="1047">
          <cell r="A1047" t="str">
            <v>0001</v>
          </cell>
          <cell r="B1047" t="str">
            <v>AB4020</v>
          </cell>
          <cell r="C1047" t="str">
            <v>Collect and Translate Meter Data</v>
          </cell>
          <cell r="D1047" t="str">
            <v>T1Q</v>
          </cell>
          <cell r="E1047" t="str">
            <v>RC</v>
          </cell>
          <cell r="F1047" t="str">
            <v>HBL</v>
          </cell>
          <cell r="G1047" t="str">
            <v>MAINTENANCE MANAGER</v>
          </cell>
          <cell r="H1047" t="str">
            <v>TRMS</v>
          </cell>
          <cell r="I1047" t="str">
            <v>Transmission Services</v>
          </cell>
          <cell r="J1047" t="str">
            <v>TEN</v>
          </cell>
          <cell r="K1047" t="str">
            <v>TENSCO</v>
          </cell>
          <cell r="L1047" t="str">
            <v>7700000000</v>
          </cell>
          <cell r="M1047" t="str">
            <v>5710000000</v>
          </cell>
          <cell r="N1047">
            <v>1999</v>
          </cell>
          <cell r="O1047">
            <v>1998</v>
          </cell>
          <cell r="P1047">
            <v>12</v>
          </cell>
          <cell r="Q1047" t="str">
            <v/>
          </cell>
          <cell r="R1047" t="str">
            <v>A</v>
          </cell>
          <cell r="S1047">
            <v>0</v>
          </cell>
          <cell r="T1047">
            <v>0</v>
          </cell>
          <cell r="U1047">
            <v>3</v>
          </cell>
          <cell r="V1047">
            <v>0</v>
          </cell>
          <cell r="W1047">
            <v>0</v>
          </cell>
        </row>
        <row r="1048">
          <cell r="A1048" t="str">
            <v>0001</v>
          </cell>
          <cell r="B1048" t="str">
            <v>AB4020</v>
          </cell>
          <cell r="C1048" t="str">
            <v>Collect and Translate Meter Data</v>
          </cell>
          <cell r="D1048" t="str">
            <v>T1Q</v>
          </cell>
          <cell r="E1048" t="str">
            <v>RC</v>
          </cell>
          <cell r="F1048" t="str">
            <v>HBL</v>
          </cell>
          <cell r="G1048" t="str">
            <v>MAINTENANCE MANAGER</v>
          </cell>
          <cell r="H1048" t="str">
            <v>TRMS</v>
          </cell>
          <cell r="I1048" t="str">
            <v>Transmission Services</v>
          </cell>
          <cell r="J1048" t="str">
            <v>TEN</v>
          </cell>
          <cell r="K1048" t="str">
            <v>TENSCO</v>
          </cell>
          <cell r="L1048" t="str">
            <v>7660000000</v>
          </cell>
          <cell r="M1048" t="str">
            <v/>
          </cell>
          <cell r="N1048">
            <v>1999</v>
          </cell>
          <cell r="O1048">
            <v>1998</v>
          </cell>
          <cell r="P1048">
            <v>12</v>
          </cell>
          <cell r="Q1048" t="str">
            <v/>
          </cell>
          <cell r="R1048" t="str">
            <v>A</v>
          </cell>
          <cell r="S1048">
            <v>0</v>
          </cell>
          <cell r="T1048">
            <v>833</v>
          </cell>
          <cell r="U1048">
            <v>0</v>
          </cell>
          <cell r="V1048">
            <v>4998</v>
          </cell>
          <cell r="W1048">
            <v>10000</v>
          </cell>
        </row>
        <row r="1049">
          <cell r="A1049" t="str">
            <v>0001</v>
          </cell>
          <cell r="B1049" t="str">
            <v>AB4020</v>
          </cell>
          <cell r="C1049" t="str">
            <v>Collect and Translate Meter Data</v>
          </cell>
          <cell r="D1049" t="str">
            <v>T1Q</v>
          </cell>
          <cell r="E1049" t="str">
            <v>RC</v>
          </cell>
          <cell r="F1049" t="str">
            <v>HBL</v>
          </cell>
          <cell r="G1049" t="str">
            <v>MAINTENANCE MANAGER</v>
          </cell>
          <cell r="H1049" t="str">
            <v>TRMS</v>
          </cell>
          <cell r="I1049" t="str">
            <v>Transmission Services</v>
          </cell>
          <cell r="J1049" t="str">
            <v>TEN</v>
          </cell>
          <cell r="K1049" t="str">
            <v>TENSCO</v>
          </cell>
          <cell r="L1049" t="str">
            <v>7660000000</v>
          </cell>
          <cell r="M1049" t="str">
            <v>5662000000</v>
          </cell>
          <cell r="N1049">
            <v>1999</v>
          </cell>
          <cell r="O1049">
            <v>1998</v>
          </cell>
          <cell r="P1049">
            <v>12</v>
          </cell>
          <cell r="Q1049" t="str">
            <v/>
          </cell>
          <cell r="R1049" t="str">
            <v>A</v>
          </cell>
          <cell r="S1049">
            <v>2369.42</v>
          </cell>
          <cell r="T1049">
            <v>0</v>
          </cell>
          <cell r="U1049">
            <v>7953.52</v>
          </cell>
          <cell r="V1049">
            <v>0</v>
          </cell>
          <cell r="W1049">
            <v>0</v>
          </cell>
        </row>
        <row r="1050">
          <cell r="A1050" t="str">
            <v>0001</v>
          </cell>
          <cell r="B1050" t="str">
            <v>AB4020</v>
          </cell>
          <cell r="C1050" t="str">
            <v>Collect and Translate Meter Data</v>
          </cell>
          <cell r="D1050" t="str">
            <v>T1Q</v>
          </cell>
          <cell r="E1050" t="str">
            <v>RC</v>
          </cell>
          <cell r="F1050" t="str">
            <v>HBL</v>
          </cell>
          <cell r="G1050" t="str">
            <v>MAINTENANCE MANAGER</v>
          </cell>
          <cell r="H1050" t="str">
            <v>TRMS</v>
          </cell>
          <cell r="I1050" t="str">
            <v>Transmission Services</v>
          </cell>
          <cell r="J1050" t="str">
            <v>TEN</v>
          </cell>
          <cell r="K1050" t="str">
            <v>TENSCO</v>
          </cell>
          <cell r="L1050" t="str">
            <v>7640000000</v>
          </cell>
          <cell r="M1050" t="str">
            <v>5645000000</v>
          </cell>
          <cell r="N1050">
            <v>1999</v>
          </cell>
          <cell r="O1050">
            <v>1998</v>
          </cell>
          <cell r="P1050">
            <v>12</v>
          </cell>
          <cell r="Q1050" t="str">
            <v/>
          </cell>
          <cell r="R1050" t="str">
            <v>A</v>
          </cell>
          <cell r="S1050">
            <v>137.56</v>
          </cell>
          <cell r="T1050">
            <v>0</v>
          </cell>
          <cell r="U1050">
            <v>275.12</v>
          </cell>
          <cell r="V1050">
            <v>0</v>
          </cell>
          <cell r="W1050">
            <v>0</v>
          </cell>
        </row>
        <row r="1051">
          <cell r="A1051" t="str">
            <v>0001</v>
          </cell>
          <cell r="B1051" t="str">
            <v>AB4020</v>
          </cell>
          <cell r="C1051" t="str">
            <v>Collect and Translate Meter Data</v>
          </cell>
          <cell r="D1051" t="str">
            <v>T1Q</v>
          </cell>
          <cell r="E1051" t="str">
            <v>RC</v>
          </cell>
          <cell r="F1051" t="str">
            <v>HBL</v>
          </cell>
          <cell r="G1051" t="str">
            <v>MAINTENANCE MANAGER</v>
          </cell>
          <cell r="H1051" t="str">
            <v>TRMS</v>
          </cell>
          <cell r="I1051" t="str">
            <v>Transmission Services</v>
          </cell>
          <cell r="J1051" t="str">
            <v>TEN</v>
          </cell>
          <cell r="K1051" t="str">
            <v>TENSCO</v>
          </cell>
          <cell r="L1051" t="str">
            <v>7620000000</v>
          </cell>
          <cell r="M1051" t="str">
            <v/>
          </cell>
          <cell r="N1051">
            <v>1999</v>
          </cell>
          <cell r="O1051">
            <v>1998</v>
          </cell>
          <cell r="P1051">
            <v>12</v>
          </cell>
          <cell r="Q1051" t="str">
            <v/>
          </cell>
          <cell r="R1051" t="str">
            <v>A</v>
          </cell>
          <cell r="S1051">
            <v>0</v>
          </cell>
          <cell r="T1051">
            <v>1125</v>
          </cell>
          <cell r="U1051">
            <v>0</v>
          </cell>
          <cell r="V1051">
            <v>6750</v>
          </cell>
          <cell r="W1051">
            <v>13500</v>
          </cell>
        </row>
        <row r="1052">
          <cell r="A1052" t="str">
            <v>0001</v>
          </cell>
          <cell r="B1052" t="str">
            <v>AB4020</v>
          </cell>
          <cell r="C1052" t="str">
            <v>Collect and Translate Meter Data</v>
          </cell>
          <cell r="D1052" t="str">
            <v>T1Q</v>
          </cell>
          <cell r="E1052" t="str">
            <v>RC</v>
          </cell>
          <cell r="F1052" t="str">
            <v>HBL</v>
          </cell>
          <cell r="G1052" t="str">
            <v>MAINTENANCE MANAGER</v>
          </cell>
          <cell r="H1052" t="str">
            <v>TRMS</v>
          </cell>
          <cell r="I1052" t="str">
            <v>Transmission Services</v>
          </cell>
          <cell r="J1052" t="str">
            <v>TEN</v>
          </cell>
          <cell r="K1052" t="str">
            <v>TENSCO</v>
          </cell>
          <cell r="L1052" t="str">
            <v>7620000000</v>
          </cell>
          <cell r="M1052" t="str">
            <v>5625000000</v>
          </cell>
          <cell r="N1052">
            <v>1999</v>
          </cell>
          <cell r="O1052">
            <v>1998</v>
          </cell>
          <cell r="P1052">
            <v>12</v>
          </cell>
          <cell r="Q1052" t="str">
            <v/>
          </cell>
          <cell r="R1052" t="str">
            <v>A</v>
          </cell>
          <cell r="S1052">
            <v>10575</v>
          </cell>
          <cell r="T1052">
            <v>0</v>
          </cell>
          <cell r="U1052">
            <v>10575</v>
          </cell>
          <cell r="V1052">
            <v>0</v>
          </cell>
          <cell r="W1052">
            <v>0</v>
          </cell>
        </row>
        <row r="1053">
          <cell r="A1053" t="str">
            <v>0001</v>
          </cell>
          <cell r="B1053" t="str">
            <v>AB4020</v>
          </cell>
          <cell r="C1053" t="str">
            <v>Collect and Translate Meter Data</v>
          </cell>
          <cell r="D1053" t="str">
            <v>T1Q</v>
          </cell>
          <cell r="E1053" t="str">
            <v>RC</v>
          </cell>
          <cell r="F1053" t="str">
            <v>HBL</v>
          </cell>
          <cell r="G1053" t="str">
            <v>MAINTENANCE MANAGER</v>
          </cell>
          <cell r="H1053" t="str">
            <v>TRMS</v>
          </cell>
          <cell r="I1053" t="str">
            <v>Transmission Services</v>
          </cell>
          <cell r="J1053" t="str">
            <v>TEN</v>
          </cell>
          <cell r="K1053" t="str">
            <v>TENSCO</v>
          </cell>
          <cell r="L1053" t="str">
            <v>7400000000</v>
          </cell>
          <cell r="M1053" t="str">
            <v>5405000000</v>
          </cell>
          <cell r="N1053">
            <v>1999</v>
          </cell>
          <cell r="O1053">
            <v>1998</v>
          </cell>
          <cell r="P1053">
            <v>12</v>
          </cell>
          <cell r="Q1053" t="str">
            <v/>
          </cell>
          <cell r="R1053" t="str">
            <v>A</v>
          </cell>
          <cell r="S1053">
            <v>61.48</v>
          </cell>
          <cell r="T1053">
            <v>0</v>
          </cell>
          <cell r="U1053">
            <v>215.21</v>
          </cell>
          <cell r="V1053">
            <v>0</v>
          </cell>
          <cell r="W1053">
            <v>0</v>
          </cell>
        </row>
        <row r="1054">
          <cell r="A1054" t="str">
            <v>0001</v>
          </cell>
          <cell r="B1054" t="str">
            <v>AB4020</v>
          </cell>
          <cell r="C1054" t="str">
            <v>Collect and Translate Meter Data</v>
          </cell>
          <cell r="D1054" t="str">
            <v>T1Q</v>
          </cell>
          <cell r="E1054" t="str">
            <v>RC</v>
          </cell>
          <cell r="F1054" t="str">
            <v>HBL</v>
          </cell>
          <cell r="G1054" t="str">
            <v>MAINTENANCE MANAGER</v>
          </cell>
          <cell r="H1054" t="str">
            <v>TRMS</v>
          </cell>
          <cell r="I1054" t="str">
            <v>Transmission Services</v>
          </cell>
          <cell r="J1054" t="str">
            <v>TEN</v>
          </cell>
          <cell r="K1054" t="str">
            <v>TENSCO</v>
          </cell>
          <cell r="L1054" t="str">
            <v>7210000000</v>
          </cell>
          <cell r="M1054" t="str">
            <v/>
          </cell>
          <cell r="N1054">
            <v>1999</v>
          </cell>
          <cell r="O1054">
            <v>1998</v>
          </cell>
          <cell r="P1054">
            <v>12</v>
          </cell>
          <cell r="Q1054" t="str">
            <v/>
          </cell>
          <cell r="R1054" t="str">
            <v>A</v>
          </cell>
          <cell r="S1054">
            <v>0</v>
          </cell>
          <cell r="T1054">
            <v>66</v>
          </cell>
          <cell r="U1054">
            <v>0</v>
          </cell>
          <cell r="V1054">
            <v>396</v>
          </cell>
          <cell r="W1054">
            <v>800</v>
          </cell>
        </row>
        <row r="1055">
          <cell r="A1055" t="str">
            <v>0001</v>
          </cell>
          <cell r="B1055" t="str">
            <v>AB4020</v>
          </cell>
          <cell r="C1055" t="str">
            <v>Collect and Translate Meter Data</v>
          </cell>
          <cell r="D1055" t="str">
            <v>T1Q</v>
          </cell>
          <cell r="E1055" t="str">
            <v>RC</v>
          </cell>
          <cell r="F1055" t="str">
            <v>HBL</v>
          </cell>
          <cell r="G1055" t="str">
            <v>MAINTENANCE MANAGER</v>
          </cell>
          <cell r="H1055" t="str">
            <v>TRMS</v>
          </cell>
          <cell r="I1055" t="str">
            <v>Transmission Services</v>
          </cell>
          <cell r="J1055" t="str">
            <v>TEN</v>
          </cell>
          <cell r="K1055" t="str">
            <v>TENSCO</v>
          </cell>
          <cell r="L1055" t="str">
            <v>7210000000</v>
          </cell>
          <cell r="M1055" t="str">
            <v>5210000000</v>
          </cell>
          <cell r="N1055">
            <v>1999</v>
          </cell>
          <cell r="O1055">
            <v>1998</v>
          </cell>
          <cell r="P1055">
            <v>12</v>
          </cell>
          <cell r="Q1055" t="str">
            <v/>
          </cell>
          <cell r="R1055" t="str">
            <v>A</v>
          </cell>
          <cell r="S1055">
            <v>183.06</v>
          </cell>
          <cell r="T1055">
            <v>0</v>
          </cell>
          <cell r="U1055">
            <v>545.79</v>
          </cell>
          <cell r="V1055">
            <v>0</v>
          </cell>
          <cell r="W1055">
            <v>0</v>
          </cell>
        </row>
        <row r="1056">
          <cell r="A1056" t="str">
            <v>0001</v>
          </cell>
          <cell r="B1056" t="str">
            <v>AB4020</v>
          </cell>
          <cell r="C1056" t="str">
            <v>Collect and Translate Meter Data</v>
          </cell>
          <cell r="D1056" t="str">
            <v>T1Q</v>
          </cell>
          <cell r="E1056" t="str">
            <v>RC</v>
          </cell>
          <cell r="F1056" t="str">
            <v>HBL</v>
          </cell>
          <cell r="G1056" t="str">
            <v>MAINTENANCE MANAGER</v>
          </cell>
          <cell r="H1056" t="str">
            <v>TRMS</v>
          </cell>
          <cell r="I1056" t="str">
            <v>Transmission Services</v>
          </cell>
          <cell r="J1056" t="str">
            <v>TEN</v>
          </cell>
          <cell r="K1056" t="str">
            <v>TENSCO</v>
          </cell>
          <cell r="L1056" t="str">
            <v>7200000000</v>
          </cell>
          <cell r="M1056" t="str">
            <v/>
          </cell>
          <cell r="N1056">
            <v>1999</v>
          </cell>
          <cell r="O1056">
            <v>1998</v>
          </cell>
          <cell r="P1056">
            <v>12</v>
          </cell>
          <cell r="Q1056" t="str">
            <v/>
          </cell>
          <cell r="R1056" t="str">
            <v>A</v>
          </cell>
          <cell r="S1056">
            <v>0</v>
          </cell>
          <cell r="T1056">
            <v>250</v>
          </cell>
          <cell r="U1056">
            <v>0</v>
          </cell>
          <cell r="V1056">
            <v>1500</v>
          </cell>
          <cell r="W1056">
            <v>3000</v>
          </cell>
        </row>
        <row r="1057">
          <cell r="A1057" t="str">
            <v>0001</v>
          </cell>
          <cell r="B1057" t="str">
            <v>AB4020</v>
          </cell>
          <cell r="C1057" t="str">
            <v>Collect and Translate Meter Data</v>
          </cell>
          <cell r="D1057" t="str">
            <v>T1Q</v>
          </cell>
          <cell r="E1057" t="str">
            <v>RC</v>
          </cell>
          <cell r="F1057" t="str">
            <v>HBL</v>
          </cell>
          <cell r="G1057" t="str">
            <v>MAINTENANCE MANAGER</v>
          </cell>
          <cell r="H1057" t="str">
            <v>TRMS</v>
          </cell>
          <cell r="I1057" t="str">
            <v>Transmission Services</v>
          </cell>
          <cell r="J1057" t="str">
            <v>TEN</v>
          </cell>
          <cell r="K1057" t="str">
            <v>TENSCO</v>
          </cell>
          <cell r="L1057" t="str">
            <v>7100000000</v>
          </cell>
          <cell r="M1057" t="str">
            <v/>
          </cell>
          <cell r="N1057">
            <v>1999</v>
          </cell>
          <cell r="O1057">
            <v>1998</v>
          </cell>
          <cell r="P1057">
            <v>12</v>
          </cell>
          <cell r="Q1057" t="str">
            <v/>
          </cell>
          <cell r="R1057" t="str">
            <v>A</v>
          </cell>
          <cell r="S1057">
            <v>0</v>
          </cell>
          <cell r="T1057">
            <v>11416</v>
          </cell>
          <cell r="U1057">
            <v>0</v>
          </cell>
          <cell r="V1057">
            <v>68496</v>
          </cell>
          <cell r="W1057">
            <v>136993</v>
          </cell>
        </row>
        <row r="1058">
          <cell r="A1058" t="str">
            <v>0001</v>
          </cell>
          <cell r="B1058" t="str">
            <v>AB4020</v>
          </cell>
          <cell r="C1058" t="str">
            <v>Collect and Translate Meter Data</v>
          </cell>
          <cell r="D1058" t="str">
            <v>T1Q</v>
          </cell>
          <cell r="E1058" t="str">
            <v>RC</v>
          </cell>
          <cell r="F1058" t="str">
            <v>HBL</v>
          </cell>
          <cell r="G1058" t="str">
            <v>MAINTENANCE MANAGER</v>
          </cell>
          <cell r="H1058" t="str">
            <v>TRMS</v>
          </cell>
          <cell r="I1058" t="str">
            <v>Transmission Services</v>
          </cell>
          <cell r="J1058" t="str">
            <v>TEN</v>
          </cell>
          <cell r="K1058" t="str">
            <v>TENSCO</v>
          </cell>
          <cell r="L1058" t="str">
            <v>7100000000</v>
          </cell>
          <cell r="M1058" t="str">
            <v>5120000000</v>
          </cell>
          <cell r="N1058">
            <v>1999</v>
          </cell>
          <cell r="O1058">
            <v>1998</v>
          </cell>
          <cell r="P1058">
            <v>12</v>
          </cell>
          <cell r="Q1058" t="str">
            <v/>
          </cell>
          <cell r="R1058" t="str">
            <v>A</v>
          </cell>
          <cell r="S1058">
            <v>1548.62</v>
          </cell>
          <cell r="T1058">
            <v>0</v>
          </cell>
          <cell r="U1058">
            <v>3975.63</v>
          </cell>
          <cell r="V1058">
            <v>0</v>
          </cell>
          <cell r="W1058">
            <v>0</v>
          </cell>
        </row>
        <row r="1059">
          <cell r="A1059" t="str">
            <v>0001</v>
          </cell>
          <cell r="B1059" t="str">
            <v>AB4020</v>
          </cell>
          <cell r="C1059" t="str">
            <v>Collect and Translate Meter Data</v>
          </cell>
          <cell r="D1059" t="str">
            <v>T1Q</v>
          </cell>
          <cell r="E1059" t="str">
            <v>RC</v>
          </cell>
          <cell r="F1059" t="str">
            <v>HBL</v>
          </cell>
          <cell r="G1059" t="str">
            <v>MAINTENANCE MANAGER</v>
          </cell>
          <cell r="H1059" t="str">
            <v>TRMS</v>
          </cell>
          <cell r="I1059" t="str">
            <v>Transmission Services</v>
          </cell>
          <cell r="J1059" t="str">
            <v>TEN</v>
          </cell>
          <cell r="K1059" t="str">
            <v>TENSCO</v>
          </cell>
          <cell r="L1059" t="str">
            <v>7100000000</v>
          </cell>
          <cell r="M1059" t="str">
            <v>5110000000</v>
          </cell>
          <cell r="N1059">
            <v>1999</v>
          </cell>
          <cell r="O1059">
            <v>1998</v>
          </cell>
          <cell r="P1059">
            <v>12</v>
          </cell>
          <cell r="Q1059" t="str">
            <v/>
          </cell>
          <cell r="R1059" t="str">
            <v>A</v>
          </cell>
          <cell r="S1059">
            <v>22253.66</v>
          </cell>
          <cell r="T1059">
            <v>0</v>
          </cell>
          <cell r="U1059">
            <v>63232.98</v>
          </cell>
          <cell r="V1059">
            <v>0</v>
          </cell>
          <cell r="W1059">
            <v>0</v>
          </cell>
        </row>
        <row r="1060">
          <cell r="A1060" t="str">
            <v>0001</v>
          </cell>
          <cell r="B1060" t="str">
            <v>AG1210</v>
          </cell>
          <cell r="C1060" t="str">
            <v>Provide Help Desk Support</v>
          </cell>
          <cell r="D1060" t="str">
            <v>T1Q</v>
          </cell>
          <cell r="E1060" t="str">
            <v>RC</v>
          </cell>
          <cell r="F1060" t="str">
            <v>HBL</v>
          </cell>
          <cell r="G1060" t="str">
            <v>MAINTENANCE MANAGER</v>
          </cell>
          <cell r="H1060" t="str">
            <v>TRMS</v>
          </cell>
          <cell r="I1060" t="str">
            <v>Transmission Services</v>
          </cell>
          <cell r="J1060" t="str">
            <v>TEN</v>
          </cell>
          <cell r="K1060" t="str">
            <v>TENSCO</v>
          </cell>
          <cell r="L1060" t="str">
            <v>7700000000</v>
          </cell>
          <cell r="M1060" t="str">
            <v>5714000000</v>
          </cell>
          <cell r="N1060">
            <v>1999</v>
          </cell>
          <cell r="O1060">
            <v>1998</v>
          </cell>
          <cell r="P1060">
            <v>12</v>
          </cell>
          <cell r="Q1060" t="str">
            <v/>
          </cell>
          <cell r="R1060" t="str">
            <v>A</v>
          </cell>
          <cell r="S1060">
            <v>27.67</v>
          </cell>
          <cell r="T1060">
            <v>0</v>
          </cell>
          <cell r="U1060">
            <v>104.23</v>
          </cell>
          <cell r="V1060">
            <v>0</v>
          </cell>
          <cell r="W1060">
            <v>0</v>
          </cell>
        </row>
        <row r="1061">
          <cell r="A1061" t="str">
            <v>0001</v>
          </cell>
          <cell r="B1061" t="str">
            <v>AG1625</v>
          </cell>
          <cell r="C1061" t="str">
            <v>Dev, Mnt, Sppt, Rpr - Legacy Proj</v>
          </cell>
          <cell r="D1061" t="str">
            <v>T1Q</v>
          </cell>
          <cell r="E1061" t="str">
            <v>RC</v>
          </cell>
          <cell r="F1061" t="str">
            <v>HBL</v>
          </cell>
          <cell r="G1061" t="str">
            <v>MAINTENANCE MANAGER</v>
          </cell>
          <cell r="H1061" t="str">
            <v>TRMS</v>
          </cell>
          <cell r="I1061" t="str">
            <v>Transmission Services</v>
          </cell>
          <cell r="J1061" t="str">
            <v>TEN</v>
          </cell>
          <cell r="K1061" t="str">
            <v>TENSCO</v>
          </cell>
          <cell r="L1061" t="str">
            <v>7640000000</v>
          </cell>
          <cell r="M1061" t="str">
            <v>5645000000</v>
          </cell>
          <cell r="N1061">
            <v>1999</v>
          </cell>
          <cell r="O1061">
            <v>1998</v>
          </cell>
          <cell r="P1061">
            <v>12</v>
          </cell>
          <cell r="Q1061" t="str">
            <v/>
          </cell>
          <cell r="R1061" t="str">
            <v>A</v>
          </cell>
          <cell r="S1061">
            <v>13</v>
          </cell>
          <cell r="T1061">
            <v>0</v>
          </cell>
          <cell r="U1061">
            <v>13</v>
          </cell>
          <cell r="V1061">
            <v>0</v>
          </cell>
          <cell r="W1061">
            <v>0</v>
          </cell>
        </row>
        <row r="1062">
          <cell r="A1062" t="str">
            <v>0001</v>
          </cell>
          <cell r="B1062" t="str">
            <v>AG1625</v>
          </cell>
          <cell r="C1062" t="str">
            <v>Dev, Mnt, Sppt, Rpr - Legacy Proj</v>
          </cell>
          <cell r="D1062" t="str">
            <v>T1Q</v>
          </cell>
          <cell r="E1062" t="str">
            <v>RC</v>
          </cell>
          <cell r="F1062" t="str">
            <v>HBL</v>
          </cell>
          <cell r="G1062" t="str">
            <v>MAINTENANCE MANAGER</v>
          </cell>
          <cell r="H1062" t="str">
            <v>TRMS</v>
          </cell>
          <cell r="I1062" t="str">
            <v>Transmission Services</v>
          </cell>
          <cell r="J1062" t="str">
            <v>TEN</v>
          </cell>
          <cell r="K1062" t="str">
            <v>TENSCO</v>
          </cell>
          <cell r="L1062" t="str">
            <v>7100000000</v>
          </cell>
          <cell r="M1062" t="str">
            <v>5110000000</v>
          </cell>
          <cell r="N1062">
            <v>1999</v>
          </cell>
          <cell r="O1062">
            <v>1998</v>
          </cell>
          <cell r="P1062">
            <v>12</v>
          </cell>
          <cell r="Q1062" t="str">
            <v/>
          </cell>
          <cell r="R1062" t="str">
            <v>A</v>
          </cell>
          <cell r="S1062">
            <v>6169.26</v>
          </cell>
          <cell r="T1062">
            <v>0</v>
          </cell>
          <cell r="U1062">
            <v>29054.29</v>
          </cell>
          <cell r="V1062">
            <v>0</v>
          </cell>
          <cell r="W1062">
            <v>0</v>
          </cell>
        </row>
        <row r="1063">
          <cell r="A1063" t="str">
            <v>0001</v>
          </cell>
          <cell r="B1063" t="str">
            <v>AG1635</v>
          </cell>
          <cell r="C1063" t="str">
            <v>Dev, Mtn, Sppt &amp; Rpr - Yr 2000 Prj</v>
          </cell>
          <cell r="D1063" t="str">
            <v>T1Q</v>
          </cell>
          <cell r="E1063" t="str">
            <v>RC</v>
          </cell>
          <cell r="F1063" t="str">
            <v>HBL</v>
          </cell>
          <cell r="G1063" t="str">
            <v>MAINTENANCE MANAGER</v>
          </cell>
          <cell r="H1063" t="str">
            <v>TRMS</v>
          </cell>
          <cell r="I1063" t="str">
            <v>Transmission Services</v>
          </cell>
          <cell r="J1063" t="str">
            <v>TEN</v>
          </cell>
          <cell r="K1063" t="str">
            <v>TENSCO</v>
          </cell>
          <cell r="L1063" t="str">
            <v>7640000000</v>
          </cell>
          <cell r="M1063" t="str">
            <v>5645000000</v>
          </cell>
          <cell r="N1063">
            <v>1999</v>
          </cell>
          <cell r="O1063">
            <v>1998</v>
          </cell>
          <cell r="P1063">
            <v>12</v>
          </cell>
          <cell r="Q1063" t="str">
            <v/>
          </cell>
          <cell r="R1063" t="str">
            <v>A</v>
          </cell>
          <cell r="S1063">
            <v>0</v>
          </cell>
          <cell r="T1063">
            <v>0</v>
          </cell>
          <cell r="U1063">
            <v>16.07</v>
          </cell>
          <cell r="V1063">
            <v>0</v>
          </cell>
          <cell r="W1063">
            <v>0</v>
          </cell>
        </row>
        <row r="1064">
          <cell r="A1064" t="str">
            <v>0001</v>
          </cell>
          <cell r="B1064" t="str">
            <v>AG1635</v>
          </cell>
          <cell r="C1064" t="str">
            <v>Dev, Mtn, Sppt &amp; Rpr - Yr 2000 Prj</v>
          </cell>
          <cell r="D1064" t="str">
            <v>T1Q</v>
          </cell>
          <cell r="E1064" t="str">
            <v>RC</v>
          </cell>
          <cell r="F1064" t="str">
            <v>HBL</v>
          </cell>
          <cell r="G1064" t="str">
            <v>MAINTENANCE MANAGER</v>
          </cell>
          <cell r="H1064" t="str">
            <v>TRMS</v>
          </cell>
          <cell r="I1064" t="str">
            <v>Transmission Services</v>
          </cell>
          <cell r="J1064" t="str">
            <v>TEN</v>
          </cell>
          <cell r="K1064" t="str">
            <v>TENSCO</v>
          </cell>
          <cell r="L1064" t="str">
            <v>7100000000</v>
          </cell>
          <cell r="M1064" t="str">
            <v>5120000000</v>
          </cell>
          <cell r="N1064">
            <v>1999</v>
          </cell>
          <cell r="O1064">
            <v>1998</v>
          </cell>
          <cell r="P1064">
            <v>12</v>
          </cell>
          <cell r="Q1064" t="str">
            <v/>
          </cell>
          <cell r="R1064" t="str">
            <v>A</v>
          </cell>
          <cell r="S1064">
            <v>118.52</v>
          </cell>
          <cell r="T1064">
            <v>0</v>
          </cell>
          <cell r="U1064">
            <v>197.55</v>
          </cell>
          <cell r="V1064">
            <v>0</v>
          </cell>
          <cell r="W1064">
            <v>0</v>
          </cell>
        </row>
        <row r="1065">
          <cell r="A1065" t="str">
            <v>0001</v>
          </cell>
          <cell r="B1065" t="str">
            <v>AG1635</v>
          </cell>
          <cell r="C1065" t="str">
            <v>Dev, Mtn, Sppt &amp; Rpr - Yr 2000 Prj</v>
          </cell>
          <cell r="D1065" t="str">
            <v>T1Q</v>
          </cell>
          <cell r="E1065" t="str">
            <v>RC</v>
          </cell>
          <cell r="F1065" t="str">
            <v>HBL</v>
          </cell>
          <cell r="G1065" t="str">
            <v>MAINTENANCE MANAGER</v>
          </cell>
          <cell r="H1065" t="str">
            <v>TRMS</v>
          </cell>
          <cell r="I1065" t="str">
            <v>Transmission Services</v>
          </cell>
          <cell r="J1065" t="str">
            <v>TEN</v>
          </cell>
          <cell r="K1065" t="str">
            <v>TENSCO</v>
          </cell>
          <cell r="L1065" t="str">
            <v>7100000000</v>
          </cell>
          <cell r="M1065" t="str">
            <v>5110000000</v>
          </cell>
          <cell r="N1065">
            <v>1999</v>
          </cell>
          <cell r="O1065">
            <v>1998</v>
          </cell>
          <cell r="P1065">
            <v>12</v>
          </cell>
          <cell r="Q1065" t="str">
            <v/>
          </cell>
          <cell r="R1065" t="str">
            <v>A</v>
          </cell>
          <cell r="S1065">
            <v>0</v>
          </cell>
          <cell r="T1065">
            <v>0</v>
          </cell>
          <cell r="U1065">
            <v>2320.62</v>
          </cell>
          <cell r="V1065">
            <v>0</v>
          </cell>
          <cell r="W1065">
            <v>0</v>
          </cell>
        </row>
        <row r="1066">
          <cell r="A1066" t="str">
            <v>0001</v>
          </cell>
          <cell r="B1066" t="str">
            <v>AG1910</v>
          </cell>
          <cell r="C1066" t="str">
            <v>Participate in BITA</v>
          </cell>
          <cell r="D1066" t="str">
            <v>T1Q</v>
          </cell>
          <cell r="E1066" t="str">
            <v>RC</v>
          </cell>
          <cell r="F1066" t="str">
            <v>HBL</v>
          </cell>
          <cell r="G1066" t="str">
            <v>MAINTENANCE MANAGER</v>
          </cell>
          <cell r="H1066" t="str">
            <v>TRMS</v>
          </cell>
          <cell r="I1066" t="str">
            <v>Transmission Services</v>
          </cell>
          <cell r="J1066" t="str">
            <v>TEN</v>
          </cell>
          <cell r="K1066" t="str">
            <v>TENSCO</v>
          </cell>
          <cell r="L1066" t="str">
            <v>7100000000</v>
          </cell>
          <cell r="M1066" t="str">
            <v>5110000000</v>
          </cell>
          <cell r="N1066">
            <v>1999</v>
          </cell>
          <cell r="O1066">
            <v>1998</v>
          </cell>
          <cell r="P1066">
            <v>12</v>
          </cell>
          <cell r="Q1066" t="str">
            <v/>
          </cell>
          <cell r="R1066" t="str">
            <v>A</v>
          </cell>
          <cell r="S1066">
            <v>0</v>
          </cell>
          <cell r="T1066">
            <v>0</v>
          </cell>
          <cell r="U1066">
            <v>479.14</v>
          </cell>
          <cell r="V1066">
            <v>0</v>
          </cell>
          <cell r="W1066">
            <v>0</v>
          </cell>
        </row>
        <row r="1067">
          <cell r="A1067" t="str">
            <v>0001</v>
          </cell>
          <cell r="B1067" t="str">
            <v>AG6110</v>
          </cell>
          <cell r="C1067" t="str">
            <v>Manage &amp; Administer Employment</v>
          </cell>
          <cell r="D1067" t="str">
            <v>T1Q</v>
          </cell>
          <cell r="E1067" t="str">
            <v>RC</v>
          </cell>
          <cell r="F1067" t="str">
            <v>HBL</v>
          </cell>
          <cell r="G1067" t="str">
            <v>MAINTENANCE MANAGER</v>
          </cell>
          <cell r="H1067" t="str">
            <v>TRMS</v>
          </cell>
          <cell r="I1067" t="str">
            <v>Transmission Services</v>
          </cell>
          <cell r="J1067" t="str">
            <v>TEN</v>
          </cell>
          <cell r="K1067" t="str">
            <v>TENSCO</v>
          </cell>
          <cell r="L1067" t="str">
            <v>7400000000</v>
          </cell>
          <cell r="M1067" t="str">
            <v>5406000000</v>
          </cell>
          <cell r="N1067">
            <v>1999</v>
          </cell>
          <cell r="O1067">
            <v>1998</v>
          </cell>
          <cell r="P1067">
            <v>12</v>
          </cell>
          <cell r="Q1067" t="str">
            <v/>
          </cell>
          <cell r="R1067" t="str">
            <v>A</v>
          </cell>
          <cell r="S1067">
            <v>1548.19</v>
          </cell>
          <cell r="T1067">
            <v>0</v>
          </cell>
          <cell r="U1067">
            <v>4227.3100000000004</v>
          </cell>
          <cell r="V1067">
            <v>0</v>
          </cell>
          <cell r="W1067">
            <v>0</v>
          </cell>
        </row>
        <row r="1068">
          <cell r="A1068" t="str">
            <v>0001</v>
          </cell>
          <cell r="B1068" t="str">
            <v>AG6120</v>
          </cell>
          <cell r="C1068" t="str">
            <v>Manage &amp; Administer Compensation</v>
          </cell>
          <cell r="D1068" t="str">
            <v>T1Q</v>
          </cell>
          <cell r="E1068" t="str">
            <v>RC</v>
          </cell>
          <cell r="F1068" t="str">
            <v>HBL</v>
          </cell>
          <cell r="G1068" t="str">
            <v>MAINTENANCE MANAGER</v>
          </cell>
          <cell r="H1068" t="str">
            <v>TRMS</v>
          </cell>
          <cell r="I1068" t="str">
            <v>Transmission Services</v>
          </cell>
          <cell r="J1068" t="str">
            <v>TEN</v>
          </cell>
          <cell r="K1068" t="str">
            <v>TENSCO</v>
          </cell>
          <cell r="L1068" t="str">
            <v>7100000000</v>
          </cell>
          <cell r="M1068" t="str">
            <v>5110000000</v>
          </cell>
          <cell r="N1068">
            <v>1999</v>
          </cell>
          <cell r="O1068">
            <v>1998</v>
          </cell>
          <cell r="P1068">
            <v>12</v>
          </cell>
          <cell r="Q1068" t="str">
            <v/>
          </cell>
          <cell r="R1068" t="str">
            <v>A</v>
          </cell>
          <cell r="S1068">
            <v>0</v>
          </cell>
          <cell r="T1068">
            <v>0</v>
          </cell>
          <cell r="U1068">
            <v>19240.45</v>
          </cell>
          <cell r="V1068">
            <v>0</v>
          </cell>
          <cell r="W1068">
            <v>0</v>
          </cell>
        </row>
        <row r="1069">
          <cell r="A1069" t="str">
            <v>0001</v>
          </cell>
          <cell r="B1069" t="str">
            <v>AH0020</v>
          </cell>
          <cell r="C1069" t="str">
            <v>Develop Business Plan/Budget</v>
          </cell>
          <cell r="D1069" t="str">
            <v>T1Q</v>
          </cell>
          <cell r="E1069" t="str">
            <v>RC</v>
          </cell>
          <cell r="F1069" t="str">
            <v>HBL</v>
          </cell>
          <cell r="G1069" t="str">
            <v>MAINTENANCE MANAGER</v>
          </cell>
          <cell r="H1069" t="str">
            <v>TRMS</v>
          </cell>
          <cell r="I1069" t="str">
            <v>Transmission Services</v>
          </cell>
          <cell r="J1069" t="str">
            <v>TEN</v>
          </cell>
          <cell r="K1069" t="str">
            <v>TENSCO</v>
          </cell>
          <cell r="L1069" t="str">
            <v>7100000000</v>
          </cell>
          <cell r="M1069" t="str">
            <v/>
          </cell>
          <cell r="N1069">
            <v>1999</v>
          </cell>
          <cell r="O1069">
            <v>1998</v>
          </cell>
          <cell r="P1069">
            <v>12</v>
          </cell>
          <cell r="Q1069" t="str">
            <v/>
          </cell>
          <cell r="R1069" t="str">
            <v>A</v>
          </cell>
          <cell r="S1069">
            <v>0</v>
          </cell>
          <cell r="T1069">
            <v>845</v>
          </cell>
          <cell r="U1069">
            <v>0</v>
          </cell>
          <cell r="V1069">
            <v>5070</v>
          </cell>
          <cell r="W1069">
            <v>10147</v>
          </cell>
        </row>
        <row r="1070">
          <cell r="A1070" t="str">
            <v>0001</v>
          </cell>
          <cell r="B1070" t="str">
            <v>AH0020</v>
          </cell>
          <cell r="C1070" t="str">
            <v>Develop Business Plan/Budget</v>
          </cell>
          <cell r="D1070" t="str">
            <v>T1Q</v>
          </cell>
          <cell r="E1070" t="str">
            <v>RC</v>
          </cell>
          <cell r="F1070" t="str">
            <v>HBL</v>
          </cell>
          <cell r="G1070" t="str">
            <v>MAINTENANCE MANAGER</v>
          </cell>
          <cell r="H1070" t="str">
            <v>TRMS</v>
          </cell>
          <cell r="I1070" t="str">
            <v>Transmission Services</v>
          </cell>
          <cell r="J1070" t="str">
            <v>TEN</v>
          </cell>
          <cell r="K1070" t="str">
            <v>TENSCO</v>
          </cell>
          <cell r="L1070" t="str">
            <v>7100000000</v>
          </cell>
          <cell r="M1070" t="str">
            <v>5120000000</v>
          </cell>
          <cell r="N1070">
            <v>1999</v>
          </cell>
          <cell r="O1070">
            <v>1998</v>
          </cell>
          <cell r="P1070">
            <v>12</v>
          </cell>
          <cell r="Q1070" t="str">
            <v/>
          </cell>
          <cell r="R1070" t="str">
            <v>A</v>
          </cell>
          <cell r="S1070">
            <v>268.33</v>
          </cell>
          <cell r="T1070">
            <v>0</v>
          </cell>
          <cell r="U1070">
            <v>268.33</v>
          </cell>
          <cell r="V1070">
            <v>0</v>
          </cell>
          <cell r="W1070">
            <v>0</v>
          </cell>
        </row>
        <row r="1071">
          <cell r="A1071" t="str">
            <v>0001</v>
          </cell>
          <cell r="B1071" t="str">
            <v>AH0020</v>
          </cell>
          <cell r="C1071" t="str">
            <v>Develop Business Plan/Budget</v>
          </cell>
          <cell r="D1071" t="str">
            <v>T1Q</v>
          </cell>
          <cell r="E1071" t="str">
            <v>RC</v>
          </cell>
          <cell r="F1071" t="str">
            <v>HBL</v>
          </cell>
          <cell r="G1071" t="str">
            <v>MAINTENANCE MANAGER</v>
          </cell>
          <cell r="H1071" t="str">
            <v>TRMS</v>
          </cell>
          <cell r="I1071" t="str">
            <v>Transmission Services</v>
          </cell>
          <cell r="J1071" t="str">
            <v>TEN</v>
          </cell>
          <cell r="K1071" t="str">
            <v>TENSCO</v>
          </cell>
          <cell r="L1071" t="str">
            <v>7100000000</v>
          </cell>
          <cell r="M1071" t="str">
            <v>5110000000</v>
          </cell>
          <cell r="N1071">
            <v>1999</v>
          </cell>
          <cell r="O1071">
            <v>1998</v>
          </cell>
          <cell r="P1071">
            <v>12</v>
          </cell>
          <cell r="Q1071" t="str">
            <v/>
          </cell>
          <cell r="R1071" t="str">
            <v>A</v>
          </cell>
          <cell r="S1071">
            <v>5070.99</v>
          </cell>
          <cell r="T1071">
            <v>0</v>
          </cell>
          <cell r="U1071">
            <v>7262.9</v>
          </cell>
          <cell r="V1071">
            <v>0</v>
          </cell>
          <cell r="W1071">
            <v>0</v>
          </cell>
        </row>
        <row r="1072">
          <cell r="A1072" t="str">
            <v>0001</v>
          </cell>
          <cell r="B1072" t="str">
            <v>AH0030</v>
          </cell>
          <cell r="C1072" t="str">
            <v>Monitor Financial Performance</v>
          </cell>
          <cell r="D1072" t="str">
            <v>T1Q</v>
          </cell>
          <cell r="E1072" t="str">
            <v>RC</v>
          </cell>
          <cell r="F1072" t="str">
            <v>HBL</v>
          </cell>
          <cell r="G1072" t="str">
            <v>MAINTENANCE MANAGER</v>
          </cell>
          <cell r="H1072" t="str">
            <v>TRMS</v>
          </cell>
          <cell r="I1072" t="str">
            <v>Transmission Services</v>
          </cell>
          <cell r="J1072" t="str">
            <v>TEN</v>
          </cell>
          <cell r="K1072" t="str">
            <v>TENSCO</v>
          </cell>
          <cell r="L1072" t="str">
            <v>7100000000</v>
          </cell>
          <cell r="M1072" t="str">
            <v/>
          </cell>
          <cell r="N1072">
            <v>1999</v>
          </cell>
          <cell r="O1072">
            <v>1998</v>
          </cell>
          <cell r="P1072">
            <v>12</v>
          </cell>
          <cell r="Q1072" t="str">
            <v/>
          </cell>
          <cell r="R1072" t="str">
            <v>A</v>
          </cell>
          <cell r="S1072">
            <v>0</v>
          </cell>
          <cell r="T1072">
            <v>1268</v>
          </cell>
          <cell r="U1072">
            <v>0</v>
          </cell>
          <cell r="V1072">
            <v>7608</v>
          </cell>
          <cell r="W1072">
            <v>15221</v>
          </cell>
        </row>
        <row r="1073">
          <cell r="A1073" t="str">
            <v>0001</v>
          </cell>
          <cell r="B1073" t="str">
            <v>AH0030</v>
          </cell>
          <cell r="C1073" t="str">
            <v>Monitor Financial Performance</v>
          </cell>
          <cell r="D1073" t="str">
            <v>T1Q</v>
          </cell>
          <cell r="E1073" t="str">
            <v>RC</v>
          </cell>
          <cell r="F1073" t="str">
            <v>HBL</v>
          </cell>
          <cell r="G1073" t="str">
            <v>MAINTENANCE MANAGER</v>
          </cell>
          <cell r="H1073" t="str">
            <v>TRMS</v>
          </cell>
          <cell r="I1073" t="str">
            <v>Transmission Services</v>
          </cell>
          <cell r="J1073" t="str">
            <v>TEN</v>
          </cell>
          <cell r="K1073" t="str">
            <v>TENSCO</v>
          </cell>
          <cell r="L1073" t="str">
            <v>7100000000</v>
          </cell>
          <cell r="M1073" t="str">
            <v>5110000000</v>
          </cell>
          <cell r="N1073">
            <v>1999</v>
          </cell>
          <cell r="O1073">
            <v>1998</v>
          </cell>
          <cell r="P1073">
            <v>12</v>
          </cell>
          <cell r="Q1073" t="str">
            <v/>
          </cell>
          <cell r="R1073" t="str">
            <v>A</v>
          </cell>
          <cell r="S1073">
            <v>149.66999999999999</v>
          </cell>
          <cell r="T1073">
            <v>0</v>
          </cell>
          <cell r="U1073">
            <v>1144.23</v>
          </cell>
          <cell r="V1073">
            <v>0</v>
          </cell>
          <cell r="W1073">
            <v>0</v>
          </cell>
        </row>
        <row r="1074">
          <cell r="A1074" t="str">
            <v>0001</v>
          </cell>
          <cell r="B1074" t="str">
            <v>AH0040</v>
          </cell>
          <cell r="C1074" t="str">
            <v>Manage Employees</v>
          </cell>
          <cell r="D1074" t="str">
            <v>T1Q</v>
          </cell>
          <cell r="E1074" t="str">
            <v>RC</v>
          </cell>
          <cell r="F1074" t="str">
            <v>HBL</v>
          </cell>
          <cell r="G1074" t="str">
            <v>MAINTENANCE MANAGER</v>
          </cell>
          <cell r="H1074" t="str">
            <v>TRMS</v>
          </cell>
          <cell r="I1074" t="str">
            <v>Transmission Services</v>
          </cell>
          <cell r="J1074" t="str">
            <v>TEN</v>
          </cell>
          <cell r="K1074" t="str">
            <v>TENSCO</v>
          </cell>
          <cell r="L1074" t="str">
            <v>7700000000</v>
          </cell>
          <cell r="M1074" t="str">
            <v>5706000000</v>
          </cell>
          <cell r="N1074">
            <v>1999</v>
          </cell>
          <cell r="O1074">
            <v>1998</v>
          </cell>
          <cell r="P1074">
            <v>12</v>
          </cell>
          <cell r="Q1074" t="str">
            <v/>
          </cell>
          <cell r="R1074" t="str">
            <v>A</v>
          </cell>
          <cell r="S1074">
            <v>0</v>
          </cell>
          <cell r="T1074">
            <v>0</v>
          </cell>
          <cell r="U1074">
            <v>134</v>
          </cell>
          <cell r="V1074">
            <v>0</v>
          </cell>
          <cell r="W1074">
            <v>0</v>
          </cell>
        </row>
        <row r="1075">
          <cell r="A1075" t="str">
            <v>0001</v>
          </cell>
          <cell r="B1075" t="str">
            <v>AH0040</v>
          </cell>
          <cell r="C1075" t="str">
            <v>Manage Employees</v>
          </cell>
          <cell r="D1075" t="str">
            <v>T1Q</v>
          </cell>
          <cell r="E1075" t="str">
            <v>RC</v>
          </cell>
          <cell r="F1075" t="str">
            <v>HBL</v>
          </cell>
          <cell r="G1075" t="str">
            <v>MAINTENANCE MANAGER</v>
          </cell>
          <cell r="H1075" t="str">
            <v>TRMS</v>
          </cell>
          <cell r="I1075" t="str">
            <v>Transmission Services</v>
          </cell>
          <cell r="J1075" t="str">
            <v>TEN</v>
          </cell>
          <cell r="K1075" t="str">
            <v>TENSCO</v>
          </cell>
          <cell r="L1075" t="str">
            <v>7640000000</v>
          </cell>
          <cell r="M1075" t="str">
            <v/>
          </cell>
          <cell r="N1075">
            <v>1999</v>
          </cell>
          <cell r="O1075">
            <v>1998</v>
          </cell>
          <cell r="P1075">
            <v>12</v>
          </cell>
          <cell r="Q1075" t="str">
            <v/>
          </cell>
          <cell r="R1075" t="str">
            <v>A</v>
          </cell>
          <cell r="S1075">
            <v>0</v>
          </cell>
          <cell r="T1075">
            <v>41</v>
          </cell>
          <cell r="U1075">
            <v>0</v>
          </cell>
          <cell r="V1075">
            <v>246</v>
          </cell>
          <cell r="W1075">
            <v>500</v>
          </cell>
        </row>
        <row r="1076">
          <cell r="A1076" t="str">
            <v>0001</v>
          </cell>
          <cell r="B1076" t="str">
            <v>AH0040</v>
          </cell>
          <cell r="C1076" t="str">
            <v>Manage Employees</v>
          </cell>
          <cell r="D1076" t="str">
            <v>T1Q</v>
          </cell>
          <cell r="E1076" t="str">
            <v>RC</v>
          </cell>
          <cell r="F1076" t="str">
            <v>HBL</v>
          </cell>
          <cell r="G1076" t="str">
            <v>MAINTENANCE MANAGER</v>
          </cell>
          <cell r="H1076" t="str">
            <v>TRMS</v>
          </cell>
          <cell r="I1076" t="str">
            <v>Transmission Services</v>
          </cell>
          <cell r="J1076" t="str">
            <v>TEN</v>
          </cell>
          <cell r="K1076" t="str">
            <v>TENSCO</v>
          </cell>
          <cell r="L1076" t="str">
            <v>7640000000</v>
          </cell>
          <cell r="M1076" t="str">
            <v>5645000000</v>
          </cell>
          <cell r="N1076">
            <v>1999</v>
          </cell>
          <cell r="O1076">
            <v>1998</v>
          </cell>
          <cell r="P1076">
            <v>12</v>
          </cell>
          <cell r="Q1076" t="str">
            <v/>
          </cell>
          <cell r="R1076" t="str">
            <v>A</v>
          </cell>
          <cell r="S1076">
            <v>27.89</v>
          </cell>
          <cell r="T1076">
            <v>0</v>
          </cell>
          <cell r="U1076">
            <v>122.54</v>
          </cell>
          <cell r="V1076">
            <v>0</v>
          </cell>
          <cell r="W1076">
            <v>0</v>
          </cell>
        </row>
        <row r="1077">
          <cell r="A1077" t="str">
            <v>0001</v>
          </cell>
          <cell r="B1077" t="str">
            <v>AH0040</v>
          </cell>
          <cell r="C1077" t="str">
            <v>Manage Employees</v>
          </cell>
          <cell r="D1077" t="str">
            <v>T1Q</v>
          </cell>
          <cell r="E1077" t="str">
            <v>RC</v>
          </cell>
          <cell r="F1077" t="str">
            <v>HBL</v>
          </cell>
          <cell r="G1077" t="str">
            <v>MAINTENANCE MANAGER</v>
          </cell>
          <cell r="H1077" t="str">
            <v>TRMS</v>
          </cell>
          <cell r="I1077" t="str">
            <v>Transmission Services</v>
          </cell>
          <cell r="J1077" t="str">
            <v>TEN</v>
          </cell>
          <cell r="K1077" t="str">
            <v>TENSCO</v>
          </cell>
          <cell r="L1077" t="str">
            <v>7300000000</v>
          </cell>
          <cell r="M1077" t="str">
            <v/>
          </cell>
          <cell r="N1077">
            <v>1999</v>
          </cell>
          <cell r="O1077">
            <v>1998</v>
          </cell>
          <cell r="P1077">
            <v>12</v>
          </cell>
          <cell r="Q1077" t="str">
            <v/>
          </cell>
          <cell r="R1077" t="str">
            <v>A</v>
          </cell>
          <cell r="S1077">
            <v>0</v>
          </cell>
          <cell r="T1077">
            <v>41</v>
          </cell>
          <cell r="U1077">
            <v>0</v>
          </cell>
          <cell r="V1077">
            <v>246</v>
          </cell>
          <cell r="W1077">
            <v>500</v>
          </cell>
        </row>
        <row r="1078">
          <cell r="A1078" t="str">
            <v>0001</v>
          </cell>
          <cell r="B1078" t="str">
            <v>AH0040</v>
          </cell>
          <cell r="C1078" t="str">
            <v>Manage Employees</v>
          </cell>
          <cell r="D1078" t="str">
            <v>T1Q</v>
          </cell>
          <cell r="E1078" t="str">
            <v>RC</v>
          </cell>
          <cell r="F1078" t="str">
            <v>HBL</v>
          </cell>
          <cell r="G1078" t="str">
            <v>MAINTENANCE MANAGER</v>
          </cell>
          <cell r="H1078" t="str">
            <v>TRMS</v>
          </cell>
          <cell r="I1078" t="str">
            <v>Transmission Services</v>
          </cell>
          <cell r="J1078" t="str">
            <v>TEN</v>
          </cell>
          <cell r="K1078" t="str">
            <v>TENSCO</v>
          </cell>
          <cell r="L1078" t="str">
            <v>7300000000</v>
          </cell>
          <cell r="M1078" t="str">
            <v>5310000000</v>
          </cell>
          <cell r="N1078">
            <v>1999</v>
          </cell>
          <cell r="O1078">
            <v>1998</v>
          </cell>
          <cell r="P1078">
            <v>12</v>
          </cell>
          <cell r="Q1078" t="str">
            <v/>
          </cell>
          <cell r="R1078" t="str">
            <v>A</v>
          </cell>
          <cell r="S1078">
            <v>0</v>
          </cell>
          <cell r="T1078">
            <v>0</v>
          </cell>
          <cell r="U1078">
            <v>46.2</v>
          </cell>
          <cell r="V1078">
            <v>0</v>
          </cell>
          <cell r="W1078">
            <v>0</v>
          </cell>
        </row>
        <row r="1079">
          <cell r="A1079" t="str">
            <v>0001</v>
          </cell>
          <cell r="B1079" t="str">
            <v>AH0040</v>
          </cell>
          <cell r="C1079" t="str">
            <v>Manage Employees</v>
          </cell>
          <cell r="D1079" t="str">
            <v>T1Q</v>
          </cell>
          <cell r="E1079" t="str">
            <v>RC</v>
          </cell>
          <cell r="F1079" t="str">
            <v>HBL</v>
          </cell>
          <cell r="G1079" t="str">
            <v>MAINTENANCE MANAGER</v>
          </cell>
          <cell r="H1079" t="str">
            <v>TRMS</v>
          </cell>
          <cell r="I1079" t="str">
            <v>Transmission Services</v>
          </cell>
          <cell r="J1079" t="str">
            <v>TEN</v>
          </cell>
          <cell r="K1079" t="str">
            <v>TENSCO</v>
          </cell>
          <cell r="L1079" t="str">
            <v>7100000000</v>
          </cell>
          <cell r="M1079" t="str">
            <v>5110000000</v>
          </cell>
          <cell r="N1079">
            <v>1999</v>
          </cell>
          <cell r="O1079">
            <v>1998</v>
          </cell>
          <cell r="P1079">
            <v>12</v>
          </cell>
          <cell r="Q1079" t="str">
            <v/>
          </cell>
          <cell r="R1079" t="str">
            <v>A</v>
          </cell>
          <cell r="S1079">
            <v>3915.01</v>
          </cell>
          <cell r="T1079">
            <v>0</v>
          </cell>
          <cell r="U1079">
            <v>27068.35</v>
          </cell>
          <cell r="V1079">
            <v>0</v>
          </cell>
          <cell r="W1079">
            <v>0</v>
          </cell>
        </row>
        <row r="1080">
          <cell r="A1080" t="str">
            <v>0001</v>
          </cell>
          <cell r="B1080" t="str">
            <v>AH0040</v>
          </cell>
          <cell r="C1080" t="str">
            <v>Manage Employees</v>
          </cell>
          <cell r="D1080" t="str">
            <v>T1Q</v>
          </cell>
          <cell r="E1080" t="str">
            <v>RC</v>
          </cell>
          <cell r="F1080" t="str">
            <v>HBL</v>
          </cell>
          <cell r="G1080" t="str">
            <v>MAINTENANCE MANAGER</v>
          </cell>
          <cell r="H1080" t="str">
            <v>TRMS</v>
          </cell>
          <cell r="I1080" t="str">
            <v>Transmission Services</v>
          </cell>
          <cell r="J1080" t="str">
            <v>TEN</v>
          </cell>
          <cell r="K1080" t="str">
            <v>TENSCO</v>
          </cell>
          <cell r="L1080" t="str">
            <v>7200000000</v>
          </cell>
          <cell r="M1080" t="str">
            <v>5240000000</v>
          </cell>
          <cell r="N1080">
            <v>1999</v>
          </cell>
          <cell r="O1080">
            <v>1998</v>
          </cell>
          <cell r="P1080">
            <v>12</v>
          </cell>
          <cell r="Q1080" t="str">
            <v/>
          </cell>
          <cell r="R1080" t="str">
            <v>A</v>
          </cell>
          <cell r="S1080">
            <v>0</v>
          </cell>
          <cell r="T1080">
            <v>0</v>
          </cell>
          <cell r="U1080">
            <v>24.36</v>
          </cell>
          <cell r="V1080">
            <v>0</v>
          </cell>
          <cell r="W1080">
            <v>0</v>
          </cell>
        </row>
        <row r="1081">
          <cell r="A1081" t="str">
            <v>0001</v>
          </cell>
          <cell r="B1081" t="str">
            <v>AH0040</v>
          </cell>
          <cell r="C1081" t="str">
            <v>Manage Employees</v>
          </cell>
          <cell r="D1081" t="str">
            <v>T1Q</v>
          </cell>
          <cell r="E1081" t="str">
            <v>RC</v>
          </cell>
          <cell r="F1081" t="str">
            <v>HBL</v>
          </cell>
          <cell r="G1081" t="str">
            <v>MAINTENANCE MANAGER</v>
          </cell>
          <cell r="H1081" t="str">
            <v>TRMS</v>
          </cell>
          <cell r="I1081" t="str">
            <v>Transmission Services</v>
          </cell>
          <cell r="J1081" t="str">
            <v>TEN</v>
          </cell>
          <cell r="K1081" t="str">
            <v>TENSCO</v>
          </cell>
          <cell r="L1081" t="str">
            <v>7100000000</v>
          </cell>
          <cell r="M1081" t="str">
            <v/>
          </cell>
          <cell r="N1081">
            <v>1999</v>
          </cell>
          <cell r="O1081">
            <v>1998</v>
          </cell>
          <cell r="P1081">
            <v>12</v>
          </cell>
          <cell r="Q1081" t="str">
            <v/>
          </cell>
          <cell r="R1081" t="str">
            <v>A</v>
          </cell>
          <cell r="S1081">
            <v>0</v>
          </cell>
          <cell r="T1081">
            <v>12261</v>
          </cell>
          <cell r="U1081">
            <v>0</v>
          </cell>
          <cell r="V1081">
            <v>73566</v>
          </cell>
          <cell r="W1081">
            <v>147141</v>
          </cell>
        </row>
        <row r="1082">
          <cell r="A1082" t="str">
            <v>0001</v>
          </cell>
          <cell r="B1082" t="str">
            <v>AH0040</v>
          </cell>
          <cell r="C1082" t="str">
            <v>Manage Employees</v>
          </cell>
          <cell r="D1082" t="str">
            <v>T1Q</v>
          </cell>
          <cell r="E1082" t="str">
            <v>RC</v>
          </cell>
          <cell r="F1082" t="str">
            <v>HBL</v>
          </cell>
          <cell r="G1082" t="str">
            <v>MAINTENANCE MANAGER</v>
          </cell>
          <cell r="H1082" t="str">
            <v>TRMS</v>
          </cell>
          <cell r="I1082" t="str">
            <v>Transmission Services</v>
          </cell>
          <cell r="J1082" t="str">
            <v>TEN</v>
          </cell>
          <cell r="K1082" t="str">
            <v>TENSCO</v>
          </cell>
          <cell r="L1082" t="str">
            <v>7100000000</v>
          </cell>
          <cell r="M1082" t="str">
            <v>5120000000</v>
          </cell>
          <cell r="N1082">
            <v>1999</v>
          </cell>
          <cell r="O1082">
            <v>1998</v>
          </cell>
          <cell r="P1082">
            <v>12</v>
          </cell>
          <cell r="Q1082" t="str">
            <v/>
          </cell>
          <cell r="R1082" t="str">
            <v>A</v>
          </cell>
          <cell r="S1082">
            <v>0</v>
          </cell>
          <cell r="T1082">
            <v>0</v>
          </cell>
          <cell r="U1082">
            <v>1215.01</v>
          </cell>
          <cell r="V1082">
            <v>0</v>
          </cell>
          <cell r="W1082">
            <v>0</v>
          </cell>
        </row>
        <row r="1083">
          <cell r="A1083" t="str">
            <v>0001</v>
          </cell>
          <cell r="B1083" t="str">
            <v>AH0040</v>
          </cell>
          <cell r="C1083" t="str">
            <v>Manage Employees</v>
          </cell>
          <cell r="D1083" t="str">
            <v>T1Q</v>
          </cell>
          <cell r="E1083" t="str">
            <v>RC</v>
          </cell>
          <cell r="F1083" t="str">
            <v>HBL</v>
          </cell>
          <cell r="G1083" t="str">
            <v>MAINTENANCE MANAGER</v>
          </cell>
          <cell r="H1083" t="str">
            <v>TRMS</v>
          </cell>
          <cell r="I1083" t="str">
            <v>Transmission Services</v>
          </cell>
          <cell r="J1083" t="str">
            <v>TEN</v>
          </cell>
          <cell r="K1083" t="str">
            <v>TENSCO</v>
          </cell>
          <cell r="L1083" t="str">
            <v>7200000000</v>
          </cell>
          <cell r="M1083" t="str">
            <v>5260000000</v>
          </cell>
          <cell r="N1083">
            <v>1999</v>
          </cell>
          <cell r="O1083">
            <v>1998</v>
          </cell>
          <cell r="P1083">
            <v>12</v>
          </cell>
          <cell r="Q1083" t="str">
            <v/>
          </cell>
          <cell r="R1083" t="str">
            <v>A</v>
          </cell>
          <cell r="S1083">
            <v>0</v>
          </cell>
          <cell r="T1083">
            <v>0</v>
          </cell>
          <cell r="U1083">
            <v>27.61</v>
          </cell>
          <cell r="V1083">
            <v>0</v>
          </cell>
          <cell r="W1083">
            <v>0</v>
          </cell>
        </row>
        <row r="1084">
          <cell r="A1084" t="str">
            <v>0001</v>
          </cell>
          <cell r="B1084" t="str">
            <v>AH0050</v>
          </cell>
          <cell r="C1084" t="str">
            <v>Train &amp; Develop Employees</v>
          </cell>
          <cell r="D1084" t="str">
            <v>T1Q</v>
          </cell>
          <cell r="E1084" t="str">
            <v>RC</v>
          </cell>
          <cell r="F1084" t="str">
            <v>HBL</v>
          </cell>
          <cell r="G1084" t="str">
            <v>MAINTENANCE MANAGER</v>
          </cell>
          <cell r="H1084" t="str">
            <v>TRMS</v>
          </cell>
          <cell r="I1084" t="str">
            <v>Transmission Services</v>
          </cell>
          <cell r="J1084" t="str">
            <v>TEN</v>
          </cell>
          <cell r="K1084" t="str">
            <v>TENSCO</v>
          </cell>
          <cell r="L1084" t="str">
            <v>7640000000</v>
          </cell>
          <cell r="M1084" t="str">
            <v>5645000000</v>
          </cell>
          <cell r="N1084">
            <v>1999</v>
          </cell>
          <cell r="O1084">
            <v>1998</v>
          </cell>
          <cell r="P1084">
            <v>12</v>
          </cell>
          <cell r="Q1084" t="str">
            <v/>
          </cell>
          <cell r="R1084" t="str">
            <v>A</v>
          </cell>
          <cell r="S1084">
            <v>500</v>
          </cell>
          <cell r="T1084">
            <v>0</v>
          </cell>
          <cell r="U1084">
            <v>2179.85</v>
          </cell>
          <cell r="V1084">
            <v>0</v>
          </cell>
          <cell r="W1084">
            <v>0</v>
          </cell>
        </row>
        <row r="1085">
          <cell r="A1085" t="str">
            <v>0001</v>
          </cell>
          <cell r="B1085" t="str">
            <v>AH0050</v>
          </cell>
          <cell r="C1085" t="str">
            <v>Train &amp; Develop Employees</v>
          </cell>
          <cell r="D1085" t="str">
            <v>T1Q</v>
          </cell>
          <cell r="E1085" t="str">
            <v>RC</v>
          </cell>
          <cell r="F1085" t="str">
            <v>HBL</v>
          </cell>
          <cell r="G1085" t="str">
            <v>MAINTENANCE MANAGER</v>
          </cell>
          <cell r="H1085" t="str">
            <v>TRMS</v>
          </cell>
          <cell r="I1085" t="str">
            <v>Transmission Services</v>
          </cell>
          <cell r="J1085" t="str">
            <v>TEN</v>
          </cell>
          <cell r="K1085" t="str">
            <v>TENSCO</v>
          </cell>
          <cell r="L1085" t="str">
            <v>7300000000</v>
          </cell>
          <cell r="M1085" t="str">
            <v/>
          </cell>
          <cell r="N1085">
            <v>1999</v>
          </cell>
          <cell r="O1085">
            <v>1998</v>
          </cell>
          <cell r="P1085">
            <v>12</v>
          </cell>
          <cell r="Q1085" t="str">
            <v/>
          </cell>
          <cell r="R1085" t="str">
            <v>A</v>
          </cell>
          <cell r="S1085">
            <v>0</v>
          </cell>
          <cell r="T1085">
            <v>166</v>
          </cell>
          <cell r="U1085">
            <v>0</v>
          </cell>
          <cell r="V1085">
            <v>996</v>
          </cell>
          <cell r="W1085">
            <v>2000</v>
          </cell>
        </row>
        <row r="1086">
          <cell r="A1086" t="str">
            <v>0001</v>
          </cell>
          <cell r="B1086" t="str">
            <v>AH0050</v>
          </cell>
          <cell r="C1086" t="str">
            <v>Train &amp; Develop Employees</v>
          </cell>
          <cell r="D1086" t="str">
            <v>T1Q</v>
          </cell>
          <cell r="E1086" t="str">
            <v>RC</v>
          </cell>
          <cell r="F1086" t="str">
            <v>HBL</v>
          </cell>
          <cell r="G1086" t="str">
            <v>MAINTENANCE MANAGER</v>
          </cell>
          <cell r="H1086" t="str">
            <v>TRMS</v>
          </cell>
          <cell r="I1086" t="str">
            <v>Transmission Services</v>
          </cell>
          <cell r="J1086" t="str">
            <v>TEN</v>
          </cell>
          <cell r="K1086" t="str">
            <v>TENSCO</v>
          </cell>
          <cell r="L1086" t="str">
            <v>7300000000</v>
          </cell>
          <cell r="M1086" t="str">
            <v>5310000000</v>
          </cell>
          <cell r="N1086">
            <v>1999</v>
          </cell>
          <cell r="O1086">
            <v>1998</v>
          </cell>
          <cell r="P1086">
            <v>12</v>
          </cell>
          <cell r="Q1086" t="str">
            <v/>
          </cell>
          <cell r="R1086" t="str">
            <v>A</v>
          </cell>
          <cell r="S1086">
            <v>0</v>
          </cell>
          <cell r="T1086">
            <v>0</v>
          </cell>
          <cell r="U1086">
            <v>44.1</v>
          </cell>
          <cell r="V1086">
            <v>0</v>
          </cell>
          <cell r="W1086">
            <v>0</v>
          </cell>
        </row>
        <row r="1087">
          <cell r="A1087" t="str">
            <v>0001</v>
          </cell>
          <cell r="B1087" t="str">
            <v>AH0050</v>
          </cell>
          <cell r="C1087" t="str">
            <v>Train &amp; Develop Employees</v>
          </cell>
          <cell r="D1087" t="str">
            <v>T1Q</v>
          </cell>
          <cell r="E1087" t="str">
            <v>RC</v>
          </cell>
          <cell r="F1087" t="str">
            <v>HBL</v>
          </cell>
          <cell r="G1087" t="str">
            <v>MAINTENANCE MANAGER</v>
          </cell>
          <cell r="H1087" t="str">
            <v>TRMS</v>
          </cell>
          <cell r="I1087" t="str">
            <v>Transmission Services</v>
          </cell>
          <cell r="J1087" t="str">
            <v>TEN</v>
          </cell>
          <cell r="K1087" t="str">
            <v>TENSCO</v>
          </cell>
          <cell r="L1087" t="str">
            <v>7200000000</v>
          </cell>
          <cell r="M1087" t="str">
            <v>5260000000</v>
          </cell>
          <cell r="N1087">
            <v>1999</v>
          </cell>
          <cell r="O1087">
            <v>1998</v>
          </cell>
          <cell r="P1087">
            <v>12</v>
          </cell>
          <cell r="Q1087" t="str">
            <v/>
          </cell>
          <cell r="R1087" t="str">
            <v>A</v>
          </cell>
          <cell r="S1087">
            <v>0</v>
          </cell>
          <cell r="T1087">
            <v>0</v>
          </cell>
          <cell r="U1087">
            <v>440</v>
          </cell>
          <cell r="V1087">
            <v>0</v>
          </cell>
          <cell r="W1087">
            <v>0</v>
          </cell>
        </row>
        <row r="1088">
          <cell r="A1088" t="str">
            <v>0001</v>
          </cell>
          <cell r="B1088" t="str">
            <v>AH0050</v>
          </cell>
          <cell r="C1088" t="str">
            <v>Train &amp; Develop Employees</v>
          </cell>
          <cell r="D1088" t="str">
            <v>T1Q</v>
          </cell>
          <cell r="E1088" t="str">
            <v>RC</v>
          </cell>
          <cell r="F1088" t="str">
            <v>HBL</v>
          </cell>
          <cell r="G1088" t="str">
            <v>MAINTENANCE MANAGER</v>
          </cell>
          <cell r="H1088" t="str">
            <v>TRMS</v>
          </cell>
          <cell r="I1088" t="str">
            <v>Transmission Services</v>
          </cell>
          <cell r="J1088" t="str">
            <v>TEN</v>
          </cell>
          <cell r="K1088" t="str">
            <v>TENSCO</v>
          </cell>
          <cell r="L1088" t="str">
            <v>7100000000</v>
          </cell>
          <cell r="M1088" t="str">
            <v/>
          </cell>
          <cell r="N1088">
            <v>1999</v>
          </cell>
          <cell r="O1088">
            <v>1998</v>
          </cell>
          <cell r="P1088">
            <v>12</v>
          </cell>
          <cell r="Q1088" t="str">
            <v/>
          </cell>
          <cell r="R1088" t="str">
            <v>A</v>
          </cell>
          <cell r="S1088">
            <v>0</v>
          </cell>
          <cell r="T1088">
            <v>4990</v>
          </cell>
          <cell r="U1088">
            <v>0</v>
          </cell>
          <cell r="V1088">
            <v>29940</v>
          </cell>
          <cell r="W1088">
            <v>59871</v>
          </cell>
        </row>
        <row r="1089">
          <cell r="A1089" t="str">
            <v>0001</v>
          </cell>
          <cell r="B1089" t="str">
            <v>AH0050</v>
          </cell>
          <cell r="C1089" t="str">
            <v>Train &amp; Develop Employees</v>
          </cell>
          <cell r="D1089" t="str">
            <v>T1Q</v>
          </cell>
          <cell r="E1089" t="str">
            <v>RC</v>
          </cell>
          <cell r="F1089" t="str">
            <v>HBL</v>
          </cell>
          <cell r="G1089" t="str">
            <v>MAINTENANCE MANAGER</v>
          </cell>
          <cell r="H1089" t="str">
            <v>TRMS</v>
          </cell>
          <cell r="I1089" t="str">
            <v>Transmission Services</v>
          </cell>
          <cell r="J1089" t="str">
            <v>TEN</v>
          </cell>
          <cell r="K1089" t="str">
            <v>TENSCO</v>
          </cell>
          <cell r="L1089" t="str">
            <v>7100000000</v>
          </cell>
          <cell r="M1089" t="str">
            <v>5120000000</v>
          </cell>
          <cell r="N1089">
            <v>1999</v>
          </cell>
          <cell r="O1089">
            <v>1998</v>
          </cell>
          <cell r="P1089">
            <v>12</v>
          </cell>
          <cell r="Q1089" t="str">
            <v/>
          </cell>
          <cell r="R1089" t="str">
            <v>A</v>
          </cell>
          <cell r="S1089">
            <v>20.61</v>
          </cell>
          <cell r="T1089">
            <v>0</v>
          </cell>
          <cell r="U1089">
            <v>164.68</v>
          </cell>
          <cell r="V1089">
            <v>0</v>
          </cell>
          <cell r="W1089">
            <v>0</v>
          </cell>
        </row>
        <row r="1090">
          <cell r="A1090" t="str">
            <v>0001</v>
          </cell>
          <cell r="B1090" t="str">
            <v>AH0050</v>
          </cell>
          <cell r="C1090" t="str">
            <v>Train &amp; Develop Employees</v>
          </cell>
          <cell r="D1090" t="str">
            <v>T1Q</v>
          </cell>
          <cell r="E1090" t="str">
            <v>RC</v>
          </cell>
          <cell r="F1090" t="str">
            <v>HBL</v>
          </cell>
          <cell r="G1090" t="str">
            <v>MAINTENANCE MANAGER</v>
          </cell>
          <cell r="H1090" t="str">
            <v>TRMS</v>
          </cell>
          <cell r="I1090" t="str">
            <v>Transmission Services</v>
          </cell>
          <cell r="J1090" t="str">
            <v>TEN</v>
          </cell>
          <cell r="K1090" t="str">
            <v>TENSCO</v>
          </cell>
          <cell r="L1090" t="str">
            <v>7100000000</v>
          </cell>
          <cell r="M1090" t="str">
            <v>5110000000</v>
          </cell>
          <cell r="N1090">
            <v>1999</v>
          </cell>
          <cell r="O1090">
            <v>1998</v>
          </cell>
          <cell r="P1090">
            <v>12</v>
          </cell>
          <cell r="Q1090" t="str">
            <v/>
          </cell>
          <cell r="R1090" t="str">
            <v>A</v>
          </cell>
          <cell r="S1090">
            <v>740.19</v>
          </cell>
          <cell r="T1090">
            <v>0</v>
          </cell>
          <cell r="U1090">
            <v>11423.54</v>
          </cell>
          <cell r="V1090">
            <v>0</v>
          </cell>
          <cell r="W1090">
            <v>0</v>
          </cell>
        </row>
        <row r="1091">
          <cell r="A1091" t="str">
            <v>0001</v>
          </cell>
          <cell r="B1091" t="str">
            <v>AH0050</v>
          </cell>
          <cell r="C1091" t="str">
            <v>Train &amp; Develop Employees</v>
          </cell>
          <cell r="D1091" t="str">
            <v>T1Q</v>
          </cell>
          <cell r="E1091" t="str">
            <v>RC</v>
          </cell>
          <cell r="F1091" t="str">
            <v>HBL</v>
          </cell>
          <cell r="G1091" t="str">
            <v>MAINTENANCE MANAGER</v>
          </cell>
          <cell r="H1091" t="str">
            <v>TRMS</v>
          </cell>
          <cell r="I1091" t="str">
            <v>Transmission Services</v>
          </cell>
          <cell r="J1091" t="str">
            <v>TEN</v>
          </cell>
          <cell r="K1091" t="str">
            <v>TENSCO</v>
          </cell>
          <cell r="L1091" t="str">
            <v>7645000000</v>
          </cell>
          <cell r="M1091" t="str">
            <v/>
          </cell>
          <cell r="N1091">
            <v>1999</v>
          </cell>
          <cell r="O1091">
            <v>1998</v>
          </cell>
          <cell r="P1091">
            <v>12</v>
          </cell>
          <cell r="Q1091" t="str">
            <v/>
          </cell>
          <cell r="R1091" t="str">
            <v>A</v>
          </cell>
          <cell r="S1091">
            <v>0</v>
          </cell>
          <cell r="T1091">
            <v>2392</v>
          </cell>
          <cell r="U1091">
            <v>0</v>
          </cell>
          <cell r="V1091">
            <v>14352</v>
          </cell>
          <cell r="W1091">
            <v>28710</v>
          </cell>
        </row>
        <row r="1092">
          <cell r="A1092" t="str">
            <v>0001</v>
          </cell>
          <cell r="B1092" t="str">
            <v>AH0050</v>
          </cell>
          <cell r="C1092" t="str">
            <v>Train &amp; Develop Employees</v>
          </cell>
          <cell r="D1092" t="str">
            <v>T1Q</v>
          </cell>
          <cell r="E1092" t="str">
            <v>RC</v>
          </cell>
          <cell r="F1092" t="str">
            <v>HBL</v>
          </cell>
          <cell r="G1092" t="str">
            <v>MAINTENANCE MANAGER</v>
          </cell>
          <cell r="H1092" t="str">
            <v>TRMS</v>
          </cell>
          <cell r="I1092" t="str">
            <v>Transmission Services</v>
          </cell>
          <cell r="J1092" t="str">
            <v>TEN</v>
          </cell>
          <cell r="K1092" t="str">
            <v>TENSCO</v>
          </cell>
          <cell r="L1092" t="str">
            <v>7645000000</v>
          </cell>
          <cell r="M1092" t="str">
            <v>5642000000</v>
          </cell>
          <cell r="N1092">
            <v>1999</v>
          </cell>
          <cell r="O1092">
            <v>1998</v>
          </cell>
          <cell r="P1092">
            <v>12</v>
          </cell>
          <cell r="Q1092" t="str">
            <v/>
          </cell>
          <cell r="R1092" t="str">
            <v>A</v>
          </cell>
          <cell r="S1092">
            <v>0</v>
          </cell>
          <cell r="T1092">
            <v>0</v>
          </cell>
          <cell r="U1092">
            <v>2090.85</v>
          </cell>
          <cell r="V1092">
            <v>0</v>
          </cell>
          <cell r="W1092">
            <v>0</v>
          </cell>
        </row>
        <row r="1093">
          <cell r="A1093" t="str">
            <v>0001</v>
          </cell>
          <cell r="B1093" t="str">
            <v>AH0050</v>
          </cell>
          <cell r="C1093" t="str">
            <v>Train &amp; Develop Employees</v>
          </cell>
          <cell r="D1093" t="str">
            <v>T1Q</v>
          </cell>
          <cell r="E1093" t="str">
            <v>RC</v>
          </cell>
          <cell r="F1093" t="str">
            <v>HBL</v>
          </cell>
          <cell r="G1093" t="str">
            <v>MAINTENANCE MANAGER</v>
          </cell>
          <cell r="H1093" t="str">
            <v>TRMS</v>
          </cell>
          <cell r="I1093" t="str">
            <v>Transmission Services</v>
          </cell>
          <cell r="J1093" t="str">
            <v>TEN</v>
          </cell>
          <cell r="K1093" t="str">
            <v>TENSCO</v>
          </cell>
          <cell r="L1093" t="str">
            <v>7645000000</v>
          </cell>
          <cell r="M1093" t="str">
            <v>5641000000</v>
          </cell>
          <cell r="N1093">
            <v>1999</v>
          </cell>
          <cell r="O1093">
            <v>1998</v>
          </cell>
          <cell r="P1093">
            <v>12</v>
          </cell>
          <cell r="Q1093" t="str">
            <v/>
          </cell>
          <cell r="R1093" t="str">
            <v>A</v>
          </cell>
          <cell r="S1093">
            <v>485</v>
          </cell>
          <cell r="T1093">
            <v>0</v>
          </cell>
          <cell r="U1093">
            <v>917.5</v>
          </cell>
          <cell r="V1093">
            <v>0</v>
          </cell>
          <cell r="W1093">
            <v>0</v>
          </cell>
        </row>
        <row r="1094">
          <cell r="A1094" t="str">
            <v>0001</v>
          </cell>
          <cell r="B1094" t="str">
            <v>AH0070</v>
          </cell>
          <cell r="C1094" t="str">
            <v>Provide Office &amp; Administrative Services</v>
          </cell>
          <cell r="D1094" t="str">
            <v>T1Q</v>
          </cell>
          <cell r="E1094" t="str">
            <v>RC</v>
          </cell>
          <cell r="F1094" t="str">
            <v>HBL</v>
          </cell>
          <cell r="G1094" t="str">
            <v>MAINTENANCE MANAGER</v>
          </cell>
          <cell r="H1094" t="str">
            <v>TRMS</v>
          </cell>
          <cell r="I1094" t="str">
            <v>Transmission Services</v>
          </cell>
          <cell r="J1094" t="str">
            <v>TEN</v>
          </cell>
          <cell r="K1094" t="str">
            <v>TENSCO</v>
          </cell>
          <cell r="L1094" t="str">
            <v>7220000000</v>
          </cell>
          <cell r="M1094" t="str">
            <v/>
          </cell>
          <cell r="N1094">
            <v>1999</v>
          </cell>
          <cell r="O1094">
            <v>1998</v>
          </cell>
          <cell r="P1094">
            <v>12</v>
          </cell>
          <cell r="Q1094" t="str">
            <v/>
          </cell>
          <cell r="R1094" t="str">
            <v>A</v>
          </cell>
          <cell r="S1094">
            <v>0</v>
          </cell>
          <cell r="T1094">
            <v>500</v>
          </cell>
          <cell r="U1094">
            <v>0</v>
          </cell>
          <cell r="V1094">
            <v>3000</v>
          </cell>
          <cell r="W1094">
            <v>6000</v>
          </cell>
        </row>
        <row r="1095">
          <cell r="A1095" t="str">
            <v>0001</v>
          </cell>
          <cell r="B1095" t="str">
            <v>AH0070</v>
          </cell>
          <cell r="C1095" t="str">
            <v>Provide Office &amp; Administrative Services</v>
          </cell>
          <cell r="D1095" t="str">
            <v>T1Q</v>
          </cell>
          <cell r="E1095" t="str">
            <v>RC</v>
          </cell>
          <cell r="F1095" t="str">
            <v>HBL</v>
          </cell>
          <cell r="G1095" t="str">
            <v>MAINTENANCE MANAGER</v>
          </cell>
          <cell r="H1095" t="str">
            <v>TRMS</v>
          </cell>
          <cell r="I1095" t="str">
            <v>Transmission Services</v>
          </cell>
          <cell r="J1095" t="str">
            <v>TEN</v>
          </cell>
          <cell r="K1095" t="str">
            <v>TENSCO</v>
          </cell>
          <cell r="L1095" t="str">
            <v>7640000000</v>
          </cell>
          <cell r="M1095" t="str">
            <v>5645000000</v>
          </cell>
          <cell r="N1095">
            <v>1999</v>
          </cell>
          <cell r="O1095">
            <v>1998</v>
          </cell>
          <cell r="P1095">
            <v>12</v>
          </cell>
          <cell r="Q1095" t="str">
            <v/>
          </cell>
          <cell r="R1095" t="str">
            <v>A</v>
          </cell>
          <cell r="S1095">
            <v>0</v>
          </cell>
          <cell r="T1095">
            <v>0</v>
          </cell>
          <cell r="U1095">
            <v>100.01</v>
          </cell>
          <cell r="V1095">
            <v>0</v>
          </cell>
          <cell r="W1095">
            <v>0</v>
          </cell>
        </row>
        <row r="1096">
          <cell r="A1096" t="str">
            <v>0001</v>
          </cell>
          <cell r="B1096" t="str">
            <v>AH0070</v>
          </cell>
          <cell r="C1096" t="str">
            <v>Provide Office &amp; Administrative Services</v>
          </cell>
          <cell r="D1096" t="str">
            <v>T1Q</v>
          </cell>
          <cell r="E1096" t="str">
            <v>RC</v>
          </cell>
          <cell r="F1096" t="str">
            <v>HBL</v>
          </cell>
          <cell r="G1096" t="str">
            <v>MAINTENANCE MANAGER</v>
          </cell>
          <cell r="H1096" t="str">
            <v>TRMS</v>
          </cell>
          <cell r="I1096" t="str">
            <v>Transmission Services</v>
          </cell>
          <cell r="J1096" t="str">
            <v>TEN</v>
          </cell>
          <cell r="K1096" t="str">
            <v>TENSCO</v>
          </cell>
          <cell r="L1096" t="str">
            <v>7220000000</v>
          </cell>
          <cell r="M1096" t="str">
            <v>5220000000</v>
          </cell>
          <cell r="N1096">
            <v>1999</v>
          </cell>
          <cell r="O1096">
            <v>1998</v>
          </cell>
          <cell r="P1096">
            <v>12</v>
          </cell>
          <cell r="Q1096" t="str">
            <v/>
          </cell>
          <cell r="R1096" t="str">
            <v>A</v>
          </cell>
          <cell r="S1096">
            <v>109.2</v>
          </cell>
          <cell r="T1096">
            <v>0</v>
          </cell>
          <cell r="U1096">
            <v>2120.4899999999998</v>
          </cell>
          <cell r="V1096">
            <v>0</v>
          </cell>
          <cell r="W1096">
            <v>0</v>
          </cell>
        </row>
        <row r="1097">
          <cell r="A1097" t="str">
            <v>0001</v>
          </cell>
          <cell r="B1097" t="str">
            <v>AH0070</v>
          </cell>
          <cell r="C1097" t="str">
            <v>Provide Office &amp; Administrative Services</v>
          </cell>
          <cell r="D1097" t="str">
            <v>T1Q</v>
          </cell>
          <cell r="E1097" t="str">
            <v>RC</v>
          </cell>
          <cell r="F1097" t="str">
            <v>HBL</v>
          </cell>
          <cell r="G1097" t="str">
            <v>MAINTENANCE MANAGER</v>
          </cell>
          <cell r="H1097" t="str">
            <v>TRMS</v>
          </cell>
          <cell r="I1097" t="str">
            <v>Transmission Services</v>
          </cell>
          <cell r="J1097" t="str">
            <v>TEN</v>
          </cell>
          <cell r="K1097" t="str">
            <v>TENSCO</v>
          </cell>
          <cell r="L1097" t="str">
            <v>7210000000</v>
          </cell>
          <cell r="M1097" t="str">
            <v>5210000000</v>
          </cell>
          <cell r="N1097">
            <v>1999</v>
          </cell>
          <cell r="O1097">
            <v>1998</v>
          </cell>
          <cell r="P1097">
            <v>12</v>
          </cell>
          <cell r="Q1097" t="str">
            <v/>
          </cell>
          <cell r="R1097" t="str">
            <v>A</v>
          </cell>
          <cell r="S1097">
            <v>0</v>
          </cell>
          <cell r="T1097">
            <v>0</v>
          </cell>
          <cell r="U1097">
            <v>18.64</v>
          </cell>
          <cell r="V1097">
            <v>0</v>
          </cell>
          <cell r="W1097">
            <v>0</v>
          </cell>
        </row>
        <row r="1098">
          <cell r="A1098" t="str">
            <v>0001</v>
          </cell>
          <cell r="B1098" t="str">
            <v>AH0070</v>
          </cell>
          <cell r="C1098" t="str">
            <v>Provide Office &amp; Administrative Services</v>
          </cell>
          <cell r="D1098" t="str">
            <v>T1Q</v>
          </cell>
          <cell r="E1098" t="str">
            <v>RC</v>
          </cell>
          <cell r="F1098" t="str">
            <v>HBL</v>
          </cell>
          <cell r="G1098" t="str">
            <v>MAINTENANCE MANAGER</v>
          </cell>
          <cell r="H1098" t="str">
            <v>TRMS</v>
          </cell>
          <cell r="I1098" t="str">
            <v>Transmission Services</v>
          </cell>
          <cell r="J1098" t="str">
            <v>TEN</v>
          </cell>
          <cell r="K1098" t="str">
            <v>TENSCO</v>
          </cell>
          <cell r="L1098" t="str">
            <v>7200000000</v>
          </cell>
          <cell r="M1098" t="str">
            <v>5260000000</v>
          </cell>
          <cell r="N1098">
            <v>1999</v>
          </cell>
          <cell r="O1098">
            <v>1998</v>
          </cell>
          <cell r="P1098">
            <v>12</v>
          </cell>
          <cell r="Q1098" t="str">
            <v/>
          </cell>
          <cell r="R1098" t="str">
            <v>A</v>
          </cell>
          <cell r="S1098">
            <v>0</v>
          </cell>
          <cell r="T1098">
            <v>0</v>
          </cell>
          <cell r="U1098">
            <v>79.900000000000006</v>
          </cell>
          <cell r="V1098">
            <v>0</v>
          </cell>
          <cell r="W1098">
            <v>0</v>
          </cell>
        </row>
        <row r="1099">
          <cell r="A1099" t="str">
            <v>0001</v>
          </cell>
          <cell r="B1099" t="str">
            <v>AH0070</v>
          </cell>
          <cell r="C1099" t="str">
            <v>Provide Office &amp; Administrative Services</v>
          </cell>
          <cell r="D1099" t="str">
            <v>T1Q</v>
          </cell>
          <cell r="E1099" t="str">
            <v>RC</v>
          </cell>
          <cell r="F1099" t="str">
            <v>HBL</v>
          </cell>
          <cell r="G1099" t="str">
            <v>MAINTENANCE MANAGER</v>
          </cell>
          <cell r="H1099" t="str">
            <v>TRMS</v>
          </cell>
          <cell r="I1099" t="str">
            <v>Transmission Services</v>
          </cell>
          <cell r="J1099" t="str">
            <v>TEN</v>
          </cell>
          <cell r="K1099" t="str">
            <v>TENSCO</v>
          </cell>
          <cell r="L1099" t="str">
            <v>7100000000</v>
          </cell>
          <cell r="M1099" t="str">
            <v/>
          </cell>
          <cell r="N1099">
            <v>1999</v>
          </cell>
          <cell r="O1099">
            <v>1998</v>
          </cell>
          <cell r="P1099">
            <v>12</v>
          </cell>
          <cell r="Q1099" t="str">
            <v/>
          </cell>
          <cell r="R1099" t="str">
            <v>A</v>
          </cell>
          <cell r="S1099">
            <v>0</v>
          </cell>
          <cell r="T1099">
            <v>3382</v>
          </cell>
          <cell r="U1099">
            <v>0</v>
          </cell>
          <cell r="V1099">
            <v>20292</v>
          </cell>
          <cell r="W1099">
            <v>40590</v>
          </cell>
        </row>
        <row r="1100">
          <cell r="A1100" t="str">
            <v>0001</v>
          </cell>
          <cell r="B1100" t="str">
            <v>AH0070</v>
          </cell>
          <cell r="C1100" t="str">
            <v>Provide Office &amp; Administrative Services</v>
          </cell>
          <cell r="D1100" t="str">
            <v>T1Q</v>
          </cell>
          <cell r="E1100" t="str">
            <v>RC</v>
          </cell>
          <cell r="F1100" t="str">
            <v>HBL</v>
          </cell>
          <cell r="G1100" t="str">
            <v>MAINTENANCE MANAGER</v>
          </cell>
          <cell r="H1100" t="str">
            <v>TRMS</v>
          </cell>
          <cell r="I1100" t="str">
            <v>Transmission Services</v>
          </cell>
          <cell r="J1100" t="str">
            <v>TEN</v>
          </cell>
          <cell r="K1100" t="str">
            <v>TENSCO</v>
          </cell>
          <cell r="L1100" t="str">
            <v>7100000000</v>
          </cell>
          <cell r="M1100" t="str">
            <v>5120000000</v>
          </cell>
          <cell r="N1100">
            <v>1999</v>
          </cell>
          <cell r="O1100">
            <v>1998</v>
          </cell>
          <cell r="P1100">
            <v>12</v>
          </cell>
          <cell r="Q1100" t="str">
            <v/>
          </cell>
          <cell r="R1100" t="str">
            <v>A</v>
          </cell>
          <cell r="S1100">
            <v>565.9</v>
          </cell>
          <cell r="T1100">
            <v>0</v>
          </cell>
          <cell r="U1100">
            <v>1917.03</v>
          </cell>
          <cell r="V1100">
            <v>0</v>
          </cell>
          <cell r="W1100">
            <v>0</v>
          </cell>
        </row>
        <row r="1101">
          <cell r="A1101" t="str">
            <v>0001</v>
          </cell>
          <cell r="B1101" t="str">
            <v>AH0070</v>
          </cell>
          <cell r="C1101" t="str">
            <v>Provide Office &amp; Administrative Services</v>
          </cell>
          <cell r="D1101" t="str">
            <v>T1Q</v>
          </cell>
          <cell r="E1101" t="str">
            <v>RC</v>
          </cell>
          <cell r="F1101" t="str">
            <v>HBL</v>
          </cell>
          <cell r="G1101" t="str">
            <v>MAINTENANCE MANAGER</v>
          </cell>
          <cell r="H1101" t="str">
            <v>TRMS</v>
          </cell>
          <cell r="I1101" t="str">
            <v>Transmission Services</v>
          </cell>
          <cell r="J1101" t="str">
            <v>TEN</v>
          </cell>
          <cell r="K1101" t="str">
            <v>TENSCO</v>
          </cell>
          <cell r="L1101" t="str">
            <v>7100000000</v>
          </cell>
          <cell r="M1101" t="str">
            <v>5110000000</v>
          </cell>
          <cell r="N1101">
            <v>1999</v>
          </cell>
          <cell r="O1101">
            <v>1998</v>
          </cell>
          <cell r="P1101">
            <v>12</v>
          </cell>
          <cell r="Q1101" t="str">
            <v/>
          </cell>
          <cell r="R1101" t="str">
            <v>A</v>
          </cell>
          <cell r="S1101">
            <v>5816.36</v>
          </cell>
          <cell r="T1101">
            <v>0</v>
          </cell>
          <cell r="U1101">
            <v>30474.99</v>
          </cell>
          <cell r="V1101">
            <v>0</v>
          </cell>
          <cell r="W1101">
            <v>0</v>
          </cell>
        </row>
        <row r="1102">
          <cell r="A1102" t="str">
            <v>0001</v>
          </cell>
          <cell r="B1102" t="str">
            <v>AH5000</v>
          </cell>
          <cell r="C1102" t="str">
            <v>Provide Safety &amp; Compliance Services</v>
          </cell>
          <cell r="D1102" t="str">
            <v>T1Q</v>
          </cell>
          <cell r="E1102" t="str">
            <v>RC</v>
          </cell>
          <cell r="F1102" t="str">
            <v>HBL</v>
          </cell>
          <cell r="G1102" t="str">
            <v>MAINTENANCE MANAGER</v>
          </cell>
          <cell r="H1102" t="str">
            <v>TRMS</v>
          </cell>
          <cell r="I1102" t="str">
            <v>Transmission Services</v>
          </cell>
          <cell r="J1102" t="str">
            <v>TEN</v>
          </cell>
          <cell r="K1102" t="str">
            <v>TENSCO</v>
          </cell>
          <cell r="L1102" t="str">
            <v>7300000000</v>
          </cell>
          <cell r="M1102" t="str">
            <v/>
          </cell>
          <cell r="N1102">
            <v>1999</v>
          </cell>
          <cell r="O1102">
            <v>1998</v>
          </cell>
          <cell r="P1102">
            <v>12</v>
          </cell>
          <cell r="Q1102" t="str">
            <v/>
          </cell>
          <cell r="R1102" t="str">
            <v>A</v>
          </cell>
          <cell r="S1102">
            <v>0</v>
          </cell>
          <cell r="T1102">
            <v>208</v>
          </cell>
          <cell r="U1102">
            <v>0</v>
          </cell>
          <cell r="V1102">
            <v>1248</v>
          </cell>
          <cell r="W1102">
            <v>2500</v>
          </cell>
        </row>
        <row r="1103">
          <cell r="A1103" t="str">
            <v>0001</v>
          </cell>
          <cell r="B1103" t="str">
            <v>AH5000</v>
          </cell>
          <cell r="C1103" t="str">
            <v>Provide Safety &amp; Compliance Services</v>
          </cell>
          <cell r="D1103" t="str">
            <v>T1Q</v>
          </cell>
          <cell r="E1103" t="str">
            <v>RC</v>
          </cell>
          <cell r="F1103" t="str">
            <v>HBL</v>
          </cell>
          <cell r="G1103" t="str">
            <v>MAINTENANCE MANAGER</v>
          </cell>
          <cell r="H1103" t="str">
            <v>TRMS</v>
          </cell>
          <cell r="I1103" t="str">
            <v>Transmission Services</v>
          </cell>
          <cell r="J1103" t="str">
            <v>TEN</v>
          </cell>
          <cell r="K1103" t="str">
            <v>TENSCO</v>
          </cell>
          <cell r="L1103" t="str">
            <v>7100000000</v>
          </cell>
          <cell r="M1103" t="str">
            <v/>
          </cell>
          <cell r="N1103">
            <v>1999</v>
          </cell>
          <cell r="O1103">
            <v>1998</v>
          </cell>
          <cell r="P1103">
            <v>12</v>
          </cell>
          <cell r="Q1103" t="str">
            <v/>
          </cell>
          <cell r="R1103" t="str">
            <v>A</v>
          </cell>
          <cell r="S1103">
            <v>0</v>
          </cell>
          <cell r="T1103">
            <v>3214</v>
          </cell>
          <cell r="U1103">
            <v>0</v>
          </cell>
          <cell r="V1103">
            <v>19284</v>
          </cell>
          <cell r="W1103">
            <v>38561</v>
          </cell>
        </row>
        <row r="1104">
          <cell r="A1104" t="str">
            <v>0001</v>
          </cell>
          <cell r="B1104" t="str">
            <v>AH5180</v>
          </cell>
          <cell r="C1104" t="str">
            <v>General Administration</v>
          </cell>
          <cell r="D1104" t="str">
            <v>T1Q</v>
          </cell>
          <cell r="E1104" t="str">
            <v>RC</v>
          </cell>
          <cell r="F1104" t="str">
            <v>HBL</v>
          </cell>
          <cell r="G1104" t="str">
            <v>MAINTENANCE MANAGER</v>
          </cell>
          <cell r="H1104" t="str">
            <v>TRMS</v>
          </cell>
          <cell r="I1104" t="str">
            <v>Transmission Services</v>
          </cell>
          <cell r="J1104" t="str">
            <v>TEN</v>
          </cell>
          <cell r="K1104" t="str">
            <v>TENSCO</v>
          </cell>
          <cell r="L1104" t="str">
            <v>7700000000</v>
          </cell>
          <cell r="M1104" t="str">
            <v>5703000000</v>
          </cell>
          <cell r="N1104">
            <v>1999</v>
          </cell>
          <cell r="O1104">
            <v>1998</v>
          </cell>
          <cell r="P1104">
            <v>12</v>
          </cell>
          <cell r="Q1104" t="str">
            <v/>
          </cell>
          <cell r="R1104" t="str">
            <v>A</v>
          </cell>
          <cell r="S1104">
            <v>0</v>
          </cell>
          <cell r="T1104">
            <v>0</v>
          </cell>
          <cell r="U1104">
            <v>32</v>
          </cell>
          <cell r="V1104">
            <v>0</v>
          </cell>
          <cell r="W1104">
            <v>0</v>
          </cell>
        </row>
        <row r="1105">
          <cell r="A1105" t="str">
            <v>0001</v>
          </cell>
          <cell r="B1105" t="str">
            <v>AH5180</v>
          </cell>
          <cell r="C1105" t="str">
            <v>General Administration</v>
          </cell>
          <cell r="D1105" t="str">
            <v>T1Q</v>
          </cell>
          <cell r="E1105" t="str">
            <v>RC</v>
          </cell>
          <cell r="F1105" t="str">
            <v>HBL</v>
          </cell>
          <cell r="G1105" t="str">
            <v>MAINTENANCE MANAGER</v>
          </cell>
          <cell r="H1105" t="str">
            <v>TRMS</v>
          </cell>
          <cell r="I1105" t="str">
            <v>Transmission Services</v>
          </cell>
          <cell r="J1105" t="str">
            <v>TEN</v>
          </cell>
          <cell r="K1105" t="str">
            <v>TENSCO</v>
          </cell>
          <cell r="L1105" t="str">
            <v>7670000000</v>
          </cell>
          <cell r="M1105" t="str">
            <v>5671000000</v>
          </cell>
          <cell r="N1105">
            <v>1999</v>
          </cell>
          <cell r="O1105">
            <v>1998</v>
          </cell>
          <cell r="P1105">
            <v>12</v>
          </cell>
          <cell r="Q1105" t="str">
            <v/>
          </cell>
          <cell r="R1105" t="str">
            <v>A</v>
          </cell>
          <cell r="S1105">
            <v>0</v>
          </cell>
          <cell r="T1105">
            <v>0</v>
          </cell>
          <cell r="U1105">
            <v>392.04</v>
          </cell>
          <cell r="V1105">
            <v>0</v>
          </cell>
          <cell r="W1105">
            <v>0</v>
          </cell>
        </row>
        <row r="1106">
          <cell r="A1106" t="str">
            <v>0001</v>
          </cell>
          <cell r="B1106" t="str">
            <v>AH5180</v>
          </cell>
          <cell r="C1106" t="str">
            <v>General Administration</v>
          </cell>
          <cell r="D1106" t="str">
            <v>T1Q</v>
          </cell>
          <cell r="E1106" t="str">
            <v>RC</v>
          </cell>
          <cell r="F1106" t="str">
            <v>HBL</v>
          </cell>
          <cell r="G1106" t="str">
            <v>MAINTENANCE MANAGER</v>
          </cell>
          <cell r="H1106" t="str">
            <v>TRMS</v>
          </cell>
          <cell r="I1106" t="str">
            <v>Transmission Services</v>
          </cell>
          <cell r="J1106" t="str">
            <v>TEN</v>
          </cell>
          <cell r="K1106" t="str">
            <v>TENSCO</v>
          </cell>
          <cell r="L1106" t="str">
            <v>7640000000</v>
          </cell>
          <cell r="M1106" t="str">
            <v/>
          </cell>
          <cell r="N1106">
            <v>1999</v>
          </cell>
          <cell r="O1106">
            <v>1998</v>
          </cell>
          <cell r="P1106">
            <v>12</v>
          </cell>
          <cell r="Q1106" t="str">
            <v/>
          </cell>
          <cell r="R1106" t="str">
            <v>A</v>
          </cell>
          <cell r="S1106">
            <v>0</v>
          </cell>
          <cell r="T1106">
            <v>16</v>
          </cell>
          <cell r="U1106">
            <v>0</v>
          </cell>
          <cell r="V1106">
            <v>96</v>
          </cell>
          <cell r="W1106">
            <v>200</v>
          </cell>
        </row>
        <row r="1107">
          <cell r="A1107" t="str">
            <v>0001</v>
          </cell>
          <cell r="B1107" t="str">
            <v>AH5180</v>
          </cell>
          <cell r="C1107" t="str">
            <v>General Administration</v>
          </cell>
          <cell r="D1107" t="str">
            <v>T1Q</v>
          </cell>
          <cell r="E1107" t="str">
            <v>RC</v>
          </cell>
          <cell r="F1107" t="str">
            <v>HBL</v>
          </cell>
          <cell r="G1107" t="str">
            <v>MAINTENANCE MANAGER</v>
          </cell>
          <cell r="H1107" t="str">
            <v>TRMS</v>
          </cell>
          <cell r="I1107" t="str">
            <v>Transmission Services</v>
          </cell>
          <cell r="J1107" t="str">
            <v>TEN</v>
          </cell>
          <cell r="K1107" t="str">
            <v>TENSCO</v>
          </cell>
          <cell r="L1107" t="str">
            <v>7300000000</v>
          </cell>
          <cell r="M1107" t="str">
            <v>5310000000</v>
          </cell>
          <cell r="N1107">
            <v>1999</v>
          </cell>
          <cell r="O1107">
            <v>1998</v>
          </cell>
          <cell r="P1107">
            <v>12</v>
          </cell>
          <cell r="Q1107" t="str">
            <v/>
          </cell>
          <cell r="R1107" t="str">
            <v>A</v>
          </cell>
          <cell r="S1107">
            <v>0</v>
          </cell>
          <cell r="T1107">
            <v>0</v>
          </cell>
          <cell r="U1107">
            <v>261.5</v>
          </cell>
          <cell r="V1107">
            <v>0</v>
          </cell>
          <cell r="W1107">
            <v>0</v>
          </cell>
        </row>
        <row r="1108">
          <cell r="A1108" t="str">
            <v>0001</v>
          </cell>
          <cell r="B1108" t="str">
            <v>AH5180</v>
          </cell>
          <cell r="C1108" t="str">
            <v>General Administration</v>
          </cell>
          <cell r="D1108" t="str">
            <v>T1Q</v>
          </cell>
          <cell r="E1108" t="str">
            <v>RC</v>
          </cell>
          <cell r="F1108" t="str">
            <v>HBL</v>
          </cell>
          <cell r="G1108" t="str">
            <v>MAINTENANCE MANAGER</v>
          </cell>
          <cell r="H1108" t="str">
            <v>TRMS</v>
          </cell>
          <cell r="I1108" t="str">
            <v>Transmission Services</v>
          </cell>
          <cell r="J1108" t="str">
            <v>TEN</v>
          </cell>
          <cell r="K1108" t="str">
            <v>TENSCO</v>
          </cell>
          <cell r="L1108" t="str">
            <v>7210000000</v>
          </cell>
          <cell r="M1108" t="str">
            <v>5210000000</v>
          </cell>
          <cell r="N1108">
            <v>1999</v>
          </cell>
          <cell r="O1108">
            <v>1998</v>
          </cell>
          <cell r="P1108">
            <v>12</v>
          </cell>
          <cell r="Q1108" t="str">
            <v/>
          </cell>
          <cell r="R1108" t="str">
            <v>A</v>
          </cell>
          <cell r="S1108">
            <v>0</v>
          </cell>
          <cell r="T1108">
            <v>0</v>
          </cell>
          <cell r="U1108">
            <v>41.11</v>
          </cell>
          <cell r="V1108">
            <v>0</v>
          </cell>
          <cell r="W1108">
            <v>0</v>
          </cell>
        </row>
        <row r="1109">
          <cell r="A1109" t="str">
            <v>0001</v>
          </cell>
          <cell r="B1109" t="str">
            <v>AH5180</v>
          </cell>
          <cell r="C1109" t="str">
            <v>General Administration</v>
          </cell>
          <cell r="D1109" t="str">
            <v>T1Q</v>
          </cell>
          <cell r="E1109" t="str">
            <v>RC</v>
          </cell>
          <cell r="F1109" t="str">
            <v>HBL</v>
          </cell>
          <cell r="G1109" t="str">
            <v>MAINTENANCE MANAGER</v>
          </cell>
          <cell r="H1109" t="str">
            <v>TRMS</v>
          </cell>
          <cell r="I1109" t="str">
            <v>Transmission Services</v>
          </cell>
          <cell r="J1109" t="str">
            <v>TEN</v>
          </cell>
          <cell r="K1109" t="str">
            <v>TENSCO</v>
          </cell>
          <cell r="L1109" t="str">
            <v>7100000000</v>
          </cell>
          <cell r="M1109" t="str">
            <v/>
          </cell>
          <cell r="N1109">
            <v>1999</v>
          </cell>
          <cell r="O1109">
            <v>1998</v>
          </cell>
          <cell r="P1109">
            <v>12</v>
          </cell>
          <cell r="Q1109" t="str">
            <v/>
          </cell>
          <cell r="R1109" t="str">
            <v>A</v>
          </cell>
          <cell r="S1109">
            <v>0</v>
          </cell>
          <cell r="T1109">
            <v>1692</v>
          </cell>
          <cell r="U1109">
            <v>0</v>
          </cell>
          <cell r="V1109">
            <v>10152</v>
          </cell>
          <cell r="W1109">
            <v>20295</v>
          </cell>
        </row>
        <row r="1110">
          <cell r="A1110" t="str">
            <v>0001</v>
          </cell>
          <cell r="B1110" t="str">
            <v>AH5180</v>
          </cell>
          <cell r="C1110" t="str">
            <v>General Administration</v>
          </cell>
          <cell r="D1110" t="str">
            <v>T1Q</v>
          </cell>
          <cell r="E1110" t="str">
            <v>RC</v>
          </cell>
          <cell r="F1110" t="str">
            <v>HBL</v>
          </cell>
          <cell r="G1110" t="str">
            <v>MAINTENANCE MANAGER</v>
          </cell>
          <cell r="H1110" t="str">
            <v>TRMS</v>
          </cell>
          <cell r="I1110" t="str">
            <v>Transmission Services</v>
          </cell>
          <cell r="J1110" t="str">
            <v>TEN</v>
          </cell>
          <cell r="K1110" t="str">
            <v>TENSCO</v>
          </cell>
          <cell r="L1110" t="str">
            <v>7100000000</v>
          </cell>
          <cell r="M1110" t="str">
            <v>5120000000</v>
          </cell>
          <cell r="N1110">
            <v>1999</v>
          </cell>
          <cell r="O1110">
            <v>1998</v>
          </cell>
          <cell r="P1110">
            <v>12</v>
          </cell>
          <cell r="Q1110" t="str">
            <v/>
          </cell>
          <cell r="R1110" t="str">
            <v>A</v>
          </cell>
          <cell r="S1110">
            <v>57.43</v>
          </cell>
          <cell r="T1110">
            <v>0</v>
          </cell>
          <cell r="U1110">
            <v>489.14</v>
          </cell>
          <cell r="V1110">
            <v>0</v>
          </cell>
          <cell r="W1110">
            <v>0</v>
          </cell>
        </row>
        <row r="1111">
          <cell r="A1111" t="str">
            <v>0001</v>
          </cell>
          <cell r="B1111" t="str">
            <v>AH5180</v>
          </cell>
          <cell r="C1111" t="str">
            <v>General Administration</v>
          </cell>
          <cell r="D1111" t="str">
            <v>T1Q</v>
          </cell>
          <cell r="E1111" t="str">
            <v>RC</v>
          </cell>
          <cell r="F1111" t="str">
            <v>HBL</v>
          </cell>
          <cell r="G1111" t="str">
            <v>MAINTENANCE MANAGER</v>
          </cell>
          <cell r="H1111" t="str">
            <v>TRMS</v>
          </cell>
          <cell r="I1111" t="str">
            <v>Transmission Services</v>
          </cell>
          <cell r="J1111" t="str">
            <v>TEN</v>
          </cell>
          <cell r="K1111" t="str">
            <v>TENSCO</v>
          </cell>
          <cell r="L1111" t="str">
            <v>7100000000</v>
          </cell>
          <cell r="M1111" t="str">
            <v>5110000000</v>
          </cell>
          <cell r="N1111">
            <v>1999</v>
          </cell>
          <cell r="O1111">
            <v>1998</v>
          </cell>
          <cell r="P1111">
            <v>12</v>
          </cell>
          <cell r="Q1111" t="str">
            <v/>
          </cell>
          <cell r="R1111" t="str">
            <v>A</v>
          </cell>
          <cell r="S1111">
            <v>1132.8</v>
          </cell>
          <cell r="T1111">
            <v>0</v>
          </cell>
          <cell r="U1111">
            <v>4270.29</v>
          </cell>
          <cell r="V1111">
            <v>0</v>
          </cell>
          <cell r="W1111">
            <v>0</v>
          </cell>
        </row>
        <row r="1112">
          <cell r="A1112" t="str">
            <v>0001</v>
          </cell>
          <cell r="B1112" t="str">
            <v>AH5180</v>
          </cell>
          <cell r="C1112" t="str">
            <v>General Administration</v>
          </cell>
          <cell r="D1112" t="str">
            <v>T1Q</v>
          </cell>
          <cell r="E1112" t="str">
            <v>RC</v>
          </cell>
          <cell r="F1112" t="str">
            <v>HBL</v>
          </cell>
          <cell r="G1112" t="str">
            <v>MAINTENANCE MANAGER</v>
          </cell>
          <cell r="H1112" t="str">
            <v>TRMS</v>
          </cell>
          <cell r="I1112" t="str">
            <v>Transmission Services</v>
          </cell>
          <cell r="J1112" t="str">
            <v>TEN</v>
          </cell>
          <cell r="K1112" t="str">
            <v>TENSCO</v>
          </cell>
          <cell r="L1112" t="str">
            <v>7300000000</v>
          </cell>
          <cell r="M1112" t="str">
            <v/>
          </cell>
          <cell r="N1112">
            <v>1999</v>
          </cell>
          <cell r="O1112">
            <v>1998</v>
          </cell>
          <cell r="P1112">
            <v>12</v>
          </cell>
          <cell r="Q1112" t="str">
            <v/>
          </cell>
          <cell r="R1112" t="str">
            <v>A</v>
          </cell>
          <cell r="S1112">
            <v>0</v>
          </cell>
          <cell r="T1112">
            <v>16</v>
          </cell>
          <cell r="U1112">
            <v>0</v>
          </cell>
          <cell r="V1112">
            <v>96</v>
          </cell>
          <cell r="W1112">
            <v>200</v>
          </cell>
        </row>
        <row r="1113">
          <cell r="A1113" t="str">
            <v>0001</v>
          </cell>
          <cell r="B1113" t="str">
            <v>AH5181</v>
          </cell>
          <cell r="C1113" t="str">
            <v>Transportation Minimum Charge</v>
          </cell>
          <cell r="D1113" t="str">
            <v>T1Q</v>
          </cell>
          <cell r="E1113" t="str">
            <v>RC</v>
          </cell>
          <cell r="F1113" t="str">
            <v>HBL</v>
          </cell>
          <cell r="G1113" t="str">
            <v>MAINTENANCE MANAGER</v>
          </cell>
          <cell r="H1113" t="str">
            <v>TRMS</v>
          </cell>
          <cell r="I1113" t="str">
            <v>Transmission Services</v>
          </cell>
          <cell r="J1113" t="str">
            <v>TEN</v>
          </cell>
          <cell r="K1113" t="str">
            <v>TENSCO</v>
          </cell>
          <cell r="L1113" t="str">
            <v>7300000000</v>
          </cell>
          <cell r="M1113" t="str">
            <v>5310000000</v>
          </cell>
          <cell r="N1113">
            <v>1999</v>
          </cell>
          <cell r="O1113">
            <v>1998</v>
          </cell>
          <cell r="P1113">
            <v>12</v>
          </cell>
          <cell r="Q1113" t="str">
            <v/>
          </cell>
          <cell r="R1113" t="str">
            <v>A</v>
          </cell>
          <cell r="S1113">
            <v>384.46</v>
          </cell>
          <cell r="T1113">
            <v>0</v>
          </cell>
          <cell r="U1113">
            <v>5382.82</v>
          </cell>
          <cell r="V1113">
            <v>0</v>
          </cell>
          <cell r="W1113">
            <v>0</v>
          </cell>
        </row>
        <row r="1114">
          <cell r="A1114" t="str">
            <v>0001</v>
          </cell>
          <cell r="B1114" t="str">
            <v>AH5190</v>
          </cell>
          <cell r="C1114" t="str">
            <v>Attend Staff Meetings</v>
          </cell>
          <cell r="D1114" t="str">
            <v>T1Q</v>
          </cell>
          <cell r="E1114" t="str">
            <v>RC</v>
          </cell>
          <cell r="F1114" t="str">
            <v>HBL</v>
          </cell>
          <cell r="G1114" t="str">
            <v>MAINTENANCE MANAGER</v>
          </cell>
          <cell r="H1114" t="str">
            <v>TRMS</v>
          </cell>
          <cell r="I1114" t="str">
            <v>Transmission Services</v>
          </cell>
          <cell r="J1114" t="str">
            <v>TEN</v>
          </cell>
          <cell r="K1114" t="str">
            <v>TENSCO</v>
          </cell>
          <cell r="L1114" t="str">
            <v>7645000000</v>
          </cell>
          <cell r="M1114" t="str">
            <v>5642000000</v>
          </cell>
          <cell r="N1114">
            <v>1999</v>
          </cell>
          <cell r="O1114">
            <v>1998</v>
          </cell>
          <cell r="P1114">
            <v>12</v>
          </cell>
          <cell r="Q1114" t="str">
            <v/>
          </cell>
          <cell r="R1114" t="str">
            <v>A</v>
          </cell>
          <cell r="S1114">
            <v>0</v>
          </cell>
          <cell r="T1114">
            <v>0</v>
          </cell>
          <cell r="U1114">
            <v>23.4</v>
          </cell>
          <cell r="V1114">
            <v>0</v>
          </cell>
          <cell r="W1114">
            <v>0</v>
          </cell>
        </row>
        <row r="1115">
          <cell r="A1115" t="str">
            <v>0001</v>
          </cell>
          <cell r="B1115" t="str">
            <v>AH5190</v>
          </cell>
          <cell r="C1115" t="str">
            <v>Attend Staff Meetings</v>
          </cell>
          <cell r="D1115" t="str">
            <v>T1Q</v>
          </cell>
          <cell r="E1115" t="str">
            <v>RC</v>
          </cell>
          <cell r="F1115" t="str">
            <v>HBL</v>
          </cell>
          <cell r="G1115" t="str">
            <v>MAINTENANCE MANAGER</v>
          </cell>
          <cell r="H1115" t="str">
            <v>TRMS</v>
          </cell>
          <cell r="I1115" t="str">
            <v>Transmission Services</v>
          </cell>
          <cell r="J1115" t="str">
            <v>TEN</v>
          </cell>
          <cell r="K1115" t="str">
            <v>TENSCO</v>
          </cell>
          <cell r="L1115" t="str">
            <v>7100000000</v>
          </cell>
          <cell r="M1115" t="str">
            <v/>
          </cell>
          <cell r="N1115">
            <v>1999</v>
          </cell>
          <cell r="O1115">
            <v>1998</v>
          </cell>
          <cell r="P1115">
            <v>12</v>
          </cell>
          <cell r="Q1115" t="str">
            <v/>
          </cell>
          <cell r="R1115" t="str">
            <v>A</v>
          </cell>
          <cell r="S1115">
            <v>0</v>
          </cell>
          <cell r="T1115">
            <v>10232</v>
          </cell>
          <cell r="U1115">
            <v>0</v>
          </cell>
          <cell r="V1115">
            <v>61392</v>
          </cell>
          <cell r="W1115">
            <v>122787</v>
          </cell>
        </row>
        <row r="1116">
          <cell r="A1116" t="str">
            <v>0001</v>
          </cell>
          <cell r="B1116" t="str">
            <v>AH5190</v>
          </cell>
          <cell r="C1116" t="str">
            <v>Attend Staff Meetings</v>
          </cell>
          <cell r="D1116" t="str">
            <v>T1Q</v>
          </cell>
          <cell r="E1116" t="str">
            <v>RC</v>
          </cell>
          <cell r="F1116" t="str">
            <v>HBL</v>
          </cell>
          <cell r="G1116" t="str">
            <v>MAINTENANCE MANAGER</v>
          </cell>
          <cell r="H1116" t="str">
            <v>TRMS</v>
          </cell>
          <cell r="I1116" t="str">
            <v>Transmission Services</v>
          </cell>
          <cell r="J1116" t="str">
            <v>TEN</v>
          </cell>
          <cell r="K1116" t="str">
            <v>TENSCO</v>
          </cell>
          <cell r="L1116" t="str">
            <v>7700000000</v>
          </cell>
          <cell r="M1116" t="str">
            <v>5710000000</v>
          </cell>
          <cell r="N1116">
            <v>1999</v>
          </cell>
          <cell r="O1116">
            <v>1998</v>
          </cell>
          <cell r="P1116">
            <v>12</v>
          </cell>
          <cell r="Q1116" t="str">
            <v/>
          </cell>
          <cell r="R1116" t="str">
            <v>A</v>
          </cell>
          <cell r="S1116">
            <v>0</v>
          </cell>
          <cell r="T1116">
            <v>0</v>
          </cell>
          <cell r="U1116">
            <v>19.399999999999999</v>
          </cell>
          <cell r="V1116">
            <v>0</v>
          </cell>
          <cell r="W1116">
            <v>0</v>
          </cell>
        </row>
        <row r="1117">
          <cell r="A1117" t="str">
            <v>0001</v>
          </cell>
          <cell r="B1117" t="str">
            <v>AH5190</v>
          </cell>
          <cell r="C1117" t="str">
            <v>Attend Staff Meetings</v>
          </cell>
          <cell r="D1117" t="str">
            <v>T1Q</v>
          </cell>
          <cell r="E1117" t="str">
            <v>RC</v>
          </cell>
          <cell r="F1117" t="str">
            <v>HBL</v>
          </cell>
          <cell r="G1117" t="str">
            <v>MAINTENANCE MANAGER</v>
          </cell>
          <cell r="H1117" t="str">
            <v>TRMS</v>
          </cell>
          <cell r="I1117" t="str">
            <v>Transmission Services</v>
          </cell>
          <cell r="J1117" t="str">
            <v>TEN</v>
          </cell>
          <cell r="K1117" t="str">
            <v>TENSCO</v>
          </cell>
          <cell r="L1117" t="str">
            <v>7670000000</v>
          </cell>
          <cell r="M1117" t="str">
            <v>5671000000</v>
          </cell>
          <cell r="N1117">
            <v>1999</v>
          </cell>
          <cell r="O1117">
            <v>1998</v>
          </cell>
          <cell r="P1117">
            <v>12</v>
          </cell>
          <cell r="Q1117" t="str">
            <v/>
          </cell>
          <cell r="R1117" t="str">
            <v>A</v>
          </cell>
          <cell r="S1117">
            <v>404.05</v>
          </cell>
          <cell r="T1117">
            <v>0</v>
          </cell>
          <cell r="U1117">
            <v>1197.6500000000001</v>
          </cell>
          <cell r="V1117">
            <v>0</v>
          </cell>
          <cell r="W1117">
            <v>0</v>
          </cell>
        </row>
        <row r="1118">
          <cell r="A1118" t="str">
            <v>0001</v>
          </cell>
          <cell r="B1118" t="str">
            <v>AH5190</v>
          </cell>
          <cell r="C1118" t="str">
            <v>Attend Staff Meetings</v>
          </cell>
          <cell r="D1118" t="str">
            <v>T1Q</v>
          </cell>
          <cell r="E1118" t="str">
            <v>RC</v>
          </cell>
          <cell r="F1118" t="str">
            <v>HBL</v>
          </cell>
          <cell r="G1118" t="str">
            <v>MAINTENANCE MANAGER</v>
          </cell>
          <cell r="H1118" t="str">
            <v>TRMS</v>
          </cell>
          <cell r="I1118" t="str">
            <v>Transmission Services</v>
          </cell>
          <cell r="J1118" t="str">
            <v>TEN</v>
          </cell>
          <cell r="K1118" t="str">
            <v>TENSCO</v>
          </cell>
          <cell r="L1118" t="str">
            <v>7640000000</v>
          </cell>
          <cell r="M1118" t="str">
            <v>5645000000</v>
          </cell>
          <cell r="N1118">
            <v>1999</v>
          </cell>
          <cell r="O1118">
            <v>1998</v>
          </cell>
          <cell r="P1118">
            <v>12</v>
          </cell>
          <cell r="Q1118" t="str">
            <v/>
          </cell>
          <cell r="R1118" t="str">
            <v>A</v>
          </cell>
          <cell r="S1118">
            <v>0</v>
          </cell>
          <cell r="T1118">
            <v>0</v>
          </cell>
          <cell r="U1118">
            <v>98.8</v>
          </cell>
          <cell r="V1118">
            <v>0</v>
          </cell>
          <cell r="W1118">
            <v>0</v>
          </cell>
        </row>
        <row r="1119">
          <cell r="A1119" t="str">
            <v>0001</v>
          </cell>
          <cell r="B1119" t="str">
            <v>AH5190</v>
          </cell>
          <cell r="C1119" t="str">
            <v>Attend Staff Meetings</v>
          </cell>
          <cell r="D1119" t="str">
            <v>T1Q</v>
          </cell>
          <cell r="E1119" t="str">
            <v>RC</v>
          </cell>
          <cell r="F1119" t="str">
            <v>HBL</v>
          </cell>
          <cell r="G1119" t="str">
            <v>MAINTENANCE MANAGER</v>
          </cell>
          <cell r="H1119" t="str">
            <v>TRMS</v>
          </cell>
          <cell r="I1119" t="str">
            <v>Transmission Services</v>
          </cell>
          <cell r="J1119" t="str">
            <v>TEN</v>
          </cell>
          <cell r="K1119" t="str">
            <v>TENSCO</v>
          </cell>
          <cell r="L1119" t="str">
            <v>7300000000</v>
          </cell>
          <cell r="M1119" t="str">
            <v/>
          </cell>
          <cell r="N1119">
            <v>1999</v>
          </cell>
          <cell r="O1119">
            <v>1998</v>
          </cell>
          <cell r="P1119">
            <v>12</v>
          </cell>
          <cell r="Q1119" t="str">
            <v/>
          </cell>
          <cell r="R1119" t="str">
            <v>A</v>
          </cell>
          <cell r="S1119">
            <v>0</v>
          </cell>
          <cell r="T1119">
            <v>625</v>
          </cell>
          <cell r="U1119">
            <v>0</v>
          </cell>
          <cell r="V1119">
            <v>3750</v>
          </cell>
          <cell r="W1119">
            <v>7500</v>
          </cell>
        </row>
        <row r="1120">
          <cell r="A1120" t="str">
            <v>0001</v>
          </cell>
          <cell r="B1120" t="str">
            <v>AH5190</v>
          </cell>
          <cell r="C1120" t="str">
            <v>Attend Staff Meetings</v>
          </cell>
          <cell r="D1120" t="str">
            <v>T1Q</v>
          </cell>
          <cell r="E1120" t="str">
            <v>RC</v>
          </cell>
          <cell r="F1120" t="str">
            <v>HBL</v>
          </cell>
          <cell r="G1120" t="str">
            <v>MAINTENANCE MANAGER</v>
          </cell>
          <cell r="H1120" t="str">
            <v>TRMS</v>
          </cell>
          <cell r="I1120" t="str">
            <v>Transmission Services</v>
          </cell>
          <cell r="J1120" t="str">
            <v>TEN</v>
          </cell>
          <cell r="K1120" t="str">
            <v>TENSCO</v>
          </cell>
          <cell r="L1120" t="str">
            <v>7300000000</v>
          </cell>
          <cell r="M1120" t="str">
            <v>5310000000</v>
          </cell>
          <cell r="N1120">
            <v>1999</v>
          </cell>
          <cell r="O1120">
            <v>1998</v>
          </cell>
          <cell r="P1120">
            <v>12</v>
          </cell>
          <cell r="Q1120" t="str">
            <v/>
          </cell>
          <cell r="R1120" t="str">
            <v>A</v>
          </cell>
          <cell r="S1120">
            <v>149.30000000000001</v>
          </cell>
          <cell r="T1120">
            <v>0</v>
          </cell>
          <cell r="U1120">
            <v>1268.77</v>
          </cell>
          <cell r="V1120">
            <v>0</v>
          </cell>
          <cell r="W1120">
            <v>0</v>
          </cell>
        </row>
        <row r="1121">
          <cell r="A1121" t="str">
            <v>0001</v>
          </cell>
          <cell r="B1121" t="str">
            <v>AH5190</v>
          </cell>
          <cell r="C1121" t="str">
            <v>Attend Staff Meetings</v>
          </cell>
          <cell r="D1121" t="str">
            <v>T1Q</v>
          </cell>
          <cell r="E1121" t="str">
            <v>RC</v>
          </cell>
          <cell r="F1121" t="str">
            <v>HBL</v>
          </cell>
          <cell r="G1121" t="str">
            <v>MAINTENANCE MANAGER</v>
          </cell>
          <cell r="H1121" t="str">
            <v>TRMS</v>
          </cell>
          <cell r="I1121" t="str">
            <v>Transmission Services</v>
          </cell>
          <cell r="J1121" t="str">
            <v>TEN</v>
          </cell>
          <cell r="K1121" t="str">
            <v>TENSCO</v>
          </cell>
          <cell r="L1121" t="str">
            <v>7100000000</v>
          </cell>
          <cell r="M1121" t="str">
            <v>5120000000</v>
          </cell>
          <cell r="N1121">
            <v>1999</v>
          </cell>
          <cell r="O1121">
            <v>1998</v>
          </cell>
          <cell r="P1121">
            <v>12</v>
          </cell>
          <cell r="Q1121" t="str">
            <v/>
          </cell>
          <cell r="R1121" t="str">
            <v>A</v>
          </cell>
          <cell r="S1121">
            <v>0</v>
          </cell>
          <cell r="T1121">
            <v>0</v>
          </cell>
          <cell r="U1121">
            <v>153.21</v>
          </cell>
          <cell r="V1121">
            <v>0</v>
          </cell>
          <cell r="W1121">
            <v>0</v>
          </cell>
        </row>
        <row r="1122">
          <cell r="A1122" t="str">
            <v>0001</v>
          </cell>
          <cell r="B1122" t="str">
            <v>AH5190</v>
          </cell>
          <cell r="C1122" t="str">
            <v>Attend Staff Meetings</v>
          </cell>
          <cell r="D1122" t="str">
            <v>T1Q</v>
          </cell>
          <cell r="E1122" t="str">
            <v>RC</v>
          </cell>
          <cell r="F1122" t="str">
            <v>HBL</v>
          </cell>
          <cell r="G1122" t="str">
            <v>MAINTENANCE MANAGER</v>
          </cell>
          <cell r="H1122" t="str">
            <v>TRMS</v>
          </cell>
          <cell r="I1122" t="str">
            <v>Transmission Services</v>
          </cell>
          <cell r="J1122" t="str">
            <v>TEN</v>
          </cell>
          <cell r="K1122" t="str">
            <v>TENSCO</v>
          </cell>
          <cell r="L1122" t="str">
            <v>7100000000</v>
          </cell>
          <cell r="M1122" t="str">
            <v>5110000000</v>
          </cell>
          <cell r="N1122">
            <v>1999</v>
          </cell>
          <cell r="O1122">
            <v>1998</v>
          </cell>
          <cell r="P1122">
            <v>12</v>
          </cell>
          <cell r="Q1122" t="str">
            <v/>
          </cell>
          <cell r="R1122" t="str">
            <v>A</v>
          </cell>
          <cell r="S1122">
            <v>6273.61</v>
          </cell>
          <cell r="T1122">
            <v>0</v>
          </cell>
          <cell r="U1122">
            <v>34420.25</v>
          </cell>
          <cell r="V1122">
            <v>0</v>
          </cell>
          <cell r="W1122">
            <v>0</v>
          </cell>
        </row>
        <row r="1123">
          <cell r="A1123" t="str">
            <v>0001</v>
          </cell>
          <cell r="B1123" t="str">
            <v>AH5200</v>
          </cell>
          <cell r="C1123" t="str">
            <v>Empl Participation in LCRA Committees</v>
          </cell>
          <cell r="D1123" t="str">
            <v>T1Q</v>
          </cell>
          <cell r="E1123" t="str">
            <v>RC</v>
          </cell>
          <cell r="F1123" t="str">
            <v>HBL</v>
          </cell>
          <cell r="G1123" t="str">
            <v>MAINTENANCE MANAGER</v>
          </cell>
          <cell r="H1123" t="str">
            <v>TRMS</v>
          </cell>
          <cell r="I1123" t="str">
            <v>Transmission Services</v>
          </cell>
          <cell r="J1123" t="str">
            <v>TEN</v>
          </cell>
          <cell r="K1123" t="str">
            <v>TENSCO</v>
          </cell>
          <cell r="L1123" t="str">
            <v>7100000000</v>
          </cell>
          <cell r="M1123" t="str">
            <v/>
          </cell>
          <cell r="N1123">
            <v>1999</v>
          </cell>
          <cell r="O1123">
            <v>1998</v>
          </cell>
          <cell r="P1123">
            <v>12</v>
          </cell>
          <cell r="Q1123" t="str">
            <v/>
          </cell>
          <cell r="R1123" t="str">
            <v>A</v>
          </cell>
          <cell r="S1123">
            <v>0</v>
          </cell>
          <cell r="T1123">
            <v>254</v>
          </cell>
          <cell r="U1123">
            <v>0</v>
          </cell>
          <cell r="V1123">
            <v>1524</v>
          </cell>
          <cell r="W1123">
            <v>3044</v>
          </cell>
        </row>
        <row r="1124">
          <cell r="A1124" t="str">
            <v>0001</v>
          </cell>
          <cell r="B1124" t="str">
            <v>AB3235</v>
          </cell>
          <cell r="C1124" t="str">
            <v>Provide Material Expediting Services</v>
          </cell>
          <cell r="D1124" t="str">
            <v>T1Q</v>
          </cell>
          <cell r="E1124" t="str">
            <v>RC</v>
          </cell>
          <cell r="F1124" t="str">
            <v>HBS</v>
          </cell>
          <cell r="G1124" t="str">
            <v>TECHNICAL SERVICES</v>
          </cell>
          <cell r="H1124" t="str">
            <v>TRMS</v>
          </cell>
          <cell r="I1124" t="str">
            <v>Transmission Services</v>
          </cell>
          <cell r="J1124" t="str">
            <v>TEN</v>
          </cell>
          <cell r="K1124" t="str">
            <v>TENSCO</v>
          </cell>
          <cell r="L1124" t="str">
            <v>7200000000</v>
          </cell>
          <cell r="M1124" t="str">
            <v>5260000000</v>
          </cell>
          <cell r="N1124">
            <v>1999</v>
          </cell>
          <cell r="O1124">
            <v>1998</v>
          </cell>
          <cell r="P1124">
            <v>12</v>
          </cell>
          <cell r="Q1124" t="str">
            <v/>
          </cell>
          <cell r="R1124" t="str">
            <v>A</v>
          </cell>
          <cell r="S1124">
            <v>0</v>
          </cell>
          <cell r="T1124">
            <v>0</v>
          </cell>
          <cell r="U1124">
            <v>12.2</v>
          </cell>
          <cell r="V1124">
            <v>0</v>
          </cell>
          <cell r="W1124">
            <v>0</v>
          </cell>
        </row>
        <row r="1125">
          <cell r="A1125" t="str">
            <v>0001</v>
          </cell>
          <cell r="B1125" t="str">
            <v>AB3240</v>
          </cell>
          <cell r="C1125" t="str">
            <v>Provide Technical Services</v>
          </cell>
          <cell r="D1125" t="str">
            <v>T1Q</v>
          </cell>
          <cell r="E1125" t="str">
            <v>RC</v>
          </cell>
          <cell r="F1125" t="str">
            <v>HBS</v>
          </cell>
          <cell r="G1125" t="str">
            <v>TECHNICAL SERVICES</v>
          </cell>
          <cell r="H1125" t="str">
            <v>TRMS</v>
          </cell>
          <cell r="I1125" t="str">
            <v>Transmission Services</v>
          </cell>
          <cell r="J1125" t="str">
            <v>TEN</v>
          </cell>
          <cell r="K1125" t="str">
            <v>TENSCO</v>
          </cell>
          <cell r="L1125" t="str">
            <v>7670000000</v>
          </cell>
          <cell r="M1125" t="str">
            <v>5671000000</v>
          </cell>
          <cell r="N1125">
            <v>1999</v>
          </cell>
          <cell r="O1125">
            <v>1998</v>
          </cell>
          <cell r="P1125">
            <v>12</v>
          </cell>
          <cell r="Q1125" t="str">
            <v/>
          </cell>
          <cell r="R1125" t="str">
            <v>A</v>
          </cell>
          <cell r="S1125">
            <v>18.899999999999999</v>
          </cell>
          <cell r="T1125">
            <v>0</v>
          </cell>
          <cell r="U1125">
            <v>34.020000000000003</v>
          </cell>
          <cell r="V1125">
            <v>0</v>
          </cell>
          <cell r="W1125">
            <v>0</v>
          </cell>
        </row>
        <row r="1126">
          <cell r="A1126" t="str">
            <v>0001</v>
          </cell>
          <cell r="B1126" t="str">
            <v>AB3240</v>
          </cell>
          <cell r="C1126" t="str">
            <v>Provide Technical Services</v>
          </cell>
          <cell r="D1126" t="str">
            <v>T1Q</v>
          </cell>
          <cell r="E1126" t="str">
            <v>RC</v>
          </cell>
          <cell r="F1126" t="str">
            <v>HBS</v>
          </cell>
          <cell r="G1126" t="str">
            <v>TECHNICAL SERVICES</v>
          </cell>
          <cell r="H1126" t="str">
            <v>TRMS</v>
          </cell>
          <cell r="I1126" t="str">
            <v>Transmission Services</v>
          </cell>
          <cell r="J1126" t="str">
            <v>TEN</v>
          </cell>
          <cell r="K1126" t="str">
            <v>TENSCO</v>
          </cell>
          <cell r="L1126" t="str">
            <v>7300000000</v>
          </cell>
          <cell r="M1126" t="str">
            <v>5310000000</v>
          </cell>
          <cell r="N1126">
            <v>1999</v>
          </cell>
          <cell r="O1126">
            <v>1998</v>
          </cell>
          <cell r="P1126">
            <v>12</v>
          </cell>
          <cell r="Q1126" t="str">
            <v/>
          </cell>
          <cell r="R1126" t="str">
            <v>A</v>
          </cell>
          <cell r="S1126">
            <v>0</v>
          </cell>
          <cell r="T1126">
            <v>0</v>
          </cell>
          <cell r="U1126">
            <v>2.1</v>
          </cell>
          <cell r="V1126">
            <v>0</v>
          </cell>
          <cell r="W1126">
            <v>0</v>
          </cell>
        </row>
        <row r="1127">
          <cell r="A1127" t="str">
            <v>0001</v>
          </cell>
          <cell r="B1127" t="str">
            <v>AB3240</v>
          </cell>
          <cell r="C1127" t="str">
            <v>Provide Technical Services</v>
          </cell>
          <cell r="D1127" t="str">
            <v>T1Q</v>
          </cell>
          <cell r="E1127" t="str">
            <v>RC</v>
          </cell>
          <cell r="F1127" t="str">
            <v>HBS</v>
          </cell>
          <cell r="G1127" t="str">
            <v>TECHNICAL SERVICES</v>
          </cell>
          <cell r="H1127" t="str">
            <v>TRMS</v>
          </cell>
          <cell r="I1127" t="str">
            <v>Transmission Services</v>
          </cell>
          <cell r="J1127" t="str">
            <v>TEN</v>
          </cell>
          <cell r="K1127" t="str">
            <v>TENSCO</v>
          </cell>
          <cell r="L1127" t="str">
            <v>7210000000</v>
          </cell>
          <cell r="M1127" t="str">
            <v>5210000000</v>
          </cell>
          <cell r="N1127">
            <v>1999</v>
          </cell>
          <cell r="O1127">
            <v>1998</v>
          </cell>
          <cell r="P1127">
            <v>12</v>
          </cell>
          <cell r="Q1127" t="str">
            <v/>
          </cell>
          <cell r="R1127" t="str">
            <v>A</v>
          </cell>
          <cell r="S1127">
            <v>0</v>
          </cell>
          <cell r="T1127">
            <v>0</v>
          </cell>
          <cell r="U1127">
            <v>14</v>
          </cell>
          <cell r="V1127">
            <v>0</v>
          </cell>
          <cell r="W1127">
            <v>0</v>
          </cell>
        </row>
        <row r="1128">
          <cell r="A1128" t="str">
            <v>0001</v>
          </cell>
          <cell r="B1128" t="str">
            <v>AB3240</v>
          </cell>
          <cell r="C1128" t="str">
            <v>Provide Technical Services</v>
          </cell>
          <cell r="D1128" t="str">
            <v>T1Q</v>
          </cell>
          <cell r="E1128" t="str">
            <v>RC</v>
          </cell>
          <cell r="F1128" t="str">
            <v>HBS</v>
          </cell>
          <cell r="G1128" t="str">
            <v>TECHNICAL SERVICES</v>
          </cell>
          <cell r="H1128" t="str">
            <v>TRMS</v>
          </cell>
          <cell r="I1128" t="str">
            <v>Transmission Services</v>
          </cell>
          <cell r="J1128" t="str">
            <v>TEN</v>
          </cell>
          <cell r="K1128" t="str">
            <v>TENSCO</v>
          </cell>
          <cell r="L1128" t="str">
            <v>7200000000</v>
          </cell>
          <cell r="M1128" t="str">
            <v>5260000000</v>
          </cell>
          <cell r="N1128">
            <v>1999</v>
          </cell>
          <cell r="O1128">
            <v>1998</v>
          </cell>
          <cell r="P1128">
            <v>12</v>
          </cell>
          <cell r="Q1128" t="str">
            <v/>
          </cell>
          <cell r="R1128" t="str">
            <v>A</v>
          </cell>
          <cell r="S1128">
            <v>0</v>
          </cell>
          <cell r="T1128">
            <v>0</v>
          </cell>
          <cell r="U1128">
            <v>105.69</v>
          </cell>
          <cell r="V1128">
            <v>0</v>
          </cell>
          <cell r="W1128">
            <v>0</v>
          </cell>
        </row>
        <row r="1129">
          <cell r="A1129" t="str">
            <v>0001</v>
          </cell>
          <cell r="B1129" t="str">
            <v>AB3240</v>
          </cell>
          <cell r="C1129" t="str">
            <v>Provide Technical Services</v>
          </cell>
          <cell r="D1129" t="str">
            <v>T1Q</v>
          </cell>
          <cell r="E1129" t="str">
            <v>RC</v>
          </cell>
          <cell r="F1129" t="str">
            <v>HBS</v>
          </cell>
          <cell r="G1129" t="str">
            <v>TECHNICAL SERVICES</v>
          </cell>
          <cell r="H1129" t="str">
            <v>TRMS</v>
          </cell>
          <cell r="I1129" t="str">
            <v>Transmission Services</v>
          </cell>
          <cell r="J1129" t="str">
            <v>TEN</v>
          </cell>
          <cell r="K1129" t="str">
            <v>TENSCO</v>
          </cell>
          <cell r="L1129" t="str">
            <v>7100000000</v>
          </cell>
          <cell r="M1129" t="str">
            <v/>
          </cell>
          <cell r="N1129">
            <v>1999</v>
          </cell>
          <cell r="O1129">
            <v>1998</v>
          </cell>
          <cell r="P1129">
            <v>12</v>
          </cell>
          <cell r="Q1129" t="str">
            <v/>
          </cell>
          <cell r="R1129" t="str">
            <v>A</v>
          </cell>
          <cell r="S1129">
            <v>0</v>
          </cell>
          <cell r="T1129">
            <v>1311</v>
          </cell>
          <cell r="U1129">
            <v>0</v>
          </cell>
          <cell r="V1129">
            <v>7866</v>
          </cell>
          <cell r="W1129">
            <v>15729</v>
          </cell>
        </row>
        <row r="1130">
          <cell r="A1130" t="str">
            <v>0001</v>
          </cell>
          <cell r="B1130" t="str">
            <v>AB3240</v>
          </cell>
          <cell r="C1130" t="str">
            <v>Provide Technical Services</v>
          </cell>
          <cell r="D1130" t="str">
            <v>T1Q</v>
          </cell>
          <cell r="E1130" t="str">
            <v>RC</v>
          </cell>
          <cell r="F1130" t="str">
            <v>HBS</v>
          </cell>
          <cell r="G1130" t="str">
            <v>TECHNICAL SERVICES</v>
          </cell>
          <cell r="H1130" t="str">
            <v>TRMS</v>
          </cell>
          <cell r="I1130" t="str">
            <v>Transmission Services</v>
          </cell>
          <cell r="J1130" t="str">
            <v>TEN</v>
          </cell>
          <cell r="K1130" t="str">
            <v>TENSCO</v>
          </cell>
          <cell r="L1130" t="str">
            <v>7100000000</v>
          </cell>
          <cell r="M1130" t="str">
            <v>5120000000</v>
          </cell>
          <cell r="N1130">
            <v>1999</v>
          </cell>
          <cell r="O1130">
            <v>1998</v>
          </cell>
          <cell r="P1130">
            <v>12</v>
          </cell>
          <cell r="Q1130" t="str">
            <v/>
          </cell>
          <cell r="R1130" t="str">
            <v>A</v>
          </cell>
          <cell r="S1130">
            <v>19.27</v>
          </cell>
          <cell r="T1130">
            <v>0</v>
          </cell>
          <cell r="U1130">
            <v>161.99</v>
          </cell>
          <cell r="V1130">
            <v>0</v>
          </cell>
          <cell r="W1130">
            <v>0</v>
          </cell>
        </row>
        <row r="1131">
          <cell r="A1131" t="str">
            <v>0001</v>
          </cell>
          <cell r="B1131" t="str">
            <v>AB3240</v>
          </cell>
          <cell r="C1131" t="str">
            <v>Provide Technical Services</v>
          </cell>
          <cell r="D1131" t="str">
            <v>T1Q</v>
          </cell>
          <cell r="E1131" t="str">
            <v>RC</v>
          </cell>
          <cell r="F1131" t="str">
            <v>HBS</v>
          </cell>
          <cell r="G1131" t="str">
            <v>TECHNICAL SERVICES</v>
          </cell>
          <cell r="H1131" t="str">
            <v>TRMS</v>
          </cell>
          <cell r="I1131" t="str">
            <v>Transmission Services</v>
          </cell>
          <cell r="J1131" t="str">
            <v>TEN</v>
          </cell>
          <cell r="K1131" t="str">
            <v>TENSCO</v>
          </cell>
          <cell r="L1131" t="str">
            <v>7100000000</v>
          </cell>
          <cell r="M1131" t="str">
            <v>5110000000</v>
          </cell>
          <cell r="N1131">
            <v>1999</v>
          </cell>
          <cell r="O1131">
            <v>1998</v>
          </cell>
          <cell r="P1131">
            <v>12</v>
          </cell>
          <cell r="Q1131" t="str">
            <v/>
          </cell>
          <cell r="R1131" t="str">
            <v>A</v>
          </cell>
          <cell r="S1131">
            <v>2541.09</v>
          </cell>
          <cell r="T1131">
            <v>0</v>
          </cell>
          <cell r="U1131">
            <v>7421.76</v>
          </cell>
          <cell r="V1131">
            <v>0</v>
          </cell>
          <cell r="W1131">
            <v>0</v>
          </cell>
        </row>
        <row r="1132">
          <cell r="A1132" t="str">
            <v>0001</v>
          </cell>
          <cell r="B1132" t="str">
            <v>AH0040</v>
          </cell>
          <cell r="C1132" t="str">
            <v>Manage Employees</v>
          </cell>
          <cell r="D1132" t="str">
            <v>T1Q</v>
          </cell>
          <cell r="E1132" t="str">
            <v>RC</v>
          </cell>
          <cell r="F1132" t="str">
            <v>HBS</v>
          </cell>
          <cell r="G1132" t="str">
            <v>TECHNICAL SERVICES</v>
          </cell>
          <cell r="H1132" t="str">
            <v>TRMS</v>
          </cell>
          <cell r="I1132" t="str">
            <v>Transmission Services</v>
          </cell>
          <cell r="J1132" t="str">
            <v>TEN</v>
          </cell>
          <cell r="K1132" t="str">
            <v>TENSCO</v>
          </cell>
          <cell r="L1132" t="str">
            <v>7100000000</v>
          </cell>
          <cell r="M1132" t="str">
            <v>5110000000</v>
          </cell>
          <cell r="N1132">
            <v>1999</v>
          </cell>
          <cell r="O1132">
            <v>1998</v>
          </cell>
          <cell r="P1132">
            <v>12</v>
          </cell>
          <cell r="Q1132" t="str">
            <v/>
          </cell>
          <cell r="R1132" t="str">
            <v>A</v>
          </cell>
          <cell r="S1132">
            <v>0</v>
          </cell>
          <cell r="T1132">
            <v>0</v>
          </cell>
          <cell r="U1132">
            <v>102.54</v>
          </cell>
          <cell r="V1132">
            <v>0</v>
          </cell>
          <cell r="W1132">
            <v>0</v>
          </cell>
        </row>
        <row r="1133">
          <cell r="A1133" t="str">
            <v>0001</v>
          </cell>
          <cell r="B1133" t="str">
            <v>AH0070</v>
          </cell>
          <cell r="C1133" t="str">
            <v>Provide Office &amp; Administrative Services</v>
          </cell>
          <cell r="D1133" t="str">
            <v>T1Q</v>
          </cell>
          <cell r="E1133" t="str">
            <v>RC</v>
          </cell>
          <cell r="F1133" t="str">
            <v>HBS</v>
          </cell>
          <cell r="G1133" t="str">
            <v>TECHNICAL SERVICES</v>
          </cell>
          <cell r="H1133" t="str">
            <v>TRMS</v>
          </cell>
          <cell r="I1133" t="str">
            <v>Transmission Services</v>
          </cell>
          <cell r="J1133" t="str">
            <v>TEN</v>
          </cell>
          <cell r="K1133" t="str">
            <v>TENSCO</v>
          </cell>
          <cell r="L1133" t="str">
            <v>7220000000</v>
          </cell>
          <cell r="M1133" t="str">
            <v>5220000000</v>
          </cell>
          <cell r="N1133">
            <v>1999</v>
          </cell>
          <cell r="O1133">
            <v>1998</v>
          </cell>
          <cell r="P1133">
            <v>12</v>
          </cell>
          <cell r="Q1133" t="str">
            <v/>
          </cell>
          <cell r="R1133" t="str">
            <v>A</v>
          </cell>
          <cell r="S1133">
            <v>99.76</v>
          </cell>
          <cell r="T1133">
            <v>0</v>
          </cell>
          <cell r="U1133">
            <v>139.71</v>
          </cell>
          <cell r="V1133">
            <v>0</v>
          </cell>
          <cell r="W1133">
            <v>0</v>
          </cell>
        </row>
        <row r="1134">
          <cell r="A1134" t="str">
            <v>0001</v>
          </cell>
          <cell r="B1134" t="str">
            <v>AH0070</v>
          </cell>
          <cell r="C1134" t="str">
            <v>Provide Office &amp; Administrative Services</v>
          </cell>
          <cell r="D1134" t="str">
            <v>T1Q</v>
          </cell>
          <cell r="E1134" t="str">
            <v>RC</v>
          </cell>
          <cell r="F1134" t="str">
            <v>HBS</v>
          </cell>
          <cell r="G1134" t="str">
            <v>TECHNICAL SERVICES</v>
          </cell>
          <cell r="H1134" t="str">
            <v>TRMS</v>
          </cell>
          <cell r="I1134" t="str">
            <v>Transmission Services</v>
          </cell>
          <cell r="J1134" t="str">
            <v>TEN</v>
          </cell>
          <cell r="K1134" t="str">
            <v>TENSCO</v>
          </cell>
          <cell r="L1134" t="str">
            <v>7100000000</v>
          </cell>
          <cell r="M1134" t="str">
            <v>5120000000</v>
          </cell>
          <cell r="N1134">
            <v>1999</v>
          </cell>
          <cell r="O1134">
            <v>1998</v>
          </cell>
          <cell r="P1134">
            <v>12</v>
          </cell>
          <cell r="Q1134" t="str">
            <v/>
          </cell>
          <cell r="R1134" t="str">
            <v>A</v>
          </cell>
          <cell r="S1134">
            <v>20.2</v>
          </cell>
          <cell r="T1134">
            <v>0</v>
          </cell>
          <cell r="U1134">
            <v>80.83</v>
          </cell>
          <cell r="V1134">
            <v>0</v>
          </cell>
          <cell r="W1134">
            <v>0</v>
          </cell>
        </row>
        <row r="1135">
          <cell r="A1135" t="str">
            <v>0001</v>
          </cell>
          <cell r="B1135" t="str">
            <v>AH0070</v>
          </cell>
          <cell r="C1135" t="str">
            <v>Provide Office &amp; Administrative Services</v>
          </cell>
          <cell r="D1135" t="str">
            <v>T1Q</v>
          </cell>
          <cell r="E1135" t="str">
            <v>RC</v>
          </cell>
          <cell r="F1135" t="str">
            <v>HBS</v>
          </cell>
          <cell r="G1135" t="str">
            <v>TECHNICAL SERVICES</v>
          </cell>
          <cell r="H1135" t="str">
            <v>TRMS</v>
          </cell>
          <cell r="I1135" t="str">
            <v>Transmission Services</v>
          </cell>
          <cell r="J1135" t="str">
            <v>TEN</v>
          </cell>
          <cell r="K1135" t="str">
            <v>TENSCO</v>
          </cell>
          <cell r="L1135" t="str">
            <v>7100000000</v>
          </cell>
          <cell r="M1135" t="str">
            <v>5110000000</v>
          </cell>
          <cell r="N1135">
            <v>1999</v>
          </cell>
          <cell r="O1135">
            <v>1998</v>
          </cell>
          <cell r="P1135">
            <v>12</v>
          </cell>
          <cell r="Q1135" t="str">
            <v/>
          </cell>
          <cell r="R1135" t="str">
            <v>A</v>
          </cell>
          <cell r="S1135">
            <v>798.7</v>
          </cell>
          <cell r="T1135">
            <v>0</v>
          </cell>
          <cell r="U1135">
            <v>3407.42</v>
          </cell>
          <cell r="V1135">
            <v>0</v>
          </cell>
          <cell r="W1135">
            <v>0</v>
          </cell>
        </row>
        <row r="1136">
          <cell r="A1136" t="str">
            <v>0001</v>
          </cell>
          <cell r="B1136" t="str">
            <v>AB3010</v>
          </cell>
          <cell r="C1136" t="str">
            <v>Inspect / Operate Substations &amp; Equip</v>
          </cell>
          <cell r="D1136" t="str">
            <v>T1Q</v>
          </cell>
          <cell r="E1136" t="str">
            <v>RC</v>
          </cell>
          <cell r="F1136" t="str">
            <v>HBT</v>
          </cell>
          <cell r="G1136" t="str">
            <v>RIGHT OF WAY SERVICES</v>
          </cell>
          <cell r="H1136" t="str">
            <v>TRMS</v>
          </cell>
          <cell r="I1136" t="str">
            <v>Transmission Services</v>
          </cell>
          <cell r="J1136" t="str">
            <v>TEN</v>
          </cell>
          <cell r="K1136" t="str">
            <v>TENSCO</v>
          </cell>
          <cell r="L1136" t="str">
            <v>7300000000</v>
          </cell>
          <cell r="M1136" t="str">
            <v>5310000000</v>
          </cell>
          <cell r="N1136">
            <v>1999</v>
          </cell>
          <cell r="O1136">
            <v>1998</v>
          </cell>
          <cell r="P1136">
            <v>12</v>
          </cell>
          <cell r="Q1136" t="str">
            <v/>
          </cell>
          <cell r="R1136" t="str">
            <v>A</v>
          </cell>
          <cell r="S1136">
            <v>0</v>
          </cell>
          <cell r="T1136">
            <v>0</v>
          </cell>
          <cell r="U1136">
            <v>101.25</v>
          </cell>
          <cell r="V1136">
            <v>0</v>
          </cell>
          <cell r="W1136">
            <v>0</v>
          </cell>
        </row>
        <row r="1137">
          <cell r="A1137" t="str">
            <v>0001</v>
          </cell>
          <cell r="B1137" t="str">
            <v>AB3010</v>
          </cell>
          <cell r="C1137" t="str">
            <v>Inspect / Operate Substations &amp; Equip</v>
          </cell>
          <cell r="D1137" t="str">
            <v>T1Q</v>
          </cell>
          <cell r="E1137" t="str">
            <v>RC</v>
          </cell>
          <cell r="F1137" t="str">
            <v>HBT</v>
          </cell>
          <cell r="G1137" t="str">
            <v>RIGHT OF WAY SERVICES</v>
          </cell>
          <cell r="H1137" t="str">
            <v>TRMS</v>
          </cell>
          <cell r="I1137" t="str">
            <v>Transmission Services</v>
          </cell>
          <cell r="J1137" t="str">
            <v>TEN</v>
          </cell>
          <cell r="K1137" t="str">
            <v>TENSCO</v>
          </cell>
          <cell r="L1137" t="str">
            <v>7200000000</v>
          </cell>
          <cell r="M1137" t="str">
            <v>5260000000</v>
          </cell>
          <cell r="N1137">
            <v>1999</v>
          </cell>
          <cell r="O1137">
            <v>1998</v>
          </cell>
          <cell r="P1137">
            <v>12</v>
          </cell>
          <cell r="Q1137" t="str">
            <v/>
          </cell>
          <cell r="R1137" t="str">
            <v>A</v>
          </cell>
          <cell r="S1137">
            <v>0</v>
          </cell>
          <cell r="T1137">
            <v>0</v>
          </cell>
          <cell r="U1137">
            <v>3.19</v>
          </cell>
          <cell r="V1137">
            <v>0</v>
          </cell>
          <cell r="W1137">
            <v>0</v>
          </cell>
        </row>
        <row r="1138">
          <cell r="A1138" t="str">
            <v>0001</v>
          </cell>
          <cell r="B1138" t="str">
            <v>AB3010</v>
          </cell>
          <cell r="C1138" t="str">
            <v>Inspect / Operate Substations &amp; Equip</v>
          </cell>
          <cell r="D1138" t="str">
            <v>T1Q</v>
          </cell>
          <cell r="E1138" t="str">
            <v>RC</v>
          </cell>
          <cell r="F1138" t="str">
            <v>HBT</v>
          </cell>
          <cell r="G1138" t="str">
            <v>RIGHT OF WAY SERVICES</v>
          </cell>
          <cell r="H1138" t="str">
            <v>TRMS</v>
          </cell>
          <cell r="I1138" t="str">
            <v>Transmission Services</v>
          </cell>
          <cell r="J1138" t="str">
            <v>TEN</v>
          </cell>
          <cell r="K1138" t="str">
            <v>TENSCO</v>
          </cell>
          <cell r="L1138" t="str">
            <v>7100000000</v>
          </cell>
          <cell r="M1138" t="str">
            <v>5120000000</v>
          </cell>
          <cell r="N1138">
            <v>1999</v>
          </cell>
          <cell r="O1138">
            <v>1998</v>
          </cell>
          <cell r="P1138">
            <v>12</v>
          </cell>
          <cell r="Q1138" t="str">
            <v/>
          </cell>
          <cell r="R1138" t="str">
            <v>A</v>
          </cell>
          <cell r="S1138">
            <v>0</v>
          </cell>
          <cell r="T1138">
            <v>0</v>
          </cell>
          <cell r="U1138">
            <v>117.41</v>
          </cell>
          <cell r="V1138">
            <v>0</v>
          </cell>
          <cell r="W1138">
            <v>0</v>
          </cell>
        </row>
        <row r="1139">
          <cell r="A1139" t="str">
            <v>0001</v>
          </cell>
          <cell r="B1139" t="str">
            <v>AB3010</v>
          </cell>
          <cell r="C1139" t="str">
            <v>Inspect / Operate Substations &amp; Equip</v>
          </cell>
          <cell r="D1139" t="str">
            <v>T1Q</v>
          </cell>
          <cell r="E1139" t="str">
            <v>RC</v>
          </cell>
          <cell r="F1139" t="str">
            <v>HBT</v>
          </cell>
          <cell r="G1139" t="str">
            <v>RIGHT OF WAY SERVICES</v>
          </cell>
          <cell r="H1139" t="str">
            <v>TRMS</v>
          </cell>
          <cell r="I1139" t="str">
            <v>Transmission Services</v>
          </cell>
          <cell r="J1139" t="str">
            <v>TEN</v>
          </cell>
          <cell r="K1139" t="str">
            <v>TENSCO</v>
          </cell>
          <cell r="L1139" t="str">
            <v>7100000000</v>
          </cell>
          <cell r="M1139" t="str">
            <v>5110000000</v>
          </cell>
          <cell r="N1139">
            <v>1999</v>
          </cell>
          <cell r="O1139">
            <v>1998</v>
          </cell>
          <cell r="P1139">
            <v>12</v>
          </cell>
          <cell r="Q1139" t="str">
            <v/>
          </cell>
          <cell r="R1139" t="str">
            <v>A</v>
          </cell>
          <cell r="S1139">
            <v>0</v>
          </cell>
          <cell r="T1139">
            <v>0</v>
          </cell>
          <cell r="U1139">
            <v>216.21</v>
          </cell>
          <cell r="V1139">
            <v>0</v>
          </cell>
          <cell r="W1139">
            <v>0</v>
          </cell>
        </row>
        <row r="1140">
          <cell r="A1140" t="str">
            <v>0001</v>
          </cell>
          <cell r="B1140" t="str">
            <v>AB3236</v>
          </cell>
          <cell r="C1140" t="str">
            <v>Provide Utilities</v>
          </cell>
          <cell r="D1140" t="str">
            <v>T1Q</v>
          </cell>
          <cell r="E1140" t="str">
            <v>RC</v>
          </cell>
          <cell r="F1140" t="str">
            <v>HBT</v>
          </cell>
          <cell r="G1140" t="str">
            <v>RIGHT OF WAY SERVICES</v>
          </cell>
          <cell r="H1140" t="str">
            <v>TRMS</v>
          </cell>
          <cell r="I1140" t="str">
            <v>Transmission Services</v>
          </cell>
          <cell r="J1140" t="str">
            <v>TEN</v>
          </cell>
          <cell r="K1140" t="str">
            <v>TENSCO</v>
          </cell>
          <cell r="L1140" t="str">
            <v>7660000000</v>
          </cell>
          <cell r="M1140" t="str">
            <v>5661000000</v>
          </cell>
          <cell r="N1140">
            <v>1999</v>
          </cell>
          <cell r="O1140">
            <v>1998</v>
          </cell>
          <cell r="P1140">
            <v>12</v>
          </cell>
          <cell r="Q1140" t="str">
            <v/>
          </cell>
          <cell r="R1140" t="str">
            <v>A</v>
          </cell>
          <cell r="S1140">
            <v>11.64</v>
          </cell>
          <cell r="T1140">
            <v>0</v>
          </cell>
          <cell r="U1140">
            <v>103.69</v>
          </cell>
          <cell r="V1140">
            <v>0</v>
          </cell>
          <cell r="W1140">
            <v>0</v>
          </cell>
        </row>
        <row r="1141">
          <cell r="A1141" t="str">
            <v>0001</v>
          </cell>
          <cell r="B1141" t="str">
            <v>AB3240</v>
          </cell>
          <cell r="C1141" t="str">
            <v>Provide Technical Services</v>
          </cell>
          <cell r="D1141" t="str">
            <v>T1Q</v>
          </cell>
          <cell r="E1141" t="str">
            <v>RC</v>
          </cell>
          <cell r="F1141" t="str">
            <v>HBT</v>
          </cell>
          <cell r="G1141" t="str">
            <v>RIGHT OF WAY SERVICES</v>
          </cell>
          <cell r="H1141" t="str">
            <v>TRMS</v>
          </cell>
          <cell r="I1141" t="str">
            <v>Transmission Services</v>
          </cell>
          <cell r="J1141" t="str">
            <v>TEN</v>
          </cell>
          <cell r="K1141" t="str">
            <v>TENSCO</v>
          </cell>
          <cell r="L1141" t="str">
            <v>7100000000</v>
          </cell>
          <cell r="M1141" t="str">
            <v>5110000000</v>
          </cell>
          <cell r="N1141">
            <v>1999</v>
          </cell>
          <cell r="O1141">
            <v>1998</v>
          </cell>
          <cell r="P1141">
            <v>12</v>
          </cell>
          <cell r="Q1141" t="str">
            <v/>
          </cell>
          <cell r="R1141" t="str">
            <v>A</v>
          </cell>
          <cell r="S1141">
            <v>477.46</v>
          </cell>
          <cell r="T1141">
            <v>0</v>
          </cell>
          <cell r="U1141">
            <v>879.04</v>
          </cell>
          <cell r="V1141">
            <v>0</v>
          </cell>
          <cell r="W1141">
            <v>0</v>
          </cell>
        </row>
        <row r="1142">
          <cell r="A1142" t="str">
            <v>0001</v>
          </cell>
          <cell r="B1142" t="str">
            <v>AG1420</v>
          </cell>
          <cell r="C1142" t="str">
            <v>Eng, Inst, Sppt, Mnt, Rpr-Telephone</v>
          </cell>
          <cell r="D1142" t="str">
            <v>T1Q</v>
          </cell>
          <cell r="E1142" t="str">
            <v>RC</v>
          </cell>
          <cell r="F1142" t="str">
            <v>HCL</v>
          </cell>
          <cell r="G1142" t="str">
            <v>INSTALLATION AND MAINTENANCE</v>
          </cell>
          <cell r="H1142" t="str">
            <v>TRMS</v>
          </cell>
          <cell r="I1142" t="str">
            <v>Transmission Services</v>
          </cell>
          <cell r="J1142" t="str">
            <v>TEN</v>
          </cell>
          <cell r="K1142" t="str">
            <v>TENSCO</v>
          </cell>
          <cell r="L1142" t="str">
            <v>7210000000</v>
          </cell>
          <cell r="M1142" t="str">
            <v>5210000000</v>
          </cell>
          <cell r="N1142">
            <v>1999</v>
          </cell>
          <cell r="O1142">
            <v>1998</v>
          </cell>
          <cell r="P1142">
            <v>12</v>
          </cell>
          <cell r="Q1142" t="str">
            <v/>
          </cell>
          <cell r="R1142" t="str">
            <v>A</v>
          </cell>
          <cell r="S1142">
            <v>0</v>
          </cell>
          <cell r="T1142">
            <v>0</v>
          </cell>
          <cell r="U1142">
            <v>111.3</v>
          </cell>
          <cell r="V1142">
            <v>0</v>
          </cell>
          <cell r="W1142">
            <v>0</v>
          </cell>
        </row>
        <row r="1143">
          <cell r="A1143" t="str">
            <v>0001</v>
          </cell>
          <cell r="B1143" t="str">
            <v>AB3360</v>
          </cell>
          <cell r="C1143" t="str">
            <v>Provide Transmission Engineering</v>
          </cell>
          <cell r="D1143" t="str">
            <v>T1Q</v>
          </cell>
          <cell r="E1143" t="str">
            <v>RC</v>
          </cell>
          <cell r="F1143" t="str">
            <v>LBH</v>
          </cell>
          <cell r="G1143" t="str">
            <v>ENGINEERING SVCS</v>
          </cell>
          <cell r="H1143" t="str">
            <v>TRMS</v>
          </cell>
          <cell r="I1143" t="str">
            <v>Transmission Services</v>
          </cell>
          <cell r="J1143" t="str">
            <v>TEN</v>
          </cell>
          <cell r="K1143" t="str">
            <v>TENSCO</v>
          </cell>
          <cell r="L1143" t="str">
            <v>7100000000</v>
          </cell>
          <cell r="M1143" t="str">
            <v>5110000000</v>
          </cell>
          <cell r="N1143">
            <v>1999</v>
          </cell>
          <cell r="O1143">
            <v>1998</v>
          </cell>
          <cell r="P1143">
            <v>12</v>
          </cell>
          <cell r="Q1143" t="str">
            <v/>
          </cell>
          <cell r="R1143" t="str">
            <v>A</v>
          </cell>
          <cell r="S1143">
            <v>57.75</v>
          </cell>
          <cell r="T1143">
            <v>0</v>
          </cell>
          <cell r="U1143">
            <v>542.84</v>
          </cell>
          <cell r="V1143">
            <v>0</v>
          </cell>
          <cell r="W1143">
            <v>0</v>
          </cell>
        </row>
        <row r="1144">
          <cell r="A1144" t="str">
            <v>0001</v>
          </cell>
          <cell r="B1144" t="str">
            <v>AB3230</v>
          </cell>
          <cell r="C1144" t="str">
            <v>Provide Transmission Support</v>
          </cell>
          <cell r="D1144" t="str">
            <v>T1Q</v>
          </cell>
          <cell r="E1144" t="str">
            <v>RC</v>
          </cell>
          <cell r="F1144" t="str">
            <v>LCA</v>
          </cell>
          <cell r="G1144" t="str">
            <v>SUBSTATION CONSTRUCTION</v>
          </cell>
          <cell r="H1144" t="str">
            <v>TRMS</v>
          </cell>
          <cell r="I1144" t="str">
            <v>Transmission Services</v>
          </cell>
          <cell r="J1144" t="str">
            <v>TEN</v>
          </cell>
          <cell r="K1144" t="str">
            <v>TENSCO</v>
          </cell>
          <cell r="L1144" t="str">
            <v>7400000000</v>
          </cell>
          <cell r="M1144" t="str">
            <v>5405000000</v>
          </cell>
          <cell r="N1144">
            <v>1999</v>
          </cell>
          <cell r="O1144">
            <v>1998</v>
          </cell>
          <cell r="P1144">
            <v>12</v>
          </cell>
          <cell r="Q1144" t="str">
            <v/>
          </cell>
          <cell r="R1144" t="str">
            <v>A</v>
          </cell>
          <cell r="S1144">
            <v>562</v>
          </cell>
          <cell r="T1144">
            <v>0</v>
          </cell>
          <cell r="U1144">
            <v>562</v>
          </cell>
          <cell r="V1144">
            <v>0</v>
          </cell>
          <cell r="W1144">
            <v>0</v>
          </cell>
        </row>
        <row r="1145">
          <cell r="A1145" t="str">
            <v>0001</v>
          </cell>
          <cell r="B1145" t="str">
            <v>AB3010</v>
          </cell>
          <cell r="C1145" t="str">
            <v>Inspect / Operate Substations &amp; Equip</v>
          </cell>
          <cell r="D1145" t="str">
            <v>T1Q</v>
          </cell>
          <cell r="E1145" t="str">
            <v>RC</v>
          </cell>
          <cell r="F1145" t="str">
            <v>LCN</v>
          </cell>
          <cell r="G1145" t="str">
            <v>LINE SERVICES</v>
          </cell>
          <cell r="H1145" t="str">
            <v>TRMS</v>
          </cell>
          <cell r="I1145" t="str">
            <v>Transmission Services</v>
          </cell>
          <cell r="J1145" t="str">
            <v>TEN</v>
          </cell>
          <cell r="K1145" t="str">
            <v>TENSCO</v>
          </cell>
          <cell r="L1145" t="str">
            <v>7300000000</v>
          </cell>
          <cell r="M1145" t="str">
            <v>5310000000</v>
          </cell>
          <cell r="N1145">
            <v>1999</v>
          </cell>
          <cell r="O1145">
            <v>1998</v>
          </cell>
          <cell r="P1145">
            <v>12</v>
          </cell>
          <cell r="Q1145" t="str">
            <v/>
          </cell>
          <cell r="R1145" t="str">
            <v>A</v>
          </cell>
          <cell r="S1145">
            <v>0</v>
          </cell>
          <cell r="T1145">
            <v>0</v>
          </cell>
          <cell r="U1145">
            <v>28.56</v>
          </cell>
          <cell r="V1145">
            <v>0</v>
          </cell>
          <cell r="W1145">
            <v>0</v>
          </cell>
        </row>
        <row r="1146">
          <cell r="A1146" t="str">
            <v>0001</v>
          </cell>
          <cell r="B1146" t="str">
            <v>AB0000</v>
          </cell>
          <cell r="C1146" t="str">
            <v>Prepare System Improvements Work Paper</v>
          </cell>
          <cell r="D1146" t="str">
            <v>T1Q</v>
          </cell>
          <cell r="E1146" t="str">
            <v>RC</v>
          </cell>
          <cell r="F1146" t="str">
            <v>LDA</v>
          </cell>
          <cell r="G1146" t="str">
            <v>TRANSMISSION ENGINEERING</v>
          </cell>
          <cell r="H1146" t="str">
            <v>TRMS</v>
          </cell>
          <cell r="I1146" t="str">
            <v>Transmission Services</v>
          </cell>
          <cell r="J1146" t="str">
            <v>TEN</v>
          </cell>
          <cell r="K1146" t="str">
            <v>TENSCO</v>
          </cell>
          <cell r="L1146" t="str">
            <v>7640000000</v>
          </cell>
          <cell r="M1146" t="str">
            <v/>
          </cell>
          <cell r="N1146">
            <v>1999</v>
          </cell>
          <cell r="O1146">
            <v>1998</v>
          </cell>
          <cell r="P1146">
            <v>12</v>
          </cell>
          <cell r="Q1146" t="str">
            <v/>
          </cell>
          <cell r="R1146" t="str">
            <v>A</v>
          </cell>
          <cell r="S1146">
            <v>0</v>
          </cell>
          <cell r="T1146">
            <v>125</v>
          </cell>
          <cell r="U1146">
            <v>0</v>
          </cell>
          <cell r="V1146">
            <v>750</v>
          </cell>
          <cell r="W1146">
            <v>1500</v>
          </cell>
        </row>
        <row r="1147">
          <cell r="A1147" t="str">
            <v>0001</v>
          </cell>
          <cell r="B1147" t="str">
            <v>AB0000</v>
          </cell>
          <cell r="C1147" t="str">
            <v>Prepare System Improvements Work Paper</v>
          </cell>
          <cell r="D1147" t="str">
            <v>T1Q</v>
          </cell>
          <cell r="E1147" t="str">
            <v>RC</v>
          </cell>
          <cell r="F1147" t="str">
            <v>LDA</v>
          </cell>
          <cell r="G1147" t="str">
            <v>TRANSMISSION ENGINEERING</v>
          </cell>
          <cell r="H1147" t="str">
            <v>TRMS</v>
          </cell>
          <cell r="I1147" t="str">
            <v>Transmission Services</v>
          </cell>
          <cell r="J1147" t="str">
            <v>TEN</v>
          </cell>
          <cell r="K1147" t="str">
            <v>TENSCO</v>
          </cell>
          <cell r="L1147" t="str">
            <v>7400000000</v>
          </cell>
          <cell r="M1147" t="str">
            <v/>
          </cell>
          <cell r="N1147">
            <v>1999</v>
          </cell>
          <cell r="O1147">
            <v>1998</v>
          </cell>
          <cell r="P1147">
            <v>12</v>
          </cell>
          <cell r="Q1147" t="str">
            <v/>
          </cell>
          <cell r="R1147" t="str">
            <v>A</v>
          </cell>
          <cell r="S1147">
            <v>0</v>
          </cell>
          <cell r="T1147">
            <v>833</v>
          </cell>
          <cell r="U1147">
            <v>0</v>
          </cell>
          <cell r="V1147">
            <v>4998</v>
          </cell>
          <cell r="W1147">
            <v>10000</v>
          </cell>
        </row>
        <row r="1148">
          <cell r="A1148" t="str">
            <v>0001</v>
          </cell>
          <cell r="B1148" t="str">
            <v>AB0000</v>
          </cell>
          <cell r="C1148" t="str">
            <v>Prepare System Improvements Work Paper</v>
          </cell>
          <cell r="D1148" t="str">
            <v>T1Q</v>
          </cell>
          <cell r="E1148" t="str">
            <v>RC</v>
          </cell>
          <cell r="F1148" t="str">
            <v>LDA</v>
          </cell>
          <cell r="G1148" t="str">
            <v>TRANSMISSION ENGINEERING</v>
          </cell>
          <cell r="H1148" t="str">
            <v>TRMS</v>
          </cell>
          <cell r="I1148" t="str">
            <v>Transmission Services</v>
          </cell>
          <cell r="J1148" t="str">
            <v>TEN</v>
          </cell>
          <cell r="K1148" t="str">
            <v>TENSCO</v>
          </cell>
          <cell r="L1148" t="str">
            <v>7100000000</v>
          </cell>
          <cell r="M1148" t="str">
            <v/>
          </cell>
          <cell r="N1148">
            <v>1999</v>
          </cell>
          <cell r="O1148">
            <v>1998</v>
          </cell>
          <cell r="P1148">
            <v>12</v>
          </cell>
          <cell r="Q1148" t="str">
            <v/>
          </cell>
          <cell r="R1148" t="str">
            <v>A</v>
          </cell>
          <cell r="S1148">
            <v>0</v>
          </cell>
          <cell r="T1148">
            <v>4229</v>
          </cell>
          <cell r="U1148">
            <v>0</v>
          </cell>
          <cell r="V1148">
            <v>25374</v>
          </cell>
          <cell r="W1148">
            <v>50738</v>
          </cell>
        </row>
        <row r="1149">
          <cell r="A1149" t="str">
            <v>0001</v>
          </cell>
          <cell r="B1149" t="str">
            <v>AB0400</v>
          </cell>
          <cell r="C1149" t="str">
            <v>Develop Conceptual Design - Lines &amp; Sub</v>
          </cell>
          <cell r="D1149" t="str">
            <v>T1Q</v>
          </cell>
          <cell r="E1149" t="str">
            <v>RC</v>
          </cell>
          <cell r="F1149" t="str">
            <v>LDA</v>
          </cell>
          <cell r="G1149" t="str">
            <v>TRANSMISSION ENGINEERING</v>
          </cell>
          <cell r="H1149" t="str">
            <v>TRMS</v>
          </cell>
          <cell r="I1149" t="str">
            <v>Transmission Services</v>
          </cell>
          <cell r="J1149" t="str">
            <v>TEN</v>
          </cell>
          <cell r="K1149" t="str">
            <v>TENSCO</v>
          </cell>
          <cell r="L1149" t="str">
            <v>7670000000</v>
          </cell>
          <cell r="M1149" t="str">
            <v/>
          </cell>
          <cell r="N1149">
            <v>1999</v>
          </cell>
          <cell r="O1149">
            <v>1998</v>
          </cell>
          <cell r="P1149">
            <v>12</v>
          </cell>
          <cell r="Q1149" t="str">
            <v/>
          </cell>
          <cell r="R1149" t="str">
            <v>A</v>
          </cell>
          <cell r="S1149">
            <v>0</v>
          </cell>
          <cell r="T1149">
            <v>166</v>
          </cell>
          <cell r="U1149">
            <v>0</v>
          </cell>
          <cell r="V1149">
            <v>996</v>
          </cell>
          <cell r="W1149">
            <v>2000</v>
          </cell>
        </row>
        <row r="1150">
          <cell r="A1150" t="str">
            <v>0001</v>
          </cell>
          <cell r="B1150" t="str">
            <v>AB0400</v>
          </cell>
          <cell r="C1150" t="str">
            <v>Develop Conceptual Design - Lines &amp; Sub</v>
          </cell>
          <cell r="D1150" t="str">
            <v>T1Q</v>
          </cell>
          <cell r="E1150" t="str">
            <v>RC</v>
          </cell>
          <cell r="F1150" t="str">
            <v>LDA</v>
          </cell>
          <cell r="G1150" t="str">
            <v>TRANSMISSION ENGINEERING</v>
          </cell>
          <cell r="H1150" t="str">
            <v>TRMS</v>
          </cell>
          <cell r="I1150" t="str">
            <v>Transmission Services</v>
          </cell>
          <cell r="J1150" t="str">
            <v>TEN</v>
          </cell>
          <cell r="K1150" t="str">
            <v>TENSCO</v>
          </cell>
          <cell r="L1150" t="str">
            <v>7670000000</v>
          </cell>
          <cell r="M1150" t="str">
            <v>5671000000</v>
          </cell>
          <cell r="N1150">
            <v>1999</v>
          </cell>
          <cell r="O1150">
            <v>1998</v>
          </cell>
          <cell r="P1150">
            <v>12</v>
          </cell>
          <cell r="Q1150" t="str">
            <v/>
          </cell>
          <cell r="R1150" t="str">
            <v>A</v>
          </cell>
          <cell r="S1150">
            <v>0</v>
          </cell>
          <cell r="T1150">
            <v>0</v>
          </cell>
          <cell r="U1150">
            <v>100.8</v>
          </cell>
          <cell r="V1150">
            <v>0</v>
          </cell>
          <cell r="W1150">
            <v>0</v>
          </cell>
        </row>
        <row r="1151">
          <cell r="A1151" t="str">
            <v>0001</v>
          </cell>
          <cell r="B1151" t="str">
            <v>AB0400</v>
          </cell>
          <cell r="C1151" t="str">
            <v>Develop Conceptual Design - Lines &amp; Sub</v>
          </cell>
          <cell r="D1151" t="str">
            <v>T1Q</v>
          </cell>
          <cell r="E1151" t="str">
            <v>RC</v>
          </cell>
          <cell r="F1151" t="str">
            <v>LDA</v>
          </cell>
          <cell r="G1151" t="str">
            <v>TRANSMISSION ENGINEERING</v>
          </cell>
          <cell r="H1151" t="str">
            <v>TRMS</v>
          </cell>
          <cell r="I1151" t="str">
            <v>Transmission Services</v>
          </cell>
          <cell r="J1151" t="str">
            <v>TEN</v>
          </cell>
          <cell r="K1151" t="str">
            <v>TENSCO</v>
          </cell>
          <cell r="L1151" t="str">
            <v>7640000000</v>
          </cell>
          <cell r="M1151" t="str">
            <v/>
          </cell>
          <cell r="N1151">
            <v>1999</v>
          </cell>
          <cell r="O1151">
            <v>1998</v>
          </cell>
          <cell r="P1151">
            <v>12</v>
          </cell>
          <cell r="Q1151" t="str">
            <v/>
          </cell>
          <cell r="R1151" t="str">
            <v>A</v>
          </cell>
          <cell r="S1151">
            <v>0</v>
          </cell>
          <cell r="T1151">
            <v>166</v>
          </cell>
          <cell r="U1151">
            <v>0</v>
          </cell>
          <cell r="V1151">
            <v>996</v>
          </cell>
          <cell r="W1151">
            <v>2000</v>
          </cell>
        </row>
        <row r="1152">
          <cell r="A1152" t="str">
            <v>0001</v>
          </cell>
          <cell r="B1152" t="str">
            <v>AB0400</v>
          </cell>
          <cell r="C1152" t="str">
            <v>Develop Conceptual Design - Lines &amp; Sub</v>
          </cell>
          <cell r="D1152" t="str">
            <v>T1Q</v>
          </cell>
          <cell r="E1152" t="str">
            <v>RC</v>
          </cell>
          <cell r="F1152" t="str">
            <v>LDA</v>
          </cell>
          <cell r="G1152" t="str">
            <v>TRANSMISSION ENGINEERING</v>
          </cell>
          <cell r="H1152" t="str">
            <v>TRMS</v>
          </cell>
          <cell r="I1152" t="str">
            <v>Transmission Services</v>
          </cell>
          <cell r="J1152" t="str">
            <v>TEN</v>
          </cell>
          <cell r="K1152" t="str">
            <v>TENSCO</v>
          </cell>
          <cell r="L1152" t="str">
            <v>7400000000</v>
          </cell>
          <cell r="M1152" t="str">
            <v/>
          </cell>
          <cell r="N1152">
            <v>1999</v>
          </cell>
          <cell r="O1152">
            <v>1998</v>
          </cell>
          <cell r="P1152">
            <v>12</v>
          </cell>
          <cell r="Q1152" t="str">
            <v/>
          </cell>
          <cell r="R1152" t="str">
            <v>A</v>
          </cell>
          <cell r="S1152">
            <v>0</v>
          </cell>
          <cell r="T1152">
            <v>833</v>
          </cell>
          <cell r="U1152">
            <v>0</v>
          </cell>
          <cell r="V1152">
            <v>4998</v>
          </cell>
          <cell r="W1152">
            <v>10000</v>
          </cell>
        </row>
        <row r="1153">
          <cell r="A1153" t="str">
            <v>0001</v>
          </cell>
          <cell r="B1153" t="str">
            <v>AB0400</v>
          </cell>
          <cell r="C1153" t="str">
            <v>Develop Conceptual Design - Lines &amp; Sub</v>
          </cell>
          <cell r="D1153" t="str">
            <v>T1Q</v>
          </cell>
          <cell r="E1153" t="str">
            <v>RC</v>
          </cell>
          <cell r="F1153" t="str">
            <v>LDA</v>
          </cell>
          <cell r="G1153" t="str">
            <v>TRANSMISSION ENGINEERING</v>
          </cell>
          <cell r="H1153" t="str">
            <v>TRMS</v>
          </cell>
          <cell r="I1153" t="str">
            <v>Transmission Services</v>
          </cell>
          <cell r="J1153" t="str">
            <v>TEN</v>
          </cell>
          <cell r="K1153" t="str">
            <v>TENSCO</v>
          </cell>
          <cell r="L1153" t="str">
            <v>7300000000</v>
          </cell>
          <cell r="M1153" t="str">
            <v/>
          </cell>
          <cell r="N1153">
            <v>1999</v>
          </cell>
          <cell r="O1153">
            <v>1998</v>
          </cell>
          <cell r="P1153">
            <v>12</v>
          </cell>
          <cell r="Q1153" t="str">
            <v/>
          </cell>
          <cell r="R1153" t="str">
            <v>A</v>
          </cell>
          <cell r="S1153">
            <v>0</v>
          </cell>
          <cell r="T1153">
            <v>83</v>
          </cell>
          <cell r="U1153">
            <v>0</v>
          </cell>
          <cell r="V1153">
            <v>498</v>
          </cell>
          <cell r="W1153">
            <v>1000</v>
          </cell>
        </row>
        <row r="1154">
          <cell r="A1154" t="str">
            <v>0001</v>
          </cell>
          <cell r="B1154" t="str">
            <v>AB0400</v>
          </cell>
          <cell r="C1154" t="str">
            <v>Develop Conceptual Design - Lines &amp; Sub</v>
          </cell>
          <cell r="D1154" t="str">
            <v>T1Q</v>
          </cell>
          <cell r="E1154" t="str">
            <v>RC</v>
          </cell>
          <cell r="F1154" t="str">
            <v>LDA</v>
          </cell>
          <cell r="G1154" t="str">
            <v>TRANSMISSION ENGINEERING</v>
          </cell>
          <cell r="H1154" t="str">
            <v>TRMS</v>
          </cell>
          <cell r="I1154" t="str">
            <v>Transmission Services</v>
          </cell>
          <cell r="J1154" t="str">
            <v>TEN</v>
          </cell>
          <cell r="K1154" t="str">
            <v>TENSCO</v>
          </cell>
          <cell r="L1154" t="str">
            <v>7100000000</v>
          </cell>
          <cell r="M1154" t="str">
            <v/>
          </cell>
          <cell r="N1154">
            <v>1999</v>
          </cell>
          <cell r="O1154">
            <v>1998</v>
          </cell>
          <cell r="P1154">
            <v>12</v>
          </cell>
          <cell r="Q1154" t="str">
            <v/>
          </cell>
          <cell r="R1154" t="str">
            <v>A</v>
          </cell>
          <cell r="S1154">
            <v>0</v>
          </cell>
          <cell r="T1154">
            <v>5074</v>
          </cell>
          <cell r="U1154">
            <v>0</v>
          </cell>
          <cell r="V1154">
            <v>30444</v>
          </cell>
          <cell r="W1154">
            <v>60886</v>
          </cell>
        </row>
        <row r="1155">
          <cell r="A1155" t="str">
            <v>0001</v>
          </cell>
          <cell r="B1155" t="str">
            <v>AB3210</v>
          </cell>
          <cell r="C1155" t="str">
            <v>Perform Trans Environmental Inspections</v>
          </cell>
          <cell r="D1155" t="str">
            <v>T1Q</v>
          </cell>
          <cell r="E1155" t="str">
            <v>RC</v>
          </cell>
          <cell r="F1155" t="str">
            <v>LDA</v>
          </cell>
          <cell r="G1155" t="str">
            <v>TRANSMISSION ENGINEERING</v>
          </cell>
          <cell r="H1155" t="str">
            <v>TRMS</v>
          </cell>
          <cell r="I1155" t="str">
            <v>Transmission Services</v>
          </cell>
          <cell r="J1155" t="str">
            <v>TEN</v>
          </cell>
          <cell r="K1155" t="str">
            <v>TENSCO</v>
          </cell>
          <cell r="L1155" t="str">
            <v>7100000000</v>
          </cell>
          <cell r="M1155" t="str">
            <v>5110000000</v>
          </cell>
          <cell r="N1155">
            <v>1999</v>
          </cell>
          <cell r="O1155">
            <v>1998</v>
          </cell>
          <cell r="P1155">
            <v>12</v>
          </cell>
          <cell r="Q1155" t="str">
            <v/>
          </cell>
          <cell r="R1155" t="str">
            <v>A</v>
          </cell>
          <cell r="S1155">
            <v>0</v>
          </cell>
          <cell r="T1155">
            <v>0</v>
          </cell>
          <cell r="U1155">
            <v>899.94</v>
          </cell>
          <cell r="V1155">
            <v>0</v>
          </cell>
          <cell r="W1155">
            <v>0</v>
          </cell>
        </row>
        <row r="1156">
          <cell r="A1156" t="str">
            <v>0001</v>
          </cell>
          <cell r="B1156" t="str">
            <v>AB3231</v>
          </cell>
          <cell r="C1156" t="str">
            <v>Provide TFO Engineering Support</v>
          </cell>
          <cell r="D1156" t="str">
            <v>T1Q</v>
          </cell>
          <cell r="E1156" t="str">
            <v>RC</v>
          </cell>
          <cell r="F1156" t="str">
            <v>LDA</v>
          </cell>
          <cell r="G1156" t="str">
            <v>TRANSMISSION ENGINEERING</v>
          </cell>
          <cell r="H1156" t="str">
            <v>TRMS</v>
          </cell>
          <cell r="I1156" t="str">
            <v>Transmission Services</v>
          </cell>
          <cell r="J1156" t="str">
            <v>TEN</v>
          </cell>
          <cell r="K1156" t="str">
            <v>TENSCO</v>
          </cell>
          <cell r="L1156" t="str">
            <v>7100000000</v>
          </cell>
          <cell r="M1156" t="str">
            <v>5110000000</v>
          </cell>
          <cell r="N1156">
            <v>1999</v>
          </cell>
          <cell r="O1156">
            <v>1998</v>
          </cell>
          <cell r="P1156">
            <v>12</v>
          </cell>
          <cell r="Q1156" t="str">
            <v/>
          </cell>
          <cell r="R1156" t="str">
            <v>A</v>
          </cell>
          <cell r="S1156">
            <v>709.34</v>
          </cell>
          <cell r="T1156">
            <v>0</v>
          </cell>
          <cell r="U1156">
            <v>1099.5899999999999</v>
          </cell>
          <cell r="V1156">
            <v>0</v>
          </cell>
          <cell r="W1156">
            <v>0</v>
          </cell>
        </row>
        <row r="1157">
          <cell r="A1157" t="str">
            <v>0001</v>
          </cell>
          <cell r="B1157" t="str">
            <v>AB3300</v>
          </cell>
          <cell r="C1157" t="str">
            <v>Perform Engineering Research &amp; Dev</v>
          </cell>
          <cell r="D1157" t="str">
            <v>T1Q</v>
          </cell>
          <cell r="E1157" t="str">
            <v>RC</v>
          </cell>
          <cell r="F1157" t="str">
            <v>LDA</v>
          </cell>
          <cell r="G1157" t="str">
            <v>TRANSMISSION ENGINEERING</v>
          </cell>
          <cell r="H1157" t="str">
            <v>TRMS</v>
          </cell>
          <cell r="I1157" t="str">
            <v>Transmission Services</v>
          </cell>
          <cell r="J1157" t="str">
            <v>TEN</v>
          </cell>
          <cell r="K1157" t="str">
            <v>TENSCO</v>
          </cell>
          <cell r="L1157" t="str">
            <v>7400000000</v>
          </cell>
          <cell r="M1157" t="str">
            <v/>
          </cell>
          <cell r="N1157">
            <v>1999</v>
          </cell>
          <cell r="O1157">
            <v>1998</v>
          </cell>
          <cell r="P1157">
            <v>12</v>
          </cell>
          <cell r="Q1157" t="str">
            <v/>
          </cell>
          <cell r="R1157" t="str">
            <v>A</v>
          </cell>
          <cell r="S1157">
            <v>0</v>
          </cell>
          <cell r="T1157">
            <v>250</v>
          </cell>
          <cell r="U1157">
            <v>0</v>
          </cell>
          <cell r="V1157">
            <v>1500</v>
          </cell>
          <cell r="W1157">
            <v>3000</v>
          </cell>
        </row>
        <row r="1158">
          <cell r="A1158" t="str">
            <v>0001</v>
          </cell>
          <cell r="B1158" t="str">
            <v>AB3300</v>
          </cell>
          <cell r="C1158" t="str">
            <v>Perform Engineering Research &amp; Dev</v>
          </cell>
          <cell r="D1158" t="str">
            <v>T1Q</v>
          </cell>
          <cell r="E1158" t="str">
            <v>RC</v>
          </cell>
          <cell r="F1158" t="str">
            <v>LDA</v>
          </cell>
          <cell r="G1158" t="str">
            <v>TRANSMISSION ENGINEERING</v>
          </cell>
          <cell r="H1158" t="str">
            <v>TRMS</v>
          </cell>
          <cell r="I1158" t="str">
            <v>Transmission Services</v>
          </cell>
          <cell r="J1158" t="str">
            <v>TEN</v>
          </cell>
          <cell r="K1158" t="str">
            <v>TENSCO</v>
          </cell>
          <cell r="L1158" t="str">
            <v>7100000000</v>
          </cell>
          <cell r="M1158" t="str">
            <v/>
          </cell>
          <cell r="N1158">
            <v>1999</v>
          </cell>
          <cell r="O1158">
            <v>1998</v>
          </cell>
          <cell r="P1158">
            <v>12</v>
          </cell>
          <cell r="Q1158" t="str">
            <v/>
          </cell>
          <cell r="R1158" t="str">
            <v>A</v>
          </cell>
          <cell r="S1158">
            <v>0</v>
          </cell>
          <cell r="T1158">
            <v>2537</v>
          </cell>
          <cell r="U1158">
            <v>0</v>
          </cell>
          <cell r="V1158">
            <v>15222</v>
          </cell>
          <cell r="W1158">
            <v>30443</v>
          </cell>
        </row>
        <row r="1159">
          <cell r="A1159" t="str">
            <v>0001</v>
          </cell>
          <cell r="B1159" t="str">
            <v>AB3360</v>
          </cell>
          <cell r="C1159" t="str">
            <v>Provide Transmission Engineering</v>
          </cell>
          <cell r="D1159" t="str">
            <v>T1Q</v>
          </cell>
          <cell r="E1159" t="str">
            <v>RC</v>
          </cell>
          <cell r="F1159" t="str">
            <v>LDA</v>
          </cell>
          <cell r="G1159" t="str">
            <v>TRANSMISSION ENGINEERING</v>
          </cell>
          <cell r="H1159" t="str">
            <v>TRMS</v>
          </cell>
          <cell r="I1159" t="str">
            <v>Transmission Services</v>
          </cell>
          <cell r="J1159" t="str">
            <v>TEN</v>
          </cell>
          <cell r="K1159" t="str">
            <v>TENSCO</v>
          </cell>
          <cell r="L1159" t="str">
            <v>7640000000</v>
          </cell>
          <cell r="M1159" t="str">
            <v>5645000000</v>
          </cell>
          <cell r="N1159">
            <v>1999</v>
          </cell>
          <cell r="O1159">
            <v>1998</v>
          </cell>
          <cell r="P1159">
            <v>12</v>
          </cell>
          <cell r="Q1159" t="str">
            <v/>
          </cell>
          <cell r="R1159" t="str">
            <v>A</v>
          </cell>
          <cell r="S1159">
            <v>290.39999999999998</v>
          </cell>
          <cell r="T1159">
            <v>0</v>
          </cell>
          <cell r="U1159">
            <v>328.4</v>
          </cell>
          <cell r="V1159">
            <v>0</v>
          </cell>
          <cell r="W1159">
            <v>0</v>
          </cell>
        </row>
        <row r="1160">
          <cell r="A1160" t="str">
            <v>0001</v>
          </cell>
          <cell r="B1160" t="str">
            <v>AB3360</v>
          </cell>
          <cell r="C1160" t="str">
            <v>Provide Transmission Engineering</v>
          </cell>
          <cell r="D1160" t="str">
            <v>T1Q</v>
          </cell>
          <cell r="E1160" t="str">
            <v>RC</v>
          </cell>
          <cell r="F1160" t="str">
            <v>LDA</v>
          </cell>
          <cell r="G1160" t="str">
            <v>TRANSMISSION ENGINEERING</v>
          </cell>
          <cell r="H1160" t="str">
            <v>TRMS</v>
          </cell>
          <cell r="I1160" t="str">
            <v>Transmission Services</v>
          </cell>
          <cell r="J1160" t="str">
            <v>TEN</v>
          </cell>
          <cell r="K1160" t="str">
            <v>TENSCO</v>
          </cell>
          <cell r="L1160" t="str">
            <v>7620000000</v>
          </cell>
          <cell r="M1160" t="str">
            <v>5625000000</v>
          </cell>
          <cell r="N1160">
            <v>1999</v>
          </cell>
          <cell r="O1160">
            <v>1998</v>
          </cell>
          <cell r="P1160">
            <v>12</v>
          </cell>
          <cell r="Q1160" t="str">
            <v/>
          </cell>
          <cell r="R1160" t="str">
            <v>A</v>
          </cell>
          <cell r="S1160">
            <v>0</v>
          </cell>
          <cell r="T1160">
            <v>0</v>
          </cell>
          <cell r="U1160">
            <v>3288.61</v>
          </cell>
          <cell r="V1160">
            <v>0</v>
          </cell>
          <cell r="W1160">
            <v>0</v>
          </cell>
        </row>
        <row r="1161">
          <cell r="A1161" t="str">
            <v>0001</v>
          </cell>
          <cell r="B1161" t="str">
            <v>AB3360</v>
          </cell>
          <cell r="C1161" t="str">
            <v>Provide Transmission Engineering</v>
          </cell>
          <cell r="D1161" t="str">
            <v>T1Q</v>
          </cell>
          <cell r="E1161" t="str">
            <v>RC</v>
          </cell>
          <cell r="F1161" t="str">
            <v>LDA</v>
          </cell>
          <cell r="G1161" t="str">
            <v>TRANSMISSION ENGINEERING</v>
          </cell>
          <cell r="H1161" t="str">
            <v>TRMS</v>
          </cell>
          <cell r="I1161" t="str">
            <v>Transmission Services</v>
          </cell>
          <cell r="J1161" t="str">
            <v>TEN</v>
          </cell>
          <cell r="K1161" t="str">
            <v>TENSCO</v>
          </cell>
          <cell r="L1161" t="str">
            <v>7400000000</v>
          </cell>
          <cell r="M1161" t="str">
            <v>5405000000</v>
          </cell>
          <cell r="N1161">
            <v>1999</v>
          </cell>
          <cell r="O1161">
            <v>1998</v>
          </cell>
          <cell r="P1161">
            <v>12</v>
          </cell>
          <cell r="Q1161" t="str">
            <v/>
          </cell>
          <cell r="R1161" t="str">
            <v>A</v>
          </cell>
          <cell r="S1161">
            <v>1045</v>
          </cell>
          <cell r="T1161">
            <v>0</v>
          </cell>
          <cell r="U1161">
            <v>3364.26</v>
          </cell>
          <cell r="V1161">
            <v>0</v>
          </cell>
          <cell r="W1161">
            <v>0</v>
          </cell>
        </row>
        <row r="1162">
          <cell r="A1162" t="str">
            <v>0001</v>
          </cell>
          <cell r="B1162" t="str">
            <v>AB3360</v>
          </cell>
          <cell r="C1162" t="str">
            <v>Provide Transmission Engineering</v>
          </cell>
          <cell r="D1162" t="str">
            <v>T1Q</v>
          </cell>
          <cell r="E1162" t="str">
            <v>RC</v>
          </cell>
          <cell r="F1162" t="str">
            <v>LDA</v>
          </cell>
          <cell r="G1162" t="str">
            <v>TRANSMISSION ENGINEERING</v>
          </cell>
          <cell r="H1162" t="str">
            <v>TRMS</v>
          </cell>
          <cell r="I1162" t="str">
            <v>Transmission Services</v>
          </cell>
          <cell r="J1162" t="str">
            <v>TEN</v>
          </cell>
          <cell r="K1162" t="str">
            <v>TENSCO</v>
          </cell>
          <cell r="L1162" t="str">
            <v>7300000000</v>
          </cell>
          <cell r="M1162" t="str">
            <v>5310000000</v>
          </cell>
          <cell r="N1162">
            <v>1999</v>
          </cell>
          <cell r="O1162">
            <v>1998</v>
          </cell>
          <cell r="P1162">
            <v>12</v>
          </cell>
          <cell r="Q1162" t="str">
            <v/>
          </cell>
          <cell r="R1162" t="str">
            <v>A</v>
          </cell>
          <cell r="S1162">
            <v>283.37</v>
          </cell>
          <cell r="T1162">
            <v>0</v>
          </cell>
          <cell r="U1162">
            <v>873.65</v>
          </cell>
          <cell r="V1162">
            <v>0</v>
          </cell>
          <cell r="W1162">
            <v>0</v>
          </cell>
        </row>
        <row r="1163">
          <cell r="A1163" t="str">
            <v>0001</v>
          </cell>
          <cell r="B1163" t="str">
            <v>AB3360</v>
          </cell>
          <cell r="C1163" t="str">
            <v>Provide Transmission Engineering</v>
          </cell>
          <cell r="D1163" t="str">
            <v>T1Q</v>
          </cell>
          <cell r="E1163" t="str">
            <v>RC</v>
          </cell>
          <cell r="F1163" t="str">
            <v>LDA</v>
          </cell>
          <cell r="G1163" t="str">
            <v>TRANSMISSION ENGINEERING</v>
          </cell>
          <cell r="H1163" t="str">
            <v>TRMS</v>
          </cell>
          <cell r="I1163" t="str">
            <v>Transmission Services</v>
          </cell>
          <cell r="J1163" t="str">
            <v>TEN</v>
          </cell>
          <cell r="K1163" t="str">
            <v>TENSCO</v>
          </cell>
          <cell r="L1163" t="str">
            <v>7220000000</v>
          </cell>
          <cell r="M1163" t="str">
            <v>5220000000</v>
          </cell>
          <cell r="N1163">
            <v>1999</v>
          </cell>
          <cell r="O1163">
            <v>1998</v>
          </cell>
          <cell r="P1163">
            <v>12</v>
          </cell>
          <cell r="Q1163" t="str">
            <v/>
          </cell>
          <cell r="R1163" t="str">
            <v>A</v>
          </cell>
          <cell r="S1163">
            <v>387.93</v>
          </cell>
          <cell r="T1163">
            <v>0</v>
          </cell>
          <cell r="U1163">
            <v>1709.54</v>
          </cell>
          <cell r="V1163">
            <v>0</v>
          </cell>
          <cell r="W1163">
            <v>0</v>
          </cell>
        </row>
        <row r="1164">
          <cell r="A1164" t="str">
            <v>0001</v>
          </cell>
          <cell r="B1164" t="str">
            <v>AB3360</v>
          </cell>
          <cell r="C1164" t="str">
            <v>Provide Transmission Engineering</v>
          </cell>
          <cell r="D1164" t="str">
            <v>T1Q</v>
          </cell>
          <cell r="E1164" t="str">
            <v>RC</v>
          </cell>
          <cell r="F1164" t="str">
            <v>LDA</v>
          </cell>
          <cell r="G1164" t="str">
            <v>TRANSMISSION ENGINEERING</v>
          </cell>
          <cell r="H1164" t="str">
            <v>TRMS</v>
          </cell>
          <cell r="I1164" t="str">
            <v>Transmission Services</v>
          </cell>
          <cell r="J1164" t="str">
            <v>TEN</v>
          </cell>
          <cell r="K1164" t="str">
            <v>TENSCO</v>
          </cell>
          <cell r="L1164" t="str">
            <v>7210000000</v>
          </cell>
          <cell r="M1164" t="str">
            <v>5210000000</v>
          </cell>
          <cell r="N1164">
            <v>1999</v>
          </cell>
          <cell r="O1164">
            <v>1998</v>
          </cell>
          <cell r="P1164">
            <v>12</v>
          </cell>
          <cell r="Q1164" t="str">
            <v/>
          </cell>
          <cell r="R1164" t="str">
            <v>A</v>
          </cell>
          <cell r="S1164">
            <v>0</v>
          </cell>
          <cell r="T1164">
            <v>0</v>
          </cell>
          <cell r="U1164">
            <v>2.94</v>
          </cell>
          <cell r="V1164">
            <v>0</v>
          </cell>
          <cell r="W1164">
            <v>0</v>
          </cell>
        </row>
        <row r="1165">
          <cell r="A1165" t="str">
            <v>0001</v>
          </cell>
          <cell r="B1165" t="str">
            <v>AB3360</v>
          </cell>
          <cell r="C1165" t="str">
            <v>Provide Transmission Engineering</v>
          </cell>
          <cell r="D1165" t="str">
            <v>T1Q</v>
          </cell>
          <cell r="E1165" t="str">
            <v>RC</v>
          </cell>
          <cell r="F1165" t="str">
            <v>LDA</v>
          </cell>
          <cell r="G1165" t="str">
            <v>TRANSMISSION ENGINEERING</v>
          </cell>
          <cell r="H1165" t="str">
            <v>TRMS</v>
          </cell>
          <cell r="I1165" t="str">
            <v>Transmission Services</v>
          </cell>
          <cell r="J1165" t="str">
            <v>TEN</v>
          </cell>
          <cell r="K1165" t="str">
            <v>TENSCO</v>
          </cell>
          <cell r="L1165" t="str">
            <v>7200000000</v>
          </cell>
          <cell r="M1165" t="str">
            <v>5260000000</v>
          </cell>
          <cell r="N1165">
            <v>1999</v>
          </cell>
          <cell r="O1165">
            <v>1998</v>
          </cell>
          <cell r="P1165">
            <v>12</v>
          </cell>
          <cell r="Q1165" t="str">
            <v/>
          </cell>
          <cell r="R1165" t="str">
            <v>A</v>
          </cell>
          <cell r="S1165">
            <v>453.71</v>
          </cell>
          <cell r="T1165">
            <v>0</v>
          </cell>
          <cell r="U1165">
            <v>453.71</v>
          </cell>
          <cell r="V1165">
            <v>0</v>
          </cell>
          <cell r="W1165">
            <v>0</v>
          </cell>
        </row>
        <row r="1166">
          <cell r="A1166" t="str">
            <v>0001</v>
          </cell>
          <cell r="B1166" t="str">
            <v>AB3360</v>
          </cell>
          <cell r="C1166" t="str">
            <v>Provide Transmission Engineering</v>
          </cell>
          <cell r="D1166" t="str">
            <v>T1Q</v>
          </cell>
          <cell r="E1166" t="str">
            <v>RC</v>
          </cell>
          <cell r="F1166" t="str">
            <v>LDA</v>
          </cell>
          <cell r="G1166" t="str">
            <v>TRANSMISSION ENGINEERING</v>
          </cell>
          <cell r="H1166" t="str">
            <v>TRMS</v>
          </cell>
          <cell r="I1166" t="str">
            <v>Transmission Services</v>
          </cell>
          <cell r="J1166" t="str">
            <v>TEN</v>
          </cell>
          <cell r="K1166" t="str">
            <v>TENSCO</v>
          </cell>
          <cell r="L1166" t="str">
            <v>7100000000</v>
          </cell>
          <cell r="M1166" t="str">
            <v>5120000000</v>
          </cell>
          <cell r="N1166">
            <v>1999</v>
          </cell>
          <cell r="O1166">
            <v>1998</v>
          </cell>
          <cell r="P1166">
            <v>12</v>
          </cell>
          <cell r="Q1166" t="str">
            <v/>
          </cell>
          <cell r="R1166" t="str">
            <v>A</v>
          </cell>
          <cell r="S1166">
            <v>259.14999999999998</v>
          </cell>
          <cell r="T1166">
            <v>0</v>
          </cell>
          <cell r="U1166">
            <v>2116.9</v>
          </cell>
          <cell r="V1166">
            <v>0</v>
          </cell>
          <cell r="W1166">
            <v>0</v>
          </cell>
        </row>
        <row r="1167">
          <cell r="A1167" t="str">
            <v>0001</v>
          </cell>
          <cell r="B1167" t="str">
            <v>AB3360</v>
          </cell>
          <cell r="C1167" t="str">
            <v>Provide Transmission Engineering</v>
          </cell>
          <cell r="D1167" t="str">
            <v>T1Q</v>
          </cell>
          <cell r="E1167" t="str">
            <v>RC</v>
          </cell>
          <cell r="F1167" t="str">
            <v>LDA</v>
          </cell>
          <cell r="G1167" t="str">
            <v>TRANSMISSION ENGINEERING</v>
          </cell>
          <cell r="H1167" t="str">
            <v>TRMS</v>
          </cell>
          <cell r="I1167" t="str">
            <v>Transmission Services</v>
          </cell>
          <cell r="J1167" t="str">
            <v>TEN</v>
          </cell>
          <cell r="K1167" t="str">
            <v>TENSCO</v>
          </cell>
          <cell r="L1167" t="str">
            <v>7100000000</v>
          </cell>
          <cell r="M1167" t="str">
            <v>5110000000</v>
          </cell>
          <cell r="N1167">
            <v>1999</v>
          </cell>
          <cell r="O1167">
            <v>1998</v>
          </cell>
          <cell r="P1167">
            <v>12</v>
          </cell>
          <cell r="Q1167" t="str">
            <v/>
          </cell>
          <cell r="R1167" t="str">
            <v>A</v>
          </cell>
          <cell r="S1167">
            <v>53502.01</v>
          </cell>
          <cell r="T1167">
            <v>0</v>
          </cell>
          <cell r="U1167">
            <v>161085.22</v>
          </cell>
          <cell r="V1167">
            <v>0</v>
          </cell>
          <cell r="W1167">
            <v>0</v>
          </cell>
        </row>
        <row r="1168">
          <cell r="A1168" t="str">
            <v>0001</v>
          </cell>
          <cell r="B1168" t="str">
            <v>AB3360</v>
          </cell>
          <cell r="C1168" t="str">
            <v>Provide Transmission Engineering</v>
          </cell>
          <cell r="D1168" t="str">
            <v>T1Q</v>
          </cell>
          <cell r="E1168" t="str">
            <v>RC</v>
          </cell>
          <cell r="F1168" t="str">
            <v>LDA</v>
          </cell>
          <cell r="G1168" t="str">
            <v>TRANSMISSION ENGINEERING</v>
          </cell>
          <cell r="H1168" t="str">
            <v>TRMS</v>
          </cell>
          <cell r="I1168" t="str">
            <v>Transmission Services</v>
          </cell>
          <cell r="J1168" t="str">
            <v>TEN</v>
          </cell>
          <cell r="K1168" t="str">
            <v>TENSCO</v>
          </cell>
          <cell r="L1168" t="str">
            <v>7700000000</v>
          </cell>
          <cell r="M1168" t="str">
            <v>5706000000</v>
          </cell>
          <cell r="N1168">
            <v>1999</v>
          </cell>
          <cell r="O1168">
            <v>1998</v>
          </cell>
          <cell r="P1168">
            <v>12</v>
          </cell>
          <cell r="Q1168" t="str">
            <v/>
          </cell>
          <cell r="R1168" t="str">
            <v>A</v>
          </cell>
          <cell r="S1168">
            <v>616</v>
          </cell>
          <cell r="T1168">
            <v>0</v>
          </cell>
          <cell r="U1168">
            <v>958</v>
          </cell>
          <cell r="V1168">
            <v>0</v>
          </cell>
          <cell r="W1168">
            <v>0</v>
          </cell>
        </row>
        <row r="1169">
          <cell r="A1169" t="str">
            <v>0001</v>
          </cell>
          <cell r="B1169" t="str">
            <v>AB3360</v>
          </cell>
          <cell r="C1169" t="str">
            <v>Provide Transmission Engineering</v>
          </cell>
          <cell r="D1169" t="str">
            <v>T1Q</v>
          </cell>
          <cell r="E1169" t="str">
            <v>RC</v>
          </cell>
          <cell r="F1169" t="str">
            <v>LDA</v>
          </cell>
          <cell r="G1169" t="str">
            <v>TRANSMISSION ENGINEERING</v>
          </cell>
          <cell r="H1169" t="str">
            <v>TRMS</v>
          </cell>
          <cell r="I1169" t="str">
            <v>Transmission Services</v>
          </cell>
          <cell r="J1169" t="str">
            <v>TEN</v>
          </cell>
          <cell r="K1169" t="str">
            <v>TENSCO</v>
          </cell>
          <cell r="L1169" t="str">
            <v>7700000000</v>
          </cell>
          <cell r="M1169" t="str">
            <v>5703000000</v>
          </cell>
          <cell r="N1169">
            <v>1999</v>
          </cell>
          <cell r="O1169">
            <v>1998</v>
          </cell>
          <cell r="P1169">
            <v>12</v>
          </cell>
          <cell r="Q1169" t="str">
            <v/>
          </cell>
          <cell r="R1169" t="str">
            <v>A</v>
          </cell>
          <cell r="S1169">
            <v>0</v>
          </cell>
          <cell r="T1169">
            <v>0</v>
          </cell>
          <cell r="U1169">
            <v>19</v>
          </cell>
          <cell r="V1169">
            <v>0</v>
          </cell>
          <cell r="W1169">
            <v>0</v>
          </cell>
        </row>
        <row r="1170">
          <cell r="A1170" t="str">
            <v>0001</v>
          </cell>
          <cell r="B1170" t="str">
            <v>AB3360</v>
          </cell>
          <cell r="C1170" t="str">
            <v>Provide Transmission Engineering</v>
          </cell>
          <cell r="D1170" t="str">
            <v>T1Q</v>
          </cell>
          <cell r="E1170" t="str">
            <v>RC</v>
          </cell>
          <cell r="F1170" t="str">
            <v>LDA</v>
          </cell>
          <cell r="G1170" t="str">
            <v>TRANSMISSION ENGINEERING</v>
          </cell>
          <cell r="H1170" t="str">
            <v>TRMS</v>
          </cell>
          <cell r="I1170" t="str">
            <v>Transmission Services</v>
          </cell>
          <cell r="J1170" t="str">
            <v>TEN</v>
          </cell>
          <cell r="K1170" t="str">
            <v>TENSCO</v>
          </cell>
          <cell r="L1170" t="str">
            <v>7670000000</v>
          </cell>
          <cell r="M1170" t="str">
            <v>5671000000</v>
          </cell>
          <cell r="N1170">
            <v>1999</v>
          </cell>
          <cell r="O1170">
            <v>1998</v>
          </cell>
          <cell r="P1170">
            <v>12</v>
          </cell>
          <cell r="Q1170" t="str">
            <v/>
          </cell>
          <cell r="R1170" t="str">
            <v>A</v>
          </cell>
          <cell r="S1170">
            <v>1266.42</v>
          </cell>
          <cell r="T1170">
            <v>0</v>
          </cell>
          <cell r="U1170">
            <v>3364.92</v>
          </cell>
          <cell r="V1170">
            <v>0</v>
          </cell>
          <cell r="W1170">
            <v>0</v>
          </cell>
        </row>
        <row r="1171">
          <cell r="A1171" t="str">
            <v>0001</v>
          </cell>
          <cell r="B1171" t="str">
            <v>AB3360</v>
          </cell>
          <cell r="C1171" t="str">
            <v>Provide Transmission Engineering</v>
          </cell>
          <cell r="D1171" t="str">
            <v>T1Q</v>
          </cell>
          <cell r="E1171" t="str">
            <v>RC</v>
          </cell>
          <cell r="F1171" t="str">
            <v>LDA</v>
          </cell>
          <cell r="G1171" t="str">
            <v>TRANSMISSION ENGINEERING</v>
          </cell>
          <cell r="H1171" t="str">
            <v>TRMS</v>
          </cell>
          <cell r="I1171" t="str">
            <v>Transmission Services</v>
          </cell>
          <cell r="J1171" t="str">
            <v>TEN</v>
          </cell>
          <cell r="K1171" t="str">
            <v>TENSCO</v>
          </cell>
          <cell r="L1171" t="str">
            <v>7660000000</v>
          </cell>
          <cell r="M1171" t="str">
            <v>5662000000</v>
          </cell>
          <cell r="N1171">
            <v>1999</v>
          </cell>
          <cell r="O1171">
            <v>1998</v>
          </cell>
          <cell r="P1171">
            <v>12</v>
          </cell>
          <cell r="Q1171" t="str">
            <v/>
          </cell>
          <cell r="R1171" t="str">
            <v>A</v>
          </cell>
          <cell r="S1171">
            <v>39.4</v>
          </cell>
          <cell r="T1171">
            <v>0</v>
          </cell>
          <cell r="U1171">
            <v>197.81</v>
          </cell>
          <cell r="V1171">
            <v>0</v>
          </cell>
          <cell r="W1171">
            <v>0</v>
          </cell>
        </row>
        <row r="1172">
          <cell r="A1172" t="str">
            <v>0001</v>
          </cell>
          <cell r="B1172" t="str">
            <v>AB3360</v>
          </cell>
          <cell r="C1172" t="str">
            <v>Provide Transmission Engineering</v>
          </cell>
          <cell r="D1172" t="str">
            <v>T1Q</v>
          </cell>
          <cell r="E1172" t="str">
            <v>RC</v>
          </cell>
          <cell r="F1172" t="str">
            <v>LDA</v>
          </cell>
          <cell r="G1172" t="str">
            <v>TRANSMISSION ENGINEERING</v>
          </cell>
          <cell r="H1172" t="str">
            <v>TRMS</v>
          </cell>
          <cell r="I1172" t="str">
            <v>Transmission Services</v>
          </cell>
          <cell r="J1172" t="str">
            <v>TEN</v>
          </cell>
          <cell r="K1172" t="str">
            <v>TENSCO</v>
          </cell>
          <cell r="L1172" t="str">
            <v>7645000000</v>
          </cell>
          <cell r="M1172" t="str">
            <v>5642000000</v>
          </cell>
          <cell r="N1172">
            <v>1999</v>
          </cell>
          <cell r="O1172">
            <v>1998</v>
          </cell>
          <cell r="P1172">
            <v>12</v>
          </cell>
          <cell r="Q1172" t="str">
            <v/>
          </cell>
          <cell r="R1172" t="str">
            <v>A</v>
          </cell>
          <cell r="S1172">
            <v>2000.33</v>
          </cell>
          <cell r="T1172">
            <v>0</v>
          </cell>
          <cell r="U1172">
            <v>5419.79</v>
          </cell>
          <cell r="V1172">
            <v>0</v>
          </cell>
          <cell r="W1172">
            <v>0</v>
          </cell>
        </row>
        <row r="1173">
          <cell r="A1173" t="str">
            <v>0001</v>
          </cell>
          <cell r="B1173" t="str">
            <v>AB3360</v>
          </cell>
          <cell r="C1173" t="str">
            <v>Provide Transmission Engineering</v>
          </cell>
          <cell r="D1173" t="str">
            <v>T1Q</v>
          </cell>
          <cell r="E1173" t="str">
            <v>RC</v>
          </cell>
          <cell r="F1173" t="str">
            <v>LDA</v>
          </cell>
          <cell r="G1173" t="str">
            <v>TRANSMISSION ENGINEERING</v>
          </cell>
          <cell r="H1173" t="str">
            <v>TRMS</v>
          </cell>
          <cell r="I1173" t="str">
            <v>Transmission Services</v>
          </cell>
          <cell r="J1173" t="str">
            <v>TEN</v>
          </cell>
          <cell r="K1173" t="str">
            <v>TENSCO</v>
          </cell>
          <cell r="L1173" t="str">
            <v>7645000000</v>
          </cell>
          <cell r="M1173" t="str">
            <v>5641000000</v>
          </cell>
          <cell r="N1173">
            <v>1999</v>
          </cell>
          <cell r="O1173">
            <v>1998</v>
          </cell>
          <cell r="P1173">
            <v>12</v>
          </cell>
          <cell r="Q1173" t="str">
            <v/>
          </cell>
          <cell r="R1173" t="str">
            <v>A</v>
          </cell>
          <cell r="S1173">
            <v>0</v>
          </cell>
          <cell r="T1173">
            <v>0</v>
          </cell>
          <cell r="U1173">
            <v>600</v>
          </cell>
          <cell r="V1173">
            <v>0</v>
          </cell>
          <cell r="W1173">
            <v>0</v>
          </cell>
        </row>
        <row r="1174">
          <cell r="A1174" t="str">
            <v>0001</v>
          </cell>
          <cell r="B1174" t="str">
            <v>AG6120</v>
          </cell>
          <cell r="C1174" t="str">
            <v>Manage &amp; Administer Compensation</v>
          </cell>
          <cell r="D1174" t="str">
            <v>T1Q</v>
          </cell>
          <cell r="E1174" t="str">
            <v>RC</v>
          </cell>
          <cell r="F1174" t="str">
            <v>LDA</v>
          </cell>
          <cell r="G1174" t="str">
            <v>TRANSMISSION ENGINEERING</v>
          </cell>
          <cell r="H1174" t="str">
            <v>TRMS</v>
          </cell>
          <cell r="I1174" t="str">
            <v>Transmission Services</v>
          </cell>
          <cell r="J1174" t="str">
            <v>TEN</v>
          </cell>
          <cell r="K1174" t="str">
            <v>TENSCO</v>
          </cell>
          <cell r="L1174" t="str">
            <v>7100000000</v>
          </cell>
          <cell r="M1174" t="str">
            <v>5110000000</v>
          </cell>
          <cell r="N1174">
            <v>1999</v>
          </cell>
          <cell r="O1174">
            <v>1998</v>
          </cell>
          <cell r="P1174">
            <v>12</v>
          </cell>
          <cell r="Q1174" t="str">
            <v/>
          </cell>
          <cell r="R1174" t="str">
            <v>A</v>
          </cell>
          <cell r="S1174">
            <v>0</v>
          </cell>
          <cell r="T1174">
            <v>0</v>
          </cell>
          <cell r="U1174">
            <v>1173.7</v>
          </cell>
          <cell r="V1174">
            <v>0</v>
          </cell>
          <cell r="W1174">
            <v>0</v>
          </cell>
        </row>
        <row r="1175">
          <cell r="A1175" t="str">
            <v>0001</v>
          </cell>
          <cell r="B1175" t="str">
            <v>AH0040</v>
          </cell>
          <cell r="C1175" t="str">
            <v>Manage Employees</v>
          </cell>
          <cell r="D1175" t="str">
            <v>T1Q</v>
          </cell>
          <cell r="E1175" t="str">
            <v>RC</v>
          </cell>
          <cell r="F1175" t="str">
            <v>LDA</v>
          </cell>
          <cell r="G1175" t="str">
            <v>TRANSMISSION ENGINEERING</v>
          </cell>
          <cell r="H1175" t="str">
            <v>TRMS</v>
          </cell>
          <cell r="I1175" t="str">
            <v>Transmission Services</v>
          </cell>
          <cell r="J1175" t="str">
            <v>TEN</v>
          </cell>
          <cell r="K1175" t="str">
            <v>TENSCO</v>
          </cell>
          <cell r="L1175" t="str">
            <v>7100000000</v>
          </cell>
          <cell r="M1175" t="str">
            <v/>
          </cell>
          <cell r="N1175">
            <v>1999</v>
          </cell>
          <cell r="O1175">
            <v>1998</v>
          </cell>
          <cell r="P1175">
            <v>12</v>
          </cell>
          <cell r="Q1175" t="str">
            <v/>
          </cell>
          <cell r="R1175" t="str">
            <v>A</v>
          </cell>
          <cell r="S1175">
            <v>0</v>
          </cell>
          <cell r="T1175">
            <v>6342</v>
          </cell>
          <cell r="U1175">
            <v>0</v>
          </cell>
          <cell r="V1175">
            <v>38052</v>
          </cell>
          <cell r="W1175">
            <v>76107</v>
          </cell>
        </row>
        <row r="1176">
          <cell r="A1176" t="str">
            <v>0001</v>
          </cell>
          <cell r="B1176" t="str">
            <v>AH0050</v>
          </cell>
          <cell r="C1176" t="str">
            <v>Train &amp; Develop Employees</v>
          </cell>
          <cell r="D1176" t="str">
            <v>T1Q</v>
          </cell>
          <cell r="E1176" t="str">
            <v>RC</v>
          </cell>
          <cell r="F1176" t="str">
            <v>LDA</v>
          </cell>
          <cell r="G1176" t="str">
            <v>TRANSMISSION ENGINEERING</v>
          </cell>
          <cell r="H1176" t="str">
            <v>TRMS</v>
          </cell>
          <cell r="I1176" t="str">
            <v>Transmission Services</v>
          </cell>
          <cell r="J1176" t="str">
            <v>TEN</v>
          </cell>
          <cell r="K1176" t="str">
            <v>TENSCO</v>
          </cell>
          <cell r="L1176" t="str">
            <v>7700000000</v>
          </cell>
          <cell r="M1176" t="str">
            <v/>
          </cell>
          <cell r="N1176">
            <v>1999</v>
          </cell>
          <cell r="O1176">
            <v>1998</v>
          </cell>
          <cell r="P1176">
            <v>12</v>
          </cell>
          <cell r="Q1176" t="str">
            <v/>
          </cell>
          <cell r="R1176" t="str">
            <v>A</v>
          </cell>
          <cell r="S1176">
            <v>0</v>
          </cell>
          <cell r="T1176">
            <v>83</v>
          </cell>
          <cell r="U1176">
            <v>0</v>
          </cell>
          <cell r="V1176">
            <v>498</v>
          </cell>
          <cell r="W1176">
            <v>1000</v>
          </cell>
        </row>
        <row r="1177">
          <cell r="A1177" t="str">
            <v>0001</v>
          </cell>
          <cell r="B1177" t="str">
            <v>AH0050</v>
          </cell>
          <cell r="C1177" t="str">
            <v>Train &amp; Develop Employees</v>
          </cell>
          <cell r="D1177" t="str">
            <v>T1Q</v>
          </cell>
          <cell r="E1177" t="str">
            <v>RC</v>
          </cell>
          <cell r="F1177" t="str">
            <v>LDA</v>
          </cell>
          <cell r="G1177" t="str">
            <v>TRANSMISSION ENGINEERING</v>
          </cell>
          <cell r="H1177" t="str">
            <v>TRMS</v>
          </cell>
          <cell r="I1177" t="str">
            <v>Transmission Services</v>
          </cell>
          <cell r="J1177" t="str">
            <v>TEN</v>
          </cell>
          <cell r="K1177" t="str">
            <v>TENSCO</v>
          </cell>
          <cell r="L1177" t="str">
            <v>7645000000</v>
          </cell>
          <cell r="M1177" t="str">
            <v/>
          </cell>
          <cell r="N1177">
            <v>1999</v>
          </cell>
          <cell r="O1177">
            <v>1998</v>
          </cell>
          <cell r="P1177">
            <v>12</v>
          </cell>
          <cell r="Q1177" t="str">
            <v/>
          </cell>
          <cell r="R1177" t="str">
            <v>A</v>
          </cell>
          <cell r="S1177">
            <v>0</v>
          </cell>
          <cell r="T1177">
            <v>4073</v>
          </cell>
          <cell r="U1177">
            <v>0</v>
          </cell>
          <cell r="V1177">
            <v>24438</v>
          </cell>
          <cell r="W1177">
            <v>48879</v>
          </cell>
        </row>
        <row r="1178">
          <cell r="A1178" t="str">
            <v>0001</v>
          </cell>
          <cell r="B1178" t="str">
            <v>AH0050</v>
          </cell>
          <cell r="C1178" t="str">
            <v>Train &amp; Develop Employees</v>
          </cell>
          <cell r="D1178" t="str">
            <v>T1Q</v>
          </cell>
          <cell r="E1178" t="str">
            <v>RC</v>
          </cell>
          <cell r="F1178" t="str">
            <v>LDA</v>
          </cell>
          <cell r="G1178" t="str">
            <v>TRANSMISSION ENGINEERING</v>
          </cell>
          <cell r="H1178" t="str">
            <v>TRMS</v>
          </cell>
          <cell r="I1178" t="str">
            <v>Transmission Services</v>
          </cell>
          <cell r="J1178" t="str">
            <v>TEN</v>
          </cell>
          <cell r="K1178" t="str">
            <v>TENSCO</v>
          </cell>
          <cell r="L1178" t="str">
            <v>7100000000</v>
          </cell>
          <cell r="M1178" t="str">
            <v/>
          </cell>
          <cell r="N1178">
            <v>1999</v>
          </cell>
          <cell r="O1178">
            <v>1998</v>
          </cell>
          <cell r="P1178">
            <v>12</v>
          </cell>
          <cell r="Q1178" t="str">
            <v/>
          </cell>
          <cell r="R1178" t="str">
            <v>A</v>
          </cell>
          <cell r="S1178">
            <v>0</v>
          </cell>
          <cell r="T1178">
            <v>5074</v>
          </cell>
          <cell r="U1178">
            <v>0</v>
          </cell>
          <cell r="V1178">
            <v>30444</v>
          </cell>
          <cell r="W1178">
            <v>60886</v>
          </cell>
        </row>
        <row r="1179">
          <cell r="A1179" t="str">
            <v>0001</v>
          </cell>
          <cell r="B1179" t="str">
            <v>AH0070</v>
          </cell>
          <cell r="C1179" t="str">
            <v>Provide Office &amp; Administrative Services</v>
          </cell>
          <cell r="D1179" t="str">
            <v>T1Q</v>
          </cell>
          <cell r="E1179" t="str">
            <v>RC</v>
          </cell>
          <cell r="F1179" t="str">
            <v>LDA</v>
          </cell>
          <cell r="G1179" t="str">
            <v>TRANSMISSION ENGINEERING</v>
          </cell>
          <cell r="H1179" t="str">
            <v>TRMS</v>
          </cell>
          <cell r="I1179" t="str">
            <v>Transmission Services</v>
          </cell>
          <cell r="J1179" t="str">
            <v>TEN</v>
          </cell>
          <cell r="K1179" t="str">
            <v>TENSCO</v>
          </cell>
          <cell r="L1179" t="str">
            <v>7220000000</v>
          </cell>
          <cell r="M1179" t="str">
            <v/>
          </cell>
          <cell r="N1179">
            <v>1999</v>
          </cell>
          <cell r="O1179">
            <v>1998</v>
          </cell>
          <cell r="P1179">
            <v>12</v>
          </cell>
          <cell r="Q1179" t="str">
            <v/>
          </cell>
          <cell r="R1179" t="str">
            <v>A</v>
          </cell>
          <cell r="S1179">
            <v>0</v>
          </cell>
          <cell r="T1179">
            <v>1000</v>
          </cell>
          <cell r="U1179">
            <v>0</v>
          </cell>
          <cell r="V1179">
            <v>6000</v>
          </cell>
          <cell r="W1179">
            <v>12000</v>
          </cell>
        </row>
        <row r="1180">
          <cell r="A1180" t="str">
            <v>0001</v>
          </cell>
          <cell r="B1180" t="str">
            <v>AH0070</v>
          </cell>
          <cell r="C1180" t="str">
            <v>Provide Office &amp; Administrative Services</v>
          </cell>
          <cell r="D1180" t="str">
            <v>T1Q</v>
          </cell>
          <cell r="E1180" t="str">
            <v>RC</v>
          </cell>
          <cell r="F1180" t="str">
            <v>LDA</v>
          </cell>
          <cell r="G1180" t="str">
            <v>TRANSMISSION ENGINEERING</v>
          </cell>
          <cell r="H1180" t="str">
            <v>TRMS</v>
          </cell>
          <cell r="I1180" t="str">
            <v>Transmission Services</v>
          </cell>
          <cell r="J1180" t="str">
            <v>TEN</v>
          </cell>
          <cell r="K1180" t="str">
            <v>TENSCO</v>
          </cell>
          <cell r="L1180" t="str">
            <v>7100000000</v>
          </cell>
          <cell r="M1180" t="str">
            <v/>
          </cell>
          <cell r="N1180">
            <v>1999</v>
          </cell>
          <cell r="O1180">
            <v>1998</v>
          </cell>
          <cell r="P1180">
            <v>12</v>
          </cell>
          <cell r="Q1180" t="str">
            <v/>
          </cell>
          <cell r="R1180" t="str">
            <v>A</v>
          </cell>
          <cell r="S1180">
            <v>0</v>
          </cell>
          <cell r="T1180">
            <v>2114</v>
          </cell>
          <cell r="U1180">
            <v>0</v>
          </cell>
          <cell r="V1180">
            <v>12684</v>
          </cell>
          <cell r="W1180">
            <v>25369</v>
          </cell>
        </row>
        <row r="1181">
          <cell r="A1181" t="str">
            <v>0001</v>
          </cell>
          <cell r="B1181" t="str">
            <v>AH5110</v>
          </cell>
          <cell r="C1181" t="str">
            <v>Map, Draft, and Update Drawings</v>
          </cell>
          <cell r="D1181" t="str">
            <v>T1Q</v>
          </cell>
          <cell r="E1181" t="str">
            <v>RC</v>
          </cell>
          <cell r="F1181" t="str">
            <v>LDA</v>
          </cell>
          <cell r="G1181" t="str">
            <v>TRANSMISSION ENGINEERING</v>
          </cell>
          <cell r="H1181" t="str">
            <v>TRMS</v>
          </cell>
          <cell r="I1181" t="str">
            <v>Transmission Services</v>
          </cell>
          <cell r="J1181" t="str">
            <v>TEN</v>
          </cell>
          <cell r="K1181" t="str">
            <v>TENSCO</v>
          </cell>
          <cell r="L1181" t="str">
            <v>7670000000</v>
          </cell>
          <cell r="M1181" t="str">
            <v/>
          </cell>
          <cell r="N1181">
            <v>1999</v>
          </cell>
          <cell r="O1181">
            <v>1998</v>
          </cell>
          <cell r="P1181">
            <v>12</v>
          </cell>
          <cell r="Q1181" t="str">
            <v/>
          </cell>
          <cell r="R1181" t="str">
            <v>A</v>
          </cell>
          <cell r="S1181">
            <v>0</v>
          </cell>
          <cell r="T1181">
            <v>2500</v>
          </cell>
          <cell r="U1181">
            <v>0</v>
          </cell>
          <cell r="V1181">
            <v>15000</v>
          </cell>
          <cell r="W1181">
            <v>30000</v>
          </cell>
        </row>
        <row r="1182">
          <cell r="A1182" t="str">
            <v>0001</v>
          </cell>
          <cell r="B1182" t="str">
            <v>AH5110</v>
          </cell>
          <cell r="C1182" t="str">
            <v>Map, Draft, and Update Drawings</v>
          </cell>
          <cell r="D1182" t="str">
            <v>T1Q</v>
          </cell>
          <cell r="E1182" t="str">
            <v>RC</v>
          </cell>
          <cell r="F1182" t="str">
            <v>LDA</v>
          </cell>
          <cell r="G1182" t="str">
            <v>TRANSMISSION ENGINEERING</v>
          </cell>
          <cell r="H1182" t="str">
            <v>TRMS</v>
          </cell>
          <cell r="I1182" t="str">
            <v>Transmission Services</v>
          </cell>
          <cell r="J1182" t="str">
            <v>TEN</v>
          </cell>
          <cell r="K1182" t="str">
            <v>TENSCO</v>
          </cell>
          <cell r="L1182" t="str">
            <v>7640000000</v>
          </cell>
          <cell r="M1182" t="str">
            <v/>
          </cell>
          <cell r="N1182">
            <v>1999</v>
          </cell>
          <cell r="O1182">
            <v>1998</v>
          </cell>
          <cell r="P1182">
            <v>12</v>
          </cell>
          <cell r="Q1182" t="str">
            <v/>
          </cell>
          <cell r="R1182" t="str">
            <v>A</v>
          </cell>
          <cell r="S1182">
            <v>0</v>
          </cell>
          <cell r="T1182">
            <v>166</v>
          </cell>
          <cell r="U1182">
            <v>0</v>
          </cell>
          <cell r="V1182">
            <v>996</v>
          </cell>
          <cell r="W1182">
            <v>2000</v>
          </cell>
        </row>
        <row r="1183">
          <cell r="A1183" t="str">
            <v>0001</v>
          </cell>
          <cell r="B1183" t="str">
            <v>AH5110</v>
          </cell>
          <cell r="C1183" t="str">
            <v>Map, Draft, and Update Drawings</v>
          </cell>
          <cell r="D1183" t="str">
            <v>T1Q</v>
          </cell>
          <cell r="E1183" t="str">
            <v>RC</v>
          </cell>
          <cell r="F1183" t="str">
            <v>LDA</v>
          </cell>
          <cell r="G1183" t="str">
            <v>TRANSMISSION ENGINEERING</v>
          </cell>
          <cell r="H1183" t="str">
            <v>TRMS</v>
          </cell>
          <cell r="I1183" t="str">
            <v>Transmission Services</v>
          </cell>
          <cell r="J1183" t="str">
            <v>TEN</v>
          </cell>
          <cell r="K1183" t="str">
            <v>TENSCO</v>
          </cell>
          <cell r="L1183" t="str">
            <v>7400000000</v>
          </cell>
          <cell r="M1183" t="str">
            <v/>
          </cell>
          <cell r="N1183">
            <v>1999</v>
          </cell>
          <cell r="O1183">
            <v>1998</v>
          </cell>
          <cell r="P1183">
            <v>12</v>
          </cell>
          <cell r="Q1183" t="str">
            <v/>
          </cell>
          <cell r="R1183" t="str">
            <v>A</v>
          </cell>
          <cell r="S1183">
            <v>0</v>
          </cell>
          <cell r="T1183">
            <v>416</v>
          </cell>
          <cell r="U1183">
            <v>0</v>
          </cell>
          <cell r="V1183">
            <v>2496</v>
          </cell>
          <cell r="W1183">
            <v>5000</v>
          </cell>
        </row>
        <row r="1184">
          <cell r="A1184" t="str">
            <v>0001</v>
          </cell>
          <cell r="B1184" t="str">
            <v>AH5110</v>
          </cell>
          <cell r="C1184" t="str">
            <v>Map, Draft, and Update Drawings</v>
          </cell>
          <cell r="D1184" t="str">
            <v>T1Q</v>
          </cell>
          <cell r="E1184" t="str">
            <v>RC</v>
          </cell>
          <cell r="F1184" t="str">
            <v>LDA</v>
          </cell>
          <cell r="G1184" t="str">
            <v>TRANSMISSION ENGINEERING</v>
          </cell>
          <cell r="H1184" t="str">
            <v>TRMS</v>
          </cell>
          <cell r="I1184" t="str">
            <v>Transmission Services</v>
          </cell>
          <cell r="J1184" t="str">
            <v>TEN</v>
          </cell>
          <cell r="K1184" t="str">
            <v>TENSCO</v>
          </cell>
          <cell r="L1184" t="str">
            <v>7300000000</v>
          </cell>
          <cell r="M1184" t="str">
            <v/>
          </cell>
          <cell r="N1184">
            <v>1999</v>
          </cell>
          <cell r="O1184">
            <v>1998</v>
          </cell>
          <cell r="P1184">
            <v>12</v>
          </cell>
          <cell r="Q1184" t="str">
            <v/>
          </cell>
          <cell r="R1184" t="str">
            <v>A</v>
          </cell>
          <cell r="S1184">
            <v>0</v>
          </cell>
          <cell r="T1184">
            <v>125</v>
          </cell>
          <cell r="U1184">
            <v>0</v>
          </cell>
          <cell r="V1184">
            <v>750</v>
          </cell>
          <cell r="W1184">
            <v>1500</v>
          </cell>
        </row>
        <row r="1185">
          <cell r="A1185" t="str">
            <v>0001</v>
          </cell>
          <cell r="B1185" t="str">
            <v>AH5110</v>
          </cell>
          <cell r="C1185" t="str">
            <v>Map, Draft, and Update Drawings</v>
          </cell>
          <cell r="D1185" t="str">
            <v>T1Q</v>
          </cell>
          <cell r="E1185" t="str">
            <v>RC</v>
          </cell>
          <cell r="F1185" t="str">
            <v>LDA</v>
          </cell>
          <cell r="G1185" t="str">
            <v>TRANSMISSION ENGINEERING</v>
          </cell>
          <cell r="H1185" t="str">
            <v>TRMS</v>
          </cell>
          <cell r="I1185" t="str">
            <v>Transmission Services</v>
          </cell>
          <cell r="J1185" t="str">
            <v>TEN</v>
          </cell>
          <cell r="K1185" t="str">
            <v>TENSCO</v>
          </cell>
          <cell r="L1185" t="str">
            <v>7200000000</v>
          </cell>
          <cell r="M1185" t="str">
            <v/>
          </cell>
          <cell r="N1185">
            <v>1999</v>
          </cell>
          <cell r="O1185">
            <v>1998</v>
          </cell>
          <cell r="P1185">
            <v>12</v>
          </cell>
          <cell r="Q1185" t="str">
            <v/>
          </cell>
          <cell r="R1185" t="str">
            <v>A</v>
          </cell>
          <cell r="S1185">
            <v>0</v>
          </cell>
          <cell r="T1185">
            <v>1666</v>
          </cell>
          <cell r="U1185">
            <v>0</v>
          </cell>
          <cell r="V1185">
            <v>9996</v>
          </cell>
          <cell r="W1185">
            <v>20000</v>
          </cell>
        </row>
        <row r="1186">
          <cell r="A1186" t="str">
            <v>0001</v>
          </cell>
          <cell r="B1186" t="str">
            <v>AH5110</v>
          </cell>
          <cell r="C1186" t="str">
            <v>Map, Draft, and Update Drawings</v>
          </cell>
          <cell r="D1186" t="str">
            <v>T1Q</v>
          </cell>
          <cell r="E1186" t="str">
            <v>RC</v>
          </cell>
          <cell r="F1186" t="str">
            <v>LDA</v>
          </cell>
          <cell r="G1186" t="str">
            <v>TRANSMISSION ENGINEERING</v>
          </cell>
          <cell r="H1186" t="str">
            <v>TRMS</v>
          </cell>
          <cell r="I1186" t="str">
            <v>Transmission Services</v>
          </cell>
          <cell r="J1186" t="str">
            <v>TEN</v>
          </cell>
          <cell r="K1186" t="str">
            <v>TENSCO</v>
          </cell>
          <cell r="L1186" t="str">
            <v>7100000000</v>
          </cell>
          <cell r="M1186" t="str">
            <v/>
          </cell>
          <cell r="N1186">
            <v>1999</v>
          </cell>
          <cell r="O1186">
            <v>1998</v>
          </cell>
          <cell r="P1186">
            <v>12</v>
          </cell>
          <cell r="Q1186" t="str">
            <v/>
          </cell>
          <cell r="R1186" t="str">
            <v>A</v>
          </cell>
          <cell r="S1186">
            <v>0</v>
          </cell>
          <cell r="T1186">
            <v>28751</v>
          </cell>
          <cell r="U1186">
            <v>0</v>
          </cell>
          <cell r="V1186">
            <v>172506</v>
          </cell>
          <cell r="W1186">
            <v>345021</v>
          </cell>
        </row>
        <row r="1187">
          <cell r="A1187" t="str">
            <v>0001</v>
          </cell>
          <cell r="B1187" t="str">
            <v>AH5180</v>
          </cell>
          <cell r="C1187" t="str">
            <v>General Administration</v>
          </cell>
          <cell r="D1187" t="str">
            <v>T1Q</v>
          </cell>
          <cell r="E1187" t="str">
            <v>RC</v>
          </cell>
          <cell r="F1187" t="str">
            <v>LDA</v>
          </cell>
          <cell r="G1187" t="str">
            <v>TRANSMISSION ENGINEERING</v>
          </cell>
          <cell r="H1187" t="str">
            <v>TRMS</v>
          </cell>
          <cell r="I1187" t="str">
            <v>Transmission Services</v>
          </cell>
          <cell r="J1187" t="str">
            <v>TEN</v>
          </cell>
          <cell r="K1187" t="str">
            <v>TENSCO</v>
          </cell>
          <cell r="L1187" t="str">
            <v>7700000000</v>
          </cell>
          <cell r="M1187" t="str">
            <v/>
          </cell>
          <cell r="N1187">
            <v>1999</v>
          </cell>
          <cell r="O1187">
            <v>1998</v>
          </cell>
          <cell r="P1187">
            <v>12</v>
          </cell>
          <cell r="Q1187" t="str">
            <v/>
          </cell>
          <cell r="R1187" t="str">
            <v>A</v>
          </cell>
          <cell r="S1187">
            <v>0</v>
          </cell>
          <cell r="T1187">
            <v>375</v>
          </cell>
          <cell r="U1187">
            <v>0</v>
          </cell>
          <cell r="V1187">
            <v>2250</v>
          </cell>
          <cell r="W1187">
            <v>4500</v>
          </cell>
        </row>
        <row r="1188">
          <cell r="A1188" t="str">
            <v>0001</v>
          </cell>
          <cell r="B1188" t="str">
            <v>AH5180</v>
          </cell>
          <cell r="C1188" t="str">
            <v>General Administration</v>
          </cell>
          <cell r="D1188" t="str">
            <v>T1Q</v>
          </cell>
          <cell r="E1188" t="str">
            <v>RC</v>
          </cell>
          <cell r="F1188" t="str">
            <v>LDA</v>
          </cell>
          <cell r="G1188" t="str">
            <v>TRANSMISSION ENGINEERING</v>
          </cell>
          <cell r="H1188" t="str">
            <v>TRMS</v>
          </cell>
          <cell r="I1188" t="str">
            <v>Transmission Services</v>
          </cell>
          <cell r="J1188" t="str">
            <v>TEN</v>
          </cell>
          <cell r="K1188" t="str">
            <v>TENSCO</v>
          </cell>
          <cell r="L1188" t="str">
            <v>7670000000</v>
          </cell>
          <cell r="M1188" t="str">
            <v/>
          </cell>
          <cell r="N1188">
            <v>1999</v>
          </cell>
          <cell r="O1188">
            <v>1998</v>
          </cell>
          <cell r="P1188">
            <v>12</v>
          </cell>
          <cell r="Q1188" t="str">
            <v/>
          </cell>
          <cell r="R1188" t="str">
            <v>A</v>
          </cell>
          <cell r="S1188">
            <v>0</v>
          </cell>
          <cell r="T1188">
            <v>166</v>
          </cell>
          <cell r="U1188">
            <v>0</v>
          </cell>
          <cell r="V1188">
            <v>996</v>
          </cell>
          <cell r="W1188">
            <v>2000</v>
          </cell>
        </row>
        <row r="1189">
          <cell r="A1189" t="str">
            <v>0001</v>
          </cell>
          <cell r="B1189" t="str">
            <v>AH5180</v>
          </cell>
          <cell r="C1189" t="str">
            <v>General Administration</v>
          </cell>
          <cell r="D1189" t="str">
            <v>T1Q</v>
          </cell>
          <cell r="E1189" t="str">
            <v>RC</v>
          </cell>
          <cell r="F1189" t="str">
            <v>LDA</v>
          </cell>
          <cell r="G1189" t="str">
            <v>TRANSMISSION ENGINEERING</v>
          </cell>
          <cell r="H1189" t="str">
            <v>TRMS</v>
          </cell>
          <cell r="I1189" t="str">
            <v>Transmission Services</v>
          </cell>
          <cell r="J1189" t="str">
            <v>TEN</v>
          </cell>
          <cell r="K1189" t="str">
            <v>TENSCO</v>
          </cell>
          <cell r="L1189" t="str">
            <v>7660000000</v>
          </cell>
          <cell r="M1189" t="str">
            <v/>
          </cell>
          <cell r="N1189">
            <v>1999</v>
          </cell>
          <cell r="O1189">
            <v>1998</v>
          </cell>
          <cell r="P1189">
            <v>12</v>
          </cell>
          <cell r="Q1189" t="str">
            <v/>
          </cell>
          <cell r="R1189" t="str">
            <v>A</v>
          </cell>
          <cell r="S1189">
            <v>0</v>
          </cell>
          <cell r="T1189">
            <v>83</v>
          </cell>
          <cell r="U1189">
            <v>0</v>
          </cell>
          <cell r="V1189">
            <v>498</v>
          </cell>
          <cell r="W1189">
            <v>1000</v>
          </cell>
        </row>
        <row r="1190">
          <cell r="A1190" t="str">
            <v>0001</v>
          </cell>
          <cell r="B1190" t="str">
            <v>AH5180</v>
          </cell>
          <cell r="C1190" t="str">
            <v>General Administration</v>
          </cell>
          <cell r="D1190" t="str">
            <v>T1Q</v>
          </cell>
          <cell r="E1190" t="str">
            <v>RC</v>
          </cell>
          <cell r="F1190" t="str">
            <v>LDA</v>
          </cell>
          <cell r="G1190" t="str">
            <v>TRANSMISSION ENGINEERING</v>
          </cell>
          <cell r="H1190" t="str">
            <v>TRMS</v>
          </cell>
          <cell r="I1190" t="str">
            <v>Transmission Services</v>
          </cell>
          <cell r="J1190" t="str">
            <v>TEN</v>
          </cell>
          <cell r="K1190" t="str">
            <v>TENSCO</v>
          </cell>
          <cell r="L1190" t="str">
            <v>7640000000</v>
          </cell>
          <cell r="M1190" t="str">
            <v/>
          </cell>
          <cell r="N1190">
            <v>1999</v>
          </cell>
          <cell r="O1190">
            <v>1998</v>
          </cell>
          <cell r="P1190">
            <v>12</v>
          </cell>
          <cell r="Q1190" t="str">
            <v/>
          </cell>
          <cell r="R1190" t="str">
            <v>A</v>
          </cell>
          <cell r="S1190">
            <v>0</v>
          </cell>
          <cell r="T1190">
            <v>291</v>
          </cell>
          <cell r="U1190">
            <v>0</v>
          </cell>
          <cell r="V1190">
            <v>1746</v>
          </cell>
          <cell r="W1190">
            <v>3500</v>
          </cell>
        </row>
        <row r="1191">
          <cell r="A1191" t="str">
            <v>0001</v>
          </cell>
          <cell r="B1191" t="str">
            <v>AH5180</v>
          </cell>
          <cell r="C1191" t="str">
            <v>General Administration</v>
          </cell>
          <cell r="D1191" t="str">
            <v>T1Q</v>
          </cell>
          <cell r="E1191" t="str">
            <v>RC</v>
          </cell>
          <cell r="F1191" t="str">
            <v>LDA</v>
          </cell>
          <cell r="G1191" t="str">
            <v>TRANSMISSION ENGINEERING</v>
          </cell>
          <cell r="H1191" t="str">
            <v>TRMS</v>
          </cell>
          <cell r="I1191" t="str">
            <v>Transmission Services</v>
          </cell>
          <cell r="J1191" t="str">
            <v>TEN</v>
          </cell>
          <cell r="K1191" t="str">
            <v>TENSCO</v>
          </cell>
          <cell r="L1191" t="str">
            <v>7100000000</v>
          </cell>
          <cell r="M1191" t="str">
            <v/>
          </cell>
          <cell r="N1191">
            <v>1999</v>
          </cell>
          <cell r="O1191">
            <v>1998</v>
          </cell>
          <cell r="P1191">
            <v>12</v>
          </cell>
          <cell r="Q1191" t="str">
            <v/>
          </cell>
          <cell r="R1191" t="str">
            <v>A</v>
          </cell>
          <cell r="S1191">
            <v>0</v>
          </cell>
          <cell r="T1191">
            <v>2030</v>
          </cell>
          <cell r="U1191">
            <v>0</v>
          </cell>
          <cell r="V1191">
            <v>12180</v>
          </cell>
          <cell r="W1191">
            <v>24354</v>
          </cell>
        </row>
        <row r="1192">
          <cell r="A1192" t="str">
            <v>0001</v>
          </cell>
          <cell r="B1192" t="str">
            <v>M40010</v>
          </cell>
          <cell r="C1192" t="str">
            <v>Whsl Customer Services-Misc Billing</v>
          </cell>
          <cell r="D1192" t="str">
            <v>T1Q</v>
          </cell>
          <cell r="E1192" t="str">
            <v>RC</v>
          </cell>
          <cell r="F1192" t="str">
            <v>LDA</v>
          </cell>
          <cell r="G1192" t="str">
            <v>TRANSMISSION ENGINEERING</v>
          </cell>
          <cell r="H1192" t="str">
            <v>TRMS</v>
          </cell>
          <cell r="I1192" t="str">
            <v>Transmission Services</v>
          </cell>
          <cell r="J1192" t="str">
            <v>TEN</v>
          </cell>
          <cell r="K1192" t="str">
            <v>TENSCO</v>
          </cell>
          <cell r="L1192" t="str">
            <v>7200000000</v>
          </cell>
          <cell r="M1192" t="str">
            <v>5230000000</v>
          </cell>
          <cell r="N1192">
            <v>1999</v>
          </cell>
          <cell r="O1192">
            <v>1998</v>
          </cell>
          <cell r="P1192">
            <v>12</v>
          </cell>
          <cell r="Q1192" t="str">
            <v/>
          </cell>
          <cell r="R1192" t="str">
            <v>M</v>
          </cell>
          <cell r="S1192">
            <v>0</v>
          </cell>
          <cell r="T1192">
            <v>0</v>
          </cell>
          <cell r="U1192">
            <v>81.790000000000006</v>
          </cell>
          <cell r="V1192">
            <v>0</v>
          </cell>
          <cell r="W1192">
            <v>0</v>
          </cell>
        </row>
        <row r="1193">
          <cell r="A1193" t="str">
            <v>0001</v>
          </cell>
          <cell r="B1193" t="str">
            <v>AB3221</v>
          </cell>
          <cell r="C1193" t="str">
            <v>Planning &amp; Scheduling - Substations</v>
          </cell>
          <cell r="D1193" t="str">
            <v>T1Q</v>
          </cell>
          <cell r="E1193" t="str">
            <v>RC</v>
          </cell>
          <cell r="F1193" t="str">
            <v>LMP</v>
          </cell>
          <cell r="G1193" t="str">
            <v>MATERIALS &amp; PURCHASING</v>
          </cell>
          <cell r="H1193" t="str">
            <v>TRMS</v>
          </cell>
          <cell r="I1193" t="str">
            <v>Transmission Services</v>
          </cell>
          <cell r="J1193" t="str">
            <v>TEN</v>
          </cell>
          <cell r="K1193" t="str">
            <v>TENSCO</v>
          </cell>
          <cell r="L1193" t="str">
            <v>7100000000</v>
          </cell>
          <cell r="M1193" t="str">
            <v>5110000000</v>
          </cell>
          <cell r="N1193">
            <v>1999</v>
          </cell>
          <cell r="O1193">
            <v>1998</v>
          </cell>
          <cell r="P1193">
            <v>12</v>
          </cell>
          <cell r="Q1193" t="str">
            <v/>
          </cell>
          <cell r="R1193" t="str">
            <v>A</v>
          </cell>
          <cell r="S1193">
            <v>1210.2</v>
          </cell>
          <cell r="T1193">
            <v>0</v>
          </cell>
          <cell r="U1193">
            <v>1210.2</v>
          </cell>
          <cell r="V1193">
            <v>0</v>
          </cell>
          <cell r="W1193">
            <v>0</v>
          </cell>
        </row>
        <row r="1194">
          <cell r="A1194" t="str">
            <v>0001</v>
          </cell>
          <cell r="B1194" t="str">
            <v>AB3236</v>
          </cell>
          <cell r="C1194" t="str">
            <v>Provide Utilities</v>
          </cell>
          <cell r="D1194" t="str">
            <v>T1Q</v>
          </cell>
          <cell r="E1194" t="str">
            <v>RC</v>
          </cell>
          <cell r="F1194" t="str">
            <v>TNW</v>
          </cell>
          <cell r="G1194" t="str">
            <v>NETWORK TELECOMMUNICATION ENGINEERING</v>
          </cell>
          <cell r="H1194" t="str">
            <v>TRMS</v>
          </cell>
          <cell r="I1194" t="str">
            <v>Transmission Services</v>
          </cell>
          <cell r="J1194" t="str">
            <v>TEN</v>
          </cell>
          <cell r="K1194" t="str">
            <v>TENSCO</v>
          </cell>
          <cell r="L1194" t="str">
            <v>7660000000</v>
          </cell>
          <cell r="M1194" t="str">
            <v>5662000000</v>
          </cell>
          <cell r="N1194">
            <v>1999</v>
          </cell>
          <cell r="O1194">
            <v>1998</v>
          </cell>
          <cell r="P1194">
            <v>12</v>
          </cell>
          <cell r="Q1194" t="str">
            <v/>
          </cell>
          <cell r="R1194" t="str">
            <v>A</v>
          </cell>
          <cell r="S1194">
            <v>33.39</v>
          </cell>
          <cell r="T1194">
            <v>0</v>
          </cell>
          <cell r="U1194">
            <v>150.1</v>
          </cell>
          <cell r="V1194">
            <v>0</v>
          </cell>
          <cell r="W1194">
            <v>0</v>
          </cell>
        </row>
        <row r="1195">
          <cell r="A1195" t="str">
            <v>0001</v>
          </cell>
          <cell r="B1195" t="str">
            <v>AG1420</v>
          </cell>
          <cell r="C1195" t="str">
            <v>Eng, Inst, Sppt, Mnt, Rpr-Telephone</v>
          </cell>
          <cell r="D1195" t="str">
            <v>T1Q</v>
          </cell>
          <cell r="E1195" t="str">
            <v>RC</v>
          </cell>
          <cell r="F1195" t="str">
            <v>TNW</v>
          </cell>
          <cell r="G1195" t="str">
            <v>NETWORK TELECOMMUNICATION ENGINEERING</v>
          </cell>
          <cell r="H1195" t="str">
            <v>TRMS</v>
          </cell>
          <cell r="I1195" t="str">
            <v>Transmission Services</v>
          </cell>
          <cell r="J1195" t="str">
            <v>TEN</v>
          </cell>
          <cell r="K1195" t="str">
            <v>TENSCO</v>
          </cell>
          <cell r="L1195" t="str">
            <v>7660000000</v>
          </cell>
          <cell r="M1195" t="str">
            <v>5662000000</v>
          </cell>
          <cell r="N1195">
            <v>1999</v>
          </cell>
          <cell r="O1195">
            <v>1998</v>
          </cell>
          <cell r="P1195">
            <v>12</v>
          </cell>
          <cell r="Q1195" t="str">
            <v/>
          </cell>
          <cell r="R1195" t="str">
            <v>A</v>
          </cell>
          <cell r="S1195">
            <v>232.63</v>
          </cell>
          <cell r="T1195">
            <v>0</v>
          </cell>
          <cell r="U1195">
            <v>1400.65</v>
          </cell>
          <cell r="V1195">
            <v>0</v>
          </cell>
          <cell r="W1195">
            <v>0</v>
          </cell>
        </row>
        <row r="1196">
          <cell r="A1196" t="str">
            <v>0001</v>
          </cell>
          <cell r="B1196" t="str">
            <v>AG1420</v>
          </cell>
          <cell r="C1196" t="str">
            <v>Eng, Inst, Sppt, Mnt, Rpr-Telephone</v>
          </cell>
          <cell r="D1196" t="str">
            <v>T1Q</v>
          </cell>
          <cell r="E1196" t="str">
            <v>RC</v>
          </cell>
          <cell r="F1196" t="str">
            <v>TNW</v>
          </cell>
          <cell r="G1196" t="str">
            <v>NETWORK TELECOMMUNICATION ENGINEERING</v>
          </cell>
          <cell r="H1196" t="str">
            <v>TRMS</v>
          </cell>
          <cell r="I1196" t="str">
            <v>Transmission Services</v>
          </cell>
          <cell r="J1196" t="str">
            <v>TEN</v>
          </cell>
          <cell r="K1196" t="str">
            <v>TENSCO</v>
          </cell>
          <cell r="L1196" t="str">
            <v>7400000000</v>
          </cell>
          <cell r="M1196" t="str">
            <v>5405000000</v>
          </cell>
          <cell r="N1196">
            <v>1999</v>
          </cell>
          <cell r="O1196">
            <v>1998</v>
          </cell>
          <cell r="P1196">
            <v>12</v>
          </cell>
          <cell r="Q1196" t="str">
            <v/>
          </cell>
          <cell r="R1196" t="str">
            <v>A</v>
          </cell>
          <cell r="S1196">
            <v>1446.53</v>
          </cell>
          <cell r="T1196">
            <v>0</v>
          </cell>
          <cell r="U1196">
            <v>6847.16</v>
          </cell>
          <cell r="V1196">
            <v>0</v>
          </cell>
          <cell r="W1196">
            <v>0</v>
          </cell>
        </row>
        <row r="1197">
          <cell r="A1197" t="str">
            <v>0001</v>
          </cell>
          <cell r="B1197" t="str">
            <v>AB2000</v>
          </cell>
          <cell r="C1197" t="str">
            <v>Sch, Control &amp; Op Elec Pwr Sup &amp; Del Sys</v>
          </cell>
          <cell r="D1197" t="str">
            <v>T1R</v>
          </cell>
          <cell r="E1197" t="str">
            <v>RC</v>
          </cell>
          <cell r="F1197" t="str">
            <v>EBP</v>
          </cell>
          <cell r="G1197" t="str">
            <v>PAYABLES</v>
          </cell>
          <cell r="H1197" t="str">
            <v>TRMS</v>
          </cell>
          <cell r="I1197" t="str">
            <v>Transmission Services</v>
          </cell>
          <cell r="J1197" t="str">
            <v>TEN</v>
          </cell>
          <cell r="K1197" t="str">
            <v>TENSCO</v>
          </cell>
          <cell r="L1197" t="str">
            <v>7100000000</v>
          </cell>
          <cell r="M1197" t="str">
            <v>5110000000</v>
          </cell>
          <cell r="N1197">
            <v>1999</v>
          </cell>
          <cell r="O1197">
            <v>1998</v>
          </cell>
          <cell r="P1197">
            <v>12</v>
          </cell>
          <cell r="Q1197" t="str">
            <v/>
          </cell>
          <cell r="R1197" t="str">
            <v>A</v>
          </cell>
          <cell r="S1197">
            <v>0</v>
          </cell>
          <cell r="T1197">
            <v>0</v>
          </cell>
          <cell r="U1197">
            <v>8.8699999999999992</v>
          </cell>
          <cell r="V1197">
            <v>0</v>
          </cell>
          <cell r="W1197">
            <v>0</v>
          </cell>
        </row>
        <row r="1198">
          <cell r="A1198" t="str">
            <v>0001</v>
          </cell>
          <cell r="B1198" t="str">
            <v>AG6210</v>
          </cell>
          <cell r="C1198" t="str">
            <v>Design &amp; Deliver Training &amp; Development</v>
          </cell>
          <cell r="D1198" t="str">
            <v>T1R</v>
          </cell>
          <cell r="E1198" t="str">
            <v>RC</v>
          </cell>
          <cell r="F1198" t="str">
            <v>FJC</v>
          </cell>
          <cell r="G1198" t="str">
            <v>EMPLOYEE SERVICES</v>
          </cell>
          <cell r="H1198" t="str">
            <v>TRMS</v>
          </cell>
          <cell r="I1198" t="str">
            <v>Transmission Services</v>
          </cell>
          <cell r="J1198" t="str">
            <v>TEN</v>
          </cell>
          <cell r="K1198" t="str">
            <v>TENSCO</v>
          </cell>
          <cell r="L1198" t="str">
            <v>7645000000</v>
          </cell>
          <cell r="M1198" t="str">
            <v>5641000000</v>
          </cell>
          <cell r="N1198">
            <v>1999</v>
          </cell>
          <cell r="O1198">
            <v>1998</v>
          </cell>
          <cell r="P1198">
            <v>12</v>
          </cell>
          <cell r="Q1198" t="str">
            <v/>
          </cell>
          <cell r="R1198" t="str">
            <v>A</v>
          </cell>
          <cell r="S1198">
            <v>0</v>
          </cell>
          <cell r="T1198">
            <v>0</v>
          </cell>
          <cell r="U1198">
            <v>85</v>
          </cell>
          <cell r="V1198">
            <v>0</v>
          </cell>
          <cell r="W1198">
            <v>0</v>
          </cell>
        </row>
        <row r="1199">
          <cell r="A1199" t="str">
            <v>0001</v>
          </cell>
          <cell r="B1199" t="str">
            <v>AG6210</v>
          </cell>
          <cell r="C1199" t="str">
            <v>Design &amp; Deliver Training &amp; Development</v>
          </cell>
          <cell r="D1199" t="str">
            <v>T1R</v>
          </cell>
          <cell r="E1199" t="str">
            <v>RC</v>
          </cell>
          <cell r="F1199" t="str">
            <v>FJC</v>
          </cell>
          <cell r="G1199" t="str">
            <v>EMPLOYEE SERVICES</v>
          </cell>
          <cell r="H1199" t="str">
            <v>TRMS</v>
          </cell>
          <cell r="I1199" t="str">
            <v>Transmission Services</v>
          </cell>
          <cell r="J1199" t="str">
            <v>TEN</v>
          </cell>
          <cell r="K1199" t="str">
            <v>TENSCO</v>
          </cell>
          <cell r="L1199" t="str">
            <v>7645000000</v>
          </cell>
          <cell r="M1199" t="str">
            <v>5647000000</v>
          </cell>
          <cell r="N1199">
            <v>1999</v>
          </cell>
          <cell r="O1199">
            <v>1998</v>
          </cell>
          <cell r="P1199">
            <v>12</v>
          </cell>
          <cell r="Q1199" t="str">
            <v/>
          </cell>
          <cell r="R1199" t="str">
            <v>A</v>
          </cell>
          <cell r="S1199">
            <v>0</v>
          </cell>
          <cell r="T1199">
            <v>0</v>
          </cell>
          <cell r="U1199">
            <v>817.2</v>
          </cell>
          <cell r="V1199">
            <v>0</v>
          </cell>
          <cell r="W1199">
            <v>0</v>
          </cell>
        </row>
        <row r="1200">
          <cell r="A1200" t="str">
            <v>0001</v>
          </cell>
          <cell r="B1200" t="str">
            <v>AB2000</v>
          </cell>
          <cell r="C1200" t="str">
            <v>Sch, Control &amp; Op Elec Pwr Sup &amp; Del Sys</v>
          </cell>
          <cell r="D1200" t="str">
            <v>T1R</v>
          </cell>
          <cell r="E1200" t="str">
            <v>RC</v>
          </cell>
          <cell r="F1200" t="str">
            <v>HBG</v>
          </cell>
          <cell r="G1200" t="str">
            <v>SUB SERVICES/ROW</v>
          </cell>
          <cell r="H1200" t="str">
            <v>TRMS</v>
          </cell>
          <cell r="I1200" t="str">
            <v>Transmission Services</v>
          </cell>
          <cell r="J1200" t="str">
            <v>TEN</v>
          </cell>
          <cell r="K1200" t="str">
            <v>TENSCO</v>
          </cell>
          <cell r="L1200" t="str">
            <v>7100000000</v>
          </cell>
          <cell r="M1200" t="str">
            <v>5110000000</v>
          </cell>
          <cell r="N1200">
            <v>1999</v>
          </cell>
          <cell r="O1200">
            <v>1998</v>
          </cell>
          <cell r="P1200">
            <v>12</v>
          </cell>
          <cell r="Q1200" t="str">
            <v/>
          </cell>
          <cell r="R1200" t="str">
            <v>A</v>
          </cell>
          <cell r="S1200">
            <v>0</v>
          </cell>
          <cell r="T1200">
            <v>0</v>
          </cell>
          <cell r="U1200">
            <v>1227.71</v>
          </cell>
          <cell r="V1200">
            <v>0</v>
          </cell>
          <cell r="W1200">
            <v>0</v>
          </cell>
        </row>
        <row r="1201">
          <cell r="A1201" t="str">
            <v>0001</v>
          </cell>
          <cell r="B1201" t="str">
            <v>AB2000</v>
          </cell>
          <cell r="C1201" t="str">
            <v>Sch, Control &amp; Op Elec Pwr Sup &amp; Del Sys</v>
          </cell>
          <cell r="D1201" t="str">
            <v>T1R</v>
          </cell>
          <cell r="E1201" t="str">
            <v>RC</v>
          </cell>
          <cell r="F1201" t="str">
            <v>HBL</v>
          </cell>
          <cell r="G1201" t="str">
            <v>MAINTENANCE MANAGER</v>
          </cell>
          <cell r="H1201" t="str">
            <v>TRMS</v>
          </cell>
          <cell r="I1201" t="str">
            <v>Transmission Services</v>
          </cell>
          <cell r="J1201" t="str">
            <v>TEN</v>
          </cell>
          <cell r="K1201" t="str">
            <v>TENSCO</v>
          </cell>
          <cell r="L1201" t="str">
            <v>7660000000</v>
          </cell>
          <cell r="M1201" t="str">
            <v>5661000000</v>
          </cell>
          <cell r="N1201">
            <v>1999</v>
          </cell>
          <cell r="O1201">
            <v>1998</v>
          </cell>
          <cell r="P1201">
            <v>12</v>
          </cell>
          <cell r="Q1201" t="str">
            <v/>
          </cell>
          <cell r="R1201" t="str">
            <v>A</v>
          </cell>
          <cell r="S1201">
            <v>22.41</v>
          </cell>
          <cell r="T1201">
            <v>0</v>
          </cell>
          <cell r="U1201">
            <v>22.41</v>
          </cell>
          <cell r="V1201">
            <v>0</v>
          </cell>
          <cell r="W1201">
            <v>0</v>
          </cell>
        </row>
        <row r="1202">
          <cell r="A1202" t="str">
            <v>0001</v>
          </cell>
          <cell r="B1202" t="str">
            <v>AB3236</v>
          </cell>
          <cell r="C1202" t="str">
            <v>Provide Utilities</v>
          </cell>
          <cell r="D1202" t="str">
            <v>T1R</v>
          </cell>
          <cell r="E1202" t="str">
            <v>RC</v>
          </cell>
          <cell r="F1202" t="str">
            <v>HBL</v>
          </cell>
          <cell r="G1202" t="str">
            <v>MAINTENANCE MANAGER</v>
          </cell>
          <cell r="H1202" t="str">
            <v>TRMS</v>
          </cell>
          <cell r="I1202" t="str">
            <v>Transmission Services</v>
          </cell>
          <cell r="J1202" t="str">
            <v>TEN</v>
          </cell>
          <cell r="K1202" t="str">
            <v>TENSCO</v>
          </cell>
          <cell r="L1202" t="str">
            <v>7660000000</v>
          </cell>
          <cell r="M1202" t="str">
            <v>5662000000</v>
          </cell>
          <cell r="N1202">
            <v>1999</v>
          </cell>
          <cell r="O1202">
            <v>1998</v>
          </cell>
          <cell r="P1202">
            <v>12</v>
          </cell>
          <cell r="Q1202" t="str">
            <v/>
          </cell>
          <cell r="R1202" t="str">
            <v>A</v>
          </cell>
          <cell r="S1202">
            <v>0</v>
          </cell>
          <cell r="T1202">
            <v>0</v>
          </cell>
          <cell r="U1202">
            <v>33.700000000000003</v>
          </cell>
          <cell r="V1202">
            <v>0</v>
          </cell>
          <cell r="W1202">
            <v>0</v>
          </cell>
        </row>
        <row r="1203">
          <cell r="A1203" t="str">
            <v>0001</v>
          </cell>
          <cell r="B1203" t="str">
            <v>AB3240</v>
          </cell>
          <cell r="C1203" t="str">
            <v>Provide Technical Services</v>
          </cell>
          <cell r="D1203" t="str">
            <v>T1R</v>
          </cell>
          <cell r="E1203" t="str">
            <v>RC</v>
          </cell>
          <cell r="F1203" t="str">
            <v>HBS</v>
          </cell>
          <cell r="G1203" t="str">
            <v>TECHNICAL SERVICES</v>
          </cell>
          <cell r="H1203" t="str">
            <v>TRMS</v>
          </cell>
          <cell r="I1203" t="str">
            <v>Transmission Services</v>
          </cell>
          <cell r="J1203" t="str">
            <v>TEN</v>
          </cell>
          <cell r="K1203" t="str">
            <v>TENSCO</v>
          </cell>
          <cell r="L1203" t="str">
            <v>7100000000</v>
          </cell>
          <cell r="M1203" t="str">
            <v/>
          </cell>
          <cell r="N1203">
            <v>1999</v>
          </cell>
          <cell r="O1203">
            <v>1998</v>
          </cell>
          <cell r="P1203">
            <v>12</v>
          </cell>
          <cell r="Q1203" t="str">
            <v/>
          </cell>
          <cell r="R1203" t="str">
            <v>A</v>
          </cell>
          <cell r="S1203">
            <v>0</v>
          </cell>
          <cell r="T1203">
            <v>211</v>
          </cell>
          <cell r="U1203">
            <v>0</v>
          </cell>
          <cell r="V1203">
            <v>1266</v>
          </cell>
          <cell r="W1203">
            <v>2536</v>
          </cell>
        </row>
        <row r="1204">
          <cell r="A1204" t="str">
            <v>0001</v>
          </cell>
          <cell r="B1204" t="str">
            <v>AB2000</v>
          </cell>
          <cell r="C1204" t="str">
            <v>Sch, Control &amp; Op Elec Pwr Sup &amp; Del Sys</v>
          </cell>
          <cell r="D1204" t="str">
            <v>T1R</v>
          </cell>
          <cell r="E1204" t="str">
            <v>RC</v>
          </cell>
          <cell r="F1204" t="str">
            <v>KBA</v>
          </cell>
          <cell r="G1204" t="str">
            <v>TECHNICAL SUPPORT</v>
          </cell>
          <cell r="H1204" t="str">
            <v>TRMS</v>
          </cell>
          <cell r="I1204" t="str">
            <v>Transmission Services</v>
          </cell>
          <cell r="J1204" t="str">
            <v>TEN</v>
          </cell>
          <cell r="K1204" t="str">
            <v>TENSCO</v>
          </cell>
          <cell r="L1204" t="str">
            <v>7660000000</v>
          </cell>
          <cell r="M1204" t="str">
            <v>5662000000</v>
          </cell>
          <cell r="N1204">
            <v>1999</v>
          </cell>
          <cell r="O1204">
            <v>1998</v>
          </cell>
          <cell r="P1204">
            <v>12</v>
          </cell>
          <cell r="Q1204" t="str">
            <v/>
          </cell>
          <cell r="R1204" t="str">
            <v>A</v>
          </cell>
          <cell r="S1204">
            <v>420.66</v>
          </cell>
          <cell r="T1204">
            <v>0</v>
          </cell>
          <cell r="U1204">
            <v>420.66</v>
          </cell>
          <cell r="V1204">
            <v>0</v>
          </cell>
          <cell r="W1204">
            <v>0</v>
          </cell>
        </row>
        <row r="1205">
          <cell r="A1205" t="str">
            <v>0001</v>
          </cell>
          <cell r="B1205" t="str">
            <v>AB2000</v>
          </cell>
          <cell r="C1205" t="str">
            <v>Sch, Control &amp; Op Elec Pwr Sup &amp; Del Sys</v>
          </cell>
          <cell r="D1205" t="str">
            <v>T1R</v>
          </cell>
          <cell r="E1205" t="str">
            <v>RC</v>
          </cell>
          <cell r="F1205" t="str">
            <v>KBA</v>
          </cell>
          <cell r="G1205" t="str">
            <v>TECHNICAL SUPPORT</v>
          </cell>
          <cell r="H1205" t="str">
            <v>TRMS</v>
          </cell>
          <cell r="I1205" t="str">
            <v>Transmission Services</v>
          </cell>
          <cell r="J1205" t="str">
            <v>TEN</v>
          </cell>
          <cell r="K1205" t="str">
            <v>TENSCO</v>
          </cell>
          <cell r="L1205" t="str">
            <v>7210000000</v>
          </cell>
          <cell r="M1205" t="str">
            <v>5210000000</v>
          </cell>
          <cell r="N1205">
            <v>1999</v>
          </cell>
          <cell r="O1205">
            <v>1998</v>
          </cell>
          <cell r="P1205">
            <v>12</v>
          </cell>
          <cell r="Q1205" t="str">
            <v/>
          </cell>
          <cell r="R1205" t="str">
            <v>A</v>
          </cell>
          <cell r="S1205">
            <v>0</v>
          </cell>
          <cell r="T1205">
            <v>0</v>
          </cell>
          <cell r="U1205">
            <v>3.45</v>
          </cell>
          <cell r="V1205">
            <v>0</v>
          </cell>
          <cell r="W1205">
            <v>0</v>
          </cell>
        </row>
        <row r="1206">
          <cell r="A1206" t="str">
            <v>0001</v>
          </cell>
          <cell r="B1206" t="str">
            <v>AB2030</v>
          </cell>
          <cell r="C1206" t="str">
            <v>Provide SOCC Technical Support</v>
          </cell>
          <cell r="D1206" t="str">
            <v>T1R</v>
          </cell>
          <cell r="E1206" t="str">
            <v>RC</v>
          </cell>
          <cell r="F1206" t="str">
            <v>KBA</v>
          </cell>
          <cell r="G1206" t="str">
            <v>TECHNICAL SUPPORT</v>
          </cell>
          <cell r="H1206" t="str">
            <v>TRMS</v>
          </cell>
          <cell r="I1206" t="str">
            <v>Transmission Services</v>
          </cell>
          <cell r="J1206" t="str">
            <v>TEN</v>
          </cell>
          <cell r="K1206" t="str">
            <v>TENSCO</v>
          </cell>
          <cell r="L1206" t="str">
            <v>7700000000</v>
          </cell>
          <cell r="M1206" t="str">
            <v>5934000000</v>
          </cell>
          <cell r="N1206">
            <v>1999</v>
          </cell>
          <cell r="O1206">
            <v>1998</v>
          </cell>
          <cell r="P1206">
            <v>12</v>
          </cell>
          <cell r="Q1206" t="str">
            <v/>
          </cell>
          <cell r="R1206" t="str">
            <v>A</v>
          </cell>
          <cell r="S1206">
            <v>10</v>
          </cell>
          <cell r="T1206">
            <v>0</v>
          </cell>
          <cell r="U1206">
            <v>20</v>
          </cell>
          <cell r="V1206">
            <v>0</v>
          </cell>
          <cell r="W1206">
            <v>0</v>
          </cell>
        </row>
        <row r="1207">
          <cell r="A1207" t="str">
            <v>0001</v>
          </cell>
          <cell r="B1207" t="str">
            <v>AB2030</v>
          </cell>
          <cell r="C1207" t="str">
            <v>Provide SOCC Technical Support</v>
          </cell>
          <cell r="D1207" t="str">
            <v>T1R</v>
          </cell>
          <cell r="E1207" t="str">
            <v>RC</v>
          </cell>
          <cell r="F1207" t="str">
            <v>KBA</v>
          </cell>
          <cell r="G1207" t="str">
            <v>TECHNICAL SUPPORT</v>
          </cell>
          <cell r="H1207" t="str">
            <v>TRMS</v>
          </cell>
          <cell r="I1207" t="str">
            <v>Transmission Services</v>
          </cell>
          <cell r="J1207" t="str">
            <v>TEN</v>
          </cell>
          <cell r="K1207" t="str">
            <v>TENSCO</v>
          </cell>
          <cell r="L1207" t="str">
            <v>7700000000</v>
          </cell>
          <cell r="M1207" t="str">
            <v>5714000000</v>
          </cell>
          <cell r="N1207">
            <v>1999</v>
          </cell>
          <cell r="O1207">
            <v>1998</v>
          </cell>
          <cell r="P1207">
            <v>12</v>
          </cell>
          <cell r="Q1207" t="str">
            <v/>
          </cell>
          <cell r="R1207" t="str">
            <v>A</v>
          </cell>
          <cell r="S1207">
            <v>40.67</v>
          </cell>
          <cell r="T1207">
            <v>0</v>
          </cell>
          <cell r="U1207">
            <v>297.87</v>
          </cell>
          <cell r="V1207">
            <v>0</v>
          </cell>
          <cell r="W1207">
            <v>0</v>
          </cell>
        </row>
        <row r="1208">
          <cell r="A1208" t="str">
            <v>0001</v>
          </cell>
          <cell r="B1208" t="str">
            <v>AB2030</v>
          </cell>
          <cell r="C1208" t="str">
            <v>Provide SOCC Technical Support</v>
          </cell>
          <cell r="D1208" t="str">
            <v>T1R</v>
          </cell>
          <cell r="E1208" t="str">
            <v>RC</v>
          </cell>
          <cell r="F1208" t="str">
            <v>KBA</v>
          </cell>
          <cell r="G1208" t="str">
            <v>TECHNICAL SUPPORT</v>
          </cell>
          <cell r="H1208" t="str">
            <v>TRMS</v>
          </cell>
          <cell r="I1208" t="str">
            <v>Transmission Services</v>
          </cell>
          <cell r="J1208" t="str">
            <v>TEN</v>
          </cell>
          <cell r="K1208" t="str">
            <v>TENSCO</v>
          </cell>
          <cell r="L1208" t="str">
            <v>7700000000</v>
          </cell>
          <cell r="M1208" t="str">
            <v>5711000000</v>
          </cell>
          <cell r="N1208">
            <v>1999</v>
          </cell>
          <cell r="O1208">
            <v>1998</v>
          </cell>
          <cell r="P1208">
            <v>12</v>
          </cell>
          <cell r="Q1208" t="str">
            <v/>
          </cell>
          <cell r="R1208" t="str">
            <v>A</v>
          </cell>
          <cell r="S1208">
            <v>0</v>
          </cell>
          <cell r="T1208">
            <v>0</v>
          </cell>
          <cell r="U1208">
            <v>39</v>
          </cell>
          <cell r="V1208">
            <v>0</v>
          </cell>
          <cell r="W1208">
            <v>0</v>
          </cell>
        </row>
        <row r="1209">
          <cell r="A1209" t="str">
            <v>0001</v>
          </cell>
          <cell r="B1209" t="str">
            <v>AB2030</v>
          </cell>
          <cell r="C1209" t="str">
            <v>Provide SOCC Technical Support</v>
          </cell>
          <cell r="D1209" t="str">
            <v>T1R</v>
          </cell>
          <cell r="E1209" t="str">
            <v>RC</v>
          </cell>
          <cell r="F1209" t="str">
            <v>KBA</v>
          </cell>
          <cell r="G1209" t="str">
            <v>TECHNICAL SUPPORT</v>
          </cell>
          <cell r="H1209" t="str">
            <v>TRMS</v>
          </cell>
          <cell r="I1209" t="str">
            <v>Transmission Services</v>
          </cell>
          <cell r="J1209" t="str">
            <v>TEN</v>
          </cell>
          <cell r="K1209" t="str">
            <v>TENSCO</v>
          </cell>
          <cell r="L1209" t="str">
            <v>7700000000</v>
          </cell>
          <cell r="M1209" t="str">
            <v>5706000000</v>
          </cell>
          <cell r="N1209">
            <v>1999</v>
          </cell>
          <cell r="O1209">
            <v>1998</v>
          </cell>
          <cell r="P1209">
            <v>12</v>
          </cell>
          <cell r="Q1209" t="str">
            <v/>
          </cell>
          <cell r="R1209" t="str">
            <v>A</v>
          </cell>
          <cell r="S1209">
            <v>0</v>
          </cell>
          <cell r="T1209">
            <v>0</v>
          </cell>
          <cell r="U1209">
            <v>100</v>
          </cell>
          <cell r="V1209">
            <v>0</v>
          </cell>
          <cell r="W1209">
            <v>0</v>
          </cell>
        </row>
        <row r="1210">
          <cell r="A1210" t="str">
            <v>0001</v>
          </cell>
          <cell r="B1210" t="str">
            <v>AB2030</v>
          </cell>
          <cell r="C1210" t="str">
            <v>Provide SOCC Technical Support</v>
          </cell>
          <cell r="D1210" t="str">
            <v>T1R</v>
          </cell>
          <cell r="E1210" t="str">
            <v>RC</v>
          </cell>
          <cell r="F1210" t="str">
            <v>KBA</v>
          </cell>
          <cell r="G1210" t="str">
            <v>TECHNICAL SUPPORT</v>
          </cell>
          <cell r="H1210" t="str">
            <v>TRMS</v>
          </cell>
          <cell r="I1210" t="str">
            <v>Transmission Services</v>
          </cell>
          <cell r="J1210" t="str">
            <v>TEN</v>
          </cell>
          <cell r="K1210" t="str">
            <v>TENSCO</v>
          </cell>
          <cell r="L1210" t="str">
            <v>7700000000</v>
          </cell>
          <cell r="M1210" t="str">
            <v>5703000000</v>
          </cell>
          <cell r="N1210">
            <v>1999</v>
          </cell>
          <cell r="O1210">
            <v>1998</v>
          </cell>
          <cell r="P1210">
            <v>12</v>
          </cell>
          <cell r="Q1210" t="str">
            <v/>
          </cell>
          <cell r="R1210" t="str">
            <v>A</v>
          </cell>
          <cell r="S1210">
            <v>176.25</v>
          </cell>
          <cell r="T1210">
            <v>0</v>
          </cell>
          <cell r="U1210">
            <v>184.25</v>
          </cell>
          <cell r="V1210">
            <v>0</v>
          </cell>
          <cell r="W1210">
            <v>0</v>
          </cell>
        </row>
        <row r="1211">
          <cell r="A1211" t="str">
            <v>0001</v>
          </cell>
          <cell r="B1211" t="str">
            <v>AB2030</v>
          </cell>
          <cell r="C1211" t="str">
            <v>Provide SOCC Technical Support</v>
          </cell>
          <cell r="D1211" t="str">
            <v>T1R</v>
          </cell>
          <cell r="E1211" t="str">
            <v>RC</v>
          </cell>
          <cell r="F1211" t="str">
            <v>KBA</v>
          </cell>
          <cell r="G1211" t="str">
            <v>TECHNICAL SUPPORT</v>
          </cell>
          <cell r="H1211" t="str">
            <v>TRMS</v>
          </cell>
          <cell r="I1211" t="str">
            <v>Transmission Services</v>
          </cell>
          <cell r="J1211" t="str">
            <v>TEN</v>
          </cell>
          <cell r="K1211" t="str">
            <v>TENSCO</v>
          </cell>
          <cell r="L1211" t="str">
            <v>7670000000</v>
          </cell>
          <cell r="M1211" t="str">
            <v>5671000000</v>
          </cell>
          <cell r="N1211">
            <v>1999</v>
          </cell>
          <cell r="O1211">
            <v>1998</v>
          </cell>
          <cell r="P1211">
            <v>12</v>
          </cell>
          <cell r="Q1211" t="str">
            <v/>
          </cell>
          <cell r="R1211" t="str">
            <v>A</v>
          </cell>
          <cell r="S1211">
            <v>5160.74</v>
          </cell>
          <cell r="T1211">
            <v>0</v>
          </cell>
          <cell r="U1211">
            <v>5160.74</v>
          </cell>
          <cell r="V1211">
            <v>0</v>
          </cell>
          <cell r="W1211">
            <v>0</v>
          </cell>
        </row>
        <row r="1212">
          <cell r="A1212" t="str">
            <v>0001</v>
          </cell>
          <cell r="B1212" t="str">
            <v>AB2030</v>
          </cell>
          <cell r="C1212" t="str">
            <v>Provide SOCC Technical Support</v>
          </cell>
          <cell r="D1212" t="str">
            <v>T1R</v>
          </cell>
          <cell r="E1212" t="str">
            <v>RC</v>
          </cell>
          <cell r="F1212" t="str">
            <v>KBA</v>
          </cell>
          <cell r="G1212" t="str">
            <v>TECHNICAL SUPPORT</v>
          </cell>
          <cell r="H1212" t="str">
            <v>TRMS</v>
          </cell>
          <cell r="I1212" t="str">
            <v>Transmission Services</v>
          </cell>
          <cell r="J1212" t="str">
            <v>TEN</v>
          </cell>
          <cell r="K1212" t="str">
            <v>TENSCO</v>
          </cell>
          <cell r="L1212" t="str">
            <v>7660000000</v>
          </cell>
          <cell r="M1212" t="str">
            <v/>
          </cell>
          <cell r="N1212">
            <v>1999</v>
          </cell>
          <cell r="O1212">
            <v>1998</v>
          </cell>
          <cell r="P1212">
            <v>12</v>
          </cell>
          <cell r="Q1212" t="str">
            <v/>
          </cell>
          <cell r="R1212" t="str">
            <v>A</v>
          </cell>
          <cell r="S1212">
            <v>0</v>
          </cell>
          <cell r="T1212">
            <v>370</v>
          </cell>
          <cell r="U1212">
            <v>0</v>
          </cell>
          <cell r="V1212">
            <v>2220</v>
          </cell>
          <cell r="W1212">
            <v>4450</v>
          </cell>
        </row>
        <row r="1213">
          <cell r="A1213" t="str">
            <v>0001</v>
          </cell>
          <cell r="B1213" t="str">
            <v>AB2030</v>
          </cell>
          <cell r="C1213" t="str">
            <v>Provide SOCC Technical Support</v>
          </cell>
          <cell r="D1213" t="str">
            <v>T1R</v>
          </cell>
          <cell r="E1213" t="str">
            <v>RC</v>
          </cell>
          <cell r="F1213" t="str">
            <v>KBA</v>
          </cell>
          <cell r="G1213" t="str">
            <v>TECHNICAL SUPPORT</v>
          </cell>
          <cell r="H1213" t="str">
            <v>TRMS</v>
          </cell>
          <cell r="I1213" t="str">
            <v>Transmission Services</v>
          </cell>
          <cell r="J1213" t="str">
            <v>TEN</v>
          </cell>
          <cell r="K1213" t="str">
            <v>TENSCO</v>
          </cell>
          <cell r="L1213" t="str">
            <v>7660000000</v>
          </cell>
          <cell r="M1213" t="str">
            <v>5662000000</v>
          </cell>
          <cell r="N1213">
            <v>1999</v>
          </cell>
          <cell r="O1213">
            <v>1998</v>
          </cell>
          <cell r="P1213">
            <v>12</v>
          </cell>
          <cell r="Q1213" t="str">
            <v/>
          </cell>
          <cell r="R1213" t="str">
            <v>A</v>
          </cell>
          <cell r="S1213">
            <v>0</v>
          </cell>
          <cell r="T1213">
            <v>0</v>
          </cell>
          <cell r="U1213">
            <v>1904.66</v>
          </cell>
          <cell r="V1213">
            <v>0</v>
          </cell>
          <cell r="W1213">
            <v>0</v>
          </cell>
        </row>
        <row r="1214">
          <cell r="A1214" t="str">
            <v>0001</v>
          </cell>
          <cell r="B1214" t="str">
            <v>AB2030</v>
          </cell>
          <cell r="C1214" t="str">
            <v>Provide SOCC Technical Support</v>
          </cell>
          <cell r="D1214" t="str">
            <v>T1R</v>
          </cell>
          <cell r="E1214" t="str">
            <v>RC</v>
          </cell>
          <cell r="F1214" t="str">
            <v>KBA</v>
          </cell>
          <cell r="G1214" t="str">
            <v>TECHNICAL SUPPORT</v>
          </cell>
          <cell r="H1214" t="str">
            <v>TRMS</v>
          </cell>
          <cell r="I1214" t="str">
            <v>Transmission Services</v>
          </cell>
          <cell r="J1214" t="str">
            <v>TEN</v>
          </cell>
          <cell r="K1214" t="str">
            <v>TENSCO</v>
          </cell>
          <cell r="L1214" t="str">
            <v>7645000000</v>
          </cell>
          <cell r="M1214" t="str">
            <v>5643000000</v>
          </cell>
          <cell r="N1214">
            <v>1999</v>
          </cell>
          <cell r="O1214">
            <v>1998</v>
          </cell>
          <cell r="P1214">
            <v>12</v>
          </cell>
          <cell r="Q1214" t="str">
            <v/>
          </cell>
          <cell r="R1214" t="str">
            <v>A</v>
          </cell>
          <cell r="S1214">
            <v>0</v>
          </cell>
          <cell r="T1214">
            <v>0</v>
          </cell>
          <cell r="U1214">
            <v>1436.4</v>
          </cell>
          <cell r="V1214">
            <v>0</v>
          </cell>
          <cell r="W1214">
            <v>0</v>
          </cell>
        </row>
        <row r="1215">
          <cell r="A1215" t="str">
            <v>0001</v>
          </cell>
          <cell r="B1215" t="str">
            <v>AB2030</v>
          </cell>
          <cell r="C1215" t="str">
            <v>Provide SOCC Technical Support</v>
          </cell>
          <cell r="D1215" t="str">
            <v>T1R</v>
          </cell>
          <cell r="E1215" t="str">
            <v>RC</v>
          </cell>
          <cell r="F1215" t="str">
            <v>KBA</v>
          </cell>
          <cell r="G1215" t="str">
            <v>TECHNICAL SUPPORT</v>
          </cell>
          <cell r="H1215" t="str">
            <v>TRMS</v>
          </cell>
          <cell r="I1215" t="str">
            <v>Transmission Services</v>
          </cell>
          <cell r="J1215" t="str">
            <v>TEN</v>
          </cell>
          <cell r="K1215" t="str">
            <v>TENSCO</v>
          </cell>
          <cell r="L1215" t="str">
            <v>7645000000</v>
          </cell>
          <cell r="M1215" t="str">
            <v>5642000000</v>
          </cell>
          <cell r="N1215">
            <v>1999</v>
          </cell>
          <cell r="O1215">
            <v>1998</v>
          </cell>
          <cell r="P1215">
            <v>12</v>
          </cell>
          <cell r="Q1215" t="str">
            <v/>
          </cell>
          <cell r="R1215" t="str">
            <v>A</v>
          </cell>
          <cell r="S1215">
            <v>0</v>
          </cell>
          <cell r="T1215">
            <v>0</v>
          </cell>
          <cell r="U1215">
            <v>486.12</v>
          </cell>
          <cell r="V1215">
            <v>0</v>
          </cell>
          <cell r="W1215">
            <v>0</v>
          </cell>
        </row>
        <row r="1216">
          <cell r="A1216" t="str">
            <v>0001</v>
          </cell>
          <cell r="B1216" t="str">
            <v>AB2030</v>
          </cell>
          <cell r="C1216" t="str">
            <v>Provide SOCC Technical Support</v>
          </cell>
          <cell r="D1216" t="str">
            <v>T1R</v>
          </cell>
          <cell r="E1216" t="str">
            <v>RC</v>
          </cell>
          <cell r="F1216" t="str">
            <v>KBA</v>
          </cell>
          <cell r="G1216" t="str">
            <v>TECHNICAL SUPPORT</v>
          </cell>
          <cell r="H1216" t="str">
            <v>TRMS</v>
          </cell>
          <cell r="I1216" t="str">
            <v>Transmission Services</v>
          </cell>
          <cell r="J1216" t="str">
            <v>TEN</v>
          </cell>
          <cell r="K1216" t="str">
            <v>TENSCO</v>
          </cell>
          <cell r="L1216" t="str">
            <v>7645000000</v>
          </cell>
          <cell r="M1216" t="str">
            <v>5641000000</v>
          </cell>
          <cell r="N1216">
            <v>1999</v>
          </cell>
          <cell r="O1216">
            <v>1998</v>
          </cell>
          <cell r="P1216">
            <v>12</v>
          </cell>
          <cell r="Q1216" t="str">
            <v/>
          </cell>
          <cell r="R1216" t="str">
            <v>A</v>
          </cell>
          <cell r="S1216">
            <v>0</v>
          </cell>
          <cell r="T1216">
            <v>0</v>
          </cell>
          <cell r="U1216">
            <v>150</v>
          </cell>
          <cell r="V1216">
            <v>0</v>
          </cell>
          <cell r="W1216">
            <v>0</v>
          </cell>
        </row>
        <row r="1217">
          <cell r="A1217" t="str">
            <v>0001</v>
          </cell>
          <cell r="B1217" t="str">
            <v>AB2030</v>
          </cell>
          <cell r="C1217" t="str">
            <v>Provide SOCC Technical Support</v>
          </cell>
          <cell r="D1217" t="str">
            <v>T1R</v>
          </cell>
          <cell r="E1217" t="str">
            <v>RC</v>
          </cell>
          <cell r="F1217" t="str">
            <v>KBA</v>
          </cell>
          <cell r="G1217" t="str">
            <v>TECHNICAL SUPPORT</v>
          </cell>
          <cell r="H1217" t="str">
            <v>TRMS</v>
          </cell>
          <cell r="I1217" t="str">
            <v>Transmission Services</v>
          </cell>
          <cell r="J1217" t="str">
            <v>TEN</v>
          </cell>
          <cell r="K1217" t="str">
            <v>TENSCO</v>
          </cell>
          <cell r="L1217" t="str">
            <v>7640000000</v>
          </cell>
          <cell r="M1217" t="str">
            <v/>
          </cell>
          <cell r="N1217">
            <v>1999</v>
          </cell>
          <cell r="O1217">
            <v>1998</v>
          </cell>
          <cell r="P1217">
            <v>12</v>
          </cell>
          <cell r="Q1217" t="str">
            <v/>
          </cell>
          <cell r="R1217" t="str">
            <v>A</v>
          </cell>
          <cell r="S1217">
            <v>0</v>
          </cell>
          <cell r="T1217">
            <v>500</v>
          </cell>
          <cell r="U1217">
            <v>0</v>
          </cell>
          <cell r="V1217">
            <v>3000</v>
          </cell>
          <cell r="W1217">
            <v>6000</v>
          </cell>
        </row>
        <row r="1218">
          <cell r="A1218" t="str">
            <v>0001</v>
          </cell>
          <cell r="B1218" t="str">
            <v>AB2030</v>
          </cell>
          <cell r="C1218" t="str">
            <v>Provide SOCC Technical Support</v>
          </cell>
          <cell r="D1218" t="str">
            <v>T1R</v>
          </cell>
          <cell r="E1218" t="str">
            <v>RC</v>
          </cell>
          <cell r="F1218" t="str">
            <v>KBA</v>
          </cell>
          <cell r="G1218" t="str">
            <v>TECHNICAL SUPPORT</v>
          </cell>
          <cell r="H1218" t="str">
            <v>TRMS</v>
          </cell>
          <cell r="I1218" t="str">
            <v>Transmission Services</v>
          </cell>
          <cell r="J1218" t="str">
            <v>TEN</v>
          </cell>
          <cell r="K1218" t="str">
            <v>TENSCO</v>
          </cell>
          <cell r="L1218" t="str">
            <v>7640000000</v>
          </cell>
          <cell r="M1218" t="str">
            <v>5645000000</v>
          </cell>
          <cell r="N1218">
            <v>1999</v>
          </cell>
          <cell r="O1218">
            <v>1998</v>
          </cell>
          <cell r="P1218">
            <v>12</v>
          </cell>
          <cell r="Q1218" t="str">
            <v/>
          </cell>
          <cell r="R1218" t="str">
            <v>A</v>
          </cell>
          <cell r="S1218">
            <v>387</v>
          </cell>
          <cell r="T1218">
            <v>0</v>
          </cell>
          <cell r="U1218">
            <v>841.85</v>
          </cell>
          <cell r="V1218">
            <v>0</v>
          </cell>
          <cell r="W1218">
            <v>0</v>
          </cell>
        </row>
        <row r="1219">
          <cell r="A1219" t="str">
            <v>0001</v>
          </cell>
          <cell r="B1219" t="str">
            <v>AB2030</v>
          </cell>
          <cell r="C1219" t="str">
            <v>Provide SOCC Technical Support</v>
          </cell>
          <cell r="D1219" t="str">
            <v>T1R</v>
          </cell>
          <cell r="E1219" t="str">
            <v>RC</v>
          </cell>
          <cell r="F1219" t="str">
            <v>KBA</v>
          </cell>
          <cell r="G1219" t="str">
            <v>TECHNICAL SUPPORT</v>
          </cell>
          <cell r="H1219" t="str">
            <v>TRMS</v>
          </cell>
          <cell r="I1219" t="str">
            <v>Transmission Services</v>
          </cell>
          <cell r="J1219" t="str">
            <v>TEN</v>
          </cell>
          <cell r="K1219" t="str">
            <v>TENSCO</v>
          </cell>
          <cell r="L1219" t="str">
            <v>7620000000</v>
          </cell>
          <cell r="M1219" t="str">
            <v/>
          </cell>
          <cell r="N1219">
            <v>1999</v>
          </cell>
          <cell r="O1219">
            <v>1998</v>
          </cell>
          <cell r="P1219">
            <v>12</v>
          </cell>
          <cell r="Q1219" t="str">
            <v/>
          </cell>
          <cell r="R1219" t="str">
            <v>A</v>
          </cell>
          <cell r="S1219">
            <v>0</v>
          </cell>
          <cell r="T1219">
            <v>333</v>
          </cell>
          <cell r="U1219">
            <v>0</v>
          </cell>
          <cell r="V1219">
            <v>1998</v>
          </cell>
          <cell r="W1219">
            <v>4000</v>
          </cell>
        </row>
        <row r="1220">
          <cell r="A1220" t="str">
            <v>0001</v>
          </cell>
          <cell r="B1220" t="str">
            <v>AB2030</v>
          </cell>
          <cell r="C1220" t="str">
            <v>Provide SOCC Technical Support</v>
          </cell>
          <cell r="D1220" t="str">
            <v>T1R</v>
          </cell>
          <cell r="E1220" t="str">
            <v>RC</v>
          </cell>
          <cell r="F1220" t="str">
            <v>KBA</v>
          </cell>
          <cell r="G1220" t="str">
            <v>TECHNICAL SUPPORT</v>
          </cell>
          <cell r="H1220" t="str">
            <v>TRMS</v>
          </cell>
          <cell r="I1220" t="str">
            <v>Transmission Services</v>
          </cell>
          <cell r="J1220" t="str">
            <v>TEN</v>
          </cell>
          <cell r="K1220" t="str">
            <v>TENSCO</v>
          </cell>
          <cell r="L1220" t="str">
            <v>7620000000</v>
          </cell>
          <cell r="M1220" t="str">
            <v>5707000000</v>
          </cell>
          <cell r="N1220">
            <v>1999</v>
          </cell>
          <cell r="O1220">
            <v>1998</v>
          </cell>
          <cell r="P1220">
            <v>12</v>
          </cell>
          <cell r="Q1220" t="str">
            <v/>
          </cell>
          <cell r="R1220" t="str">
            <v>A</v>
          </cell>
          <cell r="S1220">
            <v>0</v>
          </cell>
          <cell r="T1220">
            <v>0</v>
          </cell>
          <cell r="U1220">
            <v>94</v>
          </cell>
          <cell r="V1220">
            <v>0</v>
          </cell>
          <cell r="W1220">
            <v>0</v>
          </cell>
        </row>
        <row r="1221">
          <cell r="A1221" t="str">
            <v>0001</v>
          </cell>
          <cell r="B1221" t="str">
            <v>AB2030</v>
          </cell>
          <cell r="C1221" t="str">
            <v>Provide SOCC Technical Support</v>
          </cell>
          <cell r="D1221" t="str">
            <v>T1R</v>
          </cell>
          <cell r="E1221" t="str">
            <v>RC</v>
          </cell>
          <cell r="F1221" t="str">
            <v>KBA</v>
          </cell>
          <cell r="G1221" t="str">
            <v>TECHNICAL SUPPORT</v>
          </cell>
          <cell r="H1221" t="str">
            <v>TRMS</v>
          </cell>
          <cell r="I1221" t="str">
            <v>Transmission Services</v>
          </cell>
          <cell r="J1221" t="str">
            <v>TEN</v>
          </cell>
          <cell r="K1221" t="str">
            <v>TENSCO</v>
          </cell>
          <cell r="L1221" t="str">
            <v>7620000000</v>
          </cell>
          <cell r="M1221" t="str">
            <v>5624000000</v>
          </cell>
          <cell r="N1221">
            <v>1999</v>
          </cell>
          <cell r="O1221">
            <v>1998</v>
          </cell>
          <cell r="P1221">
            <v>12</v>
          </cell>
          <cell r="Q1221" t="str">
            <v/>
          </cell>
          <cell r="R1221" t="str">
            <v>A</v>
          </cell>
          <cell r="S1221">
            <v>0</v>
          </cell>
          <cell r="T1221">
            <v>0</v>
          </cell>
          <cell r="U1221">
            <v>55.95</v>
          </cell>
          <cell r="V1221">
            <v>0</v>
          </cell>
          <cell r="W1221">
            <v>0</v>
          </cell>
        </row>
        <row r="1222">
          <cell r="A1222" t="str">
            <v>0001</v>
          </cell>
          <cell r="B1222" t="str">
            <v>AB2030</v>
          </cell>
          <cell r="C1222" t="str">
            <v>Provide SOCC Technical Support</v>
          </cell>
          <cell r="D1222" t="str">
            <v>T1R</v>
          </cell>
          <cell r="E1222" t="str">
            <v>RC</v>
          </cell>
          <cell r="F1222" t="str">
            <v>KBA</v>
          </cell>
          <cell r="G1222" t="str">
            <v>TECHNICAL SUPPORT</v>
          </cell>
          <cell r="H1222" t="str">
            <v>TRMS</v>
          </cell>
          <cell r="I1222" t="str">
            <v>Transmission Services</v>
          </cell>
          <cell r="J1222" t="str">
            <v>TEN</v>
          </cell>
          <cell r="K1222" t="str">
            <v>TENSCO</v>
          </cell>
          <cell r="L1222" t="str">
            <v>7620000000</v>
          </cell>
          <cell r="M1222" t="str">
            <v>5622000000</v>
          </cell>
          <cell r="N1222">
            <v>1999</v>
          </cell>
          <cell r="O1222">
            <v>1998</v>
          </cell>
          <cell r="P1222">
            <v>12</v>
          </cell>
          <cell r="Q1222" t="str">
            <v/>
          </cell>
          <cell r="R1222" t="str">
            <v>A</v>
          </cell>
          <cell r="S1222">
            <v>61.86</v>
          </cell>
          <cell r="T1222">
            <v>0</v>
          </cell>
          <cell r="U1222">
            <v>1176.81</v>
          </cell>
          <cell r="V1222">
            <v>0</v>
          </cell>
          <cell r="W1222">
            <v>0</v>
          </cell>
        </row>
        <row r="1223">
          <cell r="A1223" t="str">
            <v>0001</v>
          </cell>
          <cell r="B1223" t="str">
            <v>AB2030</v>
          </cell>
          <cell r="C1223" t="str">
            <v>Provide SOCC Technical Support</v>
          </cell>
          <cell r="D1223" t="str">
            <v>T1R</v>
          </cell>
          <cell r="E1223" t="str">
            <v>RC</v>
          </cell>
          <cell r="F1223" t="str">
            <v>KBA</v>
          </cell>
          <cell r="G1223" t="str">
            <v>TECHNICAL SUPPORT</v>
          </cell>
          <cell r="H1223" t="str">
            <v>TRMS</v>
          </cell>
          <cell r="I1223" t="str">
            <v>Transmission Services</v>
          </cell>
          <cell r="J1223" t="str">
            <v>TEN</v>
          </cell>
          <cell r="K1223" t="str">
            <v>TENSCO</v>
          </cell>
          <cell r="L1223" t="str">
            <v>7620000000</v>
          </cell>
          <cell r="M1223" t="str">
            <v>5235000000</v>
          </cell>
          <cell r="N1223">
            <v>1999</v>
          </cell>
          <cell r="O1223">
            <v>1998</v>
          </cell>
          <cell r="P1223">
            <v>12</v>
          </cell>
          <cell r="Q1223" t="str">
            <v/>
          </cell>
          <cell r="R1223" t="str">
            <v>A</v>
          </cell>
          <cell r="S1223">
            <v>0</v>
          </cell>
          <cell r="T1223">
            <v>0</v>
          </cell>
          <cell r="U1223">
            <v>1892.01</v>
          </cell>
          <cell r="V1223">
            <v>0</v>
          </cell>
          <cell r="W1223">
            <v>0</v>
          </cell>
        </row>
        <row r="1224">
          <cell r="A1224" t="str">
            <v>0001</v>
          </cell>
          <cell r="B1224" t="str">
            <v>AB2030</v>
          </cell>
          <cell r="C1224" t="str">
            <v>Provide SOCC Technical Support</v>
          </cell>
          <cell r="D1224" t="str">
            <v>T1R</v>
          </cell>
          <cell r="E1224" t="str">
            <v>RC</v>
          </cell>
          <cell r="F1224" t="str">
            <v>KBA</v>
          </cell>
          <cell r="G1224" t="str">
            <v>TECHNICAL SUPPORT</v>
          </cell>
          <cell r="H1224" t="str">
            <v>TRMS</v>
          </cell>
          <cell r="I1224" t="str">
            <v>Transmission Services</v>
          </cell>
          <cell r="J1224" t="str">
            <v>TEN</v>
          </cell>
          <cell r="K1224" t="str">
            <v>TENSCO</v>
          </cell>
          <cell r="L1224" t="str">
            <v>7500000000</v>
          </cell>
          <cell r="M1224" t="str">
            <v>5503000000</v>
          </cell>
          <cell r="N1224">
            <v>1999</v>
          </cell>
          <cell r="O1224">
            <v>1998</v>
          </cell>
          <cell r="P1224">
            <v>12</v>
          </cell>
          <cell r="Q1224" t="str">
            <v/>
          </cell>
          <cell r="R1224" t="str">
            <v>A</v>
          </cell>
          <cell r="S1224">
            <v>230.6</v>
          </cell>
          <cell r="T1224">
            <v>0</v>
          </cell>
          <cell r="U1224">
            <v>1086.53</v>
          </cell>
          <cell r="V1224">
            <v>0</v>
          </cell>
          <cell r="W1224">
            <v>0</v>
          </cell>
        </row>
        <row r="1225">
          <cell r="A1225" t="str">
            <v>0001</v>
          </cell>
          <cell r="B1225" t="str">
            <v>AB2030</v>
          </cell>
          <cell r="C1225" t="str">
            <v>Provide SOCC Technical Support</v>
          </cell>
          <cell r="D1225" t="str">
            <v>T1R</v>
          </cell>
          <cell r="E1225" t="str">
            <v>RC</v>
          </cell>
          <cell r="F1225" t="str">
            <v>KBA</v>
          </cell>
          <cell r="G1225" t="str">
            <v>TECHNICAL SUPPORT</v>
          </cell>
          <cell r="H1225" t="str">
            <v>TRMS</v>
          </cell>
          <cell r="I1225" t="str">
            <v>Transmission Services</v>
          </cell>
          <cell r="J1225" t="str">
            <v>TEN</v>
          </cell>
          <cell r="K1225" t="str">
            <v>TENSCO</v>
          </cell>
          <cell r="L1225" t="str">
            <v>7400000000</v>
          </cell>
          <cell r="M1225" t="str">
            <v>5405000000</v>
          </cell>
          <cell r="N1225">
            <v>1999</v>
          </cell>
          <cell r="O1225">
            <v>1998</v>
          </cell>
          <cell r="P1225">
            <v>12</v>
          </cell>
          <cell r="Q1225" t="str">
            <v/>
          </cell>
          <cell r="R1225" t="str">
            <v>A</v>
          </cell>
          <cell r="S1225">
            <v>0</v>
          </cell>
          <cell r="T1225">
            <v>0</v>
          </cell>
          <cell r="U1225">
            <v>262.3</v>
          </cell>
          <cell r="V1225">
            <v>0</v>
          </cell>
          <cell r="W1225">
            <v>0</v>
          </cell>
        </row>
        <row r="1226">
          <cell r="A1226" t="str">
            <v>0001</v>
          </cell>
          <cell r="B1226" t="str">
            <v>AB2030</v>
          </cell>
          <cell r="C1226" t="str">
            <v>Provide SOCC Technical Support</v>
          </cell>
          <cell r="D1226" t="str">
            <v>T1R</v>
          </cell>
          <cell r="E1226" t="str">
            <v>RC</v>
          </cell>
          <cell r="F1226" t="str">
            <v>KBA</v>
          </cell>
          <cell r="G1226" t="str">
            <v>TECHNICAL SUPPORT</v>
          </cell>
          <cell r="H1226" t="str">
            <v>TRMS</v>
          </cell>
          <cell r="I1226" t="str">
            <v>Transmission Services</v>
          </cell>
          <cell r="J1226" t="str">
            <v>TEN</v>
          </cell>
          <cell r="K1226" t="str">
            <v>TENSCO</v>
          </cell>
          <cell r="L1226" t="str">
            <v>7400000000</v>
          </cell>
          <cell r="M1226" t="str">
            <v>5401000000</v>
          </cell>
          <cell r="N1226">
            <v>1999</v>
          </cell>
          <cell r="O1226">
            <v>1998</v>
          </cell>
          <cell r="P1226">
            <v>12</v>
          </cell>
          <cell r="Q1226" t="str">
            <v/>
          </cell>
          <cell r="R1226" t="str">
            <v>A</v>
          </cell>
          <cell r="S1226">
            <v>0</v>
          </cell>
          <cell r="T1226">
            <v>0</v>
          </cell>
          <cell r="U1226">
            <v>600</v>
          </cell>
          <cell r="V1226">
            <v>0</v>
          </cell>
          <cell r="W1226">
            <v>0</v>
          </cell>
        </row>
        <row r="1227">
          <cell r="A1227" t="str">
            <v>0001</v>
          </cell>
          <cell r="B1227" t="str">
            <v>AB2030</v>
          </cell>
          <cell r="C1227" t="str">
            <v>Provide SOCC Technical Support</v>
          </cell>
          <cell r="D1227" t="str">
            <v>T1R</v>
          </cell>
          <cell r="E1227" t="str">
            <v>RC</v>
          </cell>
          <cell r="F1227" t="str">
            <v>KBA</v>
          </cell>
          <cell r="G1227" t="str">
            <v>TECHNICAL SUPPORT</v>
          </cell>
          <cell r="H1227" t="str">
            <v>TRMS</v>
          </cell>
          <cell r="I1227" t="str">
            <v>Transmission Services</v>
          </cell>
          <cell r="J1227" t="str">
            <v>TEN</v>
          </cell>
          <cell r="K1227" t="str">
            <v>TENSCO</v>
          </cell>
          <cell r="L1227" t="str">
            <v>7300000000</v>
          </cell>
          <cell r="M1227" t="str">
            <v/>
          </cell>
          <cell r="N1227">
            <v>1999</v>
          </cell>
          <cell r="O1227">
            <v>1998</v>
          </cell>
          <cell r="P1227">
            <v>12</v>
          </cell>
          <cell r="Q1227" t="str">
            <v/>
          </cell>
          <cell r="R1227" t="str">
            <v>A</v>
          </cell>
          <cell r="S1227">
            <v>0</v>
          </cell>
          <cell r="T1227">
            <v>333</v>
          </cell>
          <cell r="U1227">
            <v>0</v>
          </cell>
          <cell r="V1227">
            <v>1998</v>
          </cell>
          <cell r="W1227">
            <v>4000</v>
          </cell>
        </row>
        <row r="1228">
          <cell r="A1228" t="str">
            <v>0001</v>
          </cell>
          <cell r="B1228" t="str">
            <v>AB2030</v>
          </cell>
          <cell r="C1228" t="str">
            <v>Provide SOCC Technical Support</v>
          </cell>
          <cell r="D1228" t="str">
            <v>T1R</v>
          </cell>
          <cell r="E1228" t="str">
            <v>RC</v>
          </cell>
          <cell r="F1228" t="str">
            <v>KBA</v>
          </cell>
          <cell r="G1228" t="str">
            <v>TECHNICAL SUPPORT</v>
          </cell>
          <cell r="H1228" t="str">
            <v>TRMS</v>
          </cell>
          <cell r="I1228" t="str">
            <v>Transmission Services</v>
          </cell>
          <cell r="J1228" t="str">
            <v>TEN</v>
          </cell>
          <cell r="K1228" t="str">
            <v>TENSCO</v>
          </cell>
          <cell r="L1228" t="str">
            <v>7300000000</v>
          </cell>
          <cell r="M1228" t="str">
            <v>5310000000</v>
          </cell>
          <cell r="N1228">
            <v>1999</v>
          </cell>
          <cell r="O1228">
            <v>1998</v>
          </cell>
          <cell r="P1228">
            <v>12</v>
          </cell>
          <cell r="Q1228" t="str">
            <v/>
          </cell>
          <cell r="R1228" t="str">
            <v>A</v>
          </cell>
          <cell r="S1228">
            <v>30.69</v>
          </cell>
          <cell r="T1228">
            <v>0</v>
          </cell>
          <cell r="U1228">
            <v>30.69</v>
          </cell>
          <cell r="V1228">
            <v>0</v>
          </cell>
          <cell r="W1228">
            <v>0</v>
          </cell>
        </row>
        <row r="1229">
          <cell r="A1229" t="str">
            <v>0001</v>
          </cell>
          <cell r="B1229" t="str">
            <v>AB2030</v>
          </cell>
          <cell r="C1229" t="str">
            <v>Provide SOCC Technical Support</v>
          </cell>
          <cell r="D1229" t="str">
            <v>T1R</v>
          </cell>
          <cell r="E1229" t="str">
            <v>RC</v>
          </cell>
          <cell r="F1229" t="str">
            <v>KBA</v>
          </cell>
          <cell r="G1229" t="str">
            <v>TECHNICAL SUPPORT</v>
          </cell>
          <cell r="H1229" t="str">
            <v>TRMS</v>
          </cell>
          <cell r="I1229" t="str">
            <v>Transmission Services</v>
          </cell>
          <cell r="J1229" t="str">
            <v>TEN</v>
          </cell>
          <cell r="K1229" t="str">
            <v>TENSCO</v>
          </cell>
          <cell r="L1229" t="str">
            <v>7220000000</v>
          </cell>
          <cell r="M1229" t="str">
            <v>5220000000</v>
          </cell>
          <cell r="N1229">
            <v>1999</v>
          </cell>
          <cell r="O1229">
            <v>1998</v>
          </cell>
          <cell r="P1229">
            <v>12</v>
          </cell>
          <cell r="Q1229" t="str">
            <v/>
          </cell>
          <cell r="R1229" t="str">
            <v>A</v>
          </cell>
          <cell r="S1229">
            <v>0</v>
          </cell>
          <cell r="T1229">
            <v>0</v>
          </cell>
          <cell r="U1229">
            <v>-1160.2</v>
          </cell>
          <cell r="V1229">
            <v>0</v>
          </cell>
          <cell r="W1229">
            <v>0</v>
          </cell>
        </row>
        <row r="1230">
          <cell r="A1230" t="str">
            <v>0001</v>
          </cell>
          <cell r="B1230" t="str">
            <v>AB2030</v>
          </cell>
          <cell r="C1230" t="str">
            <v>Provide SOCC Technical Support</v>
          </cell>
          <cell r="D1230" t="str">
            <v>T1R</v>
          </cell>
          <cell r="E1230" t="str">
            <v>RC</v>
          </cell>
          <cell r="F1230" t="str">
            <v>KBA</v>
          </cell>
          <cell r="G1230" t="str">
            <v>TECHNICAL SUPPORT</v>
          </cell>
          <cell r="H1230" t="str">
            <v>TRMS</v>
          </cell>
          <cell r="I1230" t="str">
            <v>Transmission Services</v>
          </cell>
          <cell r="J1230" t="str">
            <v>TEN</v>
          </cell>
          <cell r="K1230" t="str">
            <v>TENSCO</v>
          </cell>
          <cell r="L1230" t="str">
            <v>7210000000</v>
          </cell>
          <cell r="M1230" t="str">
            <v/>
          </cell>
          <cell r="N1230">
            <v>1999</v>
          </cell>
          <cell r="O1230">
            <v>1998</v>
          </cell>
          <cell r="P1230">
            <v>12</v>
          </cell>
          <cell r="Q1230" t="str">
            <v/>
          </cell>
          <cell r="R1230" t="str">
            <v>A</v>
          </cell>
          <cell r="S1230">
            <v>0</v>
          </cell>
          <cell r="T1230">
            <v>625</v>
          </cell>
          <cell r="U1230">
            <v>0</v>
          </cell>
          <cell r="V1230">
            <v>3750</v>
          </cell>
          <cell r="W1230">
            <v>7500</v>
          </cell>
        </row>
        <row r="1231">
          <cell r="A1231" t="str">
            <v>0001</v>
          </cell>
          <cell r="B1231" t="str">
            <v>AB2030</v>
          </cell>
          <cell r="C1231" t="str">
            <v>Provide SOCC Technical Support</v>
          </cell>
          <cell r="D1231" t="str">
            <v>T1R</v>
          </cell>
          <cell r="E1231" t="str">
            <v>RC</v>
          </cell>
          <cell r="F1231" t="str">
            <v>KBA</v>
          </cell>
          <cell r="G1231" t="str">
            <v>TECHNICAL SUPPORT</v>
          </cell>
          <cell r="H1231" t="str">
            <v>TRMS</v>
          </cell>
          <cell r="I1231" t="str">
            <v>Transmission Services</v>
          </cell>
          <cell r="J1231" t="str">
            <v>TEN</v>
          </cell>
          <cell r="K1231" t="str">
            <v>TENSCO</v>
          </cell>
          <cell r="L1231" t="str">
            <v>7210000000</v>
          </cell>
          <cell r="M1231" t="str">
            <v>5210000000</v>
          </cell>
          <cell r="N1231">
            <v>1999</v>
          </cell>
          <cell r="O1231">
            <v>1998</v>
          </cell>
          <cell r="P1231">
            <v>12</v>
          </cell>
          <cell r="Q1231" t="str">
            <v/>
          </cell>
          <cell r="R1231" t="str">
            <v>A</v>
          </cell>
          <cell r="S1231">
            <v>-93.44</v>
          </cell>
          <cell r="T1231">
            <v>0</v>
          </cell>
          <cell r="U1231">
            <v>2756.58</v>
          </cell>
          <cell r="V1231">
            <v>0</v>
          </cell>
          <cell r="W1231">
            <v>0</v>
          </cell>
        </row>
        <row r="1232">
          <cell r="A1232" t="str">
            <v>0001</v>
          </cell>
          <cell r="B1232" t="str">
            <v>AB2030</v>
          </cell>
          <cell r="C1232" t="str">
            <v>Provide SOCC Technical Support</v>
          </cell>
          <cell r="D1232" t="str">
            <v>T1R</v>
          </cell>
          <cell r="E1232" t="str">
            <v>RC</v>
          </cell>
          <cell r="F1232" t="str">
            <v>KBA</v>
          </cell>
          <cell r="G1232" t="str">
            <v>TECHNICAL SUPPORT</v>
          </cell>
          <cell r="H1232" t="str">
            <v>TRMS</v>
          </cell>
          <cell r="I1232" t="str">
            <v>Transmission Services</v>
          </cell>
          <cell r="J1232" t="str">
            <v>TEN</v>
          </cell>
          <cell r="K1232" t="str">
            <v>TENSCO</v>
          </cell>
          <cell r="L1232" t="str">
            <v>7200000000</v>
          </cell>
          <cell r="M1232" t="str">
            <v/>
          </cell>
          <cell r="N1232">
            <v>1999</v>
          </cell>
          <cell r="O1232">
            <v>1998</v>
          </cell>
          <cell r="P1232">
            <v>12</v>
          </cell>
          <cell r="Q1232" t="str">
            <v/>
          </cell>
          <cell r="R1232" t="str">
            <v>A</v>
          </cell>
          <cell r="S1232">
            <v>0</v>
          </cell>
          <cell r="T1232">
            <v>333</v>
          </cell>
          <cell r="U1232">
            <v>0</v>
          </cell>
          <cell r="V1232">
            <v>1998</v>
          </cell>
          <cell r="W1232">
            <v>4000</v>
          </cell>
        </row>
        <row r="1233">
          <cell r="A1233" t="str">
            <v>0001</v>
          </cell>
          <cell r="B1233" t="str">
            <v>AB2030</v>
          </cell>
          <cell r="C1233" t="str">
            <v>Provide SOCC Technical Support</v>
          </cell>
          <cell r="D1233" t="str">
            <v>T1R</v>
          </cell>
          <cell r="E1233" t="str">
            <v>RC</v>
          </cell>
          <cell r="F1233" t="str">
            <v>KBA</v>
          </cell>
          <cell r="G1233" t="str">
            <v>TECHNICAL SUPPORT</v>
          </cell>
          <cell r="H1233" t="str">
            <v>TRMS</v>
          </cell>
          <cell r="I1233" t="str">
            <v>Transmission Services</v>
          </cell>
          <cell r="J1233" t="str">
            <v>TEN</v>
          </cell>
          <cell r="K1233" t="str">
            <v>TENSCO</v>
          </cell>
          <cell r="L1233" t="str">
            <v>7200000000</v>
          </cell>
          <cell r="M1233" t="str">
            <v>5260000000</v>
          </cell>
          <cell r="N1233">
            <v>1999</v>
          </cell>
          <cell r="O1233">
            <v>1998</v>
          </cell>
          <cell r="P1233">
            <v>12</v>
          </cell>
          <cell r="Q1233" t="str">
            <v/>
          </cell>
          <cell r="R1233" t="str">
            <v>A</v>
          </cell>
          <cell r="S1233">
            <v>49.99</v>
          </cell>
          <cell r="T1233">
            <v>0</v>
          </cell>
          <cell r="U1233">
            <v>1620.9</v>
          </cell>
          <cell r="V1233">
            <v>0</v>
          </cell>
          <cell r="W1233">
            <v>0</v>
          </cell>
        </row>
        <row r="1234">
          <cell r="A1234" t="str">
            <v>0001</v>
          </cell>
          <cell r="B1234" t="str">
            <v>AB2030</v>
          </cell>
          <cell r="C1234" t="str">
            <v>Provide SOCC Technical Support</v>
          </cell>
          <cell r="D1234" t="str">
            <v>T1R</v>
          </cell>
          <cell r="E1234" t="str">
            <v>RC</v>
          </cell>
          <cell r="F1234" t="str">
            <v>KBA</v>
          </cell>
          <cell r="G1234" t="str">
            <v>TECHNICAL SUPPORT</v>
          </cell>
          <cell r="H1234" t="str">
            <v>TRMS</v>
          </cell>
          <cell r="I1234" t="str">
            <v>Transmission Services</v>
          </cell>
          <cell r="J1234" t="str">
            <v>TEN</v>
          </cell>
          <cell r="K1234" t="str">
            <v>TENSCO</v>
          </cell>
          <cell r="L1234" t="str">
            <v>7200000000</v>
          </cell>
          <cell r="M1234" t="str">
            <v>5240000000</v>
          </cell>
          <cell r="N1234">
            <v>1999</v>
          </cell>
          <cell r="O1234">
            <v>1998</v>
          </cell>
          <cell r="P1234">
            <v>12</v>
          </cell>
          <cell r="Q1234" t="str">
            <v/>
          </cell>
          <cell r="R1234" t="str">
            <v>A</v>
          </cell>
          <cell r="S1234">
            <v>1056.1199999999999</v>
          </cell>
          <cell r="T1234">
            <v>0</v>
          </cell>
          <cell r="U1234">
            <v>1086.0999999999999</v>
          </cell>
          <cell r="V1234">
            <v>0</v>
          </cell>
          <cell r="W1234">
            <v>0</v>
          </cell>
        </row>
        <row r="1235">
          <cell r="A1235" t="str">
            <v>0001</v>
          </cell>
          <cell r="B1235" t="str">
            <v>AB2030</v>
          </cell>
          <cell r="C1235" t="str">
            <v>Provide SOCC Technical Support</v>
          </cell>
          <cell r="D1235" t="str">
            <v>T1R</v>
          </cell>
          <cell r="E1235" t="str">
            <v>RC</v>
          </cell>
          <cell r="F1235" t="str">
            <v>KBA</v>
          </cell>
          <cell r="G1235" t="str">
            <v>TECHNICAL SUPPORT</v>
          </cell>
          <cell r="H1235" t="str">
            <v>TRMS</v>
          </cell>
          <cell r="I1235" t="str">
            <v>Transmission Services</v>
          </cell>
          <cell r="J1235" t="str">
            <v>TEN</v>
          </cell>
          <cell r="K1235" t="str">
            <v>TENSCO</v>
          </cell>
          <cell r="L1235" t="str">
            <v>7200000000</v>
          </cell>
          <cell r="M1235" t="str">
            <v>5230000000</v>
          </cell>
          <cell r="N1235">
            <v>1999</v>
          </cell>
          <cell r="O1235">
            <v>1998</v>
          </cell>
          <cell r="P1235">
            <v>12</v>
          </cell>
          <cell r="Q1235" t="str">
            <v/>
          </cell>
          <cell r="R1235" t="str">
            <v>A</v>
          </cell>
          <cell r="S1235">
            <v>6396.24</v>
          </cell>
          <cell r="T1235">
            <v>0</v>
          </cell>
          <cell r="U1235">
            <v>6502.24</v>
          </cell>
          <cell r="V1235">
            <v>0</v>
          </cell>
          <cell r="W1235">
            <v>0</v>
          </cell>
        </row>
        <row r="1236">
          <cell r="A1236" t="str">
            <v>0001</v>
          </cell>
          <cell r="B1236" t="str">
            <v>AB2030</v>
          </cell>
          <cell r="C1236" t="str">
            <v>Provide SOCC Technical Support</v>
          </cell>
          <cell r="D1236" t="str">
            <v>T1R</v>
          </cell>
          <cell r="E1236" t="str">
            <v>RC</v>
          </cell>
          <cell r="F1236" t="str">
            <v>KBA</v>
          </cell>
          <cell r="G1236" t="str">
            <v>TECHNICAL SUPPORT</v>
          </cell>
          <cell r="H1236" t="str">
            <v>TRMS</v>
          </cell>
          <cell r="I1236" t="str">
            <v>Transmission Services</v>
          </cell>
          <cell r="J1236" t="str">
            <v>TEN</v>
          </cell>
          <cell r="K1236" t="str">
            <v>TENSCO</v>
          </cell>
          <cell r="L1236" t="str">
            <v>7100000000</v>
          </cell>
          <cell r="M1236" t="str">
            <v/>
          </cell>
          <cell r="N1236">
            <v>1999</v>
          </cell>
          <cell r="O1236">
            <v>1998</v>
          </cell>
          <cell r="P1236">
            <v>12</v>
          </cell>
          <cell r="Q1236" t="str">
            <v/>
          </cell>
          <cell r="R1236" t="str">
            <v>A</v>
          </cell>
          <cell r="S1236">
            <v>0</v>
          </cell>
          <cell r="T1236">
            <v>40237</v>
          </cell>
          <cell r="U1236">
            <v>0</v>
          </cell>
          <cell r="V1236">
            <v>241422</v>
          </cell>
          <cell r="W1236">
            <v>482843</v>
          </cell>
        </row>
        <row r="1237">
          <cell r="A1237" t="str">
            <v>0001</v>
          </cell>
          <cell r="B1237" t="str">
            <v>AB2030</v>
          </cell>
          <cell r="C1237" t="str">
            <v>Provide SOCC Technical Support</v>
          </cell>
          <cell r="D1237" t="str">
            <v>T1R</v>
          </cell>
          <cell r="E1237" t="str">
            <v>RC</v>
          </cell>
          <cell r="F1237" t="str">
            <v>KBA</v>
          </cell>
          <cell r="G1237" t="str">
            <v>TECHNICAL SUPPORT</v>
          </cell>
          <cell r="H1237" t="str">
            <v>TRMS</v>
          </cell>
          <cell r="I1237" t="str">
            <v>Transmission Services</v>
          </cell>
          <cell r="J1237" t="str">
            <v>TEN</v>
          </cell>
          <cell r="K1237" t="str">
            <v>TENSCO</v>
          </cell>
          <cell r="L1237" t="str">
            <v>7100000000</v>
          </cell>
          <cell r="M1237" t="str">
            <v>5130000000</v>
          </cell>
          <cell r="N1237">
            <v>1999</v>
          </cell>
          <cell r="O1237">
            <v>1998</v>
          </cell>
          <cell r="P1237">
            <v>12</v>
          </cell>
          <cell r="Q1237" t="str">
            <v/>
          </cell>
          <cell r="R1237" t="str">
            <v>A</v>
          </cell>
          <cell r="S1237">
            <v>256.02999999999997</v>
          </cell>
          <cell r="T1237">
            <v>0</v>
          </cell>
          <cell r="U1237">
            <v>3533.41</v>
          </cell>
          <cell r="V1237">
            <v>0</v>
          </cell>
          <cell r="W1237">
            <v>0</v>
          </cell>
        </row>
        <row r="1238">
          <cell r="A1238" t="str">
            <v>0001</v>
          </cell>
          <cell r="B1238" t="str">
            <v>AB2030</v>
          </cell>
          <cell r="C1238" t="str">
            <v>Provide SOCC Technical Support</v>
          </cell>
          <cell r="D1238" t="str">
            <v>T1R</v>
          </cell>
          <cell r="E1238" t="str">
            <v>RC</v>
          </cell>
          <cell r="F1238" t="str">
            <v>KBA</v>
          </cell>
          <cell r="G1238" t="str">
            <v>TECHNICAL SUPPORT</v>
          </cell>
          <cell r="H1238" t="str">
            <v>TRMS</v>
          </cell>
          <cell r="I1238" t="str">
            <v>Transmission Services</v>
          </cell>
          <cell r="J1238" t="str">
            <v>TEN</v>
          </cell>
          <cell r="K1238" t="str">
            <v>TENSCO</v>
          </cell>
          <cell r="L1238" t="str">
            <v>7100000000</v>
          </cell>
          <cell r="M1238" t="str">
            <v>5120000000</v>
          </cell>
          <cell r="N1238">
            <v>1999</v>
          </cell>
          <cell r="O1238">
            <v>1998</v>
          </cell>
          <cell r="P1238">
            <v>12</v>
          </cell>
          <cell r="Q1238" t="str">
            <v/>
          </cell>
          <cell r="R1238" t="str">
            <v>A</v>
          </cell>
          <cell r="S1238">
            <v>1891.64</v>
          </cell>
          <cell r="T1238">
            <v>0</v>
          </cell>
          <cell r="U1238">
            <v>14082.47</v>
          </cell>
          <cell r="V1238">
            <v>0</v>
          </cell>
          <cell r="W1238">
            <v>0</v>
          </cell>
        </row>
        <row r="1239">
          <cell r="A1239" t="str">
            <v>0001</v>
          </cell>
          <cell r="B1239" t="str">
            <v>AB2030</v>
          </cell>
          <cell r="C1239" t="str">
            <v>Provide SOCC Technical Support</v>
          </cell>
          <cell r="D1239" t="str">
            <v>T1R</v>
          </cell>
          <cell r="E1239" t="str">
            <v>RC</v>
          </cell>
          <cell r="F1239" t="str">
            <v>KBA</v>
          </cell>
          <cell r="G1239" t="str">
            <v>TECHNICAL SUPPORT</v>
          </cell>
          <cell r="H1239" t="str">
            <v>TRMS</v>
          </cell>
          <cell r="I1239" t="str">
            <v>Transmission Services</v>
          </cell>
          <cell r="J1239" t="str">
            <v>TEN</v>
          </cell>
          <cell r="K1239" t="str">
            <v>TENSCO</v>
          </cell>
          <cell r="L1239" t="str">
            <v>7100000000</v>
          </cell>
          <cell r="M1239" t="str">
            <v>5110000000</v>
          </cell>
          <cell r="N1239">
            <v>1999</v>
          </cell>
          <cell r="O1239">
            <v>1998</v>
          </cell>
          <cell r="P1239">
            <v>12</v>
          </cell>
          <cell r="Q1239" t="str">
            <v/>
          </cell>
          <cell r="R1239" t="str">
            <v>A</v>
          </cell>
          <cell r="S1239">
            <v>44417.85</v>
          </cell>
          <cell r="T1239">
            <v>0</v>
          </cell>
          <cell r="U1239">
            <v>178583.7</v>
          </cell>
          <cell r="V1239">
            <v>0</v>
          </cell>
          <cell r="W1239">
            <v>0</v>
          </cell>
        </row>
        <row r="1240">
          <cell r="A1240" t="str">
            <v>0001</v>
          </cell>
          <cell r="B1240" t="str">
            <v>AB2032</v>
          </cell>
          <cell r="C1240" t="str">
            <v>Provide BUCC Technical Support</v>
          </cell>
          <cell r="D1240" t="str">
            <v>T1R</v>
          </cell>
          <cell r="E1240" t="str">
            <v>RC</v>
          </cell>
          <cell r="F1240" t="str">
            <v>KBA</v>
          </cell>
          <cell r="G1240" t="str">
            <v>TECHNICAL SUPPORT</v>
          </cell>
          <cell r="H1240" t="str">
            <v>TRMS</v>
          </cell>
          <cell r="I1240" t="str">
            <v>Transmission Services</v>
          </cell>
          <cell r="J1240" t="str">
            <v>TEN</v>
          </cell>
          <cell r="K1240" t="str">
            <v>TENSCO</v>
          </cell>
          <cell r="L1240" t="str">
            <v>7400000000</v>
          </cell>
          <cell r="M1240" t="str">
            <v>5405000000</v>
          </cell>
          <cell r="N1240">
            <v>1999</v>
          </cell>
          <cell r="O1240">
            <v>1998</v>
          </cell>
          <cell r="P1240">
            <v>12</v>
          </cell>
          <cell r="Q1240" t="str">
            <v/>
          </cell>
          <cell r="R1240" t="str">
            <v>A</v>
          </cell>
          <cell r="S1240">
            <v>0</v>
          </cell>
          <cell r="T1240">
            <v>0</v>
          </cell>
          <cell r="U1240">
            <v>1635.42</v>
          </cell>
          <cell r="V1240">
            <v>0</v>
          </cell>
          <cell r="W1240">
            <v>0</v>
          </cell>
        </row>
        <row r="1241">
          <cell r="A1241" t="str">
            <v>0001</v>
          </cell>
          <cell r="B1241" t="str">
            <v>AB2032</v>
          </cell>
          <cell r="C1241" t="str">
            <v>Provide BUCC Technical Support</v>
          </cell>
          <cell r="D1241" t="str">
            <v>T1R</v>
          </cell>
          <cell r="E1241" t="str">
            <v>RC</v>
          </cell>
          <cell r="F1241" t="str">
            <v>KBA</v>
          </cell>
          <cell r="G1241" t="str">
            <v>TECHNICAL SUPPORT</v>
          </cell>
          <cell r="H1241" t="str">
            <v>TRMS</v>
          </cell>
          <cell r="I1241" t="str">
            <v>Transmission Services</v>
          </cell>
          <cell r="J1241" t="str">
            <v>TEN</v>
          </cell>
          <cell r="K1241" t="str">
            <v>TENSCO</v>
          </cell>
          <cell r="L1241" t="str">
            <v>7100000000</v>
          </cell>
          <cell r="M1241" t="str">
            <v>5110000000</v>
          </cell>
          <cell r="N1241">
            <v>1999</v>
          </cell>
          <cell r="O1241">
            <v>1998</v>
          </cell>
          <cell r="P1241">
            <v>12</v>
          </cell>
          <cell r="Q1241" t="str">
            <v/>
          </cell>
          <cell r="R1241" t="str">
            <v>A</v>
          </cell>
          <cell r="S1241">
            <v>615.82000000000005</v>
          </cell>
          <cell r="T1241">
            <v>0</v>
          </cell>
          <cell r="U1241">
            <v>2790.89</v>
          </cell>
          <cell r="V1241">
            <v>0</v>
          </cell>
          <cell r="W1241">
            <v>0</v>
          </cell>
        </row>
        <row r="1242">
          <cell r="A1242" t="str">
            <v>0001</v>
          </cell>
          <cell r="B1242" t="str">
            <v>AB2050</v>
          </cell>
          <cell r="C1242" t="str">
            <v>Maintain SOCC Facilities</v>
          </cell>
          <cell r="D1242" t="str">
            <v>T1R</v>
          </cell>
          <cell r="E1242" t="str">
            <v>RC</v>
          </cell>
          <cell r="F1242" t="str">
            <v>KBA</v>
          </cell>
          <cell r="G1242" t="str">
            <v>TECHNICAL SUPPORT</v>
          </cell>
          <cell r="H1242" t="str">
            <v>TRMS</v>
          </cell>
          <cell r="I1242" t="str">
            <v>Transmission Services</v>
          </cell>
          <cell r="J1242" t="str">
            <v>TEN</v>
          </cell>
          <cell r="K1242" t="str">
            <v>TENSCO</v>
          </cell>
          <cell r="L1242" t="str">
            <v>7100000000</v>
          </cell>
          <cell r="M1242" t="str">
            <v/>
          </cell>
          <cell r="N1242">
            <v>1999</v>
          </cell>
          <cell r="O1242">
            <v>1998</v>
          </cell>
          <cell r="P1242">
            <v>12</v>
          </cell>
          <cell r="Q1242" t="str">
            <v/>
          </cell>
          <cell r="R1242" t="str">
            <v>A</v>
          </cell>
          <cell r="S1242">
            <v>0</v>
          </cell>
          <cell r="T1242">
            <v>2445</v>
          </cell>
          <cell r="U1242">
            <v>0</v>
          </cell>
          <cell r="V1242">
            <v>14670</v>
          </cell>
          <cell r="W1242">
            <v>29338</v>
          </cell>
        </row>
        <row r="1243">
          <cell r="A1243" t="str">
            <v>0001</v>
          </cell>
          <cell r="B1243" t="str">
            <v>AB2050</v>
          </cell>
          <cell r="C1243" t="str">
            <v>Maintain SOCC Facilities</v>
          </cell>
          <cell r="D1243" t="str">
            <v>T1R</v>
          </cell>
          <cell r="E1243" t="str">
            <v>RC</v>
          </cell>
          <cell r="F1243" t="str">
            <v>KBA</v>
          </cell>
          <cell r="G1243" t="str">
            <v>TECHNICAL SUPPORT</v>
          </cell>
          <cell r="H1243" t="str">
            <v>TRMS</v>
          </cell>
          <cell r="I1243" t="str">
            <v>Transmission Services</v>
          </cell>
          <cell r="J1243" t="str">
            <v>TEN</v>
          </cell>
          <cell r="K1243" t="str">
            <v>TENSCO</v>
          </cell>
          <cell r="L1243" t="str">
            <v>7100000000</v>
          </cell>
          <cell r="M1243" t="str">
            <v>5120000000</v>
          </cell>
          <cell r="N1243">
            <v>1999</v>
          </cell>
          <cell r="O1243">
            <v>1998</v>
          </cell>
          <cell r="P1243">
            <v>12</v>
          </cell>
          <cell r="Q1243" t="str">
            <v/>
          </cell>
          <cell r="R1243" t="str">
            <v>A</v>
          </cell>
          <cell r="S1243">
            <v>0</v>
          </cell>
          <cell r="T1243">
            <v>0</v>
          </cell>
          <cell r="U1243">
            <v>304.49</v>
          </cell>
          <cell r="V1243">
            <v>0</v>
          </cell>
          <cell r="W1243">
            <v>0</v>
          </cell>
        </row>
        <row r="1244">
          <cell r="A1244" t="str">
            <v>0001</v>
          </cell>
          <cell r="B1244" t="str">
            <v>AB2050</v>
          </cell>
          <cell r="C1244" t="str">
            <v>Maintain SOCC Facilities</v>
          </cell>
          <cell r="D1244" t="str">
            <v>T1R</v>
          </cell>
          <cell r="E1244" t="str">
            <v>RC</v>
          </cell>
          <cell r="F1244" t="str">
            <v>KBA</v>
          </cell>
          <cell r="G1244" t="str">
            <v>TECHNICAL SUPPORT</v>
          </cell>
          <cell r="H1244" t="str">
            <v>TRMS</v>
          </cell>
          <cell r="I1244" t="str">
            <v>Transmission Services</v>
          </cell>
          <cell r="J1244" t="str">
            <v>TEN</v>
          </cell>
          <cell r="K1244" t="str">
            <v>TENSCO</v>
          </cell>
          <cell r="L1244" t="str">
            <v>7100000000</v>
          </cell>
          <cell r="M1244" t="str">
            <v>5110000000</v>
          </cell>
          <cell r="N1244">
            <v>1999</v>
          </cell>
          <cell r="O1244">
            <v>1998</v>
          </cell>
          <cell r="P1244">
            <v>12</v>
          </cell>
          <cell r="Q1244" t="str">
            <v/>
          </cell>
          <cell r="R1244" t="str">
            <v>A</v>
          </cell>
          <cell r="S1244">
            <v>0</v>
          </cell>
          <cell r="T1244">
            <v>0</v>
          </cell>
          <cell r="U1244">
            <v>304.91000000000003</v>
          </cell>
          <cell r="V1244">
            <v>0</v>
          </cell>
          <cell r="W1244">
            <v>0</v>
          </cell>
        </row>
        <row r="1245">
          <cell r="A1245" t="str">
            <v>0001</v>
          </cell>
          <cell r="B1245" t="str">
            <v>AH5180</v>
          </cell>
          <cell r="C1245" t="str">
            <v>General Administration</v>
          </cell>
          <cell r="D1245" t="str">
            <v>T1R</v>
          </cell>
          <cell r="E1245" t="str">
            <v>RC</v>
          </cell>
          <cell r="F1245" t="str">
            <v>KBA</v>
          </cell>
          <cell r="G1245" t="str">
            <v>TECHNICAL SUPPORT</v>
          </cell>
          <cell r="H1245" t="str">
            <v>TRMS</v>
          </cell>
          <cell r="I1245" t="str">
            <v>Transmission Services</v>
          </cell>
          <cell r="J1245" t="str">
            <v>TEN</v>
          </cell>
          <cell r="K1245" t="str">
            <v>TENSCO</v>
          </cell>
          <cell r="L1245" t="str">
            <v>7660000000</v>
          </cell>
          <cell r="M1245" t="str">
            <v>5662000000</v>
          </cell>
          <cell r="N1245">
            <v>1999</v>
          </cell>
          <cell r="O1245">
            <v>1998</v>
          </cell>
          <cell r="P1245">
            <v>12</v>
          </cell>
          <cell r="Q1245" t="str">
            <v/>
          </cell>
          <cell r="R1245" t="str">
            <v>A</v>
          </cell>
          <cell r="S1245">
            <v>4148.37</v>
          </cell>
          <cell r="T1245">
            <v>0</v>
          </cell>
          <cell r="U1245">
            <v>6224.77</v>
          </cell>
          <cell r="V1245">
            <v>0</v>
          </cell>
          <cell r="W1245">
            <v>0</v>
          </cell>
        </row>
        <row r="1246">
          <cell r="A1246" t="str">
            <v>0001</v>
          </cell>
          <cell r="B1246" t="str">
            <v>AB0305</v>
          </cell>
          <cell r="C1246" t="str">
            <v>NERC Related Activity</v>
          </cell>
          <cell r="D1246" t="str">
            <v>T1R</v>
          </cell>
          <cell r="E1246" t="str">
            <v>RC</v>
          </cell>
          <cell r="F1246" t="str">
            <v>KCA</v>
          </cell>
          <cell r="G1246" t="str">
            <v>SOCC OPERATIONS</v>
          </cell>
          <cell r="H1246" t="str">
            <v>TRMS</v>
          </cell>
          <cell r="I1246" t="str">
            <v>Transmission Services</v>
          </cell>
          <cell r="J1246" t="str">
            <v>TEN</v>
          </cell>
          <cell r="K1246" t="str">
            <v>TENSCO</v>
          </cell>
          <cell r="L1246" t="str">
            <v>7640000000</v>
          </cell>
          <cell r="M1246" t="str">
            <v>5645000000</v>
          </cell>
          <cell r="N1246">
            <v>1999</v>
          </cell>
          <cell r="O1246">
            <v>1998</v>
          </cell>
          <cell r="P1246">
            <v>12</v>
          </cell>
          <cell r="Q1246" t="str">
            <v/>
          </cell>
          <cell r="R1246" t="str">
            <v>A</v>
          </cell>
          <cell r="S1246">
            <v>0</v>
          </cell>
          <cell r="T1246">
            <v>0</v>
          </cell>
          <cell r="U1246">
            <v>1148.55</v>
          </cell>
          <cell r="V1246">
            <v>0</v>
          </cell>
          <cell r="W1246">
            <v>0</v>
          </cell>
        </row>
        <row r="1247">
          <cell r="A1247" t="str">
            <v>0001</v>
          </cell>
          <cell r="B1247" t="str">
            <v>AB2000</v>
          </cell>
          <cell r="C1247" t="str">
            <v>Sch, Control &amp; Op Elec Pwr Sup &amp; Del Sys</v>
          </cell>
          <cell r="D1247" t="str">
            <v>T1R</v>
          </cell>
          <cell r="E1247" t="str">
            <v>RC</v>
          </cell>
          <cell r="F1247" t="str">
            <v>KCA</v>
          </cell>
          <cell r="G1247" t="str">
            <v>SOCC OPERATIONS</v>
          </cell>
          <cell r="H1247" t="str">
            <v>TRMS</v>
          </cell>
          <cell r="I1247" t="str">
            <v>Transmission Services</v>
          </cell>
          <cell r="J1247" t="str">
            <v>TEN</v>
          </cell>
          <cell r="K1247" t="str">
            <v>TENSCO</v>
          </cell>
          <cell r="L1247" t="str">
            <v>7800000000</v>
          </cell>
          <cell r="M1247" t="str">
            <v/>
          </cell>
          <cell r="N1247">
            <v>1999</v>
          </cell>
          <cell r="O1247">
            <v>1998</v>
          </cell>
          <cell r="P1247">
            <v>12</v>
          </cell>
          <cell r="Q1247" t="str">
            <v/>
          </cell>
          <cell r="R1247" t="str">
            <v>A</v>
          </cell>
          <cell r="S1247">
            <v>0</v>
          </cell>
          <cell r="T1247">
            <v>83</v>
          </cell>
          <cell r="U1247">
            <v>0</v>
          </cell>
          <cell r="V1247">
            <v>498</v>
          </cell>
          <cell r="W1247">
            <v>1000</v>
          </cell>
        </row>
        <row r="1248">
          <cell r="A1248" t="str">
            <v>0001</v>
          </cell>
          <cell r="B1248" t="str">
            <v>AB2000</v>
          </cell>
          <cell r="C1248" t="str">
            <v>Sch, Control &amp; Op Elec Pwr Sup &amp; Del Sys</v>
          </cell>
          <cell r="D1248" t="str">
            <v>T1R</v>
          </cell>
          <cell r="E1248" t="str">
            <v>RC</v>
          </cell>
          <cell r="F1248" t="str">
            <v>KCA</v>
          </cell>
          <cell r="G1248" t="str">
            <v>SOCC OPERATIONS</v>
          </cell>
          <cell r="H1248" t="str">
            <v>TRMS</v>
          </cell>
          <cell r="I1248" t="str">
            <v>Transmission Services</v>
          </cell>
          <cell r="J1248" t="str">
            <v>TEN</v>
          </cell>
          <cell r="K1248" t="str">
            <v>TENSCO</v>
          </cell>
          <cell r="L1248" t="str">
            <v>7800000000</v>
          </cell>
          <cell r="M1248" t="str">
            <v>5807000000</v>
          </cell>
          <cell r="N1248">
            <v>1999</v>
          </cell>
          <cell r="O1248">
            <v>1998</v>
          </cell>
          <cell r="P1248">
            <v>12</v>
          </cell>
          <cell r="Q1248" t="str">
            <v/>
          </cell>
          <cell r="R1248" t="str">
            <v>A</v>
          </cell>
          <cell r="S1248">
            <v>0</v>
          </cell>
          <cell r="T1248">
            <v>0</v>
          </cell>
          <cell r="U1248">
            <v>336.55</v>
          </cell>
          <cell r="V1248">
            <v>0</v>
          </cell>
          <cell r="W1248">
            <v>0</v>
          </cell>
        </row>
        <row r="1249">
          <cell r="A1249" t="str">
            <v>0001</v>
          </cell>
          <cell r="B1249" t="str">
            <v>AB2000</v>
          </cell>
          <cell r="C1249" t="str">
            <v>Sch, Control &amp; Op Elec Pwr Sup &amp; Del Sys</v>
          </cell>
          <cell r="D1249" t="str">
            <v>T1R</v>
          </cell>
          <cell r="E1249" t="str">
            <v>RC</v>
          </cell>
          <cell r="F1249" t="str">
            <v>KCA</v>
          </cell>
          <cell r="G1249" t="str">
            <v>SOCC OPERATIONS</v>
          </cell>
          <cell r="H1249" t="str">
            <v>TRMS</v>
          </cell>
          <cell r="I1249" t="str">
            <v>Transmission Services</v>
          </cell>
          <cell r="J1249" t="str">
            <v>TEN</v>
          </cell>
          <cell r="K1249" t="str">
            <v>TENSCO</v>
          </cell>
          <cell r="L1249" t="str">
            <v>7700000000</v>
          </cell>
          <cell r="M1249" t="str">
            <v/>
          </cell>
          <cell r="N1249">
            <v>1999</v>
          </cell>
          <cell r="O1249">
            <v>1998</v>
          </cell>
          <cell r="P1249">
            <v>12</v>
          </cell>
          <cell r="Q1249" t="str">
            <v/>
          </cell>
          <cell r="R1249" t="str">
            <v>A</v>
          </cell>
          <cell r="S1249">
            <v>0</v>
          </cell>
          <cell r="T1249">
            <v>1000</v>
          </cell>
          <cell r="U1249">
            <v>0</v>
          </cell>
          <cell r="V1249">
            <v>6000</v>
          </cell>
          <cell r="W1249">
            <v>12000</v>
          </cell>
        </row>
        <row r="1250">
          <cell r="A1250" t="str">
            <v>0001</v>
          </cell>
          <cell r="B1250" t="str">
            <v>AB2000</v>
          </cell>
          <cell r="C1250" t="str">
            <v>Sch, Control &amp; Op Elec Pwr Sup &amp; Del Sys</v>
          </cell>
          <cell r="D1250" t="str">
            <v>T1R</v>
          </cell>
          <cell r="E1250" t="str">
            <v>RC</v>
          </cell>
          <cell r="F1250" t="str">
            <v>KCA</v>
          </cell>
          <cell r="G1250" t="str">
            <v>SOCC OPERATIONS</v>
          </cell>
          <cell r="H1250" t="str">
            <v>TRMS</v>
          </cell>
          <cell r="I1250" t="str">
            <v>Transmission Services</v>
          </cell>
          <cell r="J1250" t="str">
            <v>TEN</v>
          </cell>
          <cell r="K1250" t="str">
            <v>TENSCO</v>
          </cell>
          <cell r="L1250" t="str">
            <v>7700000000</v>
          </cell>
          <cell r="M1250" t="str">
            <v>5715000000</v>
          </cell>
          <cell r="N1250">
            <v>1999</v>
          </cell>
          <cell r="O1250">
            <v>1998</v>
          </cell>
          <cell r="P1250">
            <v>12</v>
          </cell>
          <cell r="Q1250" t="str">
            <v/>
          </cell>
          <cell r="R1250" t="str">
            <v>A</v>
          </cell>
          <cell r="S1250">
            <v>0</v>
          </cell>
          <cell r="T1250">
            <v>0</v>
          </cell>
          <cell r="U1250">
            <v>359.33</v>
          </cell>
          <cell r="V1250">
            <v>0</v>
          </cell>
          <cell r="W1250">
            <v>0</v>
          </cell>
        </row>
        <row r="1251">
          <cell r="A1251" t="str">
            <v>0001</v>
          </cell>
          <cell r="B1251" t="str">
            <v>AB2000</v>
          </cell>
          <cell r="C1251" t="str">
            <v>Sch, Control &amp; Op Elec Pwr Sup &amp; Del Sys</v>
          </cell>
          <cell r="D1251" t="str">
            <v>T1R</v>
          </cell>
          <cell r="E1251" t="str">
            <v>RC</v>
          </cell>
          <cell r="F1251" t="str">
            <v>KCA</v>
          </cell>
          <cell r="G1251" t="str">
            <v>SOCC OPERATIONS</v>
          </cell>
          <cell r="H1251" t="str">
            <v>TRMS</v>
          </cell>
          <cell r="I1251" t="str">
            <v>Transmission Services</v>
          </cell>
          <cell r="J1251" t="str">
            <v>TEN</v>
          </cell>
          <cell r="K1251" t="str">
            <v>TENSCO</v>
          </cell>
          <cell r="L1251" t="str">
            <v>7700000000</v>
          </cell>
          <cell r="M1251" t="str">
            <v>5714000000</v>
          </cell>
          <cell r="N1251">
            <v>1999</v>
          </cell>
          <cell r="O1251">
            <v>1998</v>
          </cell>
          <cell r="P1251">
            <v>12</v>
          </cell>
          <cell r="Q1251" t="str">
            <v/>
          </cell>
          <cell r="R1251" t="str">
            <v>A</v>
          </cell>
          <cell r="S1251">
            <v>0</v>
          </cell>
          <cell r="T1251">
            <v>0</v>
          </cell>
          <cell r="U1251">
            <v>39.9</v>
          </cell>
          <cell r="V1251">
            <v>0</v>
          </cell>
          <cell r="W1251">
            <v>0</v>
          </cell>
        </row>
        <row r="1252">
          <cell r="A1252" t="str">
            <v>0001</v>
          </cell>
          <cell r="B1252" t="str">
            <v>AB2000</v>
          </cell>
          <cell r="C1252" t="str">
            <v>Sch, Control &amp; Op Elec Pwr Sup &amp; Del Sys</v>
          </cell>
          <cell r="D1252" t="str">
            <v>T1R</v>
          </cell>
          <cell r="E1252" t="str">
            <v>RC</v>
          </cell>
          <cell r="F1252" t="str">
            <v>KCA</v>
          </cell>
          <cell r="G1252" t="str">
            <v>SOCC OPERATIONS</v>
          </cell>
          <cell r="H1252" t="str">
            <v>TRMS</v>
          </cell>
          <cell r="I1252" t="str">
            <v>Transmission Services</v>
          </cell>
          <cell r="J1252" t="str">
            <v>TEN</v>
          </cell>
          <cell r="K1252" t="str">
            <v>TENSCO</v>
          </cell>
          <cell r="L1252" t="str">
            <v>7700000000</v>
          </cell>
          <cell r="M1252" t="str">
            <v>5705000000</v>
          </cell>
          <cell r="N1252">
            <v>1999</v>
          </cell>
          <cell r="O1252">
            <v>1998</v>
          </cell>
          <cell r="P1252">
            <v>12</v>
          </cell>
          <cell r="Q1252" t="str">
            <v/>
          </cell>
          <cell r="R1252" t="str">
            <v>A</v>
          </cell>
          <cell r="S1252">
            <v>0</v>
          </cell>
          <cell r="T1252">
            <v>0</v>
          </cell>
          <cell r="U1252">
            <v>268.5</v>
          </cell>
          <cell r="V1252">
            <v>0</v>
          </cell>
          <cell r="W1252">
            <v>0</v>
          </cell>
        </row>
        <row r="1253">
          <cell r="A1253" t="str">
            <v>0001</v>
          </cell>
          <cell r="B1253" t="str">
            <v>AB2000</v>
          </cell>
          <cell r="C1253" t="str">
            <v>Sch, Control &amp; Op Elec Pwr Sup &amp; Del Sys</v>
          </cell>
          <cell r="D1253" t="str">
            <v>T1R</v>
          </cell>
          <cell r="E1253" t="str">
            <v>RC</v>
          </cell>
          <cell r="F1253" t="str">
            <v>KCA</v>
          </cell>
          <cell r="G1253" t="str">
            <v>SOCC OPERATIONS</v>
          </cell>
          <cell r="H1253" t="str">
            <v>TRMS</v>
          </cell>
          <cell r="I1253" t="str">
            <v>Transmission Services</v>
          </cell>
          <cell r="J1253" t="str">
            <v>TEN</v>
          </cell>
          <cell r="K1253" t="str">
            <v>TENSCO</v>
          </cell>
          <cell r="L1253" t="str">
            <v>7700000000</v>
          </cell>
          <cell r="M1253" t="str">
            <v>5703000000</v>
          </cell>
          <cell r="N1253">
            <v>1999</v>
          </cell>
          <cell r="O1253">
            <v>1998</v>
          </cell>
          <cell r="P1253">
            <v>12</v>
          </cell>
          <cell r="Q1253" t="str">
            <v/>
          </cell>
          <cell r="R1253" t="str">
            <v>A</v>
          </cell>
          <cell r="S1253">
            <v>0</v>
          </cell>
          <cell r="T1253">
            <v>0</v>
          </cell>
          <cell r="U1253">
            <v>37.25</v>
          </cell>
          <cell r="V1253">
            <v>0</v>
          </cell>
          <cell r="W1253">
            <v>0</v>
          </cell>
        </row>
        <row r="1254">
          <cell r="A1254" t="str">
            <v>0001</v>
          </cell>
          <cell r="B1254" t="str">
            <v>AB2000</v>
          </cell>
          <cell r="C1254" t="str">
            <v>Sch, Control &amp; Op Elec Pwr Sup &amp; Del Sys</v>
          </cell>
          <cell r="D1254" t="str">
            <v>T1R</v>
          </cell>
          <cell r="E1254" t="str">
            <v>RC</v>
          </cell>
          <cell r="F1254" t="str">
            <v>KCA</v>
          </cell>
          <cell r="G1254" t="str">
            <v>SOCC OPERATIONS</v>
          </cell>
          <cell r="H1254" t="str">
            <v>TRMS</v>
          </cell>
          <cell r="I1254" t="str">
            <v>Transmission Services</v>
          </cell>
          <cell r="J1254" t="str">
            <v>TEN</v>
          </cell>
          <cell r="K1254" t="str">
            <v>TENSCO</v>
          </cell>
          <cell r="L1254" t="str">
            <v>7670000000</v>
          </cell>
          <cell r="M1254" t="str">
            <v/>
          </cell>
          <cell r="N1254">
            <v>1999</v>
          </cell>
          <cell r="O1254">
            <v>1998</v>
          </cell>
          <cell r="P1254">
            <v>12</v>
          </cell>
          <cell r="Q1254" t="str">
            <v/>
          </cell>
          <cell r="R1254" t="str">
            <v>A</v>
          </cell>
          <cell r="S1254">
            <v>0</v>
          </cell>
          <cell r="T1254">
            <v>4246</v>
          </cell>
          <cell r="U1254">
            <v>0</v>
          </cell>
          <cell r="V1254">
            <v>25476</v>
          </cell>
          <cell r="W1254">
            <v>50960</v>
          </cell>
        </row>
        <row r="1255">
          <cell r="A1255" t="str">
            <v>0001</v>
          </cell>
          <cell r="B1255" t="str">
            <v>AB2000</v>
          </cell>
          <cell r="C1255" t="str">
            <v>Sch, Control &amp; Op Elec Pwr Sup &amp; Del Sys</v>
          </cell>
          <cell r="D1255" t="str">
            <v>T1R</v>
          </cell>
          <cell r="E1255" t="str">
            <v>RC</v>
          </cell>
          <cell r="F1255" t="str">
            <v>KCA</v>
          </cell>
          <cell r="G1255" t="str">
            <v>SOCC OPERATIONS</v>
          </cell>
          <cell r="H1255" t="str">
            <v>TRMS</v>
          </cell>
          <cell r="I1255" t="str">
            <v>Transmission Services</v>
          </cell>
          <cell r="J1255" t="str">
            <v>TEN</v>
          </cell>
          <cell r="K1255" t="str">
            <v>TENSCO</v>
          </cell>
          <cell r="L1255" t="str">
            <v>7670000000</v>
          </cell>
          <cell r="M1255" t="str">
            <v>5671000000</v>
          </cell>
          <cell r="N1255">
            <v>1999</v>
          </cell>
          <cell r="O1255">
            <v>1998</v>
          </cell>
          <cell r="P1255">
            <v>12</v>
          </cell>
          <cell r="Q1255" t="str">
            <v/>
          </cell>
          <cell r="R1255" t="str">
            <v>A</v>
          </cell>
          <cell r="S1255">
            <v>5929.14</v>
          </cell>
          <cell r="T1255">
            <v>0</v>
          </cell>
          <cell r="U1255">
            <v>22467.68</v>
          </cell>
          <cell r="V1255">
            <v>0</v>
          </cell>
          <cell r="W1255">
            <v>0</v>
          </cell>
        </row>
        <row r="1256">
          <cell r="A1256" t="str">
            <v>0001</v>
          </cell>
          <cell r="B1256" t="str">
            <v>AB2000</v>
          </cell>
          <cell r="C1256" t="str">
            <v>Sch, Control &amp; Op Elec Pwr Sup &amp; Del Sys</v>
          </cell>
          <cell r="D1256" t="str">
            <v>T1R</v>
          </cell>
          <cell r="E1256" t="str">
            <v>RC</v>
          </cell>
          <cell r="F1256" t="str">
            <v>KCA</v>
          </cell>
          <cell r="G1256" t="str">
            <v>SOCC OPERATIONS</v>
          </cell>
          <cell r="H1256" t="str">
            <v>TRMS</v>
          </cell>
          <cell r="I1256" t="str">
            <v>Transmission Services</v>
          </cell>
          <cell r="J1256" t="str">
            <v>TEN</v>
          </cell>
          <cell r="K1256" t="str">
            <v>TENSCO</v>
          </cell>
          <cell r="L1256" t="str">
            <v>7660000000</v>
          </cell>
          <cell r="M1256" t="str">
            <v/>
          </cell>
          <cell r="N1256">
            <v>1999</v>
          </cell>
          <cell r="O1256">
            <v>1998</v>
          </cell>
          <cell r="P1256">
            <v>12</v>
          </cell>
          <cell r="Q1256" t="str">
            <v/>
          </cell>
          <cell r="R1256" t="str">
            <v>A</v>
          </cell>
          <cell r="S1256">
            <v>0</v>
          </cell>
          <cell r="T1256">
            <v>11100</v>
          </cell>
          <cell r="U1256">
            <v>0</v>
          </cell>
          <cell r="V1256">
            <v>66600</v>
          </cell>
          <cell r="W1256">
            <v>133200</v>
          </cell>
        </row>
        <row r="1257">
          <cell r="A1257" t="str">
            <v>0001</v>
          </cell>
          <cell r="B1257" t="str">
            <v>AB2000</v>
          </cell>
          <cell r="C1257" t="str">
            <v>Sch, Control &amp; Op Elec Pwr Sup &amp; Del Sys</v>
          </cell>
          <cell r="D1257" t="str">
            <v>T1R</v>
          </cell>
          <cell r="E1257" t="str">
            <v>RC</v>
          </cell>
          <cell r="F1257" t="str">
            <v>KCA</v>
          </cell>
          <cell r="G1257" t="str">
            <v>SOCC OPERATIONS</v>
          </cell>
          <cell r="H1257" t="str">
            <v>TRMS</v>
          </cell>
          <cell r="I1257" t="str">
            <v>Transmission Services</v>
          </cell>
          <cell r="J1257" t="str">
            <v>TEN</v>
          </cell>
          <cell r="K1257" t="str">
            <v>TENSCO</v>
          </cell>
          <cell r="L1257" t="str">
            <v>7660000000</v>
          </cell>
          <cell r="M1257" t="str">
            <v>5662000000</v>
          </cell>
          <cell r="N1257">
            <v>1999</v>
          </cell>
          <cell r="O1257">
            <v>1998</v>
          </cell>
          <cell r="P1257">
            <v>12</v>
          </cell>
          <cell r="Q1257" t="str">
            <v/>
          </cell>
          <cell r="R1257" t="str">
            <v>A</v>
          </cell>
          <cell r="S1257">
            <v>11069.35</v>
          </cell>
          <cell r="T1257">
            <v>0</v>
          </cell>
          <cell r="U1257">
            <v>42769.91</v>
          </cell>
          <cell r="V1257">
            <v>0</v>
          </cell>
          <cell r="W1257">
            <v>0</v>
          </cell>
        </row>
        <row r="1258">
          <cell r="A1258" t="str">
            <v>0001</v>
          </cell>
          <cell r="B1258" t="str">
            <v>AB2000</v>
          </cell>
          <cell r="C1258" t="str">
            <v>Sch, Control &amp; Op Elec Pwr Sup &amp; Del Sys</v>
          </cell>
          <cell r="D1258" t="str">
            <v>T1R</v>
          </cell>
          <cell r="E1258" t="str">
            <v>RC</v>
          </cell>
          <cell r="F1258" t="str">
            <v>KCA</v>
          </cell>
          <cell r="G1258" t="str">
            <v>SOCC OPERATIONS</v>
          </cell>
          <cell r="H1258" t="str">
            <v>TRMS</v>
          </cell>
          <cell r="I1258" t="str">
            <v>Transmission Services</v>
          </cell>
          <cell r="J1258" t="str">
            <v>TEN</v>
          </cell>
          <cell r="K1258" t="str">
            <v>TENSCO</v>
          </cell>
          <cell r="L1258" t="str">
            <v>7660000000</v>
          </cell>
          <cell r="M1258" t="str">
            <v>5661000000</v>
          </cell>
          <cell r="N1258">
            <v>1999</v>
          </cell>
          <cell r="O1258">
            <v>1998</v>
          </cell>
          <cell r="P1258">
            <v>12</v>
          </cell>
          <cell r="Q1258" t="str">
            <v/>
          </cell>
          <cell r="R1258" t="str">
            <v>A</v>
          </cell>
          <cell r="S1258">
            <v>22.49</v>
          </cell>
          <cell r="T1258">
            <v>0</v>
          </cell>
          <cell r="U1258">
            <v>228.09</v>
          </cell>
          <cell r="V1258">
            <v>0</v>
          </cell>
          <cell r="W1258">
            <v>0</v>
          </cell>
        </row>
        <row r="1259">
          <cell r="A1259" t="str">
            <v>0001</v>
          </cell>
          <cell r="B1259" t="str">
            <v>AB2000</v>
          </cell>
          <cell r="C1259" t="str">
            <v>Sch, Control &amp; Op Elec Pwr Sup &amp; Del Sys</v>
          </cell>
          <cell r="D1259" t="str">
            <v>T1R</v>
          </cell>
          <cell r="E1259" t="str">
            <v>RC</v>
          </cell>
          <cell r="F1259" t="str">
            <v>KCA</v>
          </cell>
          <cell r="G1259" t="str">
            <v>SOCC OPERATIONS</v>
          </cell>
          <cell r="H1259" t="str">
            <v>TRMS</v>
          </cell>
          <cell r="I1259" t="str">
            <v>Transmission Services</v>
          </cell>
          <cell r="J1259" t="str">
            <v>TEN</v>
          </cell>
          <cell r="K1259" t="str">
            <v>TENSCO</v>
          </cell>
          <cell r="L1259" t="str">
            <v>7645000000</v>
          </cell>
          <cell r="M1259" t="str">
            <v>5642000000</v>
          </cell>
          <cell r="N1259">
            <v>1999</v>
          </cell>
          <cell r="O1259">
            <v>1998</v>
          </cell>
          <cell r="P1259">
            <v>12</v>
          </cell>
          <cell r="Q1259" t="str">
            <v/>
          </cell>
          <cell r="R1259" t="str">
            <v>A</v>
          </cell>
          <cell r="S1259">
            <v>65.650000000000006</v>
          </cell>
          <cell r="T1259">
            <v>0</v>
          </cell>
          <cell r="U1259">
            <v>923.62</v>
          </cell>
          <cell r="V1259">
            <v>0</v>
          </cell>
          <cell r="W1259">
            <v>0</v>
          </cell>
        </row>
        <row r="1260">
          <cell r="A1260" t="str">
            <v>0001</v>
          </cell>
          <cell r="B1260" t="str">
            <v>AB2000</v>
          </cell>
          <cell r="C1260" t="str">
            <v>Sch, Control &amp; Op Elec Pwr Sup &amp; Del Sys</v>
          </cell>
          <cell r="D1260" t="str">
            <v>T1R</v>
          </cell>
          <cell r="E1260" t="str">
            <v>RC</v>
          </cell>
          <cell r="F1260" t="str">
            <v>KCA</v>
          </cell>
          <cell r="G1260" t="str">
            <v>SOCC OPERATIONS</v>
          </cell>
          <cell r="H1260" t="str">
            <v>TRMS</v>
          </cell>
          <cell r="I1260" t="str">
            <v>Transmission Services</v>
          </cell>
          <cell r="J1260" t="str">
            <v>TEN</v>
          </cell>
          <cell r="K1260" t="str">
            <v>TENSCO</v>
          </cell>
          <cell r="L1260" t="str">
            <v>7640000000</v>
          </cell>
          <cell r="M1260" t="str">
            <v>5646000000</v>
          </cell>
          <cell r="N1260">
            <v>1999</v>
          </cell>
          <cell r="O1260">
            <v>1998</v>
          </cell>
          <cell r="P1260">
            <v>12</v>
          </cell>
          <cell r="Q1260" t="str">
            <v/>
          </cell>
          <cell r="R1260" t="str">
            <v>A</v>
          </cell>
          <cell r="S1260">
            <v>35.07</v>
          </cell>
          <cell r="T1260">
            <v>0</v>
          </cell>
          <cell r="U1260">
            <v>174.23</v>
          </cell>
          <cell r="V1260">
            <v>0</v>
          </cell>
          <cell r="W1260">
            <v>0</v>
          </cell>
        </row>
        <row r="1261">
          <cell r="A1261" t="str">
            <v>0001</v>
          </cell>
          <cell r="B1261" t="str">
            <v>AB2000</v>
          </cell>
          <cell r="C1261" t="str">
            <v>Sch, Control &amp; Op Elec Pwr Sup &amp; Del Sys</v>
          </cell>
          <cell r="D1261" t="str">
            <v>T1R</v>
          </cell>
          <cell r="E1261" t="str">
            <v>RC</v>
          </cell>
          <cell r="F1261" t="str">
            <v>KCA</v>
          </cell>
          <cell r="G1261" t="str">
            <v>SOCC OPERATIONS</v>
          </cell>
          <cell r="H1261" t="str">
            <v>TRMS</v>
          </cell>
          <cell r="I1261" t="str">
            <v>Transmission Services</v>
          </cell>
          <cell r="J1261" t="str">
            <v>TEN</v>
          </cell>
          <cell r="K1261" t="str">
            <v>TENSCO</v>
          </cell>
          <cell r="L1261" t="str">
            <v>7640000000</v>
          </cell>
          <cell r="M1261" t="str">
            <v>5645000000</v>
          </cell>
          <cell r="N1261">
            <v>1999</v>
          </cell>
          <cell r="O1261">
            <v>1998</v>
          </cell>
          <cell r="P1261">
            <v>12</v>
          </cell>
          <cell r="Q1261" t="str">
            <v/>
          </cell>
          <cell r="R1261" t="str">
            <v>A</v>
          </cell>
          <cell r="S1261">
            <v>461.16</v>
          </cell>
          <cell r="T1261">
            <v>0</v>
          </cell>
          <cell r="U1261">
            <v>2461</v>
          </cell>
          <cell r="V1261">
            <v>0</v>
          </cell>
          <cell r="W1261">
            <v>0</v>
          </cell>
        </row>
        <row r="1262">
          <cell r="A1262" t="str">
            <v>0001</v>
          </cell>
          <cell r="B1262" t="str">
            <v>AB2000</v>
          </cell>
          <cell r="C1262" t="str">
            <v>Sch, Control &amp; Op Elec Pwr Sup &amp; Del Sys</v>
          </cell>
          <cell r="D1262" t="str">
            <v>T1R</v>
          </cell>
          <cell r="E1262" t="str">
            <v>RC</v>
          </cell>
          <cell r="F1262" t="str">
            <v>KCA</v>
          </cell>
          <cell r="G1262" t="str">
            <v>SOCC OPERATIONS</v>
          </cell>
          <cell r="H1262" t="str">
            <v>TRMS</v>
          </cell>
          <cell r="I1262" t="str">
            <v>Transmission Services</v>
          </cell>
          <cell r="J1262" t="str">
            <v>TEN</v>
          </cell>
          <cell r="K1262" t="str">
            <v>TENSCO</v>
          </cell>
          <cell r="L1262" t="str">
            <v>7400000000</v>
          </cell>
          <cell r="M1262" t="str">
            <v/>
          </cell>
          <cell r="N1262">
            <v>1999</v>
          </cell>
          <cell r="O1262">
            <v>1998</v>
          </cell>
          <cell r="P1262">
            <v>12</v>
          </cell>
          <cell r="Q1262" t="str">
            <v/>
          </cell>
          <cell r="R1262" t="str">
            <v>A</v>
          </cell>
          <cell r="S1262">
            <v>0</v>
          </cell>
          <cell r="T1262">
            <v>1666</v>
          </cell>
          <cell r="U1262">
            <v>0</v>
          </cell>
          <cell r="V1262">
            <v>9996</v>
          </cell>
          <cell r="W1262">
            <v>20000</v>
          </cell>
        </row>
        <row r="1263">
          <cell r="A1263" t="str">
            <v>0001</v>
          </cell>
          <cell r="B1263" t="str">
            <v>AB2000</v>
          </cell>
          <cell r="C1263" t="str">
            <v>Sch, Control &amp; Op Elec Pwr Sup &amp; Del Sys</v>
          </cell>
          <cell r="D1263" t="str">
            <v>T1R</v>
          </cell>
          <cell r="E1263" t="str">
            <v>RC</v>
          </cell>
          <cell r="F1263" t="str">
            <v>KCA</v>
          </cell>
          <cell r="G1263" t="str">
            <v>SOCC OPERATIONS</v>
          </cell>
          <cell r="H1263" t="str">
            <v>TRMS</v>
          </cell>
          <cell r="I1263" t="str">
            <v>Transmission Services</v>
          </cell>
          <cell r="J1263" t="str">
            <v>TEN</v>
          </cell>
          <cell r="K1263" t="str">
            <v>TENSCO</v>
          </cell>
          <cell r="L1263" t="str">
            <v>7400000000</v>
          </cell>
          <cell r="M1263" t="str">
            <v>5405000000</v>
          </cell>
          <cell r="N1263">
            <v>1999</v>
          </cell>
          <cell r="O1263">
            <v>1998</v>
          </cell>
          <cell r="P1263">
            <v>12</v>
          </cell>
          <cell r="Q1263" t="str">
            <v/>
          </cell>
          <cell r="R1263" t="str">
            <v>A</v>
          </cell>
          <cell r="S1263">
            <v>19.95</v>
          </cell>
          <cell r="T1263">
            <v>0</v>
          </cell>
          <cell r="U1263">
            <v>379.8</v>
          </cell>
          <cell r="V1263">
            <v>0</v>
          </cell>
          <cell r="W1263">
            <v>0</v>
          </cell>
        </row>
        <row r="1264">
          <cell r="A1264" t="str">
            <v>0001</v>
          </cell>
          <cell r="B1264" t="str">
            <v>AB2000</v>
          </cell>
          <cell r="C1264" t="str">
            <v>Sch, Control &amp; Op Elec Pwr Sup &amp; Del Sys</v>
          </cell>
          <cell r="D1264" t="str">
            <v>T1R</v>
          </cell>
          <cell r="E1264" t="str">
            <v>RC</v>
          </cell>
          <cell r="F1264" t="str">
            <v>KCA</v>
          </cell>
          <cell r="G1264" t="str">
            <v>SOCC OPERATIONS</v>
          </cell>
          <cell r="H1264" t="str">
            <v>TRMS</v>
          </cell>
          <cell r="I1264" t="str">
            <v>Transmission Services</v>
          </cell>
          <cell r="J1264" t="str">
            <v>TEN</v>
          </cell>
          <cell r="K1264" t="str">
            <v>TENSCO</v>
          </cell>
          <cell r="L1264" t="str">
            <v>7220000000</v>
          </cell>
          <cell r="M1264" t="str">
            <v/>
          </cell>
          <cell r="N1264">
            <v>1999</v>
          </cell>
          <cell r="O1264">
            <v>1998</v>
          </cell>
          <cell r="P1264">
            <v>12</v>
          </cell>
          <cell r="Q1264" t="str">
            <v/>
          </cell>
          <cell r="R1264" t="str">
            <v>A</v>
          </cell>
          <cell r="S1264">
            <v>0</v>
          </cell>
          <cell r="T1264">
            <v>416</v>
          </cell>
          <cell r="U1264">
            <v>0</v>
          </cell>
          <cell r="V1264">
            <v>2496</v>
          </cell>
          <cell r="W1264">
            <v>5000</v>
          </cell>
        </row>
        <row r="1265">
          <cell r="A1265" t="str">
            <v>0001</v>
          </cell>
          <cell r="B1265" t="str">
            <v>AB2000</v>
          </cell>
          <cell r="C1265" t="str">
            <v>Sch, Control &amp; Op Elec Pwr Sup &amp; Del Sys</v>
          </cell>
          <cell r="D1265" t="str">
            <v>T1R</v>
          </cell>
          <cell r="E1265" t="str">
            <v>RC</v>
          </cell>
          <cell r="F1265" t="str">
            <v>KCA</v>
          </cell>
          <cell r="G1265" t="str">
            <v>SOCC OPERATIONS</v>
          </cell>
          <cell r="H1265" t="str">
            <v>TRMS</v>
          </cell>
          <cell r="I1265" t="str">
            <v>Transmission Services</v>
          </cell>
          <cell r="J1265" t="str">
            <v>TEN</v>
          </cell>
          <cell r="K1265" t="str">
            <v>TENSCO</v>
          </cell>
          <cell r="L1265" t="str">
            <v>7210000000</v>
          </cell>
          <cell r="M1265" t="str">
            <v/>
          </cell>
          <cell r="N1265">
            <v>1999</v>
          </cell>
          <cell r="O1265">
            <v>1998</v>
          </cell>
          <cell r="P1265">
            <v>12</v>
          </cell>
          <cell r="Q1265" t="str">
            <v/>
          </cell>
          <cell r="R1265" t="str">
            <v>A</v>
          </cell>
          <cell r="S1265">
            <v>0</v>
          </cell>
          <cell r="T1265">
            <v>41</v>
          </cell>
          <cell r="U1265">
            <v>0</v>
          </cell>
          <cell r="V1265">
            <v>246</v>
          </cell>
          <cell r="W1265">
            <v>500</v>
          </cell>
        </row>
        <row r="1266">
          <cell r="A1266" t="str">
            <v>0001</v>
          </cell>
          <cell r="B1266" t="str">
            <v>AB2000</v>
          </cell>
          <cell r="C1266" t="str">
            <v>Sch, Control &amp; Op Elec Pwr Sup &amp; Del Sys</v>
          </cell>
          <cell r="D1266" t="str">
            <v>T1R</v>
          </cell>
          <cell r="E1266" t="str">
            <v>RC</v>
          </cell>
          <cell r="F1266" t="str">
            <v>KCA</v>
          </cell>
          <cell r="G1266" t="str">
            <v>SOCC OPERATIONS</v>
          </cell>
          <cell r="H1266" t="str">
            <v>TRMS</v>
          </cell>
          <cell r="I1266" t="str">
            <v>Transmission Services</v>
          </cell>
          <cell r="J1266" t="str">
            <v>TEN</v>
          </cell>
          <cell r="K1266" t="str">
            <v>TENSCO</v>
          </cell>
          <cell r="L1266" t="str">
            <v>7210000000</v>
          </cell>
          <cell r="M1266" t="str">
            <v>5210000000</v>
          </cell>
          <cell r="N1266">
            <v>1999</v>
          </cell>
          <cell r="O1266">
            <v>1998</v>
          </cell>
          <cell r="P1266">
            <v>12</v>
          </cell>
          <cell r="Q1266" t="str">
            <v/>
          </cell>
          <cell r="R1266" t="str">
            <v>A</v>
          </cell>
          <cell r="S1266">
            <v>93.16</v>
          </cell>
          <cell r="T1266">
            <v>0</v>
          </cell>
          <cell r="U1266">
            <v>466.6</v>
          </cell>
          <cell r="V1266">
            <v>0</v>
          </cell>
          <cell r="W1266">
            <v>0</v>
          </cell>
        </row>
        <row r="1267">
          <cell r="A1267" t="str">
            <v>0001</v>
          </cell>
          <cell r="B1267" t="str">
            <v>AB2000</v>
          </cell>
          <cell r="C1267" t="str">
            <v>Sch, Control &amp; Op Elec Pwr Sup &amp; Del Sys</v>
          </cell>
          <cell r="D1267" t="str">
            <v>T1R</v>
          </cell>
          <cell r="E1267" t="str">
            <v>RC</v>
          </cell>
          <cell r="F1267" t="str">
            <v>KCA</v>
          </cell>
          <cell r="G1267" t="str">
            <v>SOCC OPERATIONS</v>
          </cell>
          <cell r="H1267" t="str">
            <v>TRMS</v>
          </cell>
          <cell r="I1267" t="str">
            <v>Transmission Services</v>
          </cell>
          <cell r="J1267" t="str">
            <v>TEN</v>
          </cell>
          <cell r="K1267" t="str">
            <v>TENSCO</v>
          </cell>
          <cell r="L1267" t="str">
            <v>7200000000</v>
          </cell>
          <cell r="M1267" t="str">
            <v/>
          </cell>
          <cell r="N1267">
            <v>1999</v>
          </cell>
          <cell r="O1267">
            <v>1998</v>
          </cell>
          <cell r="P1267">
            <v>12</v>
          </cell>
          <cell r="Q1267" t="str">
            <v/>
          </cell>
          <cell r="R1267" t="str">
            <v>A</v>
          </cell>
          <cell r="S1267">
            <v>0</v>
          </cell>
          <cell r="T1267">
            <v>166</v>
          </cell>
          <cell r="U1267">
            <v>0</v>
          </cell>
          <cell r="V1267">
            <v>996</v>
          </cell>
          <cell r="W1267">
            <v>2000</v>
          </cell>
        </row>
        <row r="1268">
          <cell r="A1268" t="str">
            <v>0001</v>
          </cell>
          <cell r="B1268" t="str">
            <v>AB2000</v>
          </cell>
          <cell r="C1268" t="str">
            <v>Sch, Control &amp; Op Elec Pwr Sup &amp; Del Sys</v>
          </cell>
          <cell r="D1268" t="str">
            <v>T1R</v>
          </cell>
          <cell r="E1268" t="str">
            <v>RC</v>
          </cell>
          <cell r="F1268" t="str">
            <v>KCA</v>
          </cell>
          <cell r="G1268" t="str">
            <v>SOCC OPERATIONS</v>
          </cell>
          <cell r="H1268" t="str">
            <v>TRMS</v>
          </cell>
          <cell r="I1268" t="str">
            <v>Transmission Services</v>
          </cell>
          <cell r="J1268" t="str">
            <v>TEN</v>
          </cell>
          <cell r="K1268" t="str">
            <v>TENSCO</v>
          </cell>
          <cell r="L1268" t="str">
            <v>7200000000</v>
          </cell>
          <cell r="M1268" t="str">
            <v>5240000000</v>
          </cell>
          <cell r="N1268">
            <v>1999</v>
          </cell>
          <cell r="O1268">
            <v>1998</v>
          </cell>
          <cell r="P1268">
            <v>12</v>
          </cell>
          <cell r="Q1268" t="str">
            <v/>
          </cell>
          <cell r="R1268" t="str">
            <v>A</v>
          </cell>
          <cell r="S1268">
            <v>0</v>
          </cell>
          <cell r="T1268">
            <v>0</v>
          </cell>
          <cell r="U1268">
            <v>213.46</v>
          </cell>
          <cell r="V1268">
            <v>0</v>
          </cell>
          <cell r="W1268">
            <v>0</v>
          </cell>
        </row>
        <row r="1269">
          <cell r="A1269" t="str">
            <v>0001</v>
          </cell>
          <cell r="B1269" t="str">
            <v>AB2000</v>
          </cell>
          <cell r="C1269" t="str">
            <v>Sch, Control &amp; Op Elec Pwr Sup &amp; Del Sys</v>
          </cell>
          <cell r="D1269" t="str">
            <v>T1R</v>
          </cell>
          <cell r="E1269" t="str">
            <v>RC</v>
          </cell>
          <cell r="F1269" t="str">
            <v>KCA</v>
          </cell>
          <cell r="G1269" t="str">
            <v>SOCC OPERATIONS</v>
          </cell>
          <cell r="H1269" t="str">
            <v>TRMS</v>
          </cell>
          <cell r="I1269" t="str">
            <v>Transmission Services</v>
          </cell>
          <cell r="J1269" t="str">
            <v>TEN</v>
          </cell>
          <cell r="K1269" t="str">
            <v>TENSCO</v>
          </cell>
          <cell r="L1269" t="str">
            <v>7200000000</v>
          </cell>
          <cell r="M1269" t="str">
            <v>5230000000</v>
          </cell>
          <cell r="N1269">
            <v>1999</v>
          </cell>
          <cell r="O1269">
            <v>1998</v>
          </cell>
          <cell r="P1269">
            <v>12</v>
          </cell>
          <cell r="Q1269" t="str">
            <v/>
          </cell>
          <cell r="R1269" t="str">
            <v>A</v>
          </cell>
          <cell r="S1269">
            <v>0</v>
          </cell>
          <cell r="T1269">
            <v>0</v>
          </cell>
          <cell r="U1269">
            <v>1390</v>
          </cell>
          <cell r="V1269">
            <v>0</v>
          </cell>
          <cell r="W1269">
            <v>0</v>
          </cell>
        </row>
        <row r="1270">
          <cell r="A1270" t="str">
            <v>0001</v>
          </cell>
          <cell r="B1270" t="str">
            <v>AB2000</v>
          </cell>
          <cell r="C1270" t="str">
            <v>Sch, Control &amp; Op Elec Pwr Sup &amp; Del Sys</v>
          </cell>
          <cell r="D1270" t="str">
            <v>T1R</v>
          </cell>
          <cell r="E1270" t="str">
            <v>RC</v>
          </cell>
          <cell r="F1270" t="str">
            <v>KCA</v>
          </cell>
          <cell r="G1270" t="str">
            <v>SOCC OPERATIONS</v>
          </cell>
          <cell r="H1270" t="str">
            <v>TRMS</v>
          </cell>
          <cell r="I1270" t="str">
            <v>Transmission Services</v>
          </cell>
          <cell r="J1270" t="str">
            <v>TEN</v>
          </cell>
          <cell r="K1270" t="str">
            <v>TENSCO</v>
          </cell>
          <cell r="L1270" t="str">
            <v>7100000000</v>
          </cell>
          <cell r="M1270" t="str">
            <v/>
          </cell>
          <cell r="N1270">
            <v>1999</v>
          </cell>
          <cell r="O1270">
            <v>1998</v>
          </cell>
          <cell r="P1270">
            <v>12</v>
          </cell>
          <cell r="Q1270" t="str">
            <v/>
          </cell>
          <cell r="R1270" t="str">
            <v>A</v>
          </cell>
          <cell r="S1270">
            <v>0</v>
          </cell>
          <cell r="T1270">
            <v>105776</v>
          </cell>
          <cell r="U1270">
            <v>0</v>
          </cell>
          <cell r="V1270">
            <v>634656</v>
          </cell>
          <cell r="W1270">
            <v>1269316</v>
          </cell>
        </row>
        <row r="1271">
          <cell r="A1271" t="str">
            <v>0001</v>
          </cell>
          <cell r="B1271" t="str">
            <v>AB2000</v>
          </cell>
          <cell r="C1271" t="str">
            <v>Sch, Control &amp; Op Elec Pwr Sup &amp; Del Sys</v>
          </cell>
          <cell r="D1271" t="str">
            <v>T1R</v>
          </cell>
          <cell r="E1271" t="str">
            <v>RC</v>
          </cell>
          <cell r="F1271" t="str">
            <v>KCA</v>
          </cell>
          <cell r="G1271" t="str">
            <v>SOCC OPERATIONS</v>
          </cell>
          <cell r="H1271" t="str">
            <v>TRMS</v>
          </cell>
          <cell r="I1271" t="str">
            <v>Transmission Services</v>
          </cell>
          <cell r="J1271" t="str">
            <v>TEN</v>
          </cell>
          <cell r="K1271" t="str">
            <v>TENSCO</v>
          </cell>
          <cell r="L1271" t="str">
            <v>7100000000</v>
          </cell>
          <cell r="M1271" t="str">
            <v>5130000000</v>
          </cell>
          <cell r="N1271">
            <v>1999</v>
          </cell>
          <cell r="O1271">
            <v>1998</v>
          </cell>
          <cell r="P1271">
            <v>12</v>
          </cell>
          <cell r="Q1271" t="str">
            <v/>
          </cell>
          <cell r="R1271" t="str">
            <v>A</v>
          </cell>
          <cell r="S1271">
            <v>2685.76</v>
          </cell>
          <cell r="T1271">
            <v>0</v>
          </cell>
          <cell r="U1271">
            <v>7951.03</v>
          </cell>
          <cell r="V1271">
            <v>0</v>
          </cell>
          <cell r="W1271">
            <v>0</v>
          </cell>
        </row>
        <row r="1272">
          <cell r="A1272" t="str">
            <v>0001</v>
          </cell>
          <cell r="B1272" t="str">
            <v>AB2000</v>
          </cell>
          <cell r="C1272" t="str">
            <v>Sch, Control &amp; Op Elec Pwr Sup &amp; Del Sys</v>
          </cell>
          <cell r="D1272" t="str">
            <v>T1R</v>
          </cell>
          <cell r="E1272" t="str">
            <v>RC</v>
          </cell>
          <cell r="F1272" t="str">
            <v>KCA</v>
          </cell>
          <cell r="G1272" t="str">
            <v>SOCC OPERATIONS</v>
          </cell>
          <cell r="H1272" t="str">
            <v>TRMS</v>
          </cell>
          <cell r="I1272" t="str">
            <v>Transmission Services</v>
          </cell>
          <cell r="J1272" t="str">
            <v>TEN</v>
          </cell>
          <cell r="K1272" t="str">
            <v>TENSCO</v>
          </cell>
          <cell r="L1272" t="str">
            <v>7100000000</v>
          </cell>
          <cell r="M1272" t="str">
            <v>5120000000</v>
          </cell>
          <cell r="N1272">
            <v>1999</v>
          </cell>
          <cell r="O1272">
            <v>1998</v>
          </cell>
          <cell r="P1272">
            <v>12</v>
          </cell>
          <cell r="Q1272" t="str">
            <v/>
          </cell>
          <cell r="R1272" t="str">
            <v>A</v>
          </cell>
          <cell r="S1272">
            <v>9045.19</v>
          </cell>
          <cell r="T1272">
            <v>0</v>
          </cell>
          <cell r="U1272">
            <v>48450.68</v>
          </cell>
          <cell r="V1272">
            <v>0</v>
          </cell>
          <cell r="W1272">
            <v>0</v>
          </cell>
        </row>
        <row r="1273">
          <cell r="A1273" t="str">
            <v>0001</v>
          </cell>
          <cell r="B1273" t="str">
            <v>AB2000</v>
          </cell>
          <cell r="C1273" t="str">
            <v>Sch, Control &amp; Op Elec Pwr Sup &amp; Del Sys</v>
          </cell>
          <cell r="D1273" t="str">
            <v>T1R</v>
          </cell>
          <cell r="E1273" t="str">
            <v>RC</v>
          </cell>
          <cell r="F1273" t="str">
            <v>KCA</v>
          </cell>
          <cell r="G1273" t="str">
            <v>SOCC OPERATIONS</v>
          </cell>
          <cell r="H1273" t="str">
            <v>TRMS</v>
          </cell>
          <cell r="I1273" t="str">
            <v>Transmission Services</v>
          </cell>
          <cell r="J1273" t="str">
            <v>TEN</v>
          </cell>
          <cell r="K1273" t="str">
            <v>TENSCO</v>
          </cell>
          <cell r="L1273" t="str">
            <v>7100000000</v>
          </cell>
          <cell r="M1273" t="str">
            <v>5110000000</v>
          </cell>
          <cell r="N1273">
            <v>1999</v>
          </cell>
          <cell r="O1273">
            <v>1998</v>
          </cell>
          <cell r="P1273">
            <v>12</v>
          </cell>
          <cell r="Q1273" t="str">
            <v/>
          </cell>
          <cell r="R1273" t="str">
            <v>A</v>
          </cell>
          <cell r="S1273">
            <v>62931.79</v>
          </cell>
          <cell r="T1273">
            <v>0</v>
          </cell>
          <cell r="U1273">
            <v>302886.08</v>
          </cell>
          <cell r="V1273">
            <v>0</v>
          </cell>
          <cell r="W1273">
            <v>0</v>
          </cell>
        </row>
        <row r="1274">
          <cell r="A1274" t="str">
            <v>0001</v>
          </cell>
          <cell r="B1274" t="str">
            <v>AB2000</v>
          </cell>
          <cell r="C1274" t="str">
            <v>Sch, Control &amp; Op Elec Pwr Sup &amp; Del Sys</v>
          </cell>
          <cell r="D1274" t="str">
            <v>T1R</v>
          </cell>
          <cell r="E1274" t="str">
            <v>RC</v>
          </cell>
          <cell r="F1274" t="str">
            <v>KCA</v>
          </cell>
          <cell r="G1274" t="str">
            <v>SOCC OPERATIONS</v>
          </cell>
          <cell r="H1274" t="str">
            <v>TRMS</v>
          </cell>
          <cell r="I1274" t="str">
            <v>Transmission Services</v>
          </cell>
          <cell r="J1274" t="str">
            <v>TEN</v>
          </cell>
          <cell r="K1274" t="str">
            <v>TENSCO</v>
          </cell>
          <cell r="L1274" t="str">
            <v>7640000000</v>
          </cell>
          <cell r="M1274" t="str">
            <v/>
          </cell>
          <cell r="N1274">
            <v>1999</v>
          </cell>
          <cell r="O1274">
            <v>1998</v>
          </cell>
          <cell r="P1274">
            <v>12</v>
          </cell>
          <cell r="Q1274" t="str">
            <v/>
          </cell>
          <cell r="R1274" t="str">
            <v>A</v>
          </cell>
          <cell r="S1274">
            <v>0</v>
          </cell>
          <cell r="T1274">
            <v>750</v>
          </cell>
          <cell r="U1274">
            <v>0</v>
          </cell>
          <cell r="V1274">
            <v>4500</v>
          </cell>
          <cell r="W1274">
            <v>9000</v>
          </cell>
        </row>
        <row r="1275">
          <cell r="A1275" t="str">
            <v>0001</v>
          </cell>
          <cell r="B1275" t="str">
            <v>AB2000</v>
          </cell>
          <cell r="C1275" t="str">
            <v>Sch, Control &amp; Op Elec Pwr Sup &amp; Del Sys</v>
          </cell>
          <cell r="D1275" t="str">
            <v>T1R</v>
          </cell>
          <cell r="E1275" t="str">
            <v>RC</v>
          </cell>
          <cell r="F1275" t="str">
            <v>KCA</v>
          </cell>
          <cell r="G1275" t="str">
            <v>SOCC OPERATIONS</v>
          </cell>
          <cell r="H1275" t="str">
            <v>TRMS</v>
          </cell>
          <cell r="I1275" t="str">
            <v>Transmission Services</v>
          </cell>
          <cell r="J1275" t="str">
            <v>TEN</v>
          </cell>
          <cell r="K1275" t="str">
            <v>TENSCO</v>
          </cell>
          <cell r="L1275" t="str">
            <v>7400000000</v>
          </cell>
          <cell r="M1275" t="str">
            <v>5406000000</v>
          </cell>
          <cell r="N1275">
            <v>1999</v>
          </cell>
          <cell r="O1275">
            <v>1998</v>
          </cell>
          <cell r="P1275">
            <v>12</v>
          </cell>
          <cell r="Q1275" t="str">
            <v/>
          </cell>
          <cell r="R1275" t="str">
            <v>A</v>
          </cell>
          <cell r="S1275">
            <v>2419.29</v>
          </cell>
          <cell r="T1275">
            <v>0</v>
          </cell>
          <cell r="U1275">
            <v>2419.29</v>
          </cell>
          <cell r="V1275">
            <v>0</v>
          </cell>
          <cell r="W1275">
            <v>0</v>
          </cell>
        </row>
        <row r="1276">
          <cell r="A1276" t="str">
            <v>0001</v>
          </cell>
          <cell r="B1276" t="str">
            <v>AB2030</v>
          </cell>
          <cell r="C1276" t="str">
            <v>Provide SOCC Technical Support</v>
          </cell>
          <cell r="D1276" t="str">
            <v>T1R</v>
          </cell>
          <cell r="E1276" t="str">
            <v>RC</v>
          </cell>
          <cell r="F1276" t="str">
            <v>KCA</v>
          </cell>
          <cell r="G1276" t="str">
            <v>SOCC OPERATIONS</v>
          </cell>
          <cell r="H1276" t="str">
            <v>TRMS</v>
          </cell>
          <cell r="I1276" t="str">
            <v>Transmission Services</v>
          </cell>
          <cell r="J1276" t="str">
            <v>TEN</v>
          </cell>
          <cell r="K1276" t="str">
            <v>TENSCO</v>
          </cell>
          <cell r="L1276" t="str">
            <v>7220000000</v>
          </cell>
          <cell r="M1276" t="str">
            <v>5220000000</v>
          </cell>
          <cell r="N1276">
            <v>1999</v>
          </cell>
          <cell r="O1276">
            <v>1998</v>
          </cell>
          <cell r="P1276">
            <v>12</v>
          </cell>
          <cell r="Q1276" t="str">
            <v/>
          </cell>
          <cell r="R1276" t="str">
            <v>A</v>
          </cell>
          <cell r="S1276">
            <v>0</v>
          </cell>
          <cell r="T1276">
            <v>0</v>
          </cell>
          <cell r="U1276">
            <v>137.06</v>
          </cell>
          <cell r="V1276">
            <v>0</v>
          </cell>
          <cell r="W1276">
            <v>0</v>
          </cell>
        </row>
        <row r="1277">
          <cell r="A1277" t="str">
            <v>0001</v>
          </cell>
          <cell r="B1277" t="str">
            <v>AG6120</v>
          </cell>
          <cell r="C1277" t="str">
            <v>Manage &amp; Administer Compensation</v>
          </cell>
          <cell r="D1277" t="str">
            <v>T1R</v>
          </cell>
          <cell r="E1277" t="str">
            <v>RC</v>
          </cell>
          <cell r="F1277" t="str">
            <v>KCA</v>
          </cell>
          <cell r="G1277" t="str">
            <v>SOCC OPERATIONS</v>
          </cell>
          <cell r="H1277" t="str">
            <v>TRMS</v>
          </cell>
          <cell r="I1277" t="str">
            <v>Transmission Services</v>
          </cell>
          <cell r="J1277" t="str">
            <v>TEN</v>
          </cell>
          <cell r="K1277" t="str">
            <v>TENSCO</v>
          </cell>
          <cell r="L1277" t="str">
            <v>7100000000</v>
          </cell>
          <cell r="M1277" t="str">
            <v>5110000000</v>
          </cell>
          <cell r="N1277">
            <v>1999</v>
          </cell>
          <cell r="O1277">
            <v>1998</v>
          </cell>
          <cell r="P1277">
            <v>12</v>
          </cell>
          <cell r="Q1277" t="str">
            <v/>
          </cell>
          <cell r="R1277" t="str">
            <v>A</v>
          </cell>
          <cell r="S1277">
            <v>0</v>
          </cell>
          <cell r="T1277">
            <v>0</v>
          </cell>
          <cell r="U1277">
            <v>2005.85</v>
          </cell>
          <cell r="V1277">
            <v>0</v>
          </cell>
          <cell r="W1277">
            <v>0</v>
          </cell>
        </row>
        <row r="1278">
          <cell r="A1278" t="str">
            <v>0001</v>
          </cell>
          <cell r="B1278" t="str">
            <v>AH0040</v>
          </cell>
          <cell r="C1278" t="str">
            <v>Manage Employees</v>
          </cell>
          <cell r="D1278" t="str">
            <v>T1R</v>
          </cell>
          <cell r="E1278" t="str">
            <v>RC</v>
          </cell>
          <cell r="F1278" t="str">
            <v>KCA</v>
          </cell>
          <cell r="G1278" t="str">
            <v>SOCC OPERATIONS</v>
          </cell>
          <cell r="H1278" t="str">
            <v>TRMS</v>
          </cell>
          <cell r="I1278" t="str">
            <v>Transmission Services</v>
          </cell>
          <cell r="J1278" t="str">
            <v>TEN</v>
          </cell>
          <cell r="K1278" t="str">
            <v>TENSCO</v>
          </cell>
          <cell r="L1278" t="str">
            <v>7100000000</v>
          </cell>
          <cell r="M1278" t="str">
            <v/>
          </cell>
          <cell r="N1278">
            <v>1999</v>
          </cell>
          <cell r="O1278">
            <v>1998</v>
          </cell>
          <cell r="P1278">
            <v>12</v>
          </cell>
          <cell r="Q1278" t="str">
            <v/>
          </cell>
          <cell r="R1278" t="str">
            <v>A</v>
          </cell>
          <cell r="S1278">
            <v>0</v>
          </cell>
          <cell r="T1278">
            <v>3724</v>
          </cell>
          <cell r="U1278">
            <v>0</v>
          </cell>
          <cell r="V1278">
            <v>22344</v>
          </cell>
          <cell r="W1278">
            <v>44686</v>
          </cell>
        </row>
        <row r="1279">
          <cell r="A1279" t="str">
            <v>0001</v>
          </cell>
          <cell r="B1279" t="str">
            <v>AH0050</v>
          </cell>
          <cell r="C1279" t="str">
            <v>Train &amp; Develop Employees</v>
          </cell>
          <cell r="D1279" t="str">
            <v>T1R</v>
          </cell>
          <cell r="E1279" t="str">
            <v>RC</v>
          </cell>
          <cell r="F1279" t="str">
            <v>KCA</v>
          </cell>
          <cell r="G1279" t="str">
            <v>SOCC OPERATIONS</v>
          </cell>
          <cell r="H1279" t="str">
            <v>TRMS</v>
          </cell>
          <cell r="I1279" t="str">
            <v>Transmission Services</v>
          </cell>
          <cell r="J1279" t="str">
            <v>TEN</v>
          </cell>
          <cell r="K1279" t="str">
            <v>TENSCO</v>
          </cell>
          <cell r="L1279" t="str">
            <v>7700000000</v>
          </cell>
          <cell r="M1279" t="str">
            <v/>
          </cell>
          <cell r="N1279">
            <v>1999</v>
          </cell>
          <cell r="O1279">
            <v>1998</v>
          </cell>
          <cell r="P1279">
            <v>12</v>
          </cell>
          <cell r="Q1279" t="str">
            <v/>
          </cell>
          <cell r="R1279" t="str">
            <v>A</v>
          </cell>
          <cell r="S1279">
            <v>0</v>
          </cell>
          <cell r="T1279">
            <v>833</v>
          </cell>
          <cell r="U1279">
            <v>0</v>
          </cell>
          <cell r="V1279">
            <v>4998</v>
          </cell>
          <cell r="W1279">
            <v>10000</v>
          </cell>
        </row>
        <row r="1280">
          <cell r="A1280" t="str">
            <v>0001</v>
          </cell>
          <cell r="B1280" t="str">
            <v>AH0050</v>
          </cell>
          <cell r="C1280" t="str">
            <v>Train &amp; Develop Employees</v>
          </cell>
          <cell r="D1280" t="str">
            <v>T1R</v>
          </cell>
          <cell r="E1280" t="str">
            <v>RC</v>
          </cell>
          <cell r="F1280" t="str">
            <v>KCA</v>
          </cell>
          <cell r="G1280" t="str">
            <v>SOCC OPERATIONS</v>
          </cell>
          <cell r="H1280" t="str">
            <v>TRMS</v>
          </cell>
          <cell r="I1280" t="str">
            <v>Transmission Services</v>
          </cell>
          <cell r="J1280" t="str">
            <v>TEN</v>
          </cell>
          <cell r="K1280" t="str">
            <v>TENSCO</v>
          </cell>
          <cell r="L1280" t="str">
            <v>7700000000</v>
          </cell>
          <cell r="M1280" t="str">
            <v>5711000000</v>
          </cell>
          <cell r="N1280">
            <v>1999</v>
          </cell>
          <cell r="O1280">
            <v>1998</v>
          </cell>
          <cell r="P1280">
            <v>12</v>
          </cell>
          <cell r="Q1280" t="str">
            <v/>
          </cell>
          <cell r="R1280" t="str">
            <v>A</v>
          </cell>
          <cell r="S1280">
            <v>48.66</v>
          </cell>
          <cell r="T1280">
            <v>0</v>
          </cell>
          <cell r="U1280">
            <v>48.66</v>
          </cell>
          <cell r="V1280">
            <v>0</v>
          </cell>
          <cell r="W1280">
            <v>0</v>
          </cell>
        </row>
        <row r="1281">
          <cell r="A1281" t="str">
            <v>0001</v>
          </cell>
          <cell r="B1281" t="str">
            <v>AH0050</v>
          </cell>
          <cell r="C1281" t="str">
            <v>Train &amp; Develop Employees</v>
          </cell>
          <cell r="D1281" t="str">
            <v>T1R</v>
          </cell>
          <cell r="E1281" t="str">
            <v>RC</v>
          </cell>
          <cell r="F1281" t="str">
            <v>KCA</v>
          </cell>
          <cell r="G1281" t="str">
            <v>SOCC OPERATIONS</v>
          </cell>
          <cell r="H1281" t="str">
            <v>TRMS</v>
          </cell>
          <cell r="I1281" t="str">
            <v>Transmission Services</v>
          </cell>
          <cell r="J1281" t="str">
            <v>TEN</v>
          </cell>
          <cell r="K1281" t="str">
            <v>TENSCO</v>
          </cell>
          <cell r="L1281" t="str">
            <v>7670000000</v>
          </cell>
          <cell r="M1281" t="str">
            <v/>
          </cell>
          <cell r="N1281">
            <v>1999</v>
          </cell>
          <cell r="O1281">
            <v>1998</v>
          </cell>
          <cell r="P1281">
            <v>12</v>
          </cell>
          <cell r="Q1281" t="str">
            <v/>
          </cell>
          <cell r="R1281" t="str">
            <v>A</v>
          </cell>
          <cell r="S1281">
            <v>0</v>
          </cell>
          <cell r="T1281">
            <v>4666</v>
          </cell>
          <cell r="U1281">
            <v>0</v>
          </cell>
          <cell r="V1281">
            <v>27996</v>
          </cell>
          <cell r="W1281">
            <v>56000</v>
          </cell>
        </row>
        <row r="1282">
          <cell r="A1282" t="str">
            <v>0001</v>
          </cell>
          <cell r="B1282" t="str">
            <v>AH0050</v>
          </cell>
          <cell r="C1282" t="str">
            <v>Train &amp; Develop Employees</v>
          </cell>
          <cell r="D1282" t="str">
            <v>T1R</v>
          </cell>
          <cell r="E1282" t="str">
            <v>RC</v>
          </cell>
          <cell r="F1282" t="str">
            <v>KCA</v>
          </cell>
          <cell r="G1282" t="str">
            <v>SOCC OPERATIONS</v>
          </cell>
          <cell r="H1282" t="str">
            <v>TRMS</v>
          </cell>
          <cell r="I1282" t="str">
            <v>Transmission Services</v>
          </cell>
          <cell r="J1282" t="str">
            <v>TEN</v>
          </cell>
          <cell r="K1282" t="str">
            <v>TENSCO</v>
          </cell>
          <cell r="L1282" t="str">
            <v>7645000000</v>
          </cell>
          <cell r="M1282" t="str">
            <v/>
          </cell>
          <cell r="N1282">
            <v>1999</v>
          </cell>
          <cell r="O1282">
            <v>1998</v>
          </cell>
          <cell r="P1282">
            <v>12</v>
          </cell>
          <cell r="Q1282" t="str">
            <v/>
          </cell>
          <cell r="R1282" t="str">
            <v>A</v>
          </cell>
          <cell r="S1282">
            <v>0</v>
          </cell>
          <cell r="T1282">
            <v>641</v>
          </cell>
          <cell r="U1282">
            <v>0</v>
          </cell>
          <cell r="V1282">
            <v>3846</v>
          </cell>
          <cell r="W1282">
            <v>7700</v>
          </cell>
        </row>
        <row r="1283">
          <cell r="A1283" t="str">
            <v>0001</v>
          </cell>
          <cell r="B1283" t="str">
            <v>AH0050</v>
          </cell>
          <cell r="C1283" t="str">
            <v>Train &amp; Develop Employees</v>
          </cell>
          <cell r="D1283" t="str">
            <v>T1R</v>
          </cell>
          <cell r="E1283" t="str">
            <v>RC</v>
          </cell>
          <cell r="F1283" t="str">
            <v>KCA</v>
          </cell>
          <cell r="G1283" t="str">
            <v>SOCC OPERATIONS</v>
          </cell>
          <cell r="H1283" t="str">
            <v>TRMS</v>
          </cell>
          <cell r="I1283" t="str">
            <v>Transmission Services</v>
          </cell>
          <cell r="J1283" t="str">
            <v>TEN</v>
          </cell>
          <cell r="K1283" t="str">
            <v>TENSCO</v>
          </cell>
          <cell r="L1283" t="str">
            <v>7645000000</v>
          </cell>
          <cell r="M1283" t="str">
            <v>5641000000</v>
          </cell>
          <cell r="N1283">
            <v>1999</v>
          </cell>
          <cell r="O1283">
            <v>1998</v>
          </cell>
          <cell r="P1283">
            <v>12</v>
          </cell>
          <cell r="Q1283" t="str">
            <v/>
          </cell>
          <cell r="R1283" t="str">
            <v>A</v>
          </cell>
          <cell r="S1283">
            <v>0</v>
          </cell>
          <cell r="T1283">
            <v>0</v>
          </cell>
          <cell r="U1283">
            <v>149</v>
          </cell>
          <cell r="V1283">
            <v>0</v>
          </cell>
          <cell r="W1283">
            <v>0</v>
          </cell>
        </row>
        <row r="1284">
          <cell r="A1284" t="str">
            <v>0001</v>
          </cell>
          <cell r="B1284" t="str">
            <v>AH0050</v>
          </cell>
          <cell r="C1284" t="str">
            <v>Train &amp; Develop Employees</v>
          </cell>
          <cell r="D1284" t="str">
            <v>T1R</v>
          </cell>
          <cell r="E1284" t="str">
            <v>RC</v>
          </cell>
          <cell r="F1284" t="str">
            <v>KCA</v>
          </cell>
          <cell r="G1284" t="str">
            <v>SOCC OPERATIONS</v>
          </cell>
          <cell r="H1284" t="str">
            <v>TRMS</v>
          </cell>
          <cell r="I1284" t="str">
            <v>Transmission Services</v>
          </cell>
          <cell r="J1284" t="str">
            <v>TEN</v>
          </cell>
          <cell r="K1284" t="str">
            <v>TENSCO</v>
          </cell>
          <cell r="L1284" t="str">
            <v>7100000000</v>
          </cell>
          <cell r="M1284" t="str">
            <v/>
          </cell>
          <cell r="N1284">
            <v>1999</v>
          </cell>
          <cell r="O1284">
            <v>1998</v>
          </cell>
          <cell r="P1284">
            <v>12</v>
          </cell>
          <cell r="Q1284" t="str">
            <v/>
          </cell>
          <cell r="R1284" t="str">
            <v>A</v>
          </cell>
          <cell r="S1284">
            <v>0</v>
          </cell>
          <cell r="T1284">
            <v>1268</v>
          </cell>
          <cell r="U1284">
            <v>0</v>
          </cell>
          <cell r="V1284">
            <v>7608</v>
          </cell>
          <cell r="W1284">
            <v>15221</v>
          </cell>
        </row>
        <row r="1285">
          <cell r="A1285" t="str">
            <v>0001</v>
          </cell>
          <cell r="B1285" t="str">
            <v>AH0050</v>
          </cell>
          <cell r="C1285" t="str">
            <v>Train &amp; Develop Employees</v>
          </cell>
          <cell r="D1285" t="str">
            <v>T1R</v>
          </cell>
          <cell r="E1285" t="str">
            <v>RC</v>
          </cell>
          <cell r="F1285" t="str">
            <v>KCA</v>
          </cell>
          <cell r="G1285" t="str">
            <v>SOCC OPERATIONS</v>
          </cell>
          <cell r="H1285" t="str">
            <v>TRMS</v>
          </cell>
          <cell r="I1285" t="str">
            <v>Transmission Services</v>
          </cell>
          <cell r="J1285" t="str">
            <v>TEN</v>
          </cell>
          <cell r="K1285" t="str">
            <v>TENSCO</v>
          </cell>
          <cell r="L1285" t="str">
            <v>7100000000</v>
          </cell>
          <cell r="M1285" t="str">
            <v>5110000000</v>
          </cell>
          <cell r="N1285">
            <v>1999</v>
          </cell>
          <cell r="O1285">
            <v>1998</v>
          </cell>
          <cell r="P1285">
            <v>12</v>
          </cell>
          <cell r="Q1285" t="str">
            <v/>
          </cell>
          <cell r="R1285" t="str">
            <v>A</v>
          </cell>
          <cell r="S1285">
            <v>132.78</v>
          </cell>
          <cell r="T1285">
            <v>0</v>
          </cell>
          <cell r="U1285">
            <v>320.45999999999998</v>
          </cell>
          <cell r="V1285">
            <v>0</v>
          </cell>
          <cell r="W1285">
            <v>0</v>
          </cell>
        </row>
        <row r="1286">
          <cell r="A1286" t="str">
            <v>0001</v>
          </cell>
          <cell r="B1286" t="str">
            <v>AH0070</v>
          </cell>
          <cell r="C1286" t="str">
            <v>Provide Office &amp; Administrative Services</v>
          </cell>
          <cell r="D1286" t="str">
            <v>T1R</v>
          </cell>
          <cell r="E1286" t="str">
            <v>RC</v>
          </cell>
          <cell r="F1286" t="str">
            <v>KCA</v>
          </cell>
          <cell r="G1286" t="str">
            <v>SOCC OPERATIONS</v>
          </cell>
          <cell r="H1286" t="str">
            <v>TRMS</v>
          </cell>
          <cell r="I1286" t="str">
            <v>Transmission Services</v>
          </cell>
          <cell r="J1286" t="str">
            <v>TEN</v>
          </cell>
          <cell r="K1286" t="str">
            <v>TENSCO</v>
          </cell>
          <cell r="L1286" t="str">
            <v>7640000000</v>
          </cell>
          <cell r="M1286" t="str">
            <v>5645000000</v>
          </cell>
          <cell r="N1286">
            <v>1999</v>
          </cell>
          <cell r="O1286">
            <v>1998</v>
          </cell>
          <cell r="P1286">
            <v>12</v>
          </cell>
          <cell r="Q1286" t="str">
            <v/>
          </cell>
          <cell r="R1286" t="str">
            <v>A</v>
          </cell>
          <cell r="S1286">
            <v>0</v>
          </cell>
          <cell r="T1286">
            <v>0</v>
          </cell>
          <cell r="U1286">
            <v>10.85</v>
          </cell>
          <cell r="V1286">
            <v>0</v>
          </cell>
          <cell r="W1286">
            <v>0</v>
          </cell>
        </row>
        <row r="1287">
          <cell r="A1287" t="str">
            <v>0001</v>
          </cell>
          <cell r="B1287" t="str">
            <v>AH0070</v>
          </cell>
          <cell r="C1287" t="str">
            <v>Provide Office &amp; Administrative Services</v>
          </cell>
          <cell r="D1287" t="str">
            <v>T1R</v>
          </cell>
          <cell r="E1287" t="str">
            <v>RC</v>
          </cell>
          <cell r="F1287" t="str">
            <v>KCA</v>
          </cell>
          <cell r="G1287" t="str">
            <v>SOCC OPERATIONS</v>
          </cell>
          <cell r="H1287" t="str">
            <v>TRMS</v>
          </cell>
          <cell r="I1287" t="str">
            <v>Transmission Services</v>
          </cell>
          <cell r="J1287" t="str">
            <v>TEN</v>
          </cell>
          <cell r="K1287" t="str">
            <v>TENSCO</v>
          </cell>
          <cell r="L1287" t="str">
            <v>7220000000</v>
          </cell>
          <cell r="M1287" t="str">
            <v>5220000000</v>
          </cell>
          <cell r="N1287">
            <v>1999</v>
          </cell>
          <cell r="O1287">
            <v>1998</v>
          </cell>
          <cell r="P1287">
            <v>12</v>
          </cell>
          <cell r="Q1287" t="str">
            <v/>
          </cell>
          <cell r="R1287" t="str">
            <v>A</v>
          </cell>
          <cell r="S1287">
            <v>588.12</v>
          </cell>
          <cell r="T1287">
            <v>0</v>
          </cell>
          <cell r="U1287">
            <v>1770.48</v>
          </cell>
          <cell r="V1287">
            <v>0</v>
          </cell>
          <cell r="W1287">
            <v>0</v>
          </cell>
        </row>
        <row r="1288">
          <cell r="A1288" t="str">
            <v>0001</v>
          </cell>
          <cell r="B1288" t="str">
            <v>AH0070</v>
          </cell>
          <cell r="C1288" t="str">
            <v>Provide Office &amp; Administrative Services</v>
          </cell>
          <cell r="D1288" t="str">
            <v>T1R</v>
          </cell>
          <cell r="E1288" t="str">
            <v>RC</v>
          </cell>
          <cell r="F1288" t="str">
            <v>KCA</v>
          </cell>
          <cell r="G1288" t="str">
            <v>SOCC OPERATIONS</v>
          </cell>
          <cell r="H1288" t="str">
            <v>TRMS</v>
          </cell>
          <cell r="I1288" t="str">
            <v>Transmission Services</v>
          </cell>
          <cell r="J1288" t="str">
            <v>TEN</v>
          </cell>
          <cell r="K1288" t="str">
            <v>TENSCO</v>
          </cell>
          <cell r="L1288" t="str">
            <v>7100000000</v>
          </cell>
          <cell r="M1288" t="str">
            <v/>
          </cell>
          <cell r="N1288">
            <v>1999</v>
          </cell>
          <cell r="O1288">
            <v>1998</v>
          </cell>
          <cell r="P1288">
            <v>12</v>
          </cell>
          <cell r="Q1288" t="str">
            <v/>
          </cell>
          <cell r="R1288" t="str">
            <v>A</v>
          </cell>
          <cell r="S1288">
            <v>0</v>
          </cell>
          <cell r="T1288">
            <v>2114</v>
          </cell>
          <cell r="U1288">
            <v>0</v>
          </cell>
          <cell r="V1288">
            <v>12684</v>
          </cell>
          <cell r="W1288">
            <v>25369</v>
          </cell>
        </row>
        <row r="1289">
          <cell r="A1289" t="str">
            <v>0001</v>
          </cell>
          <cell r="B1289" t="str">
            <v>AH5180</v>
          </cell>
          <cell r="C1289" t="str">
            <v>General Administration</v>
          </cell>
          <cell r="D1289" t="str">
            <v>T1R</v>
          </cell>
          <cell r="E1289" t="str">
            <v>RC</v>
          </cell>
          <cell r="F1289" t="str">
            <v>KCA</v>
          </cell>
          <cell r="G1289" t="str">
            <v>SOCC OPERATIONS</v>
          </cell>
          <cell r="H1289" t="str">
            <v>TRMS</v>
          </cell>
          <cell r="I1289" t="str">
            <v>Transmission Services</v>
          </cell>
          <cell r="J1289" t="str">
            <v>TEN</v>
          </cell>
          <cell r="K1289" t="str">
            <v>TENSCO</v>
          </cell>
          <cell r="L1289" t="str">
            <v>7700000000</v>
          </cell>
          <cell r="M1289" t="str">
            <v/>
          </cell>
          <cell r="N1289">
            <v>1999</v>
          </cell>
          <cell r="O1289">
            <v>1998</v>
          </cell>
          <cell r="P1289">
            <v>12</v>
          </cell>
          <cell r="Q1289" t="str">
            <v/>
          </cell>
          <cell r="R1289" t="str">
            <v>A</v>
          </cell>
          <cell r="S1289">
            <v>0</v>
          </cell>
          <cell r="T1289">
            <v>250</v>
          </cell>
          <cell r="U1289">
            <v>0</v>
          </cell>
          <cell r="V1289">
            <v>1500</v>
          </cell>
          <cell r="W1289">
            <v>3000</v>
          </cell>
        </row>
        <row r="1290">
          <cell r="A1290" t="str">
            <v>0001</v>
          </cell>
          <cell r="B1290" t="str">
            <v>AH5180</v>
          </cell>
          <cell r="C1290" t="str">
            <v>General Administration</v>
          </cell>
          <cell r="D1290" t="str">
            <v>T1R</v>
          </cell>
          <cell r="E1290" t="str">
            <v>RC</v>
          </cell>
          <cell r="F1290" t="str">
            <v>KCA</v>
          </cell>
          <cell r="G1290" t="str">
            <v>SOCC OPERATIONS</v>
          </cell>
          <cell r="H1290" t="str">
            <v>TRMS</v>
          </cell>
          <cell r="I1290" t="str">
            <v>Transmission Services</v>
          </cell>
          <cell r="J1290" t="str">
            <v>TEN</v>
          </cell>
          <cell r="K1290" t="str">
            <v>TENSCO</v>
          </cell>
          <cell r="L1290" t="str">
            <v>7670000000</v>
          </cell>
          <cell r="M1290" t="str">
            <v/>
          </cell>
          <cell r="N1290">
            <v>1999</v>
          </cell>
          <cell r="O1290">
            <v>1998</v>
          </cell>
          <cell r="P1290">
            <v>12</v>
          </cell>
          <cell r="Q1290" t="str">
            <v/>
          </cell>
          <cell r="R1290" t="str">
            <v>A</v>
          </cell>
          <cell r="S1290">
            <v>0</v>
          </cell>
          <cell r="T1290">
            <v>41</v>
          </cell>
          <cell r="U1290">
            <v>0</v>
          </cell>
          <cell r="V1290">
            <v>246</v>
          </cell>
          <cell r="W1290">
            <v>500</v>
          </cell>
        </row>
        <row r="1291">
          <cell r="A1291" t="str">
            <v>0001</v>
          </cell>
          <cell r="B1291" t="str">
            <v>AH5180</v>
          </cell>
          <cell r="C1291" t="str">
            <v>General Administration</v>
          </cell>
          <cell r="D1291" t="str">
            <v>T1R</v>
          </cell>
          <cell r="E1291" t="str">
            <v>RC</v>
          </cell>
          <cell r="F1291" t="str">
            <v>KCA</v>
          </cell>
          <cell r="G1291" t="str">
            <v>SOCC OPERATIONS</v>
          </cell>
          <cell r="H1291" t="str">
            <v>TRMS</v>
          </cell>
          <cell r="I1291" t="str">
            <v>Transmission Services</v>
          </cell>
          <cell r="J1291" t="str">
            <v>TEN</v>
          </cell>
          <cell r="K1291" t="str">
            <v>TENSCO</v>
          </cell>
          <cell r="L1291" t="str">
            <v>7660000000</v>
          </cell>
          <cell r="M1291" t="str">
            <v/>
          </cell>
          <cell r="N1291">
            <v>1999</v>
          </cell>
          <cell r="O1291">
            <v>1998</v>
          </cell>
          <cell r="P1291">
            <v>12</v>
          </cell>
          <cell r="Q1291" t="str">
            <v/>
          </cell>
          <cell r="R1291" t="str">
            <v>A</v>
          </cell>
          <cell r="S1291">
            <v>0</v>
          </cell>
          <cell r="T1291">
            <v>41</v>
          </cell>
          <cell r="U1291">
            <v>0</v>
          </cell>
          <cell r="V1291">
            <v>246</v>
          </cell>
          <cell r="W1291">
            <v>500</v>
          </cell>
        </row>
        <row r="1292">
          <cell r="A1292" t="str">
            <v>0001</v>
          </cell>
          <cell r="B1292" t="str">
            <v>AH5180</v>
          </cell>
          <cell r="C1292" t="str">
            <v>General Administration</v>
          </cell>
          <cell r="D1292" t="str">
            <v>T1R</v>
          </cell>
          <cell r="E1292" t="str">
            <v>RC</v>
          </cell>
          <cell r="F1292" t="str">
            <v>KCA</v>
          </cell>
          <cell r="G1292" t="str">
            <v>SOCC OPERATIONS</v>
          </cell>
          <cell r="H1292" t="str">
            <v>TRMS</v>
          </cell>
          <cell r="I1292" t="str">
            <v>Transmission Services</v>
          </cell>
          <cell r="J1292" t="str">
            <v>TEN</v>
          </cell>
          <cell r="K1292" t="str">
            <v>TENSCO</v>
          </cell>
          <cell r="L1292" t="str">
            <v>7640000000</v>
          </cell>
          <cell r="M1292" t="str">
            <v/>
          </cell>
          <cell r="N1292">
            <v>1999</v>
          </cell>
          <cell r="O1292">
            <v>1998</v>
          </cell>
          <cell r="P1292">
            <v>12</v>
          </cell>
          <cell r="Q1292" t="str">
            <v/>
          </cell>
          <cell r="R1292" t="str">
            <v>A</v>
          </cell>
          <cell r="S1292">
            <v>0</v>
          </cell>
          <cell r="T1292">
            <v>166</v>
          </cell>
          <cell r="U1292">
            <v>0</v>
          </cell>
          <cell r="V1292">
            <v>996</v>
          </cell>
          <cell r="W1292">
            <v>2000</v>
          </cell>
        </row>
        <row r="1293">
          <cell r="A1293" t="str">
            <v>0001</v>
          </cell>
          <cell r="B1293" t="str">
            <v>AH5180</v>
          </cell>
          <cell r="C1293" t="str">
            <v>General Administration</v>
          </cell>
          <cell r="D1293" t="str">
            <v>T1R</v>
          </cell>
          <cell r="E1293" t="str">
            <v>RC</v>
          </cell>
          <cell r="F1293" t="str">
            <v>KCA</v>
          </cell>
          <cell r="G1293" t="str">
            <v>SOCC OPERATIONS</v>
          </cell>
          <cell r="H1293" t="str">
            <v>TRMS</v>
          </cell>
          <cell r="I1293" t="str">
            <v>Transmission Services</v>
          </cell>
          <cell r="J1293" t="str">
            <v>TEN</v>
          </cell>
          <cell r="K1293" t="str">
            <v>TENSCO</v>
          </cell>
          <cell r="L1293" t="str">
            <v>7640000000</v>
          </cell>
          <cell r="M1293" t="str">
            <v>5645000000</v>
          </cell>
          <cell r="N1293">
            <v>1999</v>
          </cell>
          <cell r="O1293">
            <v>1998</v>
          </cell>
          <cell r="P1293">
            <v>12</v>
          </cell>
          <cell r="Q1293" t="str">
            <v/>
          </cell>
          <cell r="R1293" t="str">
            <v>A</v>
          </cell>
          <cell r="S1293">
            <v>0</v>
          </cell>
          <cell r="T1293">
            <v>0</v>
          </cell>
          <cell r="U1293">
            <v>91</v>
          </cell>
          <cell r="V1293">
            <v>0</v>
          </cell>
          <cell r="W1293">
            <v>0</v>
          </cell>
        </row>
        <row r="1294">
          <cell r="A1294" t="str">
            <v>0001</v>
          </cell>
          <cell r="B1294" t="str">
            <v>AH5180</v>
          </cell>
          <cell r="C1294" t="str">
            <v>General Administration</v>
          </cell>
          <cell r="D1294" t="str">
            <v>T1R</v>
          </cell>
          <cell r="E1294" t="str">
            <v>RC</v>
          </cell>
          <cell r="F1294" t="str">
            <v>KCA</v>
          </cell>
          <cell r="G1294" t="str">
            <v>SOCC OPERATIONS</v>
          </cell>
          <cell r="H1294" t="str">
            <v>TRMS</v>
          </cell>
          <cell r="I1294" t="str">
            <v>Transmission Services</v>
          </cell>
          <cell r="J1294" t="str">
            <v>TEN</v>
          </cell>
          <cell r="K1294" t="str">
            <v>TENSCO</v>
          </cell>
          <cell r="L1294" t="str">
            <v>7400000000</v>
          </cell>
          <cell r="M1294" t="str">
            <v/>
          </cell>
          <cell r="N1294">
            <v>1999</v>
          </cell>
          <cell r="O1294">
            <v>1998</v>
          </cell>
          <cell r="P1294">
            <v>12</v>
          </cell>
          <cell r="Q1294" t="str">
            <v/>
          </cell>
          <cell r="R1294" t="str">
            <v>A</v>
          </cell>
          <cell r="S1294">
            <v>0</v>
          </cell>
          <cell r="T1294">
            <v>416</v>
          </cell>
          <cell r="U1294">
            <v>0</v>
          </cell>
          <cell r="V1294">
            <v>2496</v>
          </cell>
          <cell r="W1294">
            <v>5000</v>
          </cell>
        </row>
        <row r="1295">
          <cell r="A1295" t="str">
            <v>0001</v>
          </cell>
          <cell r="B1295" t="str">
            <v>AH5180</v>
          </cell>
          <cell r="C1295" t="str">
            <v>General Administration</v>
          </cell>
          <cell r="D1295" t="str">
            <v>T1R</v>
          </cell>
          <cell r="E1295" t="str">
            <v>RC</v>
          </cell>
          <cell r="F1295" t="str">
            <v>KCA</v>
          </cell>
          <cell r="G1295" t="str">
            <v>SOCC OPERATIONS</v>
          </cell>
          <cell r="H1295" t="str">
            <v>TRMS</v>
          </cell>
          <cell r="I1295" t="str">
            <v>Transmission Services</v>
          </cell>
          <cell r="J1295" t="str">
            <v>TEN</v>
          </cell>
          <cell r="K1295" t="str">
            <v>TENSCO</v>
          </cell>
          <cell r="L1295" t="str">
            <v>7200000000</v>
          </cell>
          <cell r="M1295" t="str">
            <v/>
          </cell>
          <cell r="N1295">
            <v>1999</v>
          </cell>
          <cell r="O1295">
            <v>1998</v>
          </cell>
          <cell r="P1295">
            <v>12</v>
          </cell>
          <cell r="Q1295" t="str">
            <v/>
          </cell>
          <cell r="R1295" t="str">
            <v>A</v>
          </cell>
          <cell r="S1295">
            <v>0</v>
          </cell>
          <cell r="T1295">
            <v>41</v>
          </cell>
          <cell r="U1295">
            <v>0</v>
          </cell>
          <cell r="V1295">
            <v>246</v>
          </cell>
          <cell r="W1295">
            <v>500</v>
          </cell>
        </row>
        <row r="1296">
          <cell r="A1296" t="str">
            <v>0001</v>
          </cell>
          <cell r="B1296" t="str">
            <v>AH5180</v>
          </cell>
          <cell r="C1296" t="str">
            <v>General Administration</v>
          </cell>
          <cell r="D1296" t="str">
            <v>T1R</v>
          </cell>
          <cell r="E1296" t="str">
            <v>RC</v>
          </cell>
          <cell r="F1296" t="str">
            <v>KCA</v>
          </cell>
          <cell r="G1296" t="str">
            <v>SOCC OPERATIONS</v>
          </cell>
          <cell r="H1296" t="str">
            <v>TRMS</v>
          </cell>
          <cell r="I1296" t="str">
            <v>Transmission Services</v>
          </cell>
          <cell r="J1296" t="str">
            <v>TEN</v>
          </cell>
          <cell r="K1296" t="str">
            <v>TENSCO</v>
          </cell>
          <cell r="L1296" t="str">
            <v>7100000000</v>
          </cell>
          <cell r="M1296" t="str">
            <v/>
          </cell>
          <cell r="N1296">
            <v>1999</v>
          </cell>
          <cell r="O1296">
            <v>1998</v>
          </cell>
          <cell r="P1296">
            <v>12</v>
          </cell>
          <cell r="Q1296" t="str">
            <v/>
          </cell>
          <cell r="R1296" t="str">
            <v>A</v>
          </cell>
          <cell r="S1296">
            <v>0</v>
          </cell>
          <cell r="T1296">
            <v>5074</v>
          </cell>
          <cell r="U1296">
            <v>0</v>
          </cell>
          <cell r="V1296">
            <v>30444</v>
          </cell>
          <cell r="W1296">
            <v>60886</v>
          </cell>
        </row>
        <row r="1297">
          <cell r="A1297" t="str">
            <v>0001</v>
          </cell>
          <cell r="B1297" t="str">
            <v>AH5190</v>
          </cell>
          <cell r="C1297" t="str">
            <v>Attend Staff Meetings</v>
          </cell>
          <cell r="D1297" t="str">
            <v>T1R</v>
          </cell>
          <cell r="E1297" t="str">
            <v>RC</v>
          </cell>
          <cell r="F1297" t="str">
            <v>KCA</v>
          </cell>
          <cell r="G1297" t="str">
            <v>SOCC OPERATIONS</v>
          </cell>
          <cell r="H1297" t="str">
            <v>TRMS</v>
          </cell>
          <cell r="I1297" t="str">
            <v>Transmission Services</v>
          </cell>
          <cell r="J1297" t="str">
            <v>TEN</v>
          </cell>
          <cell r="K1297" t="str">
            <v>TENSCO</v>
          </cell>
          <cell r="L1297" t="str">
            <v>7640000000</v>
          </cell>
          <cell r="M1297" t="str">
            <v>5645000000</v>
          </cell>
          <cell r="N1297">
            <v>1999</v>
          </cell>
          <cell r="O1297">
            <v>1998</v>
          </cell>
          <cell r="P1297">
            <v>12</v>
          </cell>
          <cell r="Q1297" t="str">
            <v/>
          </cell>
          <cell r="R1297" t="str">
            <v>A</v>
          </cell>
          <cell r="S1297">
            <v>0</v>
          </cell>
          <cell r="T1297">
            <v>0</v>
          </cell>
          <cell r="U1297">
            <v>40.619999999999997</v>
          </cell>
          <cell r="V1297">
            <v>0</v>
          </cell>
          <cell r="W1297">
            <v>0</v>
          </cell>
        </row>
        <row r="1298">
          <cell r="A1298" t="str">
            <v>0001</v>
          </cell>
          <cell r="B1298" t="str">
            <v>AH5190</v>
          </cell>
          <cell r="C1298" t="str">
            <v>Attend Staff Meetings</v>
          </cell>
          <cell r="D1298" t="str">
            <v>T1R</v>
          </cell>
          <cell r="E1298" t="str">
            <v>RC</v>
          </cell>
          <cell r="F1298" t="str">
            <v>KCA</v>
          </cell>
          <cell r="G1298" t="str">
            <v>SOCC OPERATIONS</v>
          </cell>
          <cell r="H1298" t="str">
            <v>TRMS</v>
          </cell>
          <cell r="I1298" t="str">
            <v>Transmission Services</v>
          </cell>
          <cell r="J1298" t="str">
            <v>TEN</v>
          </cell>
          <cell r="K1298" t="str">
            <v>TENSCO</v>
          </cell>
          <cell r="L1298" t="str">
            <v>7100000000</v>
          </cell>
          <cell r="M1298" t="str">
            <v>5110000000</v>
          </cell>
          <cell r="N1298">
            <v>1999</v>
          </cell>
          <cell r="O1298">
            <v>1998</v>
          </cell>
          <cell r="P1298">
            <v>12</v>
          </cell>
          <cell r="Q1298" t="str">
            <v/>
          </cell>
          <cell r="R1298" t="str">
            <v>A</v>
          </cell>
          <cell r="S1298">
            <v>0</v>
          </cell>
          <cell r="T1298">
            <v>0</v>
          </cell>
          <cell r="U1298">
            <v>1402.91</v>
          </cell>
          <cell r="V1298">
            <v>0</v>
          </cell>
          <cell r="W1298">
            <v>0</v>
          </cell>
        </row>
        <row r="1299">
          <cell r="A1299" t="str">
            <v>0001</v>
          </cell>
          <cell r="B1299" t="str">
            <v>AB3236</v>
          </cell>
          <cell r="C1299" t="str">
            <v>Provide Utilities</v>
          </cell>
          <cell r="D1299" t="str">
            <v>T1R</v>
          </cell>
          <cell r="E1299" t="str">
            <v>RC</v>
          </cell>
          <cell r="F1299" t="str">
            <v>LCA</v>
          </cell>
          <cell r="G1299" t="str">
            <v>SUBSTATION CONSTRUCTION</v>
          </cell>
          <cell r="H1299" t="str">
            <v>TRMS</v>
          </cell>
          <cell r="I1299" t="str">
            <v>Transmission Services</v>
          </cell>
          <cell r="J1299" t="str">
            <v>TEN</v>
          </cell>
          <cell r="K1299" t="str">
            <v>TENSCO</v>
          </cell>
          <cell r="L1299" t="str">
            <v>7660000000</v>
          </cell>
          <cell r="M1299" t="str">
            <v>5662000000</v>
          </cell>
          <cell r="N1299">
            <v>1999</v>
          </cell>
          <cell r="O1299">
            <v>1998</v>
          </cell>
          <cell r="P1299">
            <v>12</v>
          </cell>
          <cell r="Q1299" t="str">
            <v/>
          </cell>
          <cell r="R1299" t="str">
            <v>A</v>
          </cell>
          <cell r="S1299">
            <v>0</v>
          </cell>
          <cell r="T1299">
            <v>0</v>
          </cell>
          <cell r="U1299">
            <v>67.42</v>
          </cell>
          <cell r="V1299">
            <v>0</v>
          </cell>
          <cell r="W1299">
            <v>0</v>
          </cell>
        </row>
        <row r="1300">
          <cell r="A1300" t="str">
            <v>0001</v>
          </cell>
          <cell r="B1300" t="str">
            <v>AB3236</v>
          </cell>
          <cell r="C1300" t="str">
            <v>Provide Utilities</v>
          </cell>
          <cell r="D1300" t="str">
            <v>T1R</v>
          </cell>
          <cell r="E1300" t="str">
            <v>RC</v>
          </cell>
          <cell r="F1300" t="str">
            <v>LCN</v>
          </cell>
          <cell r="G1300" t="str">
            <v>LINE SERVICES</v>
          </cell>
          <cell r="H1300" t="str">
            <v>TRMS</v>
          </cell>
          <cell r="I1300" t="str">
            <v>Transmission Services</v>
          </cell>
          <cell r="J1300" t="str">
            <v>TEN</v>
          </cell>
          <cell r="K1300" t="str">
            <v>TENSCO</v>
          </cell>
          <cell r="L1300" t="str">
            <v>7660000000</v>
          </cell>
          <cell r="M1300" t="str">
            <v>5662000000</v>
          </cell>
          <cell r="N1300">
            <v>1999</v>
          </cell>
          <cell r="O1300">
            <v>1998</v>
          </cell>
          <cell r="P1300">
            <v>12</v>
          </cell>
          <cell r="Q1300" t="str">
            <v/>
          </cell>
          <cell r="R1300" t="str">
            <v>A</v>
          </cell>
          <cell r="S1300">
            <v>0</v>
          </cell>
          <cell r="T1300">
            <v>0</v>
          </cell>
          <cell r="U1300">
            <v>33.71</v>
          </cell>
          <cell r="V1300">
            <v>0</v>
          </cell>
          <cell r="W1300">
            <v>0</v>
          </cell>
        </row>
        <row r="1301">
          <cell r="A1301" t="str">
            <v>0001</v>
          </cell>
          <cell r="B1301" t="str">
            <v>AB2030</v>
          </cell>
          <cell r="C1301" t="str">
            <v>Provide SOCC Technical Support</v>
          </cell>
          <cell r="D1301" t="str">
            <v>T1R</v>
          </cell>
          <cell r="E1301" t="str">
            <v>RC</v>
          </cell>
          <cell r="F1301" t="str">
            <v>LSA</v>
          </cell>
          <cell r="G1301" t="str">
            <v>MANAGER OF SUBSTATION CONSTRUCTION</v>
          </cell>
          <cell r="H1301" t="str">
            <v>TRMS</v>
          </cell>
          <cell r="I1301" t="str">
            <v>Transmission Services</v>
          </cell>
          <cell r="J1301" t="str">
            <v>TEN</v>
          </cell>
          <cell r="K1301" t="str">
            <v>TENSCO</v>
          </cell>
          <cell r="L1301" t="str">
            <v>7100000000</v>
          </cell>
          <cell r="M1301" t="str">
            <v>5110000000</v>
          </cell>
          <cell r="N1301">
            <v>1999</v>
          </cell>
          <cell r="O1301">
            <v>1998</v>
          </cell>
          <cell r="P1301">
            <v>12</v>
          </cell>
          <cell r="Q1301" t="str">
            <v/>
          </cell>
          <cell r="R1301" t="str">
            <v>A</v>
          </cell>
          <cell r="S1301">
            <v>0</v>
          </cell>
          <cell r="T1301">
            <v>0</v>
          </cell>
          <cell r="U1301">
            <v>152.47999999999999</v>
          </cell>
          <cell r="V1301">
            <v>0</v>
          </cell>
          <cell r="W1301">
            <v>0</v>
          </cell>
        </row>
        <row r="1302">
          <cell r="A1302" t="str">
            <v>0001</v>
          </cell>
          <cell r="B1302" t="str">
            <v>AB2000</v>
          </cell>
          <cell r="C1302" t="str">
            <v>Sch, Control &amp; Op Elec Pwr Sup &amp; Del Sys</v>
          </cell>
          <cell r="D1302" t="str">
            <v>T1R</v>
          </cell>
          <cell r="E1302" t="str">
            <v>RC</v>
          </cell>
          <cell r="F1302" t="str">
            <v>TNW</v>
          </cell>
          <cell r="G1302" t="str">
            <v>NETWORK TELECOMMUNICATION ENGINEERING</v>
          </cell>
          <cell r="H1302" t="str">
            <v>TRMS</v>
          </cell>
          <cell r="I1302" t="str">
            <v>Transmission Services</v>
          </cell>
          <cell r="J1302" t="str">
            <v>TEN</v>
          </cell>
          <cell r="K1302" t="str">
            <v>TENSCO</v>
          </cell>
          <cell r="L1302" t="str">
            <v>7660000000</v>
          </cell>
          <cell r="M1302" t="str">
            <v>5662000000</v>
          </cell>
          <cell r="N1302">
            <v>1999</v>
          </cell>
          <cell r="O1302">
            <v>1998</v>
          </cell>
          <cell r="P1302">
            <v>12</v>
          </cell>
          <cell r="Q1302" t="str">
            <v/>
          </cell>
          <cell r="R1302" t="str">
            <v>A</v>
          </cell>
          <cell r="S1302">
            <v>3607.81</v>
          </cell>
          <cell r="T1302">
            <v>0</v>
          </cell>
          <cell r="U1302">
            <v>6140.86</v>
          </cell>
          <cell r="V1302">
            <v>0</v>
          </cell>
          <cell r="W1302">
            <v>0</v>
          </cell>
        </row>
        <row r="1303">
          <cell r="A1303" t="str">
            <v>0001</v>
          </cell>
          <cell r="B1303" t="str">
            <v>M40010</v>
          </cell>
          <cell r="C1303" t="str">
            <v>Whsl Customer Services-Misc Billing</v>
          </cell>
          <cell r="D1303" t="str">
            <v>T1R</v>
          </cell>
          <cell r="E1303" t="str">
            <v>RC</v>
          </cell>
          <cell r="F1303" t="str">
            <v>TNW</v>
          </cell>
          <cell r="G1303" t="str">
            <v>NETWORK TELECOMMUNICATION ENGINEERING</v>
          </cell>
          <cell r="H1303" t="str">
            <v>TRMS</v>
          </cell>
          <cell r="I1303" t="str">
            <v>Transmission Services</v>
          </cell>
          <cell r="J1303" t="str">
            <v>TEN</v>
          </cell>
          <cell r="K1303" t="str">
            <v>TENSCO</v>
          </cell>
          <cell r="L1303" t="str">
            <v>7660000000</v>
          </cell>
          <cell r="M1303" t="str">
            <v>5662000000</v>
          </cell>
          <cell r="N1303">
            <v>1999</v>
          </cell>
          <cell r="O1303">
            <v>1998</v>
          </cell>
          <cell r="P1303">
            <v>12</v>
          </cell>
          <cell r="Q1303" t="str">
            <v/>
          </cell>
          <cell r="R1303" t="str">
            <v>M</v>
          </cell>
          <cell r="S1303">
            <v>2175.37</v>
          </cell>
          <cell r="T1303">
            <v>0</v>
          </cell>
          <cell r="U1303">
            <v>2175.37</v>
          </cell>
          <cell r="V1303">
            <v>0</v>
          </cell>
          <cell r="W1303">
            <v>0</v>
          </cell>
        </row>
        <row r="1304">
          <cell r="A1304" t="str">
            <v>0001</v>
          </cell>
          <cell r="B1304" t="str">
            <v>AB3360</v>
          </cell>
          <cell r="C1304" t="str">
            <v>Provide Transmission Engineering</v>
          </cell>
          <cell r="D1304" t="str">
            <v>T1S</v>
          </cell>
          <cell r="E1304" t="str">
            <v>RC</v>
          </cell>
          <cell r="F1304" t="str">
            <v>HHD</v>
          </cell>
          <cell r="G1304" t="str">
            <v>TECHNICAL SUPPORT</v>
          </cell>
          <cell r="H1304" t="str">
            <v>TRMS</v>
          </cell>
          <cell r="I1304" t="str">
            <v>Transmission Services</v>
          </cell>
          <cell r="J1304" t="str">
            <v>TEN</v>
          </cell>
          <cell r="K1304" t="str">
            <v>TENSCO</v>
          </cell>
          <cell r="L1304" t="str">
            <v>7800000000</v>
          </cell>
          <cell r="M1304" t="str">
            <v>5885000000</v>
          </cell>
          <cell r="N1304">
            <v>1999</v>
          </cell>
          <cell r="O1304">
            <v>1998</v>
          </cell>
          <cell r="P1304">
            <v>12</v>
          </cell>
          <cell r="Q1304" t="str">
            <v/>
          </cell>
          <cell r="R1304" t="str">
            <v>A</v>
          </cell>
          <cell r="S1304">
            <v>52.18</v>
          </cell>
          <cell r="T1304">
            <v>0</v>
          </cell>
          <cell r="U1304">
            <v>171.47</v>
          </cell>
          <cell r="V1304">
            <v>0</v>
          </cell>
          <cell r="W1304">
            <v>0</v>
          </cell>
        </row>
        <row r="1305">
          <cell r="A1305" t="str">
            <v>0001</v>
          </cell>
          <cell r="B1305" t="str">
            <v>AB3360</v>
          </cell>
          <cell r="C1305" t="str">
            <v>Provide Transmission Engineering</v>
          </cell>
          <cell r="D1305" t="str">
            <v>T1S</v>
          </cell>
          <cell r="E1305" t="str">
            <v>RC</v>
          </cell>
          <cell r="F1305" t="str">
            <v>HHD</v>
          </cell>
          <cell r="G1305" t="str">
            <v>TECHNICAL SUPPORT</v>
          </cell>
          <cell r="H1305" t="str">
            <v>TRMS</v>
          </cell>
          <cell r="I1305" t="str">
            <v>Transmission Services</v>
          </cell>
          <cell r="J1305" t="str">
            <v>TEN</v>
          </cell>
          <cell r="K1305" t="str">
            <v>TENSCO</v>
          </cell>
          <cell r="L1305" t="str">
            <v>7100000000</v>
          </cell>
          <cell r="M1305" t="str">
            <v>5110000000</v>
          </cell>
          <cell r="N1305">
            <v>1999</v>
          </cell>
          <cell r="O1305">
            <v>1998</v>
          </cell>
          <cell r="P1305">
            <v>12</v>
          </cell>
          <cell r="Q1305" t="str">
            <v/>
          </cell>
          <cell r="R1305" t="str">
            <v>A</v>
          </cell>
          <cell r="S1305">
            <v>0</v>
          </cell>
          <cell r="T1305">
            <v>0</v>
          </cell>
          <cell r="U1305">
            <v>334.88</v>
          </cell>
          <cell r="V1305">
            <v>0</v>
          </cell>
          <cell r="W1305">
            <v>0</v>
          </cell>
        </row>
        <row r="1306">
          <cell r="A1306" t="str">
            <v>0001</v>
          </cell>
          <cell r="B1306" t="str">
            <v>AB2030</v>
          </cell>
          <cell r="C1306" t="str">
            <v>Provide SOCC Technical Support</v>
          </cell>
          <cell r="D1306" t="str">
            <v>T1S</v>
          </cell>
          <cell r="E1306" t="str">
            <v>RC</v>
          </cell>
          <cell r="F1306" t="str">
            <v>KBA</v>
          </cell>
          <cell r="G1306" t="str">
            <v>TECHNICAL SUPPORT</v>
          </cell>
          <cell r="H1306" t="str">
            <v>TRMS</v>
          </cell>
          <cell r="I1306" t="str">
            <v>Transmission Services</v>
          </cell>
          <cell r="J1306" t="str">
            <v>TEN</v>
          </cell>
          <cell r="K1306" t="str">
            <v>TENSCO</v>
          </cell>
          <cell r="L1306" t="str">
            <v>7600000000</v>
          </cell>
          <cell r="M1306" t="str">
            <v>5611000000</v>
          </cell>
          <cell r="N1306">
            <v>1999</v>
          </cell>
          <cell r="O1306">
            <v>1998</v>
          </cell>
          <cell r="P1306">
            <v>12</v>
          </cell>
          <cell r="Q1306" t="str">
            <v/>
          </cell>
          <cell r="R1306" t="str">
            <v>A</v>
          </cell>
          <cell r="S1306">
            <v>0</v>
          </cell>
          <cell r="T1306">
            <v>0</v>
          </cell>
          <cell r="U1306">
            <v>239.82</v>
          </cell>
          <cell r="V1306">
            <v>0</v>
          </cell>
          <cell r="W1306">
            <v>0</v>
          </cell>
        </row>
        <row r="1307">
          <cell r="A1307" t="str">
            <v>0001</v>
          </cell>
          <cell r="B1307" t="str">
            <v>AB2030</v>
          </cell>
          <cell r="C1307" t="str">
            <v>Provide SOCC Technical Support</v>
          </cell>
          <cell r="D1307" t="str">
            <v>T1S</v>
          </cell>
          <cell r="E1307" t="str">
            <v>RC</v>
          </cell>
          <cell r="F1307" t="str">
            <v>KBA</v>
          </cell>
          <cell r="G1307" t="str">
            <v>TECHNICAL SUPPORT</v>
          </cell>
          <cell r="H1307" t="str">
            <v>TRMS</v>
          </cell>
          <cell r="I1307" t="str">
            <v>Transmission Services</v>
          </cell>
          <cell r="J1307" t="str">
            <v>TEN</v>
          </cell>
          <cell r="K1307" t="str">
            <v>TENSCO</v>
          </cell>
          <cell r="L1307" t="str">
            <v>7100000000</v>
          </cell>
          <cell r="M1307" t="str">
            <v>5110000000</v>
          </cell>
          <cell r="N1307">
            <v>1999</v>
          </cell>
          <cell r="O1307">
            <v>1998</v>
          </cell>
          <cell r="P1307">
            <v>12</v>
          </cell>
          <cell r="Q1307" t="str">
            <v/>
          </cell>
          <cell r="R1307" t="str">
            <v>A</v>
          </cell>
          <cell r="S1307">
            <v>0</v>
          </cell>
          <cell r="T1307">
            <v>0</v>
          </cell>
          <cell r="U1307">
            <v>866.04</v>
          </cell>
          <cell r="V1307">
            <v>0</v>
          </cell>
          <cell r="W1307">
            <v>0</v>
          </cell>
        </row>
        <row r="1308">
          <cell r="A1308" t="str">
            <v>0001</v>
          </cell>
          <cell r="B1308" t="str">
            <v>AB2000</v>
          </cell>
          <cell r="C1308" t="str">
            <v>Sch, Control &amp; Op Elec Pwr Sup &amp; Del Sys</v>
          </cell>
          <cell r="D1308" t="str">
            <v>T1S</v>
          </cell>
          <cell r="E1308" t="str">
            <v>RC</v>
          </cell>
          <cell r="F1308" t="str">
            <v>KCA</v>
          </cell>
          <cell r="G1308" t="str">
            <v>SOCC OPERATIONS</v>
          </cell>
          <cell r="H1308" t="str">
            <v>TRMS</v>
          </cell>
          <cell r="I1308" t="str">
            <v>Transmission Services</v>
          </cell>
          <cell r="J1308" t="str">
            <v>TEN</v>
          </cell>
          <cell r="K1308" t="str">
            <v>TENSCO</v>
          </cell>
          <cell r="L1308" t="str">
            <v>7645000000</v>
          </cell>
          <cell r="M1308" t="str">
            <v>5642000000</v>
          </cell>
          <cell r="N1308">
            <v>1999</v>
          </cell>
          <cell r="O1308">
            <v>1998</v>
          </cell>
          <cell r="P1308">
            <v>12</v>
          </cell>
          <cell r="Q1308" t="str">
            <v/>
          </cell>
          <cell r="R1308" t="str">
            <v>A</v>
          </cell>
          <cell r="S1308">
            <v>23.4</v>
          </cell>
          <cell r="T1308">
            <v>0</v>
          </cell>
          <cell r="U1308">
            <v>62.4</v>
          </cell>
          <cell r="V1308">
            <v>0</v>
          </cell>
          <cell r="W1308">
            <v>0</v>
          </cell>
        </row>
        <row r="1309">
          <cell r="A1309" t="str">
            <v>0001</v>
          </cell>
          <cell r="B1309" t="str">
            <v>AB2000</v>
          </cell>
          <cell r="C1309" t="str">
            <v>Sch, Control &amp; Op Elec Pwr Sup &amp; Del Sys</v>
          </cell>
          <cell r="D1309" t="str">
            <v>T1S</v>
          </cell>
          <cell r="E1309" t="str">
            <v>RC</v>
          </cell>
          <cell r="F1309" t="str">
            <v>KCA</v>
          </cell>
          <cell r="G1309" t="str">
            <v>SOCC OPERATIONS</v>
          </cell>
          <cell r="H1309" t="str">
            <v>TRMS</v>
          </cell>
          <cell r="I1309" t="str">
            <v>Transmission Services</v>
          </cell>
          <cell r="J1309" t="str">
            <v>TEN</v>
          </cell>
          <cell r="K1309" t="str">
            <v>TENSCO</v>
          </cell>
          <cell r="L1309" t="str">
            <v>7645000000</v>
          </cell>
          <cell r="M1309" t="str">
            <v>5641000000</v>
          </cell>
          <cell r="N1309">
            <v>1999</v>
          </cell>
          <cell r="O1309">
            <v>1998</v>
          </cell>
          <cell r="P1309">
            <v>12</v>
          </cell>
          <cell r="Q1309" t="str">
            <v/>
          </cell>
          <cell r="R1309" t="str">
            <v>A</v>
          </cell>
          <cell r="S1309">
            <v>0</v>
          </cell>
          <cell r="T1309">
            <v>0</v>
          </cell>
          <cell r="U1309">
            <v>250</v>
          </cell>
          <cell r="V1309">
            <v>0</v>
          </cell>
          <cell r="W1309">
            <v>0</v>
          </cell>
        </row>
        <row r="1310">
          <cell r="A1310" t="str">
            <v>0001</v>
          </cell>
          <cell r="B1310" t="str">
            <v>AB2000</v>
          </cell>
          <cell r="C1310" t="str">
            <v>Sch, Control &amp; Op Elec Pwr Sup &amp; Del Sys</v>
          </cell>
          <cell r="D1310" t="str">
            <v>T1S</v>
          </cell>
          <cell r="E1310" t="str">
            <v>RC</v>
          </cell>
          <cell r="F1310" t="str">
            <v>KCA</v>
          </cell>
          <cell r="G1310" t="str">
            <v>SOCC OPERATIONS</v>
          </cell>
          <cell r="H1310" t="str">
            <v>TRMS</v>
          </cell>
          <cell r="I1310" t="str">
            <v>Transmission Services</v>
          </cell>
          <cell r="J1310" t="str">
            <v>TEN</v>
          </cell>
          <cell r="K1310" t="str">
            <v>TENSCO</v>
          </cell>
          <cell r="L1310" t="str">
            <v>7640000000</v>
          </cell>
          <cell r="M1310" t="str">
            <v>5646000000</v>
          </cell>
          <cell r="N1310">
            <v>1999</v>
          </cell>
          <cell r="O1310">
            <v>1998</v>
          </cell>
          <cell r="P1310">
            <v>12</v>
          </cell>
          <cell r="Q1310" t="str">
            <v/>
          </cell>
          <cell r="R1310" t="str">
            <v>A</v>
          </cell>
          <cell r="S1310">
            <v>0</v>
          </cell>
          <cell r="T1310">
            <v>0</v>
          </cell>
          <cell r="U1310">
            <v>32.51</v>
          </cell>
          <cell r="V1310">
            <v>0</v>
          </cell>
          <cell r="W1310">
            <v>0</v>
          </cell>
        </row>
        <row r="1311">
          <cell r="A1311" t="str">
            <v>0001</v>
          </cell>
          <cell r="B1311" t="str">
            <v>AB2000</v>
          </cell>
          <cell r="C1311" t="str">
            <v>Sch, Control &amp; Op Elec Pwr Sup &amp; Del Sys</v>
          </cell>
          <cell r="D1311" t="str">
            <v>T1S</v>
          </cell>
          <cell r="E1311" t="str">
            <v>RC</v>
          </cell>
          <cell r="F1311" t="str">
            <v>KCA</v>
          </cell>
          <cell r="G1311" t="str">
            <v>SOCC OPERATIONS</v>
          </cell>
          <cell r="H1311" t="str">
            <v>TRMS</v>
          </cell>
          <cell r="I1311" t="str">
            <v>Transmission Services</v>
          </cell>
          <cell r="J1311" t="str">
            <v>TEN</v>
          </cell>
          <cell r="K1311" t="str">
            <v>TENSCO</v>
          </cell>
          <cell r="L1311" t="str">
            <v>7640000000</v>
          </cell>
          <cell r="M1311" t="str">
            <v>5645000000</v>
          </cell>
          <cell r="N1311">
            <v>1999</v>
          </cell>
          <cell r="O1311">
            <v>1998</v>
          </cell>
          <cell r="P1311">
            <v>12</v>
          </cell>
          <cell r="Q1311" t="str">
            <v/>
          </cell>
          <cell r="R1311" t="str">
            <v>A</v>
          </cell>
          <cell r="S1311">
            <v>0</v>
          </cell>
          <cell r="T1311">
            <v>0</v>
          </cell>
          <cell r="U1311">
            <v>95.03</v>
          </cell>
          <cell r="V1311">
            <v>0</v>
          </cell>
          <cell r="W1311">
            <v>0</v>
          </cell>
        </row>
        <row r="1312">
          <cell r="A1312" t="str">
            <v>0001</v>
          </cell>
          <cell r="B1312" t="str">
            <v>AB2000</v>
          </cell>
          <cell r="C1312" t="str">
            <v>Sch, Control &amp; Op Elec Pwr Sup &amp; Del Sys</v>
          </cell>
          <cell r="D1312" t="str">
            <v>T1S</v>
          </cell>
          <cell r="E1312" t="str">
            <v>RC</v>
          </cell>
          <cell r="F1312" t="str">
            <v>KCA</v>
          </cell>
          <cell r="G1312" t="str">
            <v>SOCC OPERATIONS</v>
          </cell>
          <cell r="H1312" t="str">
            <v>TRMS</v>
          </cell>
          <cell r="I1312" t="str">
            <v>Transmission Services</v>
          </cell>
          <cell r="J1312" t="str">
            <v>TEN</v>
          </cell>
          <cell r="K1312" t="str">
            <v>TENSCO</v>
          </cell>
          <cell r="L1312" t="str">
            <v>7620000000</v>
          </cell>
          <cell r="M1312" t="str">
            <v>5235000000</v>
          </cell>
          <cell r="N1312">
            <v>1999</v>
          </cell>
          <cell r="O1312">
            <v>1998</v>
          </cell>
          <cell r="P1312">
            <v>12</v>
          </cell>
          <cell r="Q1312" t="str">
            <v/>
          </cell>
          <cell r="R1312" t="str">
            <v>A</v>
          </cell>
          <cell r="S1312">
            <v>0</v>
          </cell>
          <cell r="T1312">
            <v>0</v>
          </cell>
          <cell r="U1312">
            <v>1475.84</v>
          </cell>
          <cell r="V1312">
            <v>0</v>
          </cell>
          <cell r="W1312">
            <v>0</v>
          </cell>
        </row>
        <row r="1313">
          <cell r="A1313" t="str">
            <v>0001</v>
          </cell>
          <cell r="B1313" t="str">
            <v>AB2000</v>
          </cell>
          <cell r="C1313" t="str">
            <v>Sch, Control &amp; Op Elec Pwr Sup &amp; Del Sys</v>
          </cell>
          <cell r="D1313" t="str">
            <v>T1S</v>
          </cell>
          <cell r="E1313" t="str">
            <v>RC</v>
          </cell>
          <cell r="F1313" t="str">
            <v>KCA</v>
          </cell>
          <cell r="G1313" t="str">
            <v>SOCC OPERATIONS</v>
          </cell>
          <cell r="H1313" t="str">
            <v>TRMS</v>
          </cell>
          <cell r="I1313" t="str">
            <v>Transmission Services</v>
          </cell>
          <cell r="J1313" t="str">
            <v>TEN</v>
          </cell>
          <cell r="K1313" t="str">
            <v>TENSCO</v>
          </cell>
          <cell r="L1313" t="str">
            <v>7400000000</v>
          </cell>
          <cell r="M1313" t="str">
            <v>5406000000</v>
          </cell>
          <cell r="N1313">
            <v>1999</v>
          </cell>
          <cell r="O1313">
            <v>1998</v>
          </cell>
          <cell r="P1313">
            <v>12</v>
          </cell>
          <cell r="Q1313" t="str">
            <v/>
          </cell>
          <cell r="R1313" t="str">
            <v>A</v>
          </cell>
          <cell r="S1313">
            <v>3657.33</v>
          </cell>
          <cell r="T1313">
            <v>0</v>
          </cell>
          <cell r="U1313">
            <v>3657.33</v>
          </cell>
          <cell r="V1313">
            <v>0</v>
          </cell>
          <cell r="W1313">
            <v>0</v>
          </cell>
        </row>
        <row r="1314">
          <cell r="A1314" t="str">
            <v>0001</v>
          </cell>
          <cell r="B1314" t="str">
            <v>AB2000</v>
          </cell>
          <cell r="C1314" t="str">
            <v>Sch, Control &amp; Op Elec Pwr Sup &amp; Del Sys</v>
          </cell>
          <cell r="D1314" t="str">
            <v>T1S</v>
          </cell>
          <cell r="E1314" t="str">
            <v>RC</v>
          </cell>
          <cell r="F1314" t="str">
            <v>KCA</v>
          </cell>
          <cell r="G1314" t="str">
            <v>SOCC OPERATIONS</v>
          </cell>
          <cell r="H1314" t="str">
            <v>TRMS</v>
          </cell>
          <cell r="I1314" t="str">
            <v>Transmission Services</v>
          </cell>
          <cell r="J1314" t="str">
            <v>TEN</v>
          </cell>
          <cell r="K1314" t="str">
            <v>TENSCO</v>
          </cell>
          <cell r="L1314" t="str">
            <v>7100000000</v>
          </cell>
          <cell r="M1314" t="str">
            <v/>
          </cell>
          <cell r="N1314">
            <v>1999</v>
          </cell>
          <cell r="O1314">
            <v>1998</v>
          </cell>
          <cell r="P1314">
            <v>12</v>
          </cell>
          <cell r="Q1314" t="str">
            <v/>
          </cell>
          <cell r="R1314" t="str">
            <v>A</v>
          </cell>
          <cell r="S1314">
            <v>0</v>
          </cell>
          <cell r="T1314">
            <v>942</v>
          </cell>
          <cell r="U1314">
            <v>0</v>
          </cell>
          <cell r="V1314">
            <v>5652</v>
          </cell>
          <cell r="W1314">
            <v>11304</v>
          </cell>
        </row>
        <row r="1315">
          <cell r="A1315" t="str">
            <v>0001</v>
          </cell>
          <cell r="B1315" t="str">
            <v>AB2000</v>
          </cell>
          <cell r="C1315" t="str">
            <v>Sch, Control &amp; Op Elec Pwr Sup &amp; Del Sys</v>
          </cell>
          <cell r="D1315" t="str">
            <v>T1S</v>
          </cell>
          <cell r="E1315" t="str">
            <v>RC</v>
          </cell>
          <cell r="F1315" t="str">
            <v>KCA</v>
          </cell>
          <cell r="G1315" t="str">
            <v>SOCC OPERATIONS</v>
          </cell>
          <cell r="H1315" t="str">
            <v>TRMS</v>
          </cell>
          <cell r="I1315" t="str">
            <v>Transmission Services</v>
          </cell>
          <cell r="J1315" t="str">
            <v>TEN</v>
          </cell>
          <cell r="K1315" t="str">
            <v>TENSCO</v>
          </cell>
          <cell r="L1315" t="str">
            <v>7100000000</v>
          </cell>
          <cell r="M1315" t="str">
            <v>5130000000</v>
          </cell>
          <cell r="N1315">
            <v>1999</v>
          </cell>
          <cell r="O1315">
            <v>1998</v>
          </cell>
          <cell r="P1315">
            <v>12</v>
          </cell>
          <cell r="Q1315" t="str">
            <v/>
          </cell>
          <cell r="R1315" t="str">
            <v>A</v>
          </cell>
          <cell r="S1315">
            <v>1955.51</v>
          </cell>
          <cell r="T1315">
            <v>0</v>
          </cell>
          <cell r="U1315">
            <v>4258.6499999999996</v>
          </cell>
          <cell r="V1315">
            <v>0</v>
          </cell>
          <cell r="W1315">
            <v>0</v>
          </cell>
        </row>
        <row r="1316">
          <cell r="A1316" t="str">
            <v>0001</v>
          </cell>
          <cell r="B1316" t="str">
            <v>AB2000</v>
          </cell>
          <cell r="C1316" t="str">
            <v>Sch, Control &amp; Op Elec Pwr Sup &amp; Del Sys</v>
          </cell>
          <cell r="D1316" t="str">
            <v>T1S</v>
          </cell>
          <cell r="E1316" t="str">
            <v>RC</v>
          </cell>
          <cell r="F1316" t="str">
            <v>KCA</v>
          </cell>
          <cell r="G1316" t="str">
            <v>SOCC OPERATIONS</v>
          </cell>
          <cell r="H1316" t="str">
            <v>TRMS</v>
          </cell>
          <cell r="I1316" t="str">
            <v>Transmission Services</v>
          </cell>
          <cell r="J1316" t="str">
            <v>TEN</v>
          </cell>
          <cell r="K1316" t="str">
            <v>TENSCO</v>
          </cell>
          <cell r="L1316" t="str">
            <v>7100000000</v>
          </cell>
          <cell r="M1316" t="str">
            <v>5120000000</v>
          </cell>
          <cell r="N1316">
            <v>1999</v>
          </cell>
          <cell r="O1316">
            <v>1998</v>
          </cell>
          <cell r="P1316">
            <v>12</v>
          </cell>
          <cell r="Q1316" t="str">
            <v/>
          </cell>
          <cell r="R1316" t="str">
            <v>A</v>
          </cell>
          <cell r="S1316">
            <v>7748.78</v>
          </cell>
          <cell r="T1316">
            <v>0</v>
          </cell>
          <cell r="U1316">
            <v>30764.93</v>
          </cell>
          <cell r="V1316">
            <v>0</v>
          </cell>
          <cell r="W1316">
            <v>0</v>
          </cell>
        </row>
        <row r="1317">
          <cell r="A1317" t="str">
            <v>0001</v>
          </cell>
          <cell r="B1317" t="str">
            <v>AB2000</v>
          </cell>
          <cell r="C1317" t="str">
            <v>Sch, Control &amp; Op Elec Pwr Sup &amp; Del Sys</v>
          </cell>
          <cell r="D1317" t="str">
            <v>T1S</v>
          </cell>
          <cell r="E1317" t="str">
            <v>RC</v>
          </cell>
          <cell r="F1317" t="str">
            <v>KCA</v>
          </cell>
          <cell r="G1317" t="str">
            <v>SOCC OPERATIONS</v>
          </cell>
          <cell r="H1317" t="str">
            <v>TRMS</v>
          </cell>
          <cell r="I1317" t="str">
            <v>Transmission Services</v>
          </cell>
          <cell r="J1317" t="str">
            <v>TEN</v>
          </cell>
          <cell r="K1317" t="str">
            <v>TENSCO</v>
          </cell>
          <cell r="L1317" t="str">
            <v>7100000000</v>
          </cell>
          <cell r="M1317" t="str">
            <v>5110000000</v>
          </cell>
          <cell r="N1317">
            <v>1999</v>
          </cell>
          <cell r="O1317">
            <v>1998</v>
          </cell>
          <cell r="P1317">
            <v>12</v>
          </cell>
          <cell r="Q1317" t="str">
            <v/>
          </cell>
          <cell r="R1317" t="str">
            <v>A</v>
          </cell>
          <cell r="S1317">
            <v>47397.86</v>
          </cell>
          <cell r="T1317">
            <v>0</v>
          </cell>
          <cell r="U1317">
            <v>194933.51</v>
          </cell>
          <cell r="V1317">
            <v>0</v>
          </cell>
          <cell r="W1317">
            <v>0</v>
          </cell>
        </row>
        <row r="1318">
          <cell r="A1318" t="str">
            <v>0001</v>
          </cell>
          <cell r="B1318" t="str">
            <v>AB3360</v>
          </cell>
          <cell r="C1318" t="str">
            <v>Provide Transmission Engineering</v>
          </cell>
          <cell r="D1318" t="str">
            <v>T1S</v>
          </cell>
          <cell r="E1318" t="str">
            <v>RC</v>
          </cell>
          <cell r="F1318" t="str">
            <v>LDA</v>
          </cell>
          <cell r="G1318" t="str">
            <v>TRANSMISSION ENGINEERING</v>
          </cell>
          <cell r="H1318" t="str">
            <v>TRMS</v>
          </cell>
          <cell r="I1318" t="str">
            <v>Transmission Services</v>
          </cell>
          <cell r="J1318" t="str">
            <v>TEN</v>
          </cell>
          <cell r="K1318" t="str">
            <v>TENSCO</v>
          </cell>
          <cell r="L1318" t="str">
            <v>7220000000</v>
          </cell>
          <cell r="M1318" t="str">
            <v>5220000000</v>
          </cell>
          <cell r="N1318">
            <v>1999</v>
          </cell>
          <cell r="O1318">
            <v>1998</v>
          </cell>
          <cell r="P1318">
            <v>12</v>
          </cell>
          <cell r="Q1318" t="str">
            <v/>
          </cell>
          <cell r="R1318" t="str">
            <v>A</v>
          </cell>
          <cell r="S1318">
            <v>9.9</v>
          </cell>
          <cell r="T1318">
            <v>0</v>
          </cell>
          <cell r="U1318">
            <v>83.94</v>
          </cell>
          <cell r="V1318">
            <v>0</v>
          </cell>
          <cell r="W1318">
            <v>0</v>
          </cell>
        </row>
        <row r="1319">
          <cell r="A1319" t="str">
            <v>0001</v>
          </cell>
          <cell r="B1319" t="str">
            <v>AH0050</v>
          </cell>
          <cell r="C1319" t="str">
            <v>Train &amp; Develop Employees</v>
          </cell>
          <cell r="D1319" t="str">
            <v>T1X</v>
          </cell>
          <cell r="E1319" t="str">
            <v>RC</v>
          </cell>
          <cell r="F1319" t="str">
            <v>AAC</v>
          </cell>
          <cell r="G1319" t="str">
            <v>LEGAL SERVICES</v>
          </cell>
          <cell r="H1319" t="str">
            <v>TRMS</v>
          </cell>
          <cell r="I1319" t="str">
            <v>Transmission Services</v>
          </cell>
          <cell r="J1319" t="str">
            <v>TEN</v>
          </cell>
          <cell r="K1319" t="str">
            <v>TENSCO</v>
          </cell>
          <cell r="L1319" t="str">
            <v>7645000000</v>
          </cell>
          <cell r="M1319" t="str">
            <v>5641000000</v>
          </cell>
          <cell r="N1319">
            <v>1999</v>
          </cell>
          <cell r="O1319">
            <v>1998</v>
          </cell>
          <cell r="P1319">
            <v>12</v>
          </cell>
          <cell r="Q1319" t="str">
            <v/>
          </cell>
          <cell r="R1319" t="str">
            <v>A</v>
          </cell>
          <cell r="S1319">
            <v>0</v>
          </cell>
          <cell r="T1319">
            <v>0</v>
          </cell>
          <cell r="U1319">
            <v>777</v>
          </cell>
          <cell r="V1319">
            <v>0</v>
          </cell>
          <cell r="W1319">
            <v>0</v>
          </cell>
        </row>
        <row r="1320">
          <cell r="A1320" t="str">
            <v>0001</v>
          </cell>
          <cell r="B1320" t="str">
            <v>AH0050</v>
          </cell>
          <cell r="C1320" t="str">
            <v>Train &amp; Develop Employees</v>
          </cell>
          <cell r="D1320" t="str">
            <v>T1X</v>
          </cell>
          <cell r="E1320" t="str">
            <v>RC</v>
          </cell>
          <cell r="F1320" t="str">
            <v>AAC</v>
          </cell>
          <cell r="G1320" t="str">
            <v>LEGAL SERVICES</v>
          </cell>
          <cell r="H1320" t="str">
            <v>TRMS</v>
          </cell>
          <cell r="I1320" t="str">
            <v>Transmission Services</v>
          </cell>
          <cell r="J1320" t="str">
            <v>TEN</v>
          </cell>
          <cell r="K1320" t="str">
            <v>TENSCO</v>
          </cell>
          <cell r="L1320" t="str">
            <v>7640000000</v>
          </cell>
          <cell r="M1320" t="str">
            <v>5645000000</v>
          </cell>
          <cell r="N1320">
            <v>1999</v>
          </cell>
          <cell r="O1320">
            <v>1998</v>
          </cell>
          <cell r="P1320">
            <v>12</v>
          </cell>
          <cell r="Q1320" t="str">
            <v/>
          </cell>
          <cell r="R1320" t="str">
            <v>A</v>
          </cell>
          <cell r="S1320">
            <v>472.58</v>
          </cell>
          <cell r="T1320">
            <v>0</v>
          </cell>
          <cell r="U1320">
            <v>472.58</v>
          </cell>
          <cell r="V1320">
            <v>0</v>
          </cell>
          <cell r="W1320">
            <v>0</v>
          </cell>
        </row>
        <row r="1321">
          <cell r="A1321" t="str">
            <v>0001</v>
          </cell>
          <cell r="B1321" t="str">
            <v>AH0070</v>
          </cell>
          <cell r="C1321" t="str">
            <v>Provide Office &amp; Administrative Services</v>
          </cell>
          <cell r="D1321" t="str">
            <v>T1X</v>
          </cell>
          <cell r="E1321" t="str">
            <v>RC</v>
          </cell>
          <cell r="F1321" t="str">
            <v>AAC</v>
          </cell>
          <cell r="G1321" t="str">
            <v>LEGAL SERVICES</v>
          </cell>
          <cell r="H1321" t="str">
            <v>TRMS</v>
          </cell>
          <cell r="I1321" t="str">
            <v>Transmission Services</v>
          </cell>
          <cell r="J1321" t="str">
            <v>TEN</v>
          </cell>
          <cell r="K1321" t="str">
            <v>TENSCO</v>
          </cell>
          <cell r="L1321" t="str">
            <v>7100000000</v>
          </cell>
          <cell r="M1321" t="str">
            <v>5110000000</v>
          </cell>
          <cell r="N1321">
            <v>1999</v>
          </cell>
          <cell r="O1321">
            <v>1998</v>
          </cell>
          <cell r="P1321">
            <v>12</v>
          </cell>
          <cell r="Q1321" t="str">
            <v/>
          </cell>
          <cell r="R1321" t="str">
            <v>A</v>
          </cell>
          <cell r="S1321">
            <v>96.93</v>
          </cell>
          <cell r="T1321">
            <v>0</v>
          </cell>
          <cell r="U1321">
            <v>316.58</v>
          </cell>
          <cell r="V1321">
            <v>0</v>
          </cell>
          <cell r="W1321">
            <v>0</v>
          </cell>
        </row>
        <row r="1322">
          <cell r="A1322" t="str">
            <v>0001</v>
          </cell>
          <cell r="B1322" t="str">
            <v>AM0000</v>
          </cell>
          <cell r="C1322" t="str">
            <v>Provide Legal Services</v>
          </cell>
          <cell r="D1322" t="str">
            <v>T1X</v>
          </cell>
          <cell r="E1322" t="str">
            <v>RC</v>
          </cell>
          <cell r="F1322" t="str">
            <v>AAC</v>
          </cell>
          <cell r="G1322" t="str">
            <v>LEGAL SERVICES</v>
          </cell>
          <cell r="H1322" t="str">
            <v>TRMS</v>
          </cell>
          <cell r="I1322" t="str">
            <v>Transmission Services</v>
          </cell>
          <cell r="J1322" t="str">
            <v>TEN</v>
          </cell>
          <cell r="K1322" t="str">
            <v>TENSCO</v>
          </cell>
          <cell r="L1322" t="str">
            <v>7100000000</v>
          </cell>
          <cell r="M1322" t="str">
            <v>5110000000</v>
          </cell>
          <cell r="N1322">
            <v>1999</v>
          </cell>
          <cell r="O1322">
            <v>1998</v>
          </cell>
          <cell r="P1322">
            <v>12</v>
          </cell>
          <cell r="Q1322" t="str">
            <v/>
          </cell>
          <cell r="R1322" t="str">
            <v>A</v>
          </cell>
          <cell r="S1322">
            <v>341.72</v>
          </cell>
          <cell r="T1322">
            <v>0</v>
          </cell>
          <cell r="U1322">
            <v>1757.74</v>
          </cell>
          <cell r="V1322">
            <v>0</v>
          </cell>
          <cell r="W1322">
            <v>0</v>
          </cell>
        </row>
        <row r="1323">
          <cell r="A1323" t="str">
            <v>0001</v>
          </cell>
          <cell r="B1323" t="str">
            <v>AB3210</v>
          </cell>
          <cell r="C1323" t="str">
            <v>Perform Trans Environmental Inspections</v>
          </cell>
          <cell r="D1323" t="str">
            <v>T1X</v>
          </cell>
          <cell r="E1323" t="str">
            <v>RC</v>
          </cell>
          <cell r="F1323" t="str">
            <v>BCD</v>
          </cell>
          <cell r="G1323" t="str">
            <v>ENVIRONMENTAL LABORATORY</v>
          </cell>
          <cell r="H1323" t="str">
            <v>TRMS</v>
          </cell>
          <cell r="I1323" t="str">
            <v>Transmission Services</v>
          </cell>
          <cell r="J1323" t="str">
            <v>TEN</v>
          </cell>
          <cell r="K1323" t="str">
            <v>TENSCO</v>
          </cell>
          <cell r="L1323" t="str">
            <v>7800000000</v>
          </cell>
          <cell r="M1323" t="str">
            <v>5825000000</v>
          </cell>
          <cell r="N1323">
            <v>1999</v>
          </cell>
          <cell r="O1323">
            <v>1998</v>
          </cell>
          <cell r="P1323">
            <v>12</v>
          </cell>
          <cell r="Q1323" t="str">
            <v/>
          </cell>
          <cell r="R1323" t="str">
            <v>A</v>
          </cell>
          <cell r="S1323">
            <v>0</v>
          </cell>
          <cell r="T1323">
            <v>0</v>
          </cell>
          <cell r="U1323">
            <v>129.5</v>
          </cell>
          <cell r="V1323">
            <v>0</v>
          </cell>
          <cell r="W1323">
            <v>0</v>
          </cell>
        </row>
        <row r="1324">
          <cell r="A1324" t="str">
            <v>0001</v>
          </cell>
          <cell r="B1324" t="str">
            <v>AH5020</v>
          </cell>
          <cell r="C1324" t="str">
            <v>Manage Projects &amp; Facility Support Svcs</v>
          </cell>
          <cell r="D1324" t="str">
            <v>T1X</v>
          </cell>
          <cell r="E1324" t="str">
            <v>RC</v>
          </cell>
          <cell r="F1324" t="str">
            <v>BPM</v>
          </cell>
          <cell r="G1324" t="str">
            <v>PROJECT MANAGEMENT - COMM SERVICES</v>
          </cell>
          <cell r="H1324" t="str">
            <v>TRMS</v>
          </cell>
          <cell r="I1324" t="str">
            <v>Transmission Services</v>
          </cell>
          <cell r="J1324" t="str">
            <v>TEN</v>
          </cell>
          <cell r="K1324" t="str">
            <v>TENSCO</v>
          </cell>
          <cell r="L1324" t="str">
            <v>7200000000</v>
          </cell>
          <cell r="M1324" t="str">
            <v>5240000000</v>
          </cell>
          <cell r="N1324">
            <v>1999</v>
          </cell>
          <cell r="O1324">
            <v>1998</v>
          </cell>
          <cell r="P1324">
            <v>12</v>
          </cell>
          <cell r="Q1324" t="str">
            <v/>
          </cell>
          <cell r="R1324" t="str">
            <v>A</v>
          </cell>
          <cell r="S1324">
            <v>9.08</v>
          </cell>
          <cell r="T1324">
            <v>0</v>
          </cell>
          <cell r="U1324">
            <v>9.08</v>
          </cell>
          <cell r="V1324">
            <v>0</v>
          </cell>
          <cell r="W1324">
            <v>0</v>
          </cell>
        </row>
        <row r="1325">
          <cell r="A1325" t="str">
            <v>0001</v>
          </cell>
          <cell r="B1325" t="str">
            <v>AH5020</v>
          </cell>
          <cell r="C1325" t="str">
            <v>Manage Projects &amp; Facility Support Svcs</v>
          </cell>
          <cell r="D1325" t="str">
            <v>T1X</v>
          </cell>
          <cell r="E1325" t="str">
            <v>RC</v>
          </cell>
          <cell r="F1325" t="str">
            <v>BPM</v>
          </cell>
          <cell r="G1325" t="str">
            <v>PROJECT MANAGEMENT - COMM SERVICES</v>
          </cell>
          <cell r="H1325" t="str">
            <v>TRMS</v>
          </cell>
          <cell r="I1325" t="str">
            <v>Transmission Services</v>
          </cell>
          <cell r="J1325" t="str">
            <v>TEN</v>
          </cell>
          <cell r="K1325" t="str">
            <v>TENSCO</v>
          </cell>
          <cell r="L1325" t="str">
            <v>7300000000</v>
          </cell>
          <cell r="M1325" t="str">
            <v>5310000000</v>
          </cell>
          <cell r="N1325">
            <v>1999</v>
          </cell>
          <cell r="O1325">
            <v>1998</v>
          </cell>
          <cell r="P1325">
            <v>12</v>
          </cell>
          <cell r="Q1325" t="str">
            <v/>
          </cell>
          <cell r="R1325" t="str">
            <v>A</v>
          </cell>
          <cell r="S1325">
            <v>24.64</v>
          </cell>
          <cell r="T1325">
            <v>0</v>
          </cell>
          <cell r="U1325">
            <v>24.64</v>
          </cell>
          <cell r="V1325">
            <v>0</v>
          </cell>
          <cell r="W1325">
            <v>0</v>
          </cell>
        </row>
        <row r="1326">
          <cell r="A1326" t="str">
            <v>0001</v>
          </cell>
          <cell r="B1326" t="str">
            <v>AH5020</v>
          </cell>
          <cell r="C1326" t="str">
            <v>Manage Projects &amp; Facility Support Svcs</v>
          </cell>
          <cell r="D1326" t="str">
            <v>T1X</v>
          </cell>
          <cell r="E1326" t="str">
            <v>RC</v>
          </cell>
          <cell r="F1326" t="str">
            <v>BPM</v>
          </cell>
          <cell r="G1326" t="str">
            <v>PROJECT MANAGEMENT - COMM SERVICES</v>
          </cell>
          <cell r="H1326" t="str">
            <v>TRMS</v>
          </cell>
          <cell r="I1326" t="str">
            <v>Transmission Services</v>
          </cell>
          <cell r="J1326" t="str">
            <v>TEN</v>
          </cell>
          <cell r="K1326" t="str">
            <v>TENSCO</v>
          </cell>
          <cell r="L1326" t="str">
            <v>7100000000</v>
          </cell>
          <cell r="M1326" t="str">
            <v>5110000000</v>
          </cell>
          <cell r="N1326">
            <v>1999</v>
          </cell>
          <cell r="O1326">
            <v>1998</v>
          </cell>
          <cell r="P1326">
            <v>12</v>
          </cell>
          <cell r="Q1326" t="str">
            <v/>
          </cell>
          <cell r="R1326" t="str">
            <v>A</v>
          </cell>
          <cell r="S1326">
            <v>381.92</v>
          </cell>
          <cell r="T1326">
            <v>0</v>
          </cell>
          <cell r="U1326">
            <v>381.92</v>
          </cell>
          <cell r="V1326">
            <v>0</v>
          </cell>
          <cell r="W1326">
            <v>0</v>
          </cell>
        </row>
        <row r="1327">
          <cell r="A1327" t="str">
            <v>0001</v>
          </cell>
          <cell r="B1327" t="str">
            <v>AG5120</v>
          </cell>
          <cell r="C1327" t="str">
            <v>Manage Workstation Furnishings</v>
          </cell>
          <cell r="D1327" t="str">
            <v>T1X</v>
          </cell>
          <cell r="E1327" t="str">
            <v>RC</v>
          </cell>
          <cell r="F1327" t="str">
            <v>FFB</v>
          </cell>
          <cell r="G1327" t="str">
            <v>FACILITIES PLANNNING &amp; ADMINISTRATION</v>
          </cell>
          <cell r="H1327" t="str">
            <v>TRMS</v>
          </cell>
          <cell r="I1327" t="str">
            <v>Transmission Services</v>
          </cell>
          <cell r="J1327" t="str">
            <v>TEN</v>
          </cell>
          <cell r="K1327" t="str">
            <v>TENSCO</v>
          </cell>
          <cell r="L1327" t="str">
            <v>7400000000</v>
          </cell>
          <cell r="M1327" t="str">
            <v>5405000000</v>
          </cell>
          <cell r="N1327">
            <v>1999</v>
          </cell>
          <cell r="O1327">
            <v>1998</v>
          </cell>
          <cell r="P1327">
            <v>12</v>
          </cell>
          <cell r="Q1327" t="str">
            <v/>
          </cell>
          <cell r="R1327" t="str">
            <v>A</v>
          </cell>
          <cell r="S1327">
            <v>0</v>
          </cell>
          <cell r="T1327">
            <v>0</v>
          </cell>
          <cell r="U1327">
            <v>3510</v>
          </cell>
          <cell r="V1327">
            <v>0</v>
          </cell>
          <cell r="W1327">
            <v>0</v>
          </cell>
        </row>
        <row r="1328">
          <cell r="A1328" t="str">
            <v>0001</v>
          </cell>
          <cell r="B1328" t="str">
            <v>AG5120</v>
          </cell>
          <cell r="C1328" t="str">
            <v>Manage Workstation Furnishings</v>
          </cell>
          <cell r="D1328" t="str">
            <v>T1X</v>
          </cell>
          <cell r="E1328" t="str">
            <v>RC</v>
          </cell>
          <cell r="F1328" t="str">
            <v>FFB</v>
          </cell>
          <cell r="G1328" t="str">
            <v>FACILITIES PLANNNING &amp; ADMINISTRATION</v>
          </cell>
          <cell r="H1328" t="str">
            <v>TRMS</v>
          </cell>
          <cell r="I1328" t="str">
            <v>Transmission Services</v>
          </cell>
          <cell r="J1328" t="str">
            <v>TEN</v>
          </cell>
          <cell r="K1328" t="str">
            <v>TENSCO</v>
          </cell>
          <cell r="L1328" t="str">
            <v>7200000000</v>
          </cell>
          <cell r="M1328" t="str">
            <v>5260000000</v>
          </cell>
          <cell r="N1328">
            <v>1999</v>
          </cell>
          <cell r="O1328">
            <v>1998</v>
          </cell>
          <cell r="P1328">
            <v>12</v>
          </cell>
          <cell r="Q1328" t="str">
            <v/>
          </cell>
          <cell r="R1328" t="str">
            <v>A</v>
          </cell>
          <cell r="S1328">
            <v>259.44</v>
          </cell>
          <cell r="T1328">
            <v>0</v>
          </cell>
          <cell r="U1328">
            <v>259.44</v>
          </cell>
          <cell r="V1328">
            <v>0</v>
          </cell>
          <cell r="W1328">
            <v>0</v>
          </cell>
        </row>
        <row r="1329">
          <cell r="A1329" t="str">
            <v>0001</v>
          </cell>
          <cell r="B1329" t="str">
            <v>AG5120</v>
          </cell>
          <cell r="C1329" t="str">
            <v>Manage Workstation Furnishings</v>
          </cell>
          <cell r="D1329" t="str">
            <v>T1X</v>
          </cell>
          <cell r="E1329" t="str">
            <v>RC</v>
          </cell>
          <cell r="F1329" t="str">
            <v>FFB</v>
          </cell>
          <cell r="G1329" t="str">
            <v>FACILITIES PLANNNING &amp; ADMINISTRATION</v>
          </cell>
          <cell r="H1329" t="str">
            <v>TRMS</v>
          </cell>
          <cell r="I1329" t="str">
            <v>Transmission Services</v>
          </cell>
          <cell r="J1329" t="str">
            <v>TEN</v>
          </cell>
          <cell r="K1329" t="str">
            <v>TENSCO</v>
          </cell>
          <cell r="L1329" t="str">
            <v>7100000000</v>
          </cell>
          <cell r="M1329" t="str">
            <v>5110000000</v>
          </cell>
          <cell r="N1329">
            <v>1999</v>
          </cell>
          <cell r="O1329">
            <v>1998</v>
          </cell>
          <cell r="P1329">
            <v>12</v>
          </cell>
          <cell r="Q1329" t="str">
            <v/>
          </cell>
          <cell r="R1329" t="str">
            <v>A</v>
          </cell>
          <cell r="S1329">
            <v>35.409999999999997</v>
          </cell>
          <cell r="T1329">
            <v>0</v>
          </cell>
          <cell r="U1329">
            <v>47.18</v>
          </cell>
          <cell r="V1329">
            <v>0</v>
          </cell>
          <cell r="W1329">
            <v>0</v>
          </cell>
        </row>
        <row r="1330">
          <cell r="A1330" t="str">
            <v>0001</v>
          </cell>
          <cell r="B1330" t="str">
            <v>AG5110</v>
          </cell>
          <cell r="C1330" t="str">
            <v>Maintain &amp; Operate Facilites</v>
          </cell>
          <cell r="D1330" t="str">
            <v>T1X</v>
          </cell>
          <cell r="E1330" t="str">
            <v>RC</v>
          </cell>
          <cell r="F1330" t="str">
            <v>FFD</v>
          </cell>
          <cell r="G1330" t="str">
            <v>CONSTRUCTION SERVICES</v>
          </cell>
          <cell r="H1330" t="str">
            <v>TRMS</v>
          </cell>
          <cell r="I1330" t="str">
            <v>Transmission Services</v>
          </cell>
          <cell r="J1330" t="str">
            <v>TEN</v>
          </cell>
          <cell r="K1330" t="str">
            <v>TENSCO</v>
          </cell>
          <cell r="L1330" t="str">
            <v>7100000000</v>
          </cell>
          <cell r="M1330" t="str">
            <v>5110000000</v>
          </cell>
          <cell r="N1330">
            <v>1999</v>
          </cell>
          <cell r="O1330">
            <v>1998</v>
          </cell>
          <cell r="P1330">
            <v>12</v>
          </cell>
          <cell r="Q1330" t="str">
            <v/>
          </cell>
          <cell r="R1330" t="str">
            <v>A</v>
          </cell>
          <cell r="S1330">
            <v>157.33000000000001</v>
          </cell>
          <cell r="T1330">
            <v>0</v>
          </cell>
          <cell r="U1330">
            <v>157.33000000000001</v>
          </cell>
          <cell r="V1330">
            <v>0</v>
          </cell>
          <cell r="W1330">
            <v>0</v>
          </cell>
        </row>
        <row r="1331">
          <cell r="A1331" t="str">
            <v>0001</v>
          </cell>
          <cell r="B1331" t="str">
            <v>AG5110</v>
          </cell>
          <cell r="C1331" t="str">
            <v>Maintain &amp; Operate Facilites</v>
          </cell>
          <cell r="D1331" t="str">
            <v>T1X</v>
          </cell>
          <cell r="E1331" t="str">
            <v>RC</v>
          </cell>
          <cell r="F1331" t="str">
            <v>FFD</v>
          </cell>
          <cell r="G1331" t="str">
            <v>CONSTRUCTION SERVICES</v>
          </cell>
          <cell r="H1331" t="str">
            <v>TRMS</v>
          </cell>
          <cell r="I1331" t="str">
            <v>Transmission Services</v>
          </cell>
          <cell r="J1331" t="str">
            <v>TEN</v>
          </cell>
          <cell r="K1331" t="str">
            <v>TENSCO</v>
          </cell>
          <cell r="L1331" t="str">
            <v>7200000000</v>
          </cell>
          <cell r="M1331" t="str">
            <v>5260000000</v>
          </cell>
          <cell r="N1331">
            <v>1999</v>
          </cell>
          <cell r="O1331">
            <v>1998</v>
          </cell>
          <cell r="P1331">
            <v>12</v>
          </cell>
          <cell r="Q1331" t="str">
            <v/>
          </cell>
          <cell r="R1331" t="str">
            <v>A</v>
          </cell>
          <cell r="S1331">
            <v>103.92</v>
          </cell>
          <cell r="T1331">
            <v>0</v>
          </cell>
          <cell r="U1331">
            <v>103.92</v>
          </cell>
          <cell r="V1331">
            <v>0</v>
          </cell>
          <cell r="W1331">
            <v>0</v>
          </cell>
        </row>
        <row r="1332">
          <cell r="A1332" t="str">
            <v>0001</v>
          </cell>
          <cell r="B1332" t="str">
            <v>AG5220</v>
          </cell>
          <cell r="C1332" t="str">
            <v>Improve &amp; Renovate Facilities</v>
          </cell>
          <cell r="D1332" t="str">
            <v>T1X</v>
          </cell>
          <cell r="E1332" t="str">
            <v>RC</v>
          </cell>
          <cell r="F1332" t="str">
            <v>FFD</v>
          </cell>
          <cell r="G1332" t="str">
            <v>CONSTRUCTION SERVICES</v>
          </cell>
          <cell r="H1332" t="str">
            <v>TRMS</v>
          </cell>
          <cell r="I1332" t="str">
            <v>Transmission Services</v>
          </cell>
          <cell r="J1332" t="str">
            <v>TEN</v>
          </cell>
          <cell r="K1332" t="str">
            <v>TENSCO</v>
          </cell>
          <cell r="L1332" t="str">
            <v>7200000000</v>
          </cell>
          <cell r="M1332" t="str">
            <v>5260000000</v>
          </cell>
          <cell r="N1332">
            <v>1999</v>
          </cell>
          <cell r="O1332">
            <v>1998</v>
          </cell>
          <cell r="P1332">
            <v>12</v>
          </cell>
          <cell r="Q1332" t="str">
            <v/>
          </cell>
          <cell r="R1332" t="str">
            <v>A</v>
          </cell>
          <cell r="S1332">
            <v>0</v>
          </cell>
          <cell r="T1332">
            <v>0</v>
          </cell>
          <cell r="U1332">
            <v>547.65</v>
          </cell>
          <cell r="V1332">
            <v>0</v>
          </cell>
          <cell r="W1332">
            <v>0</v>
          </cell>
        </row>
        <row r="1333">
          <cell r="A1333" t="str">
            <v>0001</v>
          </cell>
          <cell r="B1333" t="str">
            <v>AG5220</v>
          </cell>
          <cell r="C1333" t="str">
            <v>Improve &amp; Renovate Facilities</v>
          </cell>
          <cell r="D1333" t="str">
            <v>T1X</v>
          </cell>
          <cell r="E1333" t="str">
            <v>RC</v>
          </cell>
          <cell r="F1333" t="str">
            <v>FFD</v>
          </cell>
          <cell r="G1333" t="str">
            <v>CONSTRUCTION SERVICES</v>
          </cell>
          <cell r="H1333" t="str">
            <v>TRMS</v>
          </cell>
          <cell r="I1333" t="str">
            <v>Transmission Services</v>
          </cell>
          <cell r="J1333" t="str">
            <v>TEN</v>
          </cell>
          <cell r="K1333" t="str">
            <v>TENSCO</v>
          </cell>
          <cell r="L1333" t="str">
            <v>7100000000</v>
          </cell>
          <cell r="M1333" t="str">
            <v>5110000000</v>
          </cell>
          <cell r="N1333">
            <v>1999</v>
          </cell>
          <cell r="O1333">
            <v>1998</v>
          </cell>
          <cell r="P1333">
            <v>12</v>
          </cell>
          <cell r="Q1333" t="str">
            <v/>
          </cell>
          <cell r="R1333" t="str">
            <v>A</v>
          </cell>
          <cell r="S1333">
            <v>0</v>
          </cell>
          <cell r="T1333">
            <v>0</v>
          </cell>
          <cell r="U1333">
            <v>427.51</v>
          </cell>
          <cell r="V1333">
            <v>0</v>
          </cell>
          <cell r="W1333">
            <v>0</v>
          </cell>
        </row>
        <row r="1334">
          <cell r="A1334" t="str">
            <v>0001</v>
          </cell>
          <cell r="B1334" t="str">
            <v>AG6210</v>
          </cell>
          <cell r="C1334" t="str">
            <v>Design &amp; Deliver Training &amp; Development</v>
          </cell>
          <cell r="D1334" t="str">
            <v>T1X</v>
          </cell>
          <cell r="E1334" t="str">
            <v>RC</v>
          </cell>
          <cell r="F1334" t="str">
            <v>FJC</v>
          </cell>
          <cell r="G1334" t="str">
            <v>EMPLOYEE SERVICES</v>
          </cell>
          <cell r="H1334" t="str">
            <v>TRMS</v>
          </cell>
          <cell r="I1334" t="str">
            <v>Transmission Services</v>
          </cell>
          <cell r="J1334" t="str">
            <v>TEN</v>
          </cell>
          <cell r="K1334" t="str">
            <v>TENSCO</v>
          </cell>
          <cell r="L1334" t="str">
            <v>7645000000</v>
          </cell>
          <cell r="M1334" t="str">
            <v>5647000000</v>
          </cell>
          <cell r="N1334">
            <v>1999</v>
          </cell>
          <cell r="O1334">
            <v>1998</v>
          </cell>
          <cell r="P1334">
            <v>12</v>
          </cell>
          <cell r="Q1334" t="str">
            <v/>
          </cell>
          <cell r="R1334" t="str">
            <v>A</v>
          </cell>
          <cell r="S1334">
            <v>0</v>
          </cell>
          <cell r="T1334">
            <v>0</v>
          </cell>
          <cell r="U1334">
            <v>433.3</v>
          </cell>
          <cell r="V1334">
            <v>0</v>
          </cell>
          <cell r="W1334">
            <v>0</v>
          </cell>
        </row>
        <row r="1335">
          <cell r="A1335" t="str">
            <v>0001</v>
          </cell>
          <cell r="B1335" t="str">
            <v>AG6210</v>
          </cell>
          <cell r="C1335" t="str">
            <v>Design &amp; Deliver Training &amp; Development</v>
          </cell>
          <cell r="D1335" t="str">
            <v>T1X</v>
          </cell>
          <cell r="E1335" t="str">
            <v>RC</v>
          </cell>
          <cell r="F1335" t="str">
            <v>FJC</v>
          </cell>
          <cell r="G1335" t="str">
            <v>EMPLOYEE SERVICES</v>
          </cell>
          <cell r="H1335" t="str">
            <v>TRMS</v>
          </cell>
          <cell r="I1335" t="str">
            <v>Transmission Services</v>
          </cell>
          <cell r="J1335" t="str">
            <v>TEN</v>
          </cell>
          <cell r="K1335" t="str">
            <v>TENSCO</v>
          </cell>
          <cell r="L1335" t="str">
            <v>7645000000</v>
          </cell>
          <cell r="M1335" t="str">
            <v>5641000000</v>
          </cell>
          <cell r="N1335">
            <v>1999</v>
          </cell>
          <cell r="O1335">
            <v>1998</v>
          </cell>
          <cell r="P1335">
            <v>12</v>
          </cell>
          <cell r="Q1335" t="str">
            <v/>
          </cell>
          <cell r="R1335" t="str">
            <v>A</v>
          </cell>
          <cell r="S1335">
            <v>0</v>
          </cell>
          <cell r="T1335">
            <v>0</v>
          </cell>
          <cell r="U1335">
            <v>85</v>
          </cell>
          <cell r="V1335">
            <v>0</v>
          </cell>
          <cell r="W1335">
            <v>0</v>
          </cell>
        </row>
        <row r="1336">
          <cell r="A1336" t="str">
            <v>0001</v>
          </cell>
          <cell r="B1336" t="str">
            <v>AB3233</v>
          </cell>
          <cell r="C1336" t="str">
            <v>General Shop Rain Days</v>
          </cell>
          <cell r="D1336" t="str">
            <v>T1X</v>
          </cell>
          <cell r="E1336" t="str">
            <v>RC</v>
          </cell>
          <cell r="F1336" t="str">
            <v>FKB</v>
          </cell>
          <cell r="G1336" t="str">
            <v>FLEET SERVICES</v>
          </cell>
          <cell r="H1336" t="str">
            <v>TRMS</v>
          </cell>
          <cell r="I1336" t="str">
            <v>Transmission Services</v>
          </cell>
          <cell r="J1336" t="str">
            <v>TEN</v>
          </cell>
          <cell r="K1336" t="str">
            <v>TENSCO</v>
          </cell>
          <cell r="L1336" t="str">
            <v>7100000000</v>
          </cell>
          <cell r="M1336" t="str">
            <v>5110000000</v>
          </cell>
          <cell r="N1336">
            <v>1999</v>
          </cell>
          <cell r="O1336">
            <v>1998</v>
          </cell>
          <cell r="P1336">
            <v>12</v>
          </cell>
          <cell r="Q1336" t="str">
            <v/>
          </cell>
          <cell r="R1336" t="str">
            <v>A</v>
          </cell>
          <cell r="S1336">
            <v>0</v>
          </cell>
          <cell r="T1336">
            <v>0</v>
          </cell>
          <cell r="U1336">
            <v>1327.55</v>
          </cell>
          <cell r="V1336">
            <v>0</v>
          </cell>
          <cell r="W1336">
            <v>0</v>
          </cell>
        </row>
        <row r="1337">
          <cell r="A1337" t="str">
            <v>0001</v>
          </cell>
          <cell r="B1337" t="str">
            <v>AG5110</v>
          </cell>
          <cell r="C1337" t="str">
            <v>Maintain &amp; Operate Facilites</v>
          </cell>
          <cell r="D1337" t="str">
            <v>T1X</v>
          </cell>
          <cell r="E1337" t="str">
            <v>RC</v>
          </cell>
          <cell r="F1337" t="str">
            <v>FKB</v>
          </cell>
          <cell r="G1337" t="str">
            <v>FLEET SERVICES</v>
          </cell>
          <cell r="H1337" t="str">
            <v>TRMS</v>
          </cell>
          <cell r="I1337" t="str">
            <v>Transmission Services</v>
          </cell>
          <cell r="J1337" t="str">
            <v>TEN</v>
          </cell>
          <cell r="K1337" t="str">
            <v>TENSCO</v>
          </cell>
          <cell r="L1337" t="str">
            <v>7400000000</v>
          </cell>
          <cell r="M1337" t="str">
            <v>5405000000</v>
          </cell>
          <cell r="N1337">
            <v>1999</v>
          </cell>
          <cell r="O1337">
            <v>1998</v>
          </cell>
          <cell r="P1337">
            <v>12</v>
          </cell>
          <cell r="Q1337" t="str">
            <v/>
          </cell>
          <cell r="R1337" t="str">
            <v>A</v>
          </cell>
          <cell r="S1337">
            <v>0</v>
          </cell>
          <cell r="T1337">
            <v>0</v>
          </cell>
          <cell r="U1337">
            <v>33.28</v>
          </cell>
          <cell r="V1337">
            <v>0</v>
          </cell>
          <cell r="W1337">
            <v>0</v>
          </cell>
        </row>
        <row r="1338">
          <cell r="A1338" t="str">
            <v>0001</v>
          </cell>
          <cell r="B1338" t="str">
            <v>AH0070</v>
          </cell>
          <cell r="C1338" t="str">
            <v>Provide Office &amp; Administrative Services</v>
          </cell>
          <cell r="D1338" t="str">
            <v>T1X</v>
          </cell>
          <cell r="E1338" t="str">
            <v>RC</v>
          </cell>
          <cell r="F1338" t="str">
            <v>FKB</v>
          </cell>
          <cell r="G1338" t="str">
            <v>FLEET SERVICES</v>
          </cell>
          <cell r="H1338" t="str">
            <v>TRMS</v>
          </cell>
          <cell r="I1338" t="str">
            <v>Transmission Services</v>
          </cell>
          <cell r="J1338" t="str">
            <v>TEN</v>
          </cell>
          <cell r="K1338" t="str">
            <v>TENSCO</v>
          </cell>
          <cell r="L1338" t="str">
            <v>7100000000</v>
          </cell>
          <cell r="M1338" t="str">
            <v>5110000000</v>
          </cell>
          <cell r="N1338">
            <v>1999</v>
          </cell>
          <cell r="O1338">
            <v>1998</v>
          </cell>
          <cell r="P1338">
            <v>12</v>
          </cell>
          <cell r="Q1338" t="str">
            <v/>
          </cell>
          <cell r="R1338" t="str">
            <v>A</v>
          </cell>
          <cell r="S1338">
            <v>480.43</v>
          </cell>
          <cell r="T1338">
            <v>0</v>
          </cell>
          <cell r="U1338">
            <v>480.43</v>
          </cell>
          <cell r="V1338">
            <v>0</v>
          </cell>
          <cell r="W1338">
            <v>0</v>
          </cell>
        </row>
        <row r="1339">
          <cell r="A1339" t="str">
            <v>0001</v>
          </cell>
          <cell r="B1339" t="str">
            <v>AB0110</v>
          </cell>
          <cell r="C1339" t="str">
            <v>Manage Transmission Plan</v>
          </cell>
          <cell r="D1339" t="str">
            <v>T1X</v>
          </cell>
          <cell r="E1339" t="str">
            <v>RC</v>
          </cell>
          <cell r="F1339" t="str">
            <v>GAB</v>
          </cell>
          <cell r="G1339" t="str">
            <v>TRANSMISSION PLANNING &amp; IMPLEMENTATION</v>
          </cell>
          <cell r="H1339" t="str">
            <v>TRMS</v>
          </cell>
          <cell r="I1339" t="str">
            <v>Transmission Services</v>
          </cell>
          <cell r="J1339" t="str">
            <v>TEN</v>
          </cell>
          <cell r="K1339" t="str">
            <v>TENSCO</v>
          </cell>
          <cell r="L1339" t="str">
            <v>7100000000</v>
          </cell>
          <cell r="M1339" t="str">
            <v>5110000000</v>
          </cell>
          <cell r="N1339">
            <v>1999</v>
          </cell>
          <cell r="O1339">
            <v>1998</v>
          </cell>
          <cell r="P1339">
            <v>12</v>
          </cell>
          <cell r="Q1339" t="str">
            <v/>
          </cell>
          <cell r="R1339" t="str">
            <v>A</v>
          </cell>
          <cell r="S1339">
            <v>0</v>
          </cell>
          <cell r="T1339">
            <v>0</v>
          </cell>
          <cell r="U1339">
            <v>-162.16</v>
          </cell>
          <cell r="V1339">
            <v>0</v>
          </cell>
          <cell r="W1339">
            <v>0</v>
          </cell>
        </row>
        <row r="1340">
          <cell r="A1340" t="str">
            <v>0001</v>
          </cell>
          <cell r="B1340" t="str">
            <v>AG6120</v>
          </cell>
          <cell r="C1340" t="str">
            <v>Manage &amp; Administer Compensation</v>
          </cell>
          <cell r="D1340" t="str">
            <v>T1X</v>
          </cell>
          <cell r="E1340" t="str">
            <v>RC</v>
          </cell>
          <cell r="F1340" t="str">
            <v>GAB</v>
          </cell>
          <cell r="G1340" t="str">
            <v>TRANSMISSION PLANNING &amp; IMPLEMENTATION</v>
          </cell>
          <cell r="H1340" t="str">
            <v>TRMS</v>
          </cell>
          <cell r="I1340" t="str">
            <v>Transmission Services</v>
          </cell>
          <cell r="J1340" t="str">
            <v>TEN</v>
          </cell>
          <cell r="K1340" t="str">
            <v>TENSCO</v>
          </cell>
          <cell r="L1340" t="str">
            <v>7100000000</v>
          </cell>
          <cell r="M1340" t="str">
            <v>5110000000</v>
          </cell>
          <cell r="N1340">
            <v>1999</v>
          </cell>
          <cell r="O1340">
            <v>1998</v>
          </cell>
          <cell r="P1340">
            <v>12</v>
          </cell>
          <cell r="Q1340" t="str">
            <v/>
          </cell>
          <cell r="R1340" t="str">
            <v>A</v>
          </cell>
          <cell r="S1340">
            <v>0</v>
          </cell>
          <cell r="T1340">
            <v>0</v>
          </cell>
          <cell r="U1340">
            <v>1760.55</v>
          </cell>
          <cell r="V1340">
            <v>0</v>
          </cell>
          <cell r="W1340">
            <v>0</v>
          </cell>
        </row>
        <row r="1341">
          <cell r="A1341" t="str">
            <v>0001</v>
          </cell>
          <cell r="B1341" t="str">
            <v>AH0040</v>
          </cell>
          <cell r="C1341" t="str">
            <v>Manage Employees</v>
          </cell>
          <cell r="D1341" t="str">
            <v>T1X</v>
          </cell>
          <cell r="E1341" t="str">
            <v>RC</v>
          </cell>
          <cell r="F1341" t="str">
            <v>GAB</v>
          </cell>
          <cell r="G1341" t="str">
            <v>TRANSMISSION PLANNING &amp; IMPLEMENTATION</v>
          </cell>
          <cell r="H1341" t="str">
            <v>TRMS</v>
          </cell>
          <cell r="I1341" t="str">
            <v>Transmission Services</v>
          </cell>
          <cell r="J1341" t="str">
            <v>TEN</v>
          </cell>
          <cell r="K1341" t="str">
            <v>TENSCO</v>
          </cell>
          <cell r="L1341" t="str">
            <v>7640000000</v>
          </cell>
          <cell r="M1341" t="str">
            <v/>
          </cell>
          <cell r="N1341">
            <v>1999</v>
          </cell>
          <cell r="O1341">
            <v>1998</v>
          </cell>
          <cell r="P1341">
            <v>12</v>
          </cell>
          <cell r="Q1341" t="str">
            <v/>
          </cell>
          <cell r="R1341" t="str">
            <v>A</v>
          </cell>
          <cell r="S1341">
            <v>0</v>
          </cell>
          <cell r="T1341">
            <v>20</v>
          </cell>
          <cell r="U1341">
            <v>0</v>
          </cell>
          <cell r="V1341">
            <v>120</v>
          </cell>
          <cell r="W1341">
            <v>250</v>
          </cell>
        </row>
        <row r="1342">
          <cell r="A1342" t="str">
            <v>0001</v>
          </cell>
          <cell r="B1342" t="str">
            <v>AH0040</v>
          </cell>
          <cell r="C1342" t="str">
            <v>Manage Employees</v>
          </cell>
          <cell r="D1342" t="str">
            <v>T1X</v>
          </cell>
          <cell r="E1342" t="str">
            <v>RC</v>
          </cell>
          <cell r="F1342" t="str">
            <v>GAB</v>
          </cell>
          <cell r="G1342" t="str">
            <v>TRANSMISSION PLANNING &amp; IMPLEMENTATION</v>
          </cell>
          <cell r="H1342" t="str">
            <v>TRMS</v>
          </cell>
          <cell r="I1342" t="str">
            <v>Transmission Services</v>
          </cell>
          <cell r="J1342" t="str">
            <v>TEN</v>
          </cell>
          <cell r="K1342" t="str">
            <v>TENSCO</v>
          </cell>
          <cell r="L1342" t="str">
            <v>7100000000</v>
          </cell>
          <cell r="M1342" t="str">
            <v/>
          </cell>
          <cell r="N1342">
            <v>1999</v>
          </cell>
          <cell r="O1342">
            <v>1998</v>
          </cell>
          <cell r="P1342">
            <v>12</v>
          </cell>
          <cell r="Q1342" t="str">
            <v/>
          </cell>
          <cell r="R1342" t="str">
            <v>A</v>
          </cell>
          <cell r="S1342">
            <v>0</v>
          </cell>
          <cell r="T1342">
            <v>346</v>
          </cell>
          <cell r="U1342">
            <v>0</v>
          </cell>
          <cell r="V1342">
            <v>2076</v>
          </cell>
          <cell r="W1342">
            <v>4148</v>
          </cell>
        </row>
        <row r="1343">
          <cell r="A1343" t="str">
            <v>0001</v>
          </cell>
          <cell r="B1343" t="str">
            <v>AH0040</v>
          </cell>
          <cell r="C1343" t="str">
            <v>Manage Employees</v>
          </cell>
          <cell r="D1343" t="str">
            <v>T1X</v>
          </cell>
          <cell r="E1343" t="str">
            <v>RC</v>
          </cell>
          <cell r="F1343" t="str">
            <v>GAB</v>
          </cell>
          <cell r="G1343" t="str">
            <v>TRANSMISSION PLANNING &amp; IMPLEMENTATION</v>
          </cell>
          <cell r="H1343" t="str">
            <v>TRMS</v>
          </cell>
          <cell r="I1343" t="str">
            <v>Transmission Services</v>
          </cell>
          <cell r="J1343" t="str">
            <v>TEN</v>
          </cell>
          <cell r="K1343" t="str">
            <v>TENSCO</v>
          </cell>
          <cell r="L1343" t="str">
            <v>7100000000</v>
          </cell>
          <cell r="M1343" t="str">
            <v>5110000000</v>
          </cell>
          <cell r="N1343">
            <v>1999</v>
          </cell>
          <cell r="O1343">
            <v>1998</v>
          </cell>
          <cell r="P1343">
            <v>12</v>
          </cell>
          <cell r="Q1343" t="str">
            <v/>
          </cell>
          <cell r="R1343" t="str">
            <v>A</v>
          </cell>
          <cell r="S1343">
            <v>0</v>
          </cell>
          <cell r="T1343">
            <v>0</v>
          </cell>
          <cell r="U1343">
            <v>871.98</v>
          </cell>
          <cell r="V1343">
            <v>0</v>
          </cell>
          <cell r="W1343">
            <v>0</v>
          </cell>
        </row>
        <row r="1344">
          <cell r="A1344" t="str">
            <v>0001</v>
          </cell>
          <cell r="B1344" t="str">
            <v>AH0050</v>
          </cell>
          <cell r="C1344" t="str">
            <v>Train &amp; Develop Employees</v>
          </cell>
          <cell r="D1344" t="str">
            <v>T1X</v>
          </cell>
          <cell r="E1344" t="str">
            <v>RC</v>
          </cell>
          <cell r="F1344" t="str">
            <v>GAB</v>
          </cell>
          <cell r="G1344" t="str">
            <v>TRANSMISSION PLANNING &amp; IMPLEMENTATION</v>
          </cell>
          <cell r="H1344" t="str">
            <v>TRMS</v>
          </cell>
          <cell r="I1344" t="str">
            <v>Transmission Services</v>
          </cell>
          <cell r="J1344" t="str">
            <v>TEN</v>
          </cell>
          <cell r="K1344" t="str">
            <v>TENSCO</v>
          </cell>
          <cell r="L1344" t="str">
            <v>7700000000</v>
          </cell>
          <cell r="M1344" t="str">
            <v/>
          </cell>
          <cell r="N1344">
            <v>1999</v>
          </cell>
          <cell r="O1344">
            <v>1998</v>
          </cell>
          <cell r="P1344">
            <v>12</v>
          </cell>
          <cell r="Q1344" t="str">
            <v/>
          </cell>
          <cell r="R1344" t="str">
            <v>A</v>
          </cell>
          <cell r="S1344">
            <v>0</v>
          </cell>
          <cell r="T1344">
            <v>125</v>
          </cell>
          <cell r="U1344">
            <v>0</v>
          </cell>
          <cell r="V1344">
            <v>750</v>
          </cell>
          <cell r="W1344">
            <v>1500</v>
          </cell>
        </row>
        <row r="1345">
          <cell r="A1345" t="str">
            <v>0001</v>
          </cell>
          <cell r="B1345" t="str">
            <v>AH0050</v>
          </cell>
          <cell r="C1345" t="str">
            <v>Train &amp; Develop Employees</v>
          </cell>
          <cell r="D1345" t="str">
            <v>T1X</v>
          </cell>
          <cell r="E1345" t="str">
            <v>RC</v>
          </cell>
          <cell r="F1345" t="str">
            <v>GAB</v>
          </cell>
          <cell r="G1345" t="str">
            <v>TRANSMISSION PLANNING &amp; IMPLEMENTATION</v>
          </cell>
          <cell r="H1345" t="str">
            <v>TRMS</v>
          </cell>
          <cell r="I1345" t="str">
            <v>Transmission Services</v>
          </cell>
          <cell r="J1345" t="str">
            <v>TEN</v>
          </cell>
          <cell r="K1345" t="str">
            <v>TENSCO</v>
          </cell>
          <cell r="L1345" t="str">
            <v>7645000000</v>
          </cell>
          <cell r="M1345" t="str">
            <v>5642000000</v>
          </cell>
          <cell r="N1345">
            <v>1999</v>
          </cell>
          <cell r="O1345">
            <v>1998</v>
          </cell>
          <cell r="P1345">
            <v>12</v>
          </cell>
          <cell r="Q1345" t="str">
            <v/>
          </cell>
          <cell r="R1345" t="str">
            <v>A</v>
          </cell>
          <cell r="S1345">
            <v>2153.44</v>
          </cell>
          <cell r="T1345">
            <v>0</v>
          </cell>
          <cell r="U1345">
            <v>2845.44</v>
          </cell>
          <cell r="V1345">
            <v>0</v>
          </cell>
          <cell r="W1345">
            <v>0</v>
          </cell>
        </row>
        <row r="1346">
          <cell r="A1346" t="str">
            <v>0001</v>
          </cell>
          <cell r="B1346" t="str">
            <v>AH0050</v>
          </cell>
          <cell r="C1346" t="str">
            <v>Train &amp; Develop Employees</v>
          </cell>
          <cell r="D1346" t="str">
            <v>T1X</v>
          </cell>
          <cell r="E1346" t="str">
            <v>RC</v>
          </cell>
          <cell r="F1346" t="str">
            <v>GAB</v>
          </cell>
          <cell r="G1346" t="str">
            <v>TRANSMISSION PLANNING &amp; IMPLEMENTATION</v>
          </cell>
          <cell r="H1346" t="str">
            <v>TRMS</v>
          </cell>
          <cell r="I1346" t="str">
            <v>Transmission Services</v>
          </cell>
          <cell r="J1346" t="str">
            <v>TEN</v>
          </cell>
          <cell r="K1346" t="str">
            <v>TENSCO</v>
          </cell>
          <cell r="L1346" t="str">
            <v>7645000000</v>
          </cell>
          <cell r="M1346" t="str">
            <v>5641000000</v>
          </cell>
          <cell r="N1346">
            <v>1999</v>
          </cell>
          <cell r="O1346">
            <v>1998</v>
          </cell>
          <cell r="P1346">
            <v>12</v>
          </cell>
          <cell r="Q1346" t="str">
            <v/>
          </cell>
          <cell r="R1346" t="str">
            <v>A</v>
          </cell>
          <cell r="S1346">
            <v>0</v>
          </cell>
          <cell r="T1346">
            <v>0</v>
          </cell>
          <cell r="U1346">
            <v>1675</v>
          </cell>
          <cell r="V1346">
            <v>0</v>
          </cell>
          <cell r="W1346">
            <v>0</v>
          </cell>
        </row>
        <row r="1347">
          <cell r="A1347" t="str">
            <v>0001</v>
          </cell>
          <cell r="B1347" t="str">
            <v>AH0050</v>
          </cell>
          <cell r="C1347" t="str">
            <v>Train &amp; Develop Employees</v>
          </cell>
          <cell r="D1347" t="str">
            <v>T1X</v>
          </cell>
          <cell r="E1347" t="str">
            <v>RC</v>
          </cell>
          <cell r="F1347" t="str">
            <v>GAB</v>
          </cell>
          <cell r="G1347" t="str">
            <v>TRANSMISSION PLANNING &amp; IMPLEMENTATION</v>
          </cell>
          <cell r="H1347" t="str">
            <v>TRMS</v>
          </cell>
          <cell r="I1347" t="str">
            <v>Transmission Services</v>
          </cell>
          <cell r="J1347" t="str">
            <v>TEN</v>
          </cell>
          <cell r="K1347" t="str">
            <v>TENSCO</v>
          </cell>
          <cell r="L1347" t="str">
            <v>7640000000</v>
          </cell>
          <cell r="M1347" t="str">
            <v>5645000000</v>
          </cell>
          <cell r="N1347">
            <v>1999</v>
          </cell>
          <cell r="O1347">
            <v>1998</v>
          </cell>
          <cell r="P1347">
            <v>12</v>
          </cell>
          <cell r="Q1347" t="str">
            <v/>
          </cell>
          <cell r="R1347" t="str">
            <v>A</v>
          </cell>
          <cell r="S1347">
            <v>0</v>
          </cell>
          <cell r="T1347">
            <v>0</v>
          </cell>
          <cell r="U1347">
            <v>787.42</v>
          </cell>
          <cell r="V1347">
            <v>0</v>
          </cell>
          <cell r="W1347">
            <v>0</v>
          </cell>
        </row>
        <row r="1348">
          <cell r="A1348" t="str">
            <v>0001</v>
          </cell>
          <cell r="B1348" t="str">
            <v>AH0050</v>
          </cell>
          <cell r="C1348" t="str">
            <v>Train &amp; Develop Employees</v>
          </cell>
          <cell r="D1348" t="str">
            <v>T1X</v>
          </cell>
          <cell r="E1348" t="str">
            <v>RC</v>
          </cell>
          <cell r="F1348" t="str">
            <v>GAB</v>
          </cell>
          <cell r="G1348" t="str">
            <v>TRANSMISSION PLANNING &amp; IMPLEMENTATION</v>
          </cell>
          <cell r="H1348" t="str">
            <v>TRMS</v>
          </cell>
          <cell r="I1348" t="str">
            <v>Transmission Services</v>
          </cell>
          <cell r="J1348" t="str">
            <v>TEN</v>
          </cell>
          <cell r="K1348" t="str">
            <v>TENSCO</v>
          </cell>
          <cell r="L1348" t="str">
            <v>7100000000</v>
          </cell>
          <cell r="M1348" t="str">
            <v/>
          </cell>
          <cell r="N1348">
            <v>1999</v>
          </cell>
          <cell r="O1348">
            <v>1998</v>
          </cell>
          <cell r="P1348">
            <v>12</v>
          </cell>
          <cell r="Q1348" t="str">
            <v/>
          </cell>
          <cell r="R1348" t="str">
            <v>A</v>
          </cell>
          <cell r="S1348">
            <v>0</v>
          </cell>
          <cell r="T1348">
            <v>725</v>
          </cell>
          <cell r="U1348">
            <v>0</v>
          </cell>
          <cell r="V1348">
            <v>4350</v>
          </cell>
          <cell r="W1348">
            <v>8696</v>
          </cell>
        </row>
        <row r="1349">
          <cell r="A1349" t="str">
            <v>0001</v>
          </cell>
          <cell r="B1349" t="str">
            <v>AH0050</v>
          </cell>
          <cell r="C1349" t="str">
            <v>Train &amp; Develop Employees</v>
          </cell>
          <cell r="D1349" t="str">
            <v>T1X</v>
          </cell>
          <cell r="E1349" t="str">
            <v>RC</v>
          </cell>
          <cell r="F1349" t="str">
            <v>GAB</v>
          </cell>
          <cell r="G1349" t="str">
            <v>TRANSMISSION PLANNING &amp; IMPLEMENTATION</v>
          </cell>
          <cell r="H1349" t="str">
            <v>TRMS</v>
          </cell>
          <cell r="I1349" t="str">
            <v>Transmission Services</v>
          </cell>
          <cell r="J1349" t="str">
            <v>TEN</v>
          </cell>
          <cell r="K1349" t="str">
            <v>TENSCO</v>
          </cell>
          <cell r="L1349" t="str">
            <v>7100000000</v>
          </cell>
          <cell r="M1349" t="str">
            <v>5110000000</v>
          </cell>
          <cell r="N1349">
            <v>1999</v>
          </cell>
          <cell r="O1349">
            <v>1998</v>
          </cell>
          <cell r="P1349">
            <v>12</v>
          </cell>
          <cell r="Q1349" t="str">
            <v/>
          </cell>
          <cell r="R1349" t="str">
            <v>A</v>
          </cell>
          <cell r="S1349">
            <v>0</v>
          </cell>
          <cell r="T1349">
            <v>0</v>
          </cell>
          <cell r="U1349">
            <v>4730.18</v>
          </cell>
          <cell r="V1349">
            <v>0</v>
          </cell>
          <cell r="W1349">
            <v>0</v>
          </cell>
        </row>
        <row r="1350">
          <cell r="A1350" t="str">
            <v>0001</v>
          </cell>
          <cell r="B1350" t="str">
            <v>AH0050</v>
          </cell>
          <cell r="C1350" t="str">
            <v>Train &amp; Develop Employees</v>
          </cell>
          <cell r="D1350" t="str">
            <v>T1X</v>
          </cell>
          <cell r="E1350" t="str">
            <v>RC</v>
          </cell>
          <cell r="F1350" t="str">
            <v>GAB</v>
          </cell>
          <cell r="G1350" t="str">
            <v>TRANSMISSION PLANNING &amp; IMPLEMENTATION</v>
          </cell>
          <cell r="H1350" t="str">
            <v>TRMS</v>
          </cell>
          <cell r="I1350" t="str">
            <v>Transmission Services</v>
          </cell>
          <cell r="J1350" t="str">
            <v>TEN</v>
          </cell>
          <cell r="K1350" t="str">
            <v>TENSCO</v>
          </cell>
          <cell r="L1350" t="str">
            <v>7645000000</v>
          </cell>
          <cell r="M1350" t="str">
            <v/>
          </cell>
          <cell r="N1350">
            <v>1999</v>
          </cell>
          <cell r="O1350">
            <v>1998</v>
          </cell>
          <cell r="P1350">
            <v>12</v>
          </cell>
          <cell r="Q1350" t="str">
            <v/>
          </cell>
          <cell r="R1350" t="str">
            <v>A</v>
          </cell>
          <cell r="S1350">
            <v>0</v>
          </cell>
          <cell r="T1350">
            <v>1681</v>
          </cell>
          <cell r="U1350">
            <v>0</v>
          </cell>
          <cell r="V1350">
            <v>10086</v>
          </cell>
          <cell r="W1350">
            <v>20180</v>
          </cell>
        </row>
        <row r="1351">
          <cell r="A1351" t="str">
            <v>0001</v>
          </cell>
          <cell r="B1351" t="str">
            <v>AH5180</v>
          </cell>
          <cell r="C1351" t="str">
            <v>General Administration</v>
          </cell>
          <cell r="D1351" t="str">
            <v>T1X</v>
          </cell>
          <cell r="E1351" t="str">
            <v>RC</v>
          </cell>
          <cell r="F1351" t="str">
            <v>GAB</v>
          </cell>
          <cell r="G1351" t="str">
            <v>TRANSMISSION PLANNING &amp; IMPLEMENTATION</v>
          </cell>
          <cell r="H1351" t="str">
            <v>TRMS</v>
          </cell>
          <cell r="I1351" t="str">
            <v>Transmission Services</v>
          </cell>
          <cell r="J1351" t="str">
            <v>TEN</v>
          </cell>
          <cell r="K1351" t="str">
            <v>TENSCO</v>
          </cell>
          <cell r="L1351" t="str">
            <v>7100000000</v>
          </cell>
          <cell r="M1351" t="str">
            <v/>
          </cell>
          <cell r="N1351">
            <v>1999</v>
          </cell>
          <cell r="O1351">
            <v>1998</v>
          </cell>
          <cell r="P1351">
            <v>12</v>
          </cell>
          <cell r="Q1351" t="str">
            <v/>
          </cell>
          <cell r="R1351" t="str">
            <v>A</v>
          </cell>
          <cell r="S1351">
            <v>0</v>
          </cell>
          <cell r="T1351">
            <v>391</v>
          </cell>
          <cell r="U1351">
            <v>0</v>
          </cell>
          <cell r="V1351">
            <v>2346</v>
          </cell>
          <cell r="W1351">
            <v>4688</v>
          </cell>
        </row>
        <row r="1352">
          <cell r="A1352" t="str">
            <v>0001</v>
          </cell>
          <cell r="B1352" t="str">
            <v>AH5180</v>
          </cell>
          <cell r="C1352" t="str">
            <v>General Administration</v>
          </cell>
          <cell r="D1352" t="str">
            <v>T1X</v>
          </cell>
          <cell r="E1352" t="str">
            <v>RC</v>
          </cell>
          <cell r="F1352" t="str">
            <v>GAB</v>
          </cell>
          <cell r="G1352" t="str">
            <v>TRANSMISSION PLANNING &amp; IMPLEMENTATION</v>
          </cell>
          <cell r="H1352" t="str">
            <v>TRMS</v>
          </cell>
          <cell r="I1352" t="str">
            <v>Transmission Services</v>
          </cell>
          <cell r="J1352" t="str">
            <v>TEN</v>
          </cell>
          <cell r="K1352" t="str">
            <v>TENSCO</v>
          </cell>
          <cell r="L1352" t="str">
            <v>7640000000</v>
          </cell>
          <cell r="M1352" t="str">
            <v>5645000000</v>
          </cell>
          <cell r="N1352">
            <v>1999</v>
          </cell>
          <cell r="O1352">
            <v>1998</v>
          </cell>
          <cell r="P1352">
            <v>12</v>
          </cell>
          <cell r="Q1352" t="str">
            <v/>
          </cell>
          <cell r="R1352" t="str">
            <v>A</v>
          </cell>
          <cell r="S1352">
            <v>190.26</v>
          </cell>
          <cell r="T1352">
            <v>0</v>
          </cell>
          <cell r="U1352">
            <v>190.26</v>
          </cell>
          <cell r="V1352">
            <v>0</v>
          </cell>
          <cell r="W1352">
            <v>0</v>
          </cell>
        </row>
        <row r="1353">
          <cell r="A1353" t="str">
            <v>0001</v>
          </cell>
          <cell r="B1353" t="str">
            <v>AH5180</v>
          </cell>
          <cell r="C1353" t="str">
            <v>General Administration</v>
          </cell>
          <cell r="D1353" t="str">
            <v>T1X</v>
          </cell>
          <cell r="E1353" t="str">
            <v>RC</v>
          </cell>
          <cell r="F1353" t="str">
            <v>GAB</v>
          </cell>
          <cell r="G1353" t="str">
            <v>TRANSMISSION PLANNING &amp; IMPLEMENTATION</v>
          </cell>
          <cell r="H1353" t="str">
            <v>TRMS</v>
          </cell>
          <cell r="I1353" t="str">
            <v>Transmission Services</v>
          </cell>
          <cell r="J1353" t="str">
            <v>TEN</v>
          </cell>
          <cell r="K1353" t="str">
            <v>TENSCO</v>
          </cell>
          <cell r="L1353" t="str">
            <v>7100000000</v>
          </cell>
          <cell r="M1353" t="str">
            <v>5110000000</v>
          </cell>
          <cell r="N1353">
            <v>1999</v>
          </cell>
          <cell r="O1353">
            <v>1998</v>
          </cell>
          <cell r="P1353">
            <v>12</v>
          </cell>
          <cell r="Q1353" t="str">
            <v/>
          </cell>
          <cell r="R1353" t="str">
            <v>A</v>
          </cell>
          <cell r="S1353">
            <v>1095.18</v>
          </cell>
          <cell r="T1353">
            <v>0</v>
          </cell>
          <cell r="U1353">
            <v>7724.18</v>
          </cell>
          <cell r="V1353">
            <v>0</v>
          </cell>
          <cell r="W1353">
            <v>0</v>
          </cell>
        </row>
        <row r="1354">
          <cell r="A1354" t="str">
            <v>0001</v>
          </cell>
          <cell r="B1354" t="str">
            <v>AB3300</v>
          </cell>
          <cell r="C1354" t="str">
            <v>Perform Engineering Research &amp; Dev</v>
          </cell>
          <cell r="D1354" t="str">
            <v>T1X</v>
          </cell>
          <cell r="E1354" t="str">
            <v>RC</v>
          </cell>
          <cell r="F1354" t="str">
            <v>HAE</v>
          </cell>
          <cell r="G1354" t="str">
            <v>OPERATIONS &amp; ENGINEERING</v>
          </cell>
          <cell r="H1354" t="str">
            <v>TRMS</v>
          </cell>
          <cell r="I1354" t="str">
            <v>Transmission Services</v>
          </cell>
          <cell r="J1354" t="str">
            <v>TEN</v>
          </cell>
          <cell r="K1354" t="str">
            <v>TENSCO</v>
          </cell>
          <cell r="L1354" t="str">
            <v>7700000000</v>
          </cell>
          <cell r="M1354" t="str">
            <v>5910000000</v>
          </cell>
          <cell r="N1354">
            <v>1999</v>
          </cell>
          <cell r="O1354">
            <v>1998</v>
          </cell>
          <cell r="P1354">
            <v>12</v>
          </cell>
          <cell r="Q1354" t="str">
            <v/>
          </cell>
          <cell r="R1354" t="str">
            <v>A</v>
          </cell>
          <cell r="S1354">
            <v>0</v>
          </cell>
          <cell r="T1354">
            <v>0</v>
          </cell>
          <cell r="U1354">
            <v>35000</v>
          </cell>
          <cell r="V1354">
            <v>0</v>
          </cell>
          <cell r="W1354">
            <v>0</v>
          </cell>
        </row>
        <row r="1355">
          <cell r="A1355" t="str">
            <v>0001</v>
          </cell>
          <cell r="B1355" t="str">
            <v>AG1210</v>
          </cell>
          <cell r="C1355" t="str">
            <v>Provide Help Desk Support</v>
          </cell>
          <cell r="D1355" t="str">
            <v>T1X</v>
          </cell>
          <cell r="E1355" t="str">
            <v>RC</v>
          </cell>
          <cell r="F1355" t="str">
            <v>HAE</v>
          </cell>
          <cell r="G1355" t="str">
            <v>OPERATIONS &amp; ENGINEERING</v>
          </cell>
          <cell r="H1355" t="str">
            <v>TRMS</v>
          </cell>
          <cell r="I1355" t="str">
            <v>Transmission Services</v>
          </cell>
          <cell r="J1355" t="str">
            <v>TEN</v>
          </cell>
          <cell r="K1355" t="str">
            <v>TENSCO</v>
          </cell>
          <cell r="L1355" t="str">
            <v>7700000000</v>
          </cell>
          <cell r="M1355" t="str">
            <v>5714000000</v>
          </cell>
          <cell r="N1355">
            <v>1999</v>
          </cell>
          <cell r="O1355">
            <v>1998</v>
          </cell>
          <cell r="P1355">
            <v>12</v>
          </cell>
          <cell r="Q1355" t="str">
            <v/>
          </cell>
          <cell r="R1355" t="str">
            <v>A</v>
          </cell>
          <cell r="S1355">
            <v>24.95</v>
          </cell>
          <cell r="T1355">
            <v>0</v>
          </cell>
          <cell r="U1355">
            <v>149.69999999999999</v>
          </cell>
          <cell r="V1355">
            <v>0</v>
          </cell>
          <cell r="W1355">
            <v>0</v>
          </cell>
        </row>
        <row r="1356">
          <cell r="A1356" t="str">
            <v>0001</v>
          </cell>
          <cell r="B1356" t="str">
            <v>AH0010</v>
          </cell>
          <cell r="C1356" t="str">
            <v>Develop Strategic Plans</v>
          </cell>
          <cell r="D1356" t="str">
            <v>T1X</v>
          </cell>
          <cell r="E1356" t="str">
            <v>RC</v>
          </cell>
          <cell r="F1356" t="str">
            <v>HAE</v>
          </cell>
          <cell r="G1356" t="str">
            <v>OPERATIONS &amp; ENGINEERING</v>
          </cell>
          <cell r="H1356" t="str">
            <v>TRMS</v>
          </cell>
          <cell r="I1356" t="str">
            <v>Transmission Services</v>
          </cell>
          <cell r="J1356" t="str">
            <v>TEN</v>
          </cell>
          <cell r="K1356" t="str">
            <v>TENSCO</v>
          </cell>
          <cell r="L1356" t="str">
            <v>7800000000</v>
          </cell>
          <cell r="M1356" t="str">
            <v>5807000000</v>
          </cell>
          <cell r="N1356">
            <v>1999</v>
          </cell>
          <cell r="O1356">
            <v>1998</v>
          </cell>
          <cell r="P1356">
            <v>12</v>
          </cell>
          <cell r="Q1356" t="str">
            <v/>
          </cell>
          <cell r="R1356" t="str">
            <v>A</v>
          </cell>
          <cell r="S1356">
            <v>411.32</v>
          </cell>
          <cell r="T1356">
            <v>0</v>
          </cell>
          <cell r="U1356">
            <v>451.32</v>
          </cell>
          <cell r="V1356">
            <v>0</v>
          </cell>
          <cell r="W1356">
            <v>0</v>
          </cell>
        </row>
        <row r="1357">
          <cell r="A1357" t="str">
            <v>0001</v>
          </cell>
          <cell r="B1357" t="str">
            <v>AH0010</v>
          </cell>
          <cell r="C1357" t="str">
            <v>Develop Strategic Plans</v>
          </cell>
          <cell r="D1357" t="str">
            <v>T1X</v>
          </cell>
          <cell r="E1357" t="str">
            <v>RC</v>
          </cell>
          <cell r="F1357" t="str">
            <v>HAE</v>
          </cell>
          <cell r="G1357" t="str">
            <v>OPERATIONS &amp; ENGINEERING</v>
          </cell>
          <cell r="H1357" t="str">
            <v>TRMS</v>
          </cell>
          <cell r="I1357" t="str">
            <v>Transmission Services</v>
          </cell>
          <cell r="J1357" t="str">
            <v>TEN</v>
          </cell>
          <cell r="K1357" t="str">
            <v>TENSCO</v>
          </cell>
          <cell r="L1357" t="str">
            <v>7700000000</v>
          </cell>
          <cell r="M1357" t="str">
            <v>5711000000</v>
          </cell>
          <cell r="N1357">
            <v>1999</v>
          </cell>
          <cell r="O1357">
            <v>1998</v>
          </cell>
          <cell r="P1357">
            <v>12</v>
          </cell>
          <cell r="Q1357" t="str">
            <v/>
          </cell>
          <cell r="R1357" t="str">
            <v>A</v>
          </cell>
          <cell r="S1357">
            <v>419.5</v>
          </cell>
          <cell r="T1357">
            <v>0</v>
          </cell>
          <cell r="U1357">
            <v>729.5</v>
          </cell>
          <cell r="V1357">
            <v>0</v>
          </cell>
          <cell r="W1357">
            <v>0</v>
          </cell>
        </row>
        <row r="1358">
          <cell r="A1358" t="str">
            <v>0001</v>
          </cell>
          <cell r="B1358" t="str">
            <v>AH0010</v>
          </cell>
          <cell r="C1358" t="str">
            <v>Develop Strategic Plans</v>
          </cell>
          <cell r="D1358" t="str">
            <v>T1X</v>
          </cell>
          <cell r="E1358" t="str">
            <v>RC</v>
          </cell>
          <cell r="F1358" t="str">
            <v>HAE</v>
          </cell>
          <cell r="G1358" t="str">
            <v>OPERATIONS &amp; ENGINEERING</v>
          </cell>
          <cell r="H1358" t="str">
            <v>TRMS</v>
          </cell>
          <cell r="I1358" t="str">
            <v>Transmission Services</v>
          </cell>
          <cell r="J1358" t="str">
            <v>TEN</v>
          </cell>
          <cell r="K1358" t="str">
            <v>TENSCO</v>
          </cell>
          <cell r="L1358" t="str">
            <v>7700000000</v>
          </cell>
          <cell r="M1358" t="str">
            <v>5703000000</v>
          </cell>
          <cell r="N1358">
            <v>1999</v>
          </cell>
          <cell r="O1358">
            <v>1998</v>
          </cell>
          <cell r="P1358">
            <v>12</v>
          </cell>
          <cell r="Q1358" t="str">
            <v/>
          </cell>
          <cell r="R1358" t="str">
            <v>A</v>
          </cell>
          <cell r="S1358">
            <v>0</v>
          </cell>
          <cell r="T1358">
            <v>0</v>
          </cell>
          <cell r="U1358">
            <v>17.95</v>
          </cell>
          <cell r="V1358">
            <v>0</v>
          </cell>
          <cell r="W1358">
            <v>0</v>
          </cell>
        </row>
        <row r="1359">
          <cell r="A1359" t="str">
            <v>0001</v>
          </cell>
          <cell r="B1359" t="str">
            <v>AH0010</v>
          </cell>
          <cell r="C1359" t="str">
            <v>Develop Strategic Plans</v>
          </cell>
          <cell r="D1359" t="str">
            <v>T1X</v>
          </cell>
          <cell r="E1359" t="str">
            <v>RC</v>
          </cell>
          <cell r="F1359" t="str">
            <v>HAE</v>
          </cell>
          <cell r="G1359" t="str">
            <v>OPERATIONS &amp; ENGINEERING</v>
          </cell>
          <cell r="H1359" t="str">
            <v>TRMS</v>
          </cell>
          <cell r="I1359" t="str">
            <v>Transmission Services</v>
          </cell>
          <cell r="J1359" t="str">
            <v>TEN</v>
          </cell>
          <cell r="K1359" t="str">
            <v>TENSCO</v>
          </cell>
          <cell r="L1359" t="str">
            <v>7660000000</v>
          </cell>
          <cell r="M1359" t="str">
            <v/>
          </cell>
          <cell r="N1359">
            <v>1999</v>
          </cell>
          <cell r="O1359">
            <v>1998</v>
          </cell>
          <cell r="P1359">
            <v>12</v>
          </cell>
          <cell r="Q1359" t="str">
            <v/>
          </cell>
          <cell r="R1359" t="str">
            <v>A</v>
          </cell>
          <cell r="S1359">
            <v>0</v>
          </cell>
          <cell r="T1359">
            <v>83</v>
          </cell>
          <cell r="U1359">
            <v>0</v>
          </cell>
          <cell r="V1359">
            <v>498</v>
          </cell>
          <cell r="W1359">
            <v>1000</v>
          </cell>
        </row>
        <row r="1360">
          <cell r="A1360" t="str">
            <v>0001</v>
          </cell>
          <cell r="B1360" t="str">
            <v>AH0010</v>
          </cell>
          <cell r="C1360" t="str">
            <v>Develop Strategic Plans</v>
          </cell>
          <cell r="D1360" t="str">
            <v>T1X</v>
          </cell>
          <cell r="E1360" t="str">
            <v>RC</v>
          </cell>
          <cell r="F1360" t="str">
            <v>HAE</v>
          </cell>
          <cell r="G1360" t="str">
            <v>OPERATIONS &amp; ENGINEERING</v>
          </cell>
          <cell r="H1360" t="str">
            <v>TRMS</v>
          </cell>
          <cell r="I1360" t="str">
            <v>Transmission Services</v>
          </cell>
          <cell r="J1360" t="str">
            <v>TEN</v>
          </cell>
          <cell r="K1360" t="str">
            <v>TENSCO</v>
          </cell>
          <cell r="L1360" t="str">
            <v>7640000000</v>
          </cell>
          <cell r="M1360" t="str">
            <v/>
          </cell>
          <cell r="N1360">
            <v>1999</v>
          </cell>
          <cell r="O1360">
            <v>1998</v>
          </cell>
          <cell r="P1360">
            <v>12</v>
          </cell>
          <cell r="Q1360" t="str">
            <v/>
          </cell>
          <cell r="R1360" t="str">
            <v>A</v>
          </cell>
          <cell r="S1360">
            <v>0</v>
          </cell>
          <cell r="T1360">
            <v>416</v>
          </cell>
          <cell r="U1360">
            <v>0</v>
          </cell>
          <cell r="V1360">
            <v>2496</v>
          </cell>
          <cell r="W1360">
            <v>5000</v>
          </cell>
        </row>
        <row r="1361">
          <cell r="A1361" t="str">
            <v>0001</v>
          </cell>
          <cell r="B1361" t="str">
            <v>AH0010</v>
          </cell>
          <cell r="C1361" t="str">
            <v>Develop Strategic Plans</v>
          </cell>
          <cell r="D1361" t="str">
            <v>T1X</v>
          </cell>
          <cell r="E1361" t="str">
            <v>RC</v>
          </cell>
          <cell r="F1361" t="str">
            <v>HAE</v>
          </cell>
          <cell r="G1361" t="str">
            <v>OPERATIONS &amp; ENGINEERING</v>
          </cell>
          <cell r="H1361" t="str">
            <v>TRMS</v>
          </cell>
          <cell r="I1361" t="str">
            <v>Transmission Services</v>
          </cell>
          <cell r="J1361" t="str">
            <v>TEN</v>
          </cell>
          <cell r="K1361" t="str">
            <v>TENSCO</v>
          </cell>
          <cell r="L1361" t="str">
            <v>7640000000</v>
          </cell>
          <cell r="M1361" t="str">
            <v>5645000000</v>
          </cell>
          <cell r="N1361">
            <v>1999</v>
          </cell>
          <cell r="O1361">
            <v>1998</v>
          </cell>
          <cell r="P1361">
            <v>12</v>
          </cell>
          <cell r="Q1361" t="str">
            <v/>
          </cell>
          <cell r="R1361" t="str">
            <v>A</v>
          </cell>
          <cell r="S1361">
            <v>725.6</v>
          </cell>
          <cell r="T1361">
            <v>0</v>
          </cell>
          <cell r="U1361">
            <v>2639.03</v>
          </cell>
          <cell r="V1361">
            <v>0</v>
          </cell>
          <cell r="W1361">
            <v>0</v>
          </cell>
        </row>
        <row r="1362">
          <cell r="A1362" t="str">
            <v>0001</v>
          </cell>
          <cell r="B1362" t="str">
            <v>AH0010</v>
          </cell>
          <cell r="C1362" t="str">
            <v>Develop Strategic Plans</v>
          </cell>
          <cell r="D1362" t="str">
            <v>T1X</v>
          </cell>
          <cell r="E1362" t="str">
            <v>RC</v>
          </cell>
          <cell r="F1362" t="str">
            <v>HAE</v>
          </cell>
          <cell r="G1362" t="str">
            <v>OPERATIONS &amp; ENGINEERING</v>
          </cell>
          <cell r="H1362" t="str">
            <v>TRMS</v>
          </cell>
          <cell r="I1362" t="str">
            <v>Transmission Services</v>
          </cell>
          <cell r="J1362" t="str">
            <v>TEN</v>
          </cell>
          <cell r="K1362" t="str">
            <v>TENSCO</v>
          </cell>
          <cell r="L1362" t="str">
            <v>7400000000</v>
          </cell>
          <cell r="M1362" t="str">
            <v/>
          </cell>
          <cell r="N1362">
            <v>1999</v>
          </cell>
          <cell r="O1362">
            <v>1998</v>
          </cell>
          <cell r="P1362">
            <v>12</v>
          </cell>
          <cell r="Q1362" t="str">
            <v/>
          </cell>
          <cell r="R1362" t="str">
            <v>A</v>
          </cell>
          <cell r="S1362">
            <v>0</v>
          </cell>
          <cell r="T1362">
            <v>2083</v>
          </cell>
          <cell r="U1362">
            <v>0</v>
          </cell>
          <cell r="V1362">
            <v>12498</v>
          </cell>
          <cell r="W1362">
            <v>25000</v>
          </cell>
        </row>
        <row r="1363">
          <cell r="A1363" t="str">
            <v>0001</v>
          </cell>
          <cell r="B1363" t="str">
            <v>AH0010</v>
          </cell>
          <cell r="C1363" t="str">
            <v>Develop Strategic Plans</v>
          </cell>
          <cell r="D1363" t="str">
            <v>T1X</v>
          </cell>
          <cell r="E1363" t="str">
            <v>RC</v>
          </cell>
          <cell r="F1363" t="str">
            <v>HAE</v>
          </cell>
          <cell r="G1363" t="str">
            <v>OPERATIONS &amp; ENGINEERING</v>
          </cell>
          <cell r="H1363" t="str">
            <v>TRMS</v>
          </cell>
          <cell r="I1363" t="str">
            <v>Transmission Services</v>
          </cell>
          <cell r="J1363" t="str">
            <v>TEN</v>
          </cell>
          <cell r="K1363" t="str">
            <v>TENSCO</v>
          </cell>
          <cell r="L1363" t="str">
            <v>7400000000</v>
          </cell>
          <cell r="M1363" t="str">
            <v>5401000000</v>
          </cell>
          <cell r="N1363">
            <v>1999</v>
          </cell>
          <cell r="O1363">
            <v>1998</v>
          </cell>
          <cell r="P1363">
            <v>12</v>
          </cell>
          <cell r="Q1363" t="str">
            <v/>
          </cell>
          <cell r="R1363" t="str">
            <v>A</v>
          </cell>
          <cell r="S1363">
            <v>0</v>
          </cell>
          <cell r="T1363">
            <v>0</v>
          </cell>
          <cell r="U1363">
            <v>22650</v>
          </cell>
          <cell r="V1363">
            <v>0</v>
          </cell>
          <cell r="W1363">
            <v>0</v>
          </cell>
        </row>
        <row r="1364">
          <cell r="A1364" t="str">
            <v>0001</v>
          </cell>
          <cell r="B1364" t="str">
            <v>AH0010</v>
          </cell>
          <cell r="C1364" t="str">
            <v>Develop Strategic Plans</v>
          </cell>
          <cell r="D1364" t="str">
            <v>T1X</v>
          </cell>
          <cell r="E1364" t="str">
            <v>RC</v>
          </cell>
          <cell r="F1364" t="str">
            <v>HAE</v>
          </cell>
          <cell r="G1364" t="str">
            <v>OPERATIONS &amp; ENGINEERING</v>
          </cell>
          <cell r="H1364" t="str">
            <v>TRMS</v>
          </cell>
          <cell r="I1364" t="str">
            <v>Transmission Services</v>
          </cell>
          <cell r="J1364" t="str">
            <v>TEN</v>
          </cell>
          <cell r="K1364" t="str">
            <v>TENSCO</v>
          </cell>
          <cell r="L1364" t="str">
            <v>7200000000</v>
          </cell>
          <cell r="M1364" t="str">
            <v>5230000000</v>
          </cell>
          <cell r="N1364">
            <v>1999</v>
          </cell>
          <cell r="O1364">
            <v>1998</v>
          </cell>
          <cell r="P1364">
            <v>12</v>
          </cell>
          <cell r="Q1364" t="str">
            <v/>
          </cell>
          <cell r="R1364" t="str">
            <v>A</v>
          </cell>
          <cell r="S1364">
            <v>0</v>
          </cell>
          <cell r="T1364">
            <v>0</v>
          </cell>
          <cell r="U1364">
            <v>2447.21</v>
          </cell>
          <cell r="V1364">
            <v>0</v>
          </cell>
          <cell r="W1364">
            <v>0</v>
          </cell>
        </row>
        <row r="1365">
          <cell r="A1365" t="str">
            <v>0001</v>
          </cell>
          <cell r="B1365" t="str">
            <v>AH0010</v>
          </cell>
          <cell r="C1365" t="str">
            <v>Develop Strategic Plans</v>
          </cell>
          <cell r="D1365" t="str">
            <v>T1X</v>
          </cell>
          <cell r="E1365" t="str">
            <v>RC</v>
          </cell>
          <cell r="F1365" t="str">
            <v>HAE</v>
          </cell>
          <cell r="G1365" t="str">
            <v>OPERATIONS &amp; ENGINEERING</v>
          </cell>
          <cell r="H1365" t="str">
            <v>TRMS</v>
          </cell>
          <cell r="I1365" t="str">
            <v>Transmission Services</v>
          </cell>
          <cell r="J1365" t="str">
            <v>TEN</v>
          </cell>
          <cell r="K1365" t="str">
            <v>TENSCO</v>
          </cell>
          <cell r="L1365" t="str">
            <v>7100000000</v>
          </cell>
          <cell r="M1365" t="str">
            <v/>
          </cell>
          <cell r="N1365">
            <v>1999</v>
          </cell>
          <cell r="O1365">
            <v>1998</v>
          </cell>
          <cell r="P1365">
            <v>12</v>
          </cell>
          <cell r="Q1365" t="str">
            <v/>
          </cell>
          <cell r="R1365" t="str">
            <v>A</v>
          </cell>
          <cell r="S1365">
            <v>0</v>
          </cell>
          <cell r="T1365">
            <v>12685</v>
          </cell>
          <cell r="U1365">
            <v>0</v>
          </cell>
          <cell r="V1365">
            <v>76110</v>
          </cell>
          <cell r="W1365">
            <v>152215</v>
          </cell>
        </row>
        <row r="1366">
          <cell r="A1366" t="str">
            <v>0001</v>
          </cell>
          <cell r="B1366" t="str">
            <v>AH0010</v>
          </cell>
          <cell r="C1366" t="str">
            <v>Develop Strategic Plans</v>
          </cell>
          <cell r="D1366" t="str">
            <v>T1X</v>
          </cell>
          <cell r="E1366" t="str">
            <v>RC</v>
          </cell>
          <cell r="F1366" t="str">
            <v>HAE</v>
          </cell>
          <cell r="G1366" t="str">
            <v>OPERATIONS &amp; ENGINEERING</v>
          </cell>
          <cell r="H1366" t="str">
            <v>TRMS</v>
          </cell>
          <cell r="I1366" t="str">
            <v>Transmission Services</v>
          </cell>
          <cell r="J1366" t="str">
            <v>TEN</v>
          </cell>
          <cell r="K1366" t="str">
            <v>TENSCO</v>
          </cell>
          <cell r="L1366" t="str">
            <v>7100000000</v>
          </cell>
          <cell r="M1366" t="str">
            <v>5110000000</v>
          </cell>
          <cell r="N1366">
            <v>1999</v>
          </cell>
          <cell r="O1366">
            <v>1998</v>
          </cell>
          <cell r="P1366">
            <v>12</v>
          </cell>
          <cell r="Q1366" t="str">
            <v/>
          </cell>
          <cell r="R1366" t="str">
            <v>A</v>
          </cell>
          <cell r="S1366">
            <v>16638.09</v>
          </cell>
          <cell r="T1366">
            <v>0</v>
          </cell>
          <cell r="U1366">
            <v>72479.399999999994</v>
          </cell>
          <cell r="V1366">
            <v>0</v>
          </cell>
          <cell r="W1366">
            <v>0</v>
          </cell>
        </row>
        <row r="1367">
          <cell r="A1367" t="str">
            <v>0001</v>
          </cell>
          <cell r="B1367" t="str">
            <v>AH0010</v>
          </cell>
          <cell r="C1367" t="str">
            <v>Develop Strategic Plans</v>
          </cell>
          <cell r="D1367" t="str">
            <v>T1X</v>
          </cell>
          <cell r="E1367" t="str">
            <v>RC</v>
          </cell>
          <cell r="F1367" t="str">
            <v>HAE</v>
          </cell>
          <cell r="G1367" t="str">
            <v>OPERATIONS &amp; ENGINEERING</v>
          </cell>
          <cell r="H1367" t="str">
            <v>TRMS</v>
          </cell>
          <cell r="I1367" t="str">
            <v>Transmission Services</v>
          </cell>
          <cell r="J1367" t="str">
            <v>TEN</v>
          </cell>
          <cell r="K1367" t="str">
            <v>TENSCO</v>
          </cell>
          <cell r="L1367" t="str">
            <v>7400000000</v>
          </cell>
          <cell r="M1367" t="str">
            <v>5405000000</v>
          </cell>
          <cell r="N1367">
            <v>1999</v>
          </cell>
          <cell r="O1367">
            <v>1998</v>
          </cell>
          <cell r="P1367">
            <v>12</v>
          </cell>
          <cell r="Q1367" t="str">
            <v/>
          </cell>
          <cell r="R1367" t="str">
            <v>A</v>
          </cell>
          <cell r="S1367">
            <v>8450</v>
          </cell>
          <cell r="T1367">
            <v>0</v>
          </cell>
          <cell r="U1367">
            <v>14800</v>
          </cell>
          <cell r="V1367">
            <v>0</v>
          </cell>
          <cell r="W1367">
            <v>0</v>
          </cell>
        </row>
        <row r="1368">
          <cell r="A1368" t="str">
            <v>0001</v>
          </cell>
          <cell r="B1368" t="str">
            <v>AH0010</v>
          </cell>
          <cell r="C1368" t="str">
            <v>Develop Strategic Plans</v>
          </cell>
          <cell r="D1368" t="str">
            <v>T1X</v>
          </cell>
          <cell r="E1368" t="str">
            <v>RC</v>
          </cell>
          <cell r="F1368" t="str">
            <v>HAE</v>
          </cell>
          <cell r="G1368" t="str">
            <v>OPERATIONS &amp; ENGINEERING</v>
          </cell>
          <cell r="H1368" t="str">
            <v>TRMS</v>
          </cell>
          <cell r="I1368" t="str">
            <v>Transmission Services</v>
          </cell>
          <cell r="J1368" t="str">
            <v>TEN</v>
          </cell>
          <cell r="K1368" t="str">
            <v>TENSCO</v>
          </cell>
          <cell r="L1368" t="str">
            <v>7645000000</v>
          </cell>
          <cell r="M1368" t="str">
            <v>5642000000</v>
          </cell>
          <cell r="N1368">
            <v>1999</v>
          </cell>
          <cell r="O1368">
            <v>1998</v>
          </cell>
          <cell r="P1368">
            <v>12</v>
          </cell>
          <cell r="Q1368" t="str">
            <v/>
          </cell>
          <cell r="R1368" t="str">
            <v>A</v>
          </cell>
          <cell r="S1368">
            <v>0</v>
          </cell>
          <cell r="T1368">
            <v>0</v>
          </cell>
          <cell r="U1368">
            <v>577.36</v>
          </cell>
          <cell r="V1368">
            <v>0</v>
          </cell>
          <cell r="W1368">
            <v>0</v>
          </cell>
        </row>
        <row r="1369">
          <cell r="A1369" t="str">
            <v>0001</v>
          </cell>
          <cell r="B1369" t="str">
            <v>AH0010</v>
          </cell>
          <cell r="C1369" t="str">
            <v>Develop Strategic Plans</v>
          </cell>
          <cell r="D1369" t="str">
            <v>T1X</v>
          </cell>
          <cell r="E1369" t="str">
            <v>RC</v>
          </cell>
          <cell r="F1369" t="str">
            <v>HAE</v>
          </cell>
          <cell r="G1369" t="str">
            <v>OPERATIONS &amp; ENGINEERING</v>
          </cell>
          <cell r="H1369" t="str">
            <v>TRMS</v>
          </cell>
          <cell r="I1369" t="str">
            <v>Transmission Services</v>
          </cell>
          <cell r="J1369" t="str">
            <v>TEN</v>
          </cell>
          <cell r="K1369" t="str">
            <v>TENSCO</v>
          </cell>
          <cell r="L1369" t="str">
            <v>7700000000</v>
          </cell>
          <cell r="M1369" t="str">
            <v/>
          </cell>
          <cell r="N1369">
            <v>1999</v>
          </cell>
          <cell r="O1369">
            <v>1998</v>
          </cell>
          <cell r="P1369">
            <v>12</v>
          </cell>
          <cell r="Q1369" t="str">
            <v/>
          </cell>
          <cell r="R1369" t="str">
            <v>A</v>
          </cell>
          <cell r="S1369">
            <v>0</v>
          </cell>
          <cell r="T1369">
            <v>166</v>
          </cell>
          <cell r="U1369">
            <v>0</v>
          </cell>
          <cell r="V1369">
            <v>996</v>
          </cell>
          <cell r="W1369">
            <v>2000</v>
          </cell>
        </row>
        <row r="1370">
          <cell r="A1370" t="str">
            <v>0001</v>
          </cell>
          <cell r="B1370" t="str">
            <v>AH0070</v>
          </cell>
          <cell r="C1370" t="str">
            <v>Provide Office &amp; Administrative Services</v>
          </cell>
          <cell r="D1370" t="str">
            <v>T1X</v>
          </cell>
          <cell r="E1370" t="str">
            <v>RC</v>
          </cell>
          <cell r="F1370" t="str">
            <v>HAE</v>
          </cell>
          <cell r="G1370" t="str">
            <v>OPERATIONS &amp; ENGINEERING</v>
          </cell>
          <cell r="H1370" t="str">
            <v>TRMS</v>
          </cell>
          <cell r="I1370" t="str">
            <v>Transmission Services</v>
          </cell>
          <cell r="J1370" t="str">
            <v>TEN</v>
          </cell>
          <cell r="K1370" t="str">
            <v>TENSCO</v>
          </cell>
          <cell r="L1370" t="str">
            <v>7645000000</v>
          </cell>
          <cell r="M1370" t="str">
            <v>5642000000</v>
          </cell>
          <cell r="N1370">
            <v>1999</v>
          </cell>
          <cell r="O1370">
            <v>1998</v>
          </cell>
          <cell r="P1370">
            <v>12</v>
          </cell>
          <cell r="Q1370" t="str">
            <v/>
          </cell>
          <cell r="R1370" t="str">
            <v>A</v>
          </cell>
          <cell r="S1370">
            <v>0</v>
          </cell>
          <cell r="T1370">
            <v>0</v>
          </cell>
          <cell r="U1370">
            <v>1228.3599999999999</v>
          </cell>
          <cell r="V1370">
            <v>0</v>
          </cell>
          <cell r="W1370">
            <v>0</v>
          </cell>
        </row>
        <row r="1371">
          <cell r="A1371" t="str">
            <v>0001</v>
          </cell>
          <cell r="B1371" t="str">
            <v>AH0070</v>
          </cell>
          <cell r="C1371" t="str">
            <v>Provide Office &amp; Administrative Services</v>
          </cell>
          <cell r="D1371" t="str">
            <v>T1X</v>
          </cell>
          <cell r="E1371" t="str">
            <v>RC</v>
          </cell>
          <cell r="F1371" t="str">
            <v>HAE</v>
          </cell>
          <cell r="G1371" t="str">
            <v>OPERATIONS &amp; ENGINEERING</v>
          </cell>
          <cell r="H1371" t="str">
            <v>TRMS</v>
          </cell>
          <cell r="I1371" t="str">
            <v>Transmission Services</v>
          </cell>
          <cell r="J1371" t="str">
            <v>TEN</v>
          </cell>
          <cell r="K1371" t="str">
            <v>TENSCO</v>
          </cell>
          <cell r="L1371" t="str">
            <v>7700000000</v>
          </cell>
          <cell r="M1371" t="str">
            <v>5711000000</v>
          </cell>
          <cell r="N1371">
            <v>1999</v>
          </cell>
          <cell r="O1371">
            <v>1998</v>
          </cell>
          <cell r="P1371">
            <v>12</v>
          </cell>
          <cell r="Q1371" t="str">
            <v/>
          </cell>
          <cell r="R1371" t="str">
            <v>A</v>
          </cell>
          <cell r="S1371">
            <v>399.95</v>
          </cell>
          <cell r="T1371">
            <v>0</v>
          </cell>
          <cell r="U1371">
            <v>399.95</v>
          </cell>
          <cell r="V1371">
            <v>0</v>
          </cell>
          <cell r="W1371">
            <v>0</v>
          </cell>
        </row>
        <row r="1372">
          <cell r="A1372" t="str">
            <v>0001</v>
          </cell>
          <cell r="B1372" t="str">
            <v>AH0070</v>
          </cell>
          <cell r="C1372" t="str">
            <v>Provide Office &amp; Administrative Services</v>
          </cell>
          <cell r="D1372" t="str">
            <v>T1X</v>
          </cell>
          <cell r="E1372" t="str">
            <v>RC</v>
          </cell>
          <cell r="F1372" t="str">
            <v>HAE</v>
          </cell>
          <cell r="G1372" t="str">
            <v>OPERATIONS &amp; ENGINEERING</v>
          </cell>
          <cell r="H1372" t="str">
            <v>TRMS</v>
          </cell>
          <cell r="I1372" t="str">
            <v>Transmission Services</v>
          </cell>
          <cell r="J1372" t="str">
            <v>TEN</v>
          </cell>
          <cell r="K1372" t="str">
            <v>TENSCO</v>
          </cell>
          <cell r="L1372" t="str">
            <v>7640000000</v>
          </cell>
          <cell r="M1372" t="str">
            <v>5645000000</v>
          </cell>
          <cell r="N1372">
            <v>1999</v>
          </cell>
          <cell r="O1372">
            <v>1998</v>
          </cell>
          <cell r="P1372">
            <v>12</v>
          </cell>
          <cell r="Q1372" t="str">
            <v/>
          </cell>
          <cell r="R1372" t="str">
            <v>A</v>
          </cell>
          <cell r="S1372">
            <v>0</v>
          </cell>
          <cell r="T1372">
            <v>0</v>
          </cell>
          <cell r="U1372">
            <v>337</v>
          </cell>
          <cell r="V1372">
            <v>0</v>
          </cell>
          <cell r="W1372">
            <v>0</v>
          </cell>
        </row>
        <row r="1373">
          <cell r="A1373" t="str">
            <v>0001</v>
          </cell>
          <cell r="B1373" t="str">
            <v>AB3210</v>
          </cell>
          <cell r="C1373" t="str">
            <v>Perform Trans Environmental Inspections</v>
          </cell>
          <cell r="D1373" t="str">
            <v>T1X</v>
          </cell>
          <cell r="E1373" t="str">
            <v>RC</v>
          </cell>
          <cell r="F1373" t="str">
            <v>HBA</v>
          </cell>
          <cell r="G1373" t="str">
            <v>TENSCO FIELD ADMINISTRATION</v>
          </cell>
          <cell r="H1373" t="str">
            <v>TRMS</v>
          </cell>
          <cell r="I1373" t="str">
            <v>Transmission Services</v>
          </cell>
          <cell r="J1373" t="str">
            <v>TEN</v>
          </cell>
          <cell r="K1373" t="str">
            <v>TENSCO</v>
          </cell>
          <cell r="L1373" t="str">
            <v>7700000000</v>
          </cell>
          <cell r="M1373" t="str">
            <v>5714000000</v>
          </cell>
          <cell r="N1373">
            <v>1999</v>
          </cell>
          <cell r="O1373">
            <v>1998</v>
          </cell>
          <cell r="P1373">
            <v>12</v>
          </cell>
          <cell r="Q1373" t="str">
            <v/>
          </cell>
          <cell r="R1373" t="str">
            <v>A</v>
          </cell>
          <cell r="S1373">
            <v>24.95</v>
          </cell>
          <cell r="T1373">
            <v>0</v>
          </cell>
          <cell r="U1373">
            <v>149.69999999999999</v>
          </cell>
          <cell r="V1373">
            <v>0</v>
          </cell>
          <cell r="W1373">
            <v>0</v>
          </cell>
        </row>
        <row r="1374">
          <cell r="A1374" t="str">
            <v>0001</v>
          </cell>
          <cell r="B1374" t="str">
            <v>AB3210</v>
          </cell>
          <cell r="C1374" t="str">
            <v>Perform Trans Environmental Inspections</v>
          </cell>
          <cell r="D1374" t="str">
            <v>T1X</v>
          </cell>
          <cell r="E1374" t="str">
            <v>RC</v>
          </cell>
          <cell r="F1374" t="str">
            <v>HBA</v>
          </cell>
          <cell r="G1374" t="str">
            <v>TENSCO FIELD ADMINISTRATION</v>
          </cell>
          <cell r="H1374" t="str">
            <v>TRMS</v>
          </cell>
          <cell r="I1374" t="str">
            <v>Transmission Services</v>
          </cell>
          <cell r="J1374" t="str">
            <v>TEN</v>
          </cell>
          <cell r="K1374" t="str">
            <v>TENSCO</v>
          </cell>
          <cell r="L1374" t="str">
            <v>7670000000</v>
          </cell>
          <cell r="M1374" t="str">
            <v>5671000000</v>
          </cell>
          <cell r="N1374">
            <v>1999</v>
          </cell>
          <cell r="O1374">
            <v>1998</v>
          </cell>
          <cell r="P1374">
            <v>12</v>
          </cell>
          <cell r="Q1374" t="str">
            <v/>
          </cell>
          <cell r="R1374" t="str">
            <v>A</v>
          </cell>
          <cell r="S1374">
            <v>0</v>
          </cell>
          <cell r="T1374">
            <v>0</v>
          </cell>
          <cell r="U1374">
            <v>784.08</v>
          </cell>
          <cell r="V1374">
            <v>0</v>
          </cell>
          <cell r="W1374">
            <v>0</v>
          </cell>
        </row>
        <row r="1375">
          <cell r="A1375" t="str">
            <v>0001</v>
          </cell>
          <cell r="B1375" t="str">
            <v>AB3210</v>
          </cell>
          <cell r="C1375" t="str">
            <v>Perform Trans Environmental Inspections</v>
          </cell>
          <cell r="D1375" t="str">
            <v>T1X</v>
          </cell>
          <cell r="E1375" t="str">
            <v>RC</v>
          </cell>
          <cell r="F1375" t="str">
            <v>HBA</v>
          </cell>
          <cell r="G1375" t="str">
            <v>TENSCO FIELD ADMINISTRATION</v>
          </cell>
          <cell r="H1375" t="str">
            <v>TRMS</v>
          </cell>
          <cell r="I1375" t="str">
            <v>Transmission Services</v>
          </cell>
          <cell r="J1375" t="str">
            <v>TEN</v>
          </cell>
          <cell r="K1375" t="str">
            <v>TENSCO</v>
          </cell>
          <cell r="L1375" t="str">
            <v>7640000000</v>
          </cell>
          <cell r="M1375" t="str">
            <v>5645000000</v>
          </cell>
          <cell r="N1375">
            <v>1999</v>
          </cell>
          <cell r="O1375">
            <v>1998</v>
          </cell>
          <cell r="P1375">
            <v>12</v>
          </cell>
          <cell r="Q1375" t="str">
            <v/>
          </cell>
          <cell r="R1375" t="str">
            <v>A</v>
          </cell>
          <cell r="S1375">
            <v>0</v>
          </cell>
          <cell r="T1375">
            <v>0</v>
          </cell>
          <cell r="U1375">
            <v>15.24</v>
          </cell>
          <cell r="V1375">
            <v>0</v>
          </cell>
          <cell r="W1375">
            <v>0</v>
          </cell>
        </row>
        <row r="1376">
          <cell r="A1376" t="str">
            <v>0001</v>
          </cell>
          <cell r="B1376" t="str">
            <v>AB3210</v>
          </cell>
          <cell r="C1376" t="str">
            <v>Perform Trans Environmental Inspections</v>
          </cell>
          <cell r="D1376" t="str">
            <v>T1X</v>
          </cell>
          <cell r="E1376" t="str">
            <v>RC</v>
          </cell>
          <cell r="F1376" t="str">
            <v>HBA</v>
          </cell>
          <cell r="G1376" t="str">
            <v>TENSCO FIELD ADMINISTRATION</v>
          </cell>
          <cell r="H1376" t="str">
            <v>TRMS</v>
          </cell>
          <cell r="I1376" t="str">
            <v>Transmission Services</v>
          </cell>
          <cell r="J1376" t="str">
            <v>TEN</v>
          </cell>
          <cell r="K1376" t="str">
            <v>TENSCO</v>
          </cell>
          <cell r="L1376" t="str">
            <v>7300000000</v>
          </cell>
          <cell r="M1376" t="str">
            <v>5310000000</v>
          </cell>
          <cell r="N1376">
            <v>1999</v>
          </cell>
          <cell r="O1376">
            <v>1998</v>
          </cell>
          <cell r="P1376">
            <v>12</v>
          </cell>
          <cell r="Q1376" t="str">
            <v/>
          </cell>
          <cell r="R1376" t="str">
            <v>A</v>
          </cell>
          <cell r="S1376">
            <v>0</v>
          </cell>
          <cell r="T1376">
            <v>0</v>
          </cell>
          <cell r="U1376">
            <v>1.36</v>
          </cell>
          <cell r="V1376">
            <v>0</v>
          </cell>
          <cell r="W1376">
            <v>0</v>
          </cell>
        </row>
        <row r="1377">
          <cell r="A1377" t="str">
            <v>0001</v>
          </cell>
          <cell r="B1377" t="str">
            <v>AB3210</v>
          </cell>
          <cell r="C1377" t="str">
            <v>Perform Trans Environmental Inspections</v>
          </cell>
          <cell r="D1377" t="str">
            <v>T1X</v>
          </cell>
          <cell r="E1377" t="str">
            <v>RC</v>
          </cell>
          <cell r="F1377" t="str">
            <v>HBA</v>
          </cell>
          <cell r="G1377" t="str">
            <v>TENSCO FIELD ADMINISTRATION</v>
          </cell>
          <cell r="H1377" t="str">
            <v>TRMS</v>
          </cell>
          <cell r="I1377" t="str">
            <v>Transmission Services</v>
          </cell>
          <cell r="J1377" t="str">
            <v>TEN</v>
          </cell>
          <cell r="K1377" t="str">
            <v>TENSCO</v>
          </cell>
          <cell r="L1377" t="str">
            <v>7210000000</v>
          </cell>
          <cell r="M1377" t="str">
            <v>5210000000</v>
          </cell>
          <cell r="N1377">
            <v>1999</v>
          </cell>
          <cell r="O1377">
            <v>1998</v>
          </cell>
          <cell r="P1377">
            <v>12</v>
          </cell>
          <cell r="Q1377" t="str">
            <v/>
          </cell>
          <cell r="R1377" t="str">
            <v>A</v>
          </cell>
          <cell r="S1377">
            <v>0</v>
          </cell>
          <cell r="T1377">
            <v>0</v>
          </cell>
          <cell r="U1377">
            <v>163.72</v>
          </cell>
          <cell r="V1377">
            <v>0</v>
          </cell>
          <cell r="W1377">
            <v>0</v>
          </cell>
        </row>
        <row r="1378">
          <cell r="A1378" t="str">
            <v>0001</v>
          </cell>
          <cell r="B1378" t="str">
            <v>AB3210</v>
          </cell>
          <cell r="C1378" t="str">
            <v>Perform Trans Environmental Inspections</v>
          </cell>
          <cell r="D1378" t="str">
            <v>T1X</v>
          </cell>
          <cell r="E1378" t="str">
            <v>RC</v>
          </cell>
          <cell r="F1378" t="str">
            <v>HBA</v>
          </cell>
          <cell r="G1378" t="str">
            <v>TENSCO FIELD ADMINISTRATION</v>
          </cell>
          <cell r="H1378" t="str">
            <v>TRMS</v>
          </cell>
          <cell r="I1378" t="str">
            <v>Transmission Services</v>
          </cell>
          <cell r="J1378" t="str">
            <v>TEN</v>
          </cell>
          <cell r="K1378" t="str">
            <v>TENSCO</v>
          </cell>
          <cell r="L1378" t="str">
            <v>7200000000</v>
          </cell>
          <cell r="M1378" t="str">
            <v>5260000000</v>
          </cell>
          <cell r="N1378">
            <v>1999</v>
          </cell>
          <cell r="O1378">
            <v>1998</v>
          </cell>
          <cell r="P1378">
            <v>12</v>
          </cell>
          <cell r="Q1378" t="str">
            <v/>
          </cell>
          <cell r="R1378" t="str">
            <v>A</v>
          </cell>
          <cell r="S1378">
            <v>0</v>
          </cell>
          <cell r="T1378">
            <v>0</v>
          </cell>
          <cell r="U1378">
            <v>-43.21</v>
          </cell>
          <cell r="V1378">
            <v>0</v>
          </cell>
          <cell r="W1378">
            <v>0</v>
          </cell>
        </row>
        <row r="1379">
          <cell r="A1379" t="str">
            <v>0001</v>
          </cell>
          <cell r="B1379" t="str">
            <v>AB3236</v>
          </cell>
          <cell r="C1379" t="str">
            <v>Provide Utilities</v>
          </cell>
          <cell r="D1379" t="str">
            <v>T1X</v>
          </cell>
          <cell r="E1379" t="str">
            <v>RC</v>
          </cell>
          <cell r="F1379" t="str">
            <v>HBA</v>
          </cell>
          <cell r="G1379" t="str">
            <v>TENSCO FIELD ADMINISTRATION</v>
          </cell>
          <cell r="H1379" t="str">
            <v>TRMS</v>
          </cell>
          <cell r="I1379" t="str">
            <v>Transmission Services</v>
          </cell>
          <cell r="J1379" t="str">
            <v>TEN</v>
          </cell>
          <cell r="K1379" t="str">
            <v>TENSCO</v>
          </cell>
          <cell r="L1379" t="str">
            <v>7660000000</v>
          </cell>
          <cell r="M1379" t="str">
            <v>5662000000</v>
          </cell>
          <cell r="N1379">
            <v>1999</v>
          </cell>
          <cell r="O1379">
            <v>1998</v>
          </cell>
          <cell r="P1379">
            <v>12</v>
          </cell>
          <cell r="Q1379" t="str">
            <v/>
          </cell>
          <cell r="R1379" t="str">
            <v>A</v>
          </cell>
          <cell r="S1379">
            <v>0</v>
          </cell>
          <cell r="T1379">
            <v>0</v>
          </cell>
          <cell r="U1379">
            <v>324.5</v>
          </cell>
          <cell r="V1379">
            <v>0</v>
          </cell>
          <cell r="W1379">
            <v>0</v>
          </cell>
        </row>
        <row r="1380">
          <cell r="A1380" t="str">
            <v>0001</v>
          </cell>
          <cell r="B1380" t="str">
            <v>AB3960</v>
          </cell>
          <cell r="C1380" t="str">
            <v>Transmission Cost of Service Model</v>
          </cell>
          <cell r="D1380" t="str">
            <v>T1X</v>
          </cell>
          <cell r="E1380" t="str">
            <v>RC</v>
          </cell>
          <cell r="F1380" t="str">
            <v>HBA</v>
          </cell>
          <cell r="G1380" t="str">
            <v>TENSCO FIELD ADMINISTRATION</v>
          </cell>
          <cell r="H1380" t="str">
            <v>TRMS</v>
          </cell>
          <cell r="I1380" t="str">
            <v>Transmission Services</v>
          </cell>
          <cell r="J1380" t="str">
            <v>TEN</v>
          </cell>
          <cell r="K1380" t="str">
            <v>TENSCO</v>
          </cell>
          <cell r="L1380" t="str">
            <v>7100000000</v>
          </cell>
          <cell r="M1380" t="str">
            <v>5110000000</v>
          </cell>
          <cell r="N1380">
            <v>1999</v>
          </cell>
          <cell r="O1380">
            <v>1998</v>
          </cell>
          <cell r="P1380">
            <v>12</v>
          </cell>
          <cell r="Q1380" t="str">
            <v/>
          </cell>
          <cell r="R1380" t="str">
            <v>A</v>
          </cell>
          <cell r="S1380">
            <v>0</v>
          </cell>
          <cell r="T1380">
            <v>0</v>
          </cell>
          <cell r="U1380">
            <v>118.58</v>
          </cell>
          <cell r="V1380">
            <v>0</v>
          </cell>
          <cell r="W1380">
            <v>0</v>
          </cell>
        </row>
        <row r="1381">
          <cell r="A1381" t="str">
            <v>0001</v>
          </cell>
          <cell r="B1381" t="str">
            <v>AG1210</v>
          </cell>
          <cell r="C1381" t="str">
            <v>Provide Help Desk Support</v>
          </cell>
          <cell r="D1381" t="str">
            <v>T1X</v>
          </cell>
          <cell r="E1381" t="str">
            <v>RC</v>
          </cell>
          <cell r="F1381" t="str">
            <v>HBA</v>
          </cell>
          <cell r="G1381" t="str">
            <v>TENSCO FIELD ADMINISTRATION</v>
          </cell>
          <cell r="H1381" t="str">
            <v>TRMS</v>
          </cell>
          <cell r="I1381" t="str">
            <v>Transmission Services</v>
          </cell>
          <cell r="J1381" t="str">
            <v>TEN</v>
          </cell>
          <cell r="K1381" t="str">
            <v>TENSCO</v>
          </cell>
          <cell r="L1381" t="str">
            <v>7700000000</v>
          </cell>
          <cell r="M1381" t="str">
            <v>5714000000</v>
          </cell>
          <cell r="N1381">
            <v>1999</v>
          </cell>
          <cell r="O1381">
            <v>1998</v>
          </cell>
          <cell r="P1381">
            <v>12</v>
          </cell>
          <cell r="Q1381" t="str">
            <v/>
          </cell>
          <cell r="R1381" t="str">
            <v>A</v>
          </cell>
          <cell r="S1381">
            <v>0</v>
          </cell>
          <cell r="T1381">
            <v>0</v>
          </cell>
          <cell r="U1381">
            <v>124.75</v>
          </cell>
          <cell r="V1381">
            <v>0</v>
          </cell>
          <cell r="W1381">
            <v>0</v>
          </cell>
        </row>
        <row r="1382">
          <cell r="A1382" t="str">
            <v>0001</v>
          </cell>
          <cell r="B1382" t="str">
            <v>AG1625</v>
          </cell>
          <cell r="C1382" t="str">
            <v>Dev, Mnt, Sppt, Rpr - Legacy Proj</v>
          </cell>
          <cell r="D1382" t="str">
            <v>T1X</v>
          </cell>
          <cell r="E1382" t="str">
            <v>RC</v>
          </cell>
          <cell r="F1382" t="str">
            <v>HBA</v>
          </cell>
          <cell r="G1382" t="str">
            <v>TENSCO FIELD ADMINISTRATION</v>
          </cell>
          <cell r="H1382" t="str">
            <v>TRMS</v>
          </cell>
          <cell r="I1382" t="str">
            <v>Transmission Services</v>
          </cell>
          <cell r="J1382" t="str">
            <v>TEN</v>
          </cell>
          <cell r="K1382" t="str">
            <v>TENSCO</v>
          </cell>
          <cell r="L1382" t="str">
            <v>7100000000</v>
          </cell>
          <cell r="M1382" t="str">
            <v>5110000000</v>
          </cell>
          <cell r="N1382">
            <v>1999</v>
          </cell>
          <cell r="O1382">
            <v>1998</v>
          </cell>
          <cell r="P1382">
            <v>12</v>
          </cell>
          <cell r="Q1382" t="str">
            <v/>
          </cell>
          <cell r="R1382" t="str">
            <v>A</v>
          </cell>
          <cell r="S1382">
            <v>1544.85</v>
          </cell>
          <cell r="T1382">
            <v>0</v>
          </cell>
          <cell r="U1382">
            <v>6085.6</v>
          </cell>
          <cell r="V1382">
            <v>0</v>
          </cell>
          <cell r="W1382">
            <v>0</v>
          </cell>
        </row>
        <row r="1383">
          <cell r="A1383" t="str">
            <v>0001</v>
          </cell>
          <cell r="B1383" t="str">
            <v>AH0070</v>
          </cell>
          <cell r="C1383" t="str">
            <v>Provide Office &amp; Administrative Services</v>
          </cell>
          <cell r="D1383" t="str">
            <v>T1X</v>
          </cell>
          <cell r="E1383" t="str">
            <v>RC</v>
          </cell>
          <cell r="F1383" t="str">
            <v>HBA</v>
          </cell>
          <cell r="G1383" t="str">
            <v>TENSCO FIELD ADMINISTRATION</v>
          </cell>
          <cell r="H1383" t="str">
            <v>TRMS</v>
          </cell>
          <cell r="I1383" t="str">
            <v>Transmission Services</v>
          </cell>
          <cell r="J1383" t="str">
            <v>TEN</v>
          </cell>
          <cell r="K1383" t="str">
            <v>TENSCO</v>
          </cell>
          <cell r="L1383" t="str">
            <v>7400000000</v>
          </cell>
          <cell r="M1383" t="str">
            <v>5405000000</v>
          </cell>
          <cell r="N1383">
            <v>1999</v>
          </cell>
          <cell r="O1383">
            <v>1998</v>
          </cell>
          <cell r="P1383">
            <v>12</v>
          </cell>
          <cell r="Q1383" t="str">
            <v/>
          </cell>
          <cell r="R1383" t="str">
            <v>A</v>
          </cell>
          <cell r="S1383">
            <v>0</v>
          </cell>
          <cell r="T1383">
            <v>0</v>
          </cell>
          <cell r="U1383">
            <v>-501</v>
          </cell>
          <cell r="V1383">
            <v>0</v>
          </cell>
          <cell r="W1383">
            <v>0</v>
          </cell>
        </row>
        <row r="1384">
          <cell r="A1384" t="str">
            <v>0001</v>
          </cell>
          <cell r="B1384" t="str">
            <v>AH0070</v>
          </cell>
          <cell r="C1384" t="str">
            <v>Provide Office &amp; Administrative Services</v>
          </cell>
          <cell r="D1384" t="str">
            <v>T1X</v>
          </cell>
          <cell r="E1384" t="str">
            <v>RC</v>
          </cell>
          <cell r="F1384" t="str">
            <v>HBA</v>
          </cell>
          <cell r="G1384" t="str">
            <v>TENSCO FIELD ADMINISTRATION</v>
          </cell>
          <cell r="H1384" t="str">
            <v>TRMS</v>
          </cell>
          <cell r="I1384" t="str">
            <v>Transmission Services</v>
          </cell>
          <cell r="J1384" t="str">
            <v>TEN</v>
          </cell>
          <cell r="K1384" t="str">
            <v>TENSCO</v>
          </cell>
          <cell r="L1384" t="str">
            <v>7640000000</v>
          </cell>
          <cell r="M1384" t="str">
            <v>5646000000</v>
          </cell>
          <cell r="N1384">
            <v>1999</v>
          </cell>
          <cell r="O1384">
            <v>1998</v>
          </cell>
          <cell r="P1384">
            <v>12</v>
          </cell>
          <cell r="Q1384" t="str">
            <v/>
          </cell>
          <cell r="R1384" t="str">
            <v>A</v>
          </cell>
          <cell r="S1384">
            <v>0</v>
          </cell>
          <cell r="T1384">
            <v>0</v>
          </cell>
          <cell r="U1384">
            <v>759.37</v>
          </cell>
          <cell r="V1384">
            <v>0</v>
          </cell>
          <cell r="W1384">
            <v>0</v>
          </cell>
        </row>
        <row r="1385">
          <cell r="A1385" t="str">
            <v>0001</v>
          </cell>
          <cell r="B1385" t="str">
            <v>AH5000</v>
          </cell>
          <cell r="C1385" t="str">
            <v>Provide Safety &amp; Compliance Services</v>
          </cell>
          <cell r="D1385" t="str">
            <v>T1X</v>
          </cell>
          <cell r="E1385" t="str">
            <v>RC</v>
          </cell>
          <cell r="F1385" t="str">
            <v>HBA</v>
          </cell>
          <cell r="G1385" t="str">
            <v>TENSCO FIELD ADMINISTRATION</v>
          </cell>
          <cell r="H1385" t="str">
            <v>TRMS</v>
          </cell>
          <cell r="I1385" t="str">
            <v>Transmission Services</v>
          </cell>
          <cell r="J1385" t="str">
            <v>TEN</v>
          </cell>
          <cell r="K1385" t="str">
            <v>TENSCO</v>
          </cell>
          <cell r="L1385" t="str">
            <v>7645000000</v>
          </cell>
          <cell r="M1385" t="str">
            <v>5642000000</v>
          </cell>
          <cell r="N1385">
            <v>1999</v>
          </cell>
          <cell r="O1385">
            <v>1998</v>
          </cell>
          <cell r="P1385">
            <v>12</v>
          </cell>
          <cell r="Q1385" t="str">
            <v/>
          </cell>
          <cell r="R1385" t="str">
            <v>A</v>
          </cell>
          <cell r="S1385">
            <v>0</v>
          </cell>
          <cell r="T1385">
            <v>0</v>
          </cell>
          <cell r="U1385">
            <v>18.05</v>
          </cell>
          <cell r="V1385">
            <v>0</v>
          </cell>
          <cell r="W1385">
            <v>0</v>
          </cell>
        </row>
        <row r="1386">
          <cell r="A1386" t="str">
            <v>0001</v>
          </cell>
          <cell r="B1386" t="str">
            <v>AH5000</v>
          </cell>
          <cell r="C1386" t="str">
            <v>Provide Safety &amp; Compliance Services</v>
          </cell>
          <cell r="D1386" t="str">
            <v>T1X</v>
          </cell>
          <cell r="E1386" t="str">
            <v>RC</v>
          </cell>
          <cell r="F1386" t="str">
            <v>HBA</v>
          </cell>
          <cell r="G1386" t="str">
            <v>TENSCO FIELD ADMINISTRATION</v>
          </cell>
          <cell r="H1386" t="str">
            <v>TRMS</v>
          </cell>
          <cell r="I1386" t="str">
            <v>Transmission Services</v>
          </cell>
          <cell r="J1386" t="str">
            <v>TEN</v>
          </cell>
          <cell r="K1386" t="str">
            <v>TENSCO</v>
          </cell>
          <cell r="L1386" t="str">
            <v>7210000000</v>
          </cell>
          <cell r="M1386" t="str">
            <v>5210000000</v>
          </cell>
          <cell r="N1386">
            <v>1999</v>
          </cell>
          <cell r="O1386">
            <v>1998</v>
          </cell>
          <cell r="P1386">
            <v>12</v>
          </cell>
          <cell r="Q1386" t="str">
            <v/>
          </cell>
          <cell r="R1386" t="str">
            <v>A</v>
          </cell>
          <cell r="S1386">
            <v>0</v>
          </cell>
          <cell r="T1386">
            <v>0</v>
          </cell>
          <cell r="U1386">
            <v>9.2100000000000009</v>
          </cell>
          <cell r="V1386">
            <v>0</v>
          </cell>
          <cell r="W1386">
            <v>0</v>
          </cell>
        </row>
        <row r="1387">
          <cell r="A1387" t="str">
            <v>0001</v>
          </cell>
          <cell r="B1387" t="str">
            <v>AH5000</v>
          </cell>
          <cell r="C1387" t="str">
            <v>Provide Safety &amp; Compliance Services</v>
          </cell>
          <cell r="D1387" t="str">
            <v>T1X</v>
          </cell>
          <cell r="E1387" t="str">
            <v>RC</v>
          </cell>
          <cell r="F1387" t="str">
            <v>HBA</v>
          </cell>
          <cell r="G1387" t="str">
            <v>TENSCO FIELD ADMINISTRATION</v>
          </cell>
          <cell r="H1387" t="str">
            <v>TRMS</v>
          </cell>
          <cell r="I1387" t="str">
            <v>Transmission Services</v>
          </cell>
          <cell r="J1387" t="str">
            <v>TEN</v>
          </cell>
          <cell r="K1387" t="str">
            <v>TENSCO</v>
          </cell>
          <cell r="L1387" t="str">
            <v>7700000000</v>
          </cell>
          <cell r="M1387" t="str">
            <v>5703000000</v>
          </cell>
          <cell r="N1387">
            <v>1999</v>
          </cell>
          <cell r="O1387">
            <v>1998</v>
          </cell>
          <cell r="P1387">
            <v>12</v>
          </cell>
          <cell r="Q1387" t="str">
            <v/>
          </cell>
          <cell r="R1387" t="str">
            <v>A</v>
          </cell>
          <cell r="S1387">
            <v>0</v>
          </cell>
          <cell r="T1387">
            <v>0</v>
          </cell>
          <cell r="U1387">
            <v>5.84</v>
          </cell>
          <cell r="V1387">
            <v>0</v>
          </cell>
          <cell r="W1387">
            <v>0</v>
          </cell>
        </row>
        <row r="1388">
          <cell r="A1388" t="str">
            <v>0001</v>
          </cell>
          <cell r="B1388" t="str">
            <v>AH5000</v>
          </cell>
          <cell r="C1388" t="str">
            <v>Provide Safety &amp; Compliance Services</v>
          </cell>
          <cell r="D1388" t="str">
            <v>T1X</v>
          </cell>
          <cell r="E1388" t="str">
            <v>RC</v>
          </cell>
          <cell r="F1388" t="str">
            <v>HBA</v>
          </cell>
          <cell r="G1388" t="str">
            <v>TENSCO FIELD ADMINISTRATION</v>
          </cell>
          <cell r="H1388" t="str">
            <v>TRMS</v>
          </cell>
          <cell r="I1388" t="str">
            <v>Transmission Services</v>
          </cell>
          <cell r="J1388" t="str">
            <v>TEN</v>
          </cell>
          <cell r="K1388" t="str">
            <v>TENSCO</v>
          </cell>
          <cell r="L1388" t="str">
            <v>7640000000</v>
          </cell>
          <cell r="M1388" t="str">
            <v>5645000000</v>
          </cell>
          <cell r="N1388">
            <v>1999</v>
          </cell>
          <cell r="O1388">
            <v>1998</v>
          </cell>
          <cell r="P1388">
            <v>12</v>
          </cell>
          <cell r="Q1388" t="str">
            <v/>
          </cell>
          <cell r="R1388" t="str">
            <v>A</v>
          </cell>
          <cell r="S1388">
            <v>0</v>
          </cell>
          <cell r="T1388">
            <v>0</v>
          </cell>
          <cell r="U1388">
            <v>332.15</v>
          </cell>
          <cell r="V1388">
            <v>0</v>
          </cell>
          <cell r="W1388">
            <v>0</v>
          </cell>
        </row>
        <row r="1389">
          <cell r="A1389" t="str">
            <v>0001</v>
          </cell>
          <cell r="B1389" t="str">
            <v>AH5000</v>
          </cell>
          <cell r="C1389" t="str">
            <v>Provide Safety &amp; Compliance Services</v>
          </cell>
          <cell r="D1389" t="str">
            <v>T1X</v>
          </cell>
          <cell r="E1389" t="str">
            <v>RC</v>
          </cell>
          <cell r="F1389" t="str">
            <v>HBA</v>
          </cell>
          <cell r="G1389" t="str">
            <v>TENSCO FIELD ADMINISTRATION</v>
          </cell>
          <cell r="H1389" t="str">
            <v>TRMS</v>
          </cell>
          <cell r="I1389" t="str">
            <v>Transmission Services</v>
          </cell>
          <cell r="J1389" t="str">
            <v>TEN</v>
          </cell>
          <cell r="K1389" t="str">
            <v>TENSCO</v>
          </cell>
          <cell r="L1389" t="str">
            <v>7100000000</v>
          </cell>
          <cell r="M1389" t="str">
            <v>5110000000</v>
          </cell>
          <cell r="N1389">
            <v>1999</v>
          </cell>
          <cell r="O1389">
            <v>1998</v>
          </cell>
          <cell r="P1389">
            <v>12</v>
          </cell>
          <cell r="Q1389" t="str">
            <v/>
          </cell>
          <cell r="R1389" t="str">
            <v>A</v>
          </cell>
          <cell r="S1389">
            <v>0</v>
          </cell>
          <cell r="T1389">
            <v>0</v>
          </cell>
          <cell r="U1389">
            <v>4676.34</v>
          </cell>
          <cell r="V1389">
            <v>0</v>
          </cell>
          <cell r="W1389">
            <v>0</v>
          </cell>
        </row>
        <row r="1390">
          <cell r="A1390" t="str">
            <v>0001</v>
          </cell>
          <cell r="B1390" t="str">
            <v>AH5181</v>
          </cell>
          <cell r="C1390" t="str">
            <v>Transportation Minimum Charge</v>
          </cell>
          <cell r="D1390" t="str">
            <v>T1X</v>
          </cell>
          <cell r="E1390" t="str">
            <v>RC</v>
          </cell>
          <cell r="F1390" t="str">
            <v>HBA</v>
          </cell>
          <cell r="G1390" t="str">
            <v>TENSCO FIELD ADMINISTRATION</v>
          </cell>
          <cell r="H1390" t="str">
            <v>TRMS</v>
          </cell>
          <cell r="I1390" t="str">
            <v>Transmission Services</v>
          </cell>
          <cell r="J1390" t="str">
            <v>TEN</v>
          </cell>
          <cell r="K1390" t="str">
            <v>TENSCO</v>
          </cell>
          <cell r="L1390" t="str">
            <v>7300000000</v>
          </cell>
          <cell r="M1390" t="str">
            <v>5310000000</v>
          </cell>
          <cell r="N1390">
            <v>1999</v>
          </cell>
          <cell r="O1390">
            <v>1998</v>
          </cell>
          <cell r="P1390">
            <v>12</v>
          </cell>
          <cell r="Q1390" t="str">
            <v/>
          </cell>
          <cell r="R1390" t="str">
            <v>A</v>
          </cell>
          <cell r="S1390">
            <v>295</v>
          </cell>
          <cell r="T1390">
            <v>0</v>
          </cell>
          <cell r="U1390">
            <v>1375.72</v>
          </cell>
          <cell r="V1390">
            <v>0</v>
          </cell>
          <cell r="W1390">
            <v>0</v>
          </cell>
        </row>
        <row r="1391">
          <cell r="A1391" t="str">
            <v>0001</v>
          </cell>
          <cell r="B1391" t="str">
            <v>AH5190</v>
          </cell>
          <cell r="C1391" t="str">
            <v>Attend Staff Meetings</v>
          </cell>
          <cell r="D1391" t="str">
            <v>T1X</v>
          </cell>
          <cell r="E1391" t="str">
            <v>RC</v>
          </cell>
          <cell r="F1391" t="str">
            <v>HBA</v>
          </cell>
          <cell r="G1391" t="str">
            <v>TENSCO FIELD ADMINISTRATION</v>
          </cell>
          <cell r="H1391" t="str">
            <v>TRMS</v>
          </cell>
          <cell r="I1391" t="str">
            <v>Transmission Services</v>
          </cell>
          <cell r="J1391" t="str">
            <v>TEN</v>
          </cell>
          <cell r="K1391" t="str">
            <v>TENSCO</v>
          </cell>
          <cell r="L1391" t="str">
            <v>7100000000</v>
          </cell>
          <cell r="M1391" t="str">
            <v>5110000000</v>
          </cell>
          <cell r="N1391">
            <v>1999</v>
          </cell>
          <cell r="O1391">
            <v>1998</v>
          </cell>
          <cell r="P1391">
            <v>12</v>
          </cell>
          <cell r="Q1391" t="str">
            <v/>
          </cell>
          <cell r="R1391" t="str">
            <v>A</v>
          </cell>
          <cell r="S1391">
            <v>0</v>
          </cell>
          <cell r="T1391">
            <v>0</v>
          </cell>
          <cell r="U1391">
            <v>71.63</v>
          </cell>
          <cell r="V1391">
            <v>0</v>
          </cell>
          <cell r="W1391">
            <v>0</v>
          </cell>
        </row>
        <row r="1392">
          <cell r="A1392" t="str">
            <v>0001</v>
          </cell>
          <cell r="B1392" t="str">
            <v>AH0050</v>
          </cell>
          <cell r="C1392" t="str">
            <v>Train &amp; Develop Employees</v>
          </cell>
          <cell r="D1392" t="str">
            <v>T1X</v>
          </cell>
          <cell r="E1392" t="str">
            <v>RC</v>
          </cell>
          <cell r="F1392" t="str">
            <v>HBB</v>
          </cell>
          <cell r="G1392" t="str">
            <v>TENSCO ENVORONMENTAL SUPPORT</v>
          </cell>
          <cell r="H1392" t="str">
            <v>TRMS</v>
          </cell>
          <cell r="I1392" t="str">
            <v>Transmission Services</v>
          </cell>
          <cell r="J1392" t="str">
            <v>TEN</v>
          </cell>
          <cell r="K1392" t="str">
            <v>TENSCO</v>
          </cell>
          <cell r="L1392" t="str">
            <v>7100000000</v>
          </cell>
          <cell r="M1392" t="str">
            <v>5110000000</v>
          </cell>
          <cell r="N1392">
            <v>1999</v>
          </cell>
          <cell r="O1392">
            <v>1998</v>
          </cell>
          <cell r="P1392">
            <v>12</v>
          </cell>
          <cell r="Q1392" t="str">
            <v/>
          </cell>
          <cell r="R1392" t="str">
            <v>A</v>
          </cell>
          <cell r="S1392">
            <v>0</v>
          </cell>
          <cell r="T1392">
            <v>0</v>
          </cell>
          <cell r="U1392">
            <v>84.41</v>
          </cell>
          <cell r="V1392">
            <v>0</v>
          </cell>
          <cell r="W1392">
            <v>0</v>
          </cell>
        </row>
        <row r="1393">
          <cell r="A1393" t="str">
            <v>0001</v>
          </cell>
          <cell r="B1393" t="str">
            <v>AB3210</v>
          </cell>
          <cell r="C1393" t="str">
            <v>Perform Trans Environmental Inspections</v>
          </cell>
          <cell r="D1393" t="str">
            <v>T1X</v>
          </cell>
          <cell r="E1393" t="str">
            <v>RC</v>
          </cell>
          <cell r="F1393" t="str">
            <v>HBG</v>
          </cell>
          <cell r="G1393" t="str">
            <v>SUB SERVICES/ROW</v>
          </cell>
          <cell r="H1393" t="str">
            <v>TRMS</v>
          </cell>
          <cell r="I1393" t="str">
            <v>Transmission Services</v>
          </cell>
          <cell r="J1393" t="str">
            <v>TEN</v>
          </cell>
          <cell r="K1393" t="str">
            <v>TENSCO</v>
          </cell>
          <cell r="L1393" t="str">
            <v>7300000000</v>
          </cell>
          <cell r="M1393" t="str">
            <v>5310000000</v>
          </cell>
          <cell r="N1393">
            <v>1999</v>
          </cell>
          <cell r="O1393">
            <v>1998</v>
          </cell>
          <cell r="P1393">
            <v>12</v>
          </cell>
          <cell r="Q1393" t="str">
            <v/>
          </cell>
          <cell r="R1393" t="str">
            <v>A</v>
          </cell>
          <cell r="S1393">
            <v>0</v>
          </cell>
          <cell r="T1393">
            <v>0</v>
          </cell>
          <cell r="U1393">
            <v>138.25</v>
          </cell>
          <cell r="V1393">
            <v>0</v>
          </cell>
          <cell r="W1393">
            <v>0</v>
          </cell>
        </row>
        <row r="1394">
          <cell r="A1394" t="str">
            <v>0001</v>
          </cell>
          <cell r="B1394" t="str">
            <v>AB3210</v>
          </cell>
          <cell r="C1394" t="str">
            <v>Perform Trans Environmental Inspections</v>
          </cell>
          <cell r="D1394" t="str">
            <v>T1X</v>
          </cell>
          <cell r="E1394" t="str">
            <v>RC</v>
          </cell>
          <cell r="F1394" t="str">
            <v>HBG</v>
          </cell>
          <cell r="G1394" t="str">
            <v>SUB SERVICES/ROW</v>
          </cell>
          <cell r="H1394" t="str">
            <v>TRMS</v>
          </cell>
          <cell r="I1394" t="str">
            <v>Transmission Services</v>
          </cell>
          <cell r="J1394" t="str">
            <v>TEN</v>
          </cell>
          <cell r="K1394" t="str">
            <v>TENSCO</v>
          </cell>
          <cell r="L1394" t="str">
            <v>7100000000</v>
          </cell>
          <cell r="M1394" t="str">
            <v>5110000000</v>
          </cell>
          <cell r="N1394">
            <v>1999</v>
          </cell>
          <cell r="O1394">
            <v>1998</v>
          </cell>
          <cell r="P1394">
            <v>12</v>
          </cell>
          <cell r="Q1394" t="str">
            <v/>
          </cell>
          <cell r="R1394" t="str">
            <v>A</v>
          </cell>
          <cell r="S1394">
            <v>0</v>
          </cell>
          <cell r="T1394">
            <v>0</v>
          </cell>
          <cell r="U1394">
            <v>580.22</v>
          </cell>
          <cell r="V1394">
            <v>0</v>
          </cell>
          <cell r="W1394">
            <v>0</v>
          </cell>
        </row>
        <row r="1395">
          <cell r="A1395" t="str">
            <v>0001</v>
          </cell>
          <cell r="B1395" t="str">
            <v>AB3234</v>
          </cell>
          <cell r="C1395" t="str">
            <v>Provide Misc Maintenance Equipment</v>
          </cell>
          <cell r="D1395" t="str">
            <v>T1X</v>
          </cell>
          <cell r="E1395" t="str">
            <v>RC</v>
          </cell>
          <cell r="F1395" t="str">
            <v>HBG</v>
          </cell>
          <cell r="G1395" t="str">
            <v>SUB SERVICES/ROW</v>
          </cell>
          <cell r="H1395" t="str">
            <v>TRMS</v>
          </cell>
          <cell r="I1395" t="str">
            <v>Transmission Services</v>
          </cell>
          <cell r="J1395" t="str">
            <v>TEN</v>
          </cell>
          <cell r="K1395" t="str">
            <v>TENSCO</v>
          </cell>
          <cell r="L1395" t="str">
            <v>7400000000</v>
          </cell>
          <cell r="M1395" t="str">
            <v>5405000000</v>
          </cell>
          <cell r="N1395">
            <v>1999</v>
          </cell>
          <cell r="O1395">
            <v>1998</v>
          </cell>
          <cell r="P1395">
            <v>12</v>
          </cell>
          <cell r="Q1395" t="str">
            <v/>
          </cell>
          <cell r="R1395" t="str">
            <v>A</v>
          </cell>
          <cell r="S1395">
            <v>74</v>
          </cell>
          <cell r="T1395">
            <v>0</v>
          </cell>
          <cell r="U1395">
            <v>259</v>
          </cell>
          <cell r="V1395">
            <v>0</v>
          </cell>
          <cell r="W1395">
            <v>0</v>
          </cell>
        </row>
        <row r="1396">
          <cell r="A1396" t="str">
            <v>0001</v>
          </cell>
          <cell r="B1396" t="str">
            <v>AH0040</v>
          </cell>
          <cell r="C1396" t="str">
            <v>Manage Employees</v>
          </cell>
          <cell r="D1396" t="str">
            <v>T1X</v>
          </cell>
          <cell r="E1396" t="str">
            <v>RC</v>
          </cell>
          <cell r="F1396" t="str">
            <v>HBG</v>
          </cell>
          <cell r="G1396" t="str">
            <v>SUB SERVICES/ROW</v>
          </cell>
          <cell r="H1396" t="str">
            <v>TRMS</v>
          </cell>
          <cell r="I1396" t="str">
            <v>Transmission Services</v>
          </cell>
          <cell r="J1396" t="str">
            <v>TEN</v>
          </cell>
          <cell r="K1396" t="str">
            <v>TENSCO</v>
          </cell>
          <cell r="L1396" t="str">
            <v>7100000000</v>
          </cell>
          <cell r="M1396" t="str">
            <v/>
          </cell>
          <cell r="N1396">
            <v>1999</v>
          </cell>
          <cell r="O1396">
            <v>1998</v>
          </cell>
          <cell r="P1396">
            <v>12</v>
          </cell>
          <cell r="Q1396" t="str">
            <v/>
          </cell>
          <cell r="R1396" t="str">
            <v>A</v>
          </cell>
          <cell r="S1396">
            <v>0</v>
          </cell>
          <cell r="T1396">
            <v>3719</v>
          </cell>
          <cell r="U1396">
            <v>0</v>
          </cell>
          <cell r="V1396">
            <v>22314</v>
          </cell>
          <cell r="W1396">
            <v>44631</v>
          </cell>
        </row>
        <row r="1397">
          <cell r="A1397" t="str">
            <v>0001</v>
          </cell>
          <cell r="B1397" t="str">
            <v>AH0040</v>
          </cell>
          <cell r="C1397" t="str">
            <v>Manage Employees</v>
          </cell>
          <cell r="D1397" t="str">
            <v>T1X</v>
          </cell>
          <cell r="E1397" t="str">
            <v>RC</v>
          </cell>
          <cell r="F1397" t="str">
            <v>HBG</v>
          </cell>
          <cell r="G1397" t="str">
            <v>SUB SERVICES/ROW</v>
          </cell>
          <cell r="H1397" t="str">
            <v>TRMS</v>
          </cell>
          <cell r="I1397" t="str">
            <v>Transmission Services</v>
          </cell>
          <cell r="J1397" t="str">
            <v>TEN</v>
          </cell>
          <cell r="K1397" t="str">
            <v>TENSCO</v>
          </cell>
          <cell r="L1397" t="str">
            <v>7660000000</v>
          </cell>
          <cell r="M1397" t="str">
            <v/>
          </cell>
          <cell r="N1397">
            <v>1999</v>
          </cell>
          <cell r="O1397">
            <v>1998</v>
          </cell>
          <cell r="P1397">
            <v>12</v>
          </cell>
          <cell r="Q1397" t="str">
            <v/>
          </cell>
          <cell r="R1397" t="str">
            <v>A</v>
          </cell>
          <cell r="S1397">
            <v>0</v>
          </cell>
          <cell r="T1397">
            <v>83</v>
          </cell>
          <cell r="U1397">
            <v>0</v>
          </cell>
          <cell r="V1397">
            <v>498</v>
          </cell>
          <cell r="W1397">
            <v>1000</v>
          </cell>
        </row>
        <row r="1398">
          <cell r="A1398" t="str">
            <v>0001</v>
          </cell>
          <cell r="B1398" t="str">
            <v>AH0040</v>
          </cell>
          <cell r="C1398" t="str">
            <v>Manage Employees</v>
          </cell>
          <cell r="D1398" t="str">
            <v>T1X</v>
          </cell>
          <cell r="E1398" t="str">
            <v>RC</v>
          </cell>
          <cell r="F1398" t="str">
            <v>HBG</v>
          </cell>
          <cell r="G1398" t="str">
            <v>SUB SERVICES/ROW</v>
          </cell>
          <cell r="H1398" t="str">
            <v>TRMS</v>
          </cell>
          <cell r="I1398" t="str">
            <v>Transmission Services</v>
          </cell>
          <cell r="J1398" t="str">
            <v>TEN</v>
          </cell>
          <cell r="K1398" t="str">
            <v>TENSCO</v>
          </cell>
          <cell r="L1398" t="str">
            <v>7640000000</v>
          </cell>
          <cell r="M1398" t="str">
            <v/>
          </cell>
          <cell r="N1398">
            <v>1999</v>
          </cell>
          <cell r="O1398">
            <v>1998</v>
          </cell>
          <cell r="P1398">
            <v>12</v>
          </cell>
          <cell r="Q1398" t="str">
            <v/>
          </cell>
          <cell r="R1398" t="str">
            <v>A</v>
          </cell>
          <cell r="S1398">
            <v>0</v>
          </cell>
          <cell r="T1398">
            <v>83</v>
          </cell>
          <cell r="U1398">
            <v>0</v>
          </cell>
          <cell r="V1398">
            <v>498</v>
          </cell>
          <cell r="W1398">
            <v>1000</v>
          </cell>
        </row>
        <row r="1399">
          <cell r="A1399" t="str">
            <v>0001</v>
          </cell>
          <cell r="B1399" t="str">
            <v>AH0050</v>
          </cell>
          <cell r="C1399" t="str">
            <v>Train &amp; Develop Employees</v>
          </cell>
          <cell r="D1399" t="str">
            <v>T1X</v>
          </cell>
          <cell r="E1399" t="str">
            <v>RC</v>
          </cell>
          <cell r="F1399" t="str">
            <v>HBG</v>
          </cell>
          <cell r="G1399" t="str">
            <v>SUB SERVICES/ROW</v>
          </cell>
          <cell r="H1399" t="str">
            <v>TRMS</v>
          </cell>
          <cell r="I1399" t="str">
            <v>Transmission Services</v>
          </cell>
          <cell r="J1399" t="str">
            <v>TEN</v>
          </cell>
          <cell r="K1399" t="str">
            <v>TENSCO</v>
          </cell>
          <cell r="L1399" t="str">
            <v>7645000000</v>
          </cell>
          <cell r="M1399" t="str">
            <v/>
          </cell>
          <cell r="N1399">
            <v>1999</v>
          </cell>
          <cell r="O1399">
            <v>1998</v>
          </cell>
          <cell r="P1399">
            <v>12</v>
          </cell>
          <cell r="Q1399" t="str">
            <v/>
          </cell>
          <cell r="R1399" t="str">
            <v>A</v>
          </cell>
          <cell r="S1399">
            <v>0</v>
          </cell>
          <cell r="T1399">
            <v>33</v>
          </cell>
          <cell r="U1399">
            <v>0</v>
          </cell>
          <cell r="V1399">
            <v>198</v>
          </cell>
          <cell r="W1399">
            <v>400</v>
          </cell>
        </row>
        <row r="1400">
          <cell r="A1400" t="str">
            <v>0001</v>
          </cell>
          <cell r="B1400" t="str">
            <v>AH0050</v>
          </cell>
          <cell r="C1400" t="str">
            <v>Train &amp; Develop Employees</v>
          </cell>
          <cell r="D1400" t="str">
            <v>T1X</v>
          </cell>
          <cell r="E1400" t="str">
            <v>RC</v>
          </cell>
          <cell r="F1400" t="str">
            <v>HBG</v>
          </cell>
          <cell r="G1400" t="str">
            <v>SUB SERVICES/ROW</v>
          </cell>
          <cell r="H1400" t="str">
            <v>TRMS</v>
          </cell>
          <cell r="I1400" t="str">
            <v>Transmission Services</v>
          </cell>
          <cell r="J1400" t="str">
            <v>TEN</v>
          </cell>
          <cell r="K1400" t="str">
            <v>TENSCO</v>
          </cell>
          <cell r="L1400" t="str">
            <v>7100000000</v>
          </cell>
          <cell r="M1400" t="str">
            <v>5110000000</v>
          </cell>
          <cell r="N1400">
            <v>1999</v>
          </cell>
          <cell r="O1400">
            <v>1998</v>
          </cell>
          <cell r="P1400">
            <v>12</v>
          </cell>
          <cell r="Q1400" t="str">
            <v/>
          </cell>
          <cell r="R1400" t="str">
            <v>A</v>
          </cell>
          <cell r="S1400">
            <v>0</v>
          </cell>
          <cell r="T1400">
            <v>0</v>
          </cell>
          <cell r="U1400">
            <v>552.9</v>
          </cell>
          <cell r="V1400">
            <v>0</v>
          </cell>
          <cell r="W1400">
            <v>0</v>
          </cell>
        </row>
        <row r="1401">
          <cell r="A1401" t="str">
            <v>0001</v>
          </cell>
          <cell r="B1401" t="str">
            <v>AH5020</v>
          </cell>
          <cell r="C1401" t="str">
            <v>Manage Projects &amp; Facility Support Svcs</v>
          </cell>
          <cell r="D1401" t="str">
            <v>T1X</v>
          </cell>
          <cell r="E1401" t="str">
            <v>RC</v>
          </cell>
          <cell r="F1401" t="str">
            <v>HBG</v>
          </cell>
          <cell r="G1401" t="str">
            <v>SUB SERVICES/ROW</v>
          </cell>
          <cell r="H1401" t="str">
            <v>TRMS</v>
          </cell>
          <cell r="I1401" t="str">
            <v>Transmission Services</v>
          </cell>
          <cell r="J1401" t="str">
            <v>TEN</v>
          </cell>
          <cell r="K1401" t="str">
            <v>TENSCO</v>
          </cell>
          <cell r="L1401" t="str">
            <v>7300000000</v>
          </cell>
          <cell r="M1401" t="str">
            <v>5310000000</v>
          </cell>
          <cell r="N1401">
            <v>1999</v>
          </cell>
          <cell r="O1401">
            <v>1998</v>
          </cell>
          <cell r="P1401">
            <v>12</v>
          </cell>
          <cell r="Q1401" t="str">
            <v/>
          </cell>
          <cell r="R1401" t="str">
            <v>A</v>
          </cell>
          <cell r="S1401">
            <v>26.65</v>
          </cell>
          <cell r="T1401">
            <v>0</v>
          </cell>
          <cell r="U1401">
            <v>26.65</v>
          </cell>
          <cell r="V1401">
            <v>0</v>
          </cell>
          <cell r="W1401">
            <v>0</v>
          </cell>
        </row>
        <row r="1402">
          <cell r="A1402" t="str">
            <v>0001</v>
          </cell>
          <cell r="B1402" t="str">
            <v>AH5020</v>
          </cell>
          <cell r="C1402" t="str">
            <v>Manage Projects &amp; Facility Support Svcs</v>
          </cell>
          <cell r="D1402" t="str">
            <v>T1X</v>
          </cell>
          <cell r="E1402" t="str">
            <v>RC</v>
          </cell>
          <cell r="F1402" t="str">
            <v>HBG</v>
          </cell>
          <cell r="G1402" t="str">
            <v>SUB SERVICES/ROW</v>
          </cell>
          <cell r="H1402" t="str">
            <v>TRMS</v>
          </cell>
          <cell r="I1402" t="str">
            <v>Transmission Services</v>
          </cell>
          <cell r="J1402" t="str">
            <v>TEN</v>
          </cell>
          <cell r="K1402" t="str">
            <v>TENSCO</v>
          </cell>
          <cell r="L1402" t="str">
            <v>7100000000</v>
          </cell>
          <cell r="M1402" t="str">
            <v>5110000000</v>
          </cell>
          <cell r="N1402">
            <v>1999</v>
          </cell>
          <cell r="O1402">
            <v>1998</v>
          </cell>
          <cell r="P1402">
            <v>12</v>
          </cell>
          <cell r="Q1402" t="str">
            <v/>
          </cell>
          <cell r="R1402" t="str">
            <v>A</v>
          </cell>
          <cell r="S1402">
            <v>114.2</v>
          </cell>
          <cell r="T1402">
            <v>0</v>
          </cell>
          <cell r="U1402">
            <v>114.2</v>
          </cell>
          <cell r="V1402">
            <v>0</v>
          </cell>
          <cell r="W1402">
            <v>0</v>
          </cell>
        </row>
        <row r="1403">
          <cell r="A1403" t="str">
            <v>0001</v>
          </cell>
          <cell r="B1403" t="str">
            <v>AB3210</v>
          </cell>
          <cell r="C1403" t="str">
            <v>Perform Trans Environmental Inspections</v>
          </cell>
          <cell r="D1403" t="str">
            <v>T1X</v>
          </cell>
          <cell r="E1403" t="str">
            <v>RC</v>
          </cell>
          <cell r="F1403" t="str">
            <v>HBL</v>
          </cell>
          <cell r="G1403" t="str">
            <v>MAINTENANCE MANAGER</v>
          </cell>
          <cell r="H1403" t="str">
            <v>TRMS</v>
          </cell>
          <cell r="I1403" t="str">
            <v>Transmission Services</v>
          </cell>
          <cell r="J1403" t="str">
            <v>TEN</v>
          </cell>
          <cell r="K1403" t="str">
            <v>TENSCO</v>
          </cell>
          <cell r="L1403" t="str">
            <v>7100000000</v>
          </cell>
          <cell r="M1403" t="str">
            <v>5110000000</v>
          </cell>
          <cell r="N1403">
            <v>1999</v>
          </cell>
          <cell r="O1403">
            <v>1998</v>
          </cell>
          <cell r="P1403">
            <v>12</v>
          </cell>
          <cell r="Q1403" t="str">
            <v/>
          </cell>
          <cell r="R1403" t="str">
            <v>A</v>
          </cell>
          <cell r="S1403">
            <v>0</v>
          </cell>
          <cell r="T1403">
            <v>0</v>
          </cell>
          <cell r="U1403">
            <v>119.8</v>
          </cell>
          <cell r="V1403">
            <v>0</v>
          </cell>
          <cell r="W1403">
            <v>0</v>
          </cell>
        </row>
        <row r="1404">
          <cell r="A1404" t="str">
            <v>0001</v>
          </cell>
          <cell r="B1404" t="str">
            <v>AB3236</v>
          </cell>
          <cell r="C1404" t="str">
            <v>Provide Utilities</v>
          </cell>
          <cell r="D1404" t="str">
            <v>T1X</v>
          </cell>
          <cell r="E1404" t="str">
            <v>RC</v>
          </cell>
          <cell r="F1404" t="str">
            <v>HBL</v>
          </cell>
          <cell r="G1404" t="str">
            <v>MAINTENANCE MANAGER</v>
          </cell>
          <cell r="H1404" t="str">
            <v>TRMS</v>
          </cell>
          <cell r="I1404" t="str">
            <v>Transmission Services</v>
          </cell>
          <cell r="J1404" t="str">
            <v>TEN</v>
          </cell>
          <cell r="K1404" t="str">
            <v>TENSCO</v>
          </cell>
          <cell r="L1404" t="str">
            <v>7660000000</v>
          </cell>
          <cell r="M1404" t="str">
            <v>5661000000</v>
          </cell>
          <cell r="N1404">
            <v>1999</v>
          </cell>
          <cell r="O1404">
            <v>1998</v>
          </cell>
          <cell r="P1404">
            <v>12</v>
          </cell>
          <cell r="Q1404" t="str">
            <v/>
          </cell>
          <cell r="R1404" t="str">
            <v>A</v>
          </cell>
          <cell r="S1404">
            <v>25.51</v>
          </cell>
          <cell r="T1404">
            <v>0</v>
          </cell>
          <cell r="U1404">
            <v>100.51</v>
          </cell>
          <cell r="V1404">
            <v>0</v>
          </cell>
          <cell r="W1404">
            <v>0</v>
          </cell>
        </row>
        <row r="1405">
          <cell r="A1405" t="str">
            <v>0001</v>
          </cell>
          <cell r="B1405" t="str">
            <v>AH0020</v>
          </cell>
          <cell r="C1405" t="str">
            <v>Develop Business Plan/Budget</v>
          </cell>
          <cell r="D1405" t="str">
            <v>T1X</v>
          </cell>
          <cell r="E1405" t="str">
            <v>RC</v>
          </cell>
          <cell r="F1405" t="str">
            <v>HBL</v>
          </cell>
          <cell r="G1405" t="str">
            <v>MAINTENANCE MANAGER</v>
          </cell>
          <cell r="H1405" t="str">
            <v>TRMS</v>
          </cell>
          <cell r="I1405" t="str">
            <v>Transmission Services</v>
          </cell>
          <cell r="J1405" t="str">
            <v>TEN</v>
          </cell>
          <cell r="K1405" t="str">
            <v>TENSCO</v>
          </cell>
          <cell r="L1405" t="str">
            <v>7100000000</v>
          </cell>
          <cell r="M1405" t="str">
            <v>5110000000</v>
          </cell>
          <cell r="N1405">
            <v>1999</v>
          </cell>
          <cell r="O1405">
            <v>1998</v>
          </cell>
          <cell r="P1405">
            <v>12</v>
          </cell>
          <cell r="Q1405" t="str">
            <v/>
          </cell>
          <cell r="R1405" t="str">
            <v>A</v>
          </cell>
          <cell r="S1405">
            <v>503.78</v>
          </cell>
          <cell r="T1405">
            <v>0</v>
          </cell>
          <cell r="U1405">
            <v>503.78</v>
          </cell>
          <cell r="V1405">
            <v>0</v>
          </cell>
          <cell r="W1405">
            <v>0</v>
          </cell>
        </row>
        <row r="1406">
          <cell r="A1406" t="str">
            <v>0001</v>
          </cell>
          <cell r="B1406" t="str">
            <v>AH0040</v>
          </cell>
          <cell r="C1406" t="str">
            <v>Manage Employees</v>
          </cell>
          <cell r="D1406" t="str">
            <v>T1X</v>
          </cell>
          <cell r="E1406" t="str">
            <v>RC</v>
          </cell>
          <cell r="F1406" t="str">
            <v>HBL</v>
          </cell>
          <cell r="G1406" t="str">
            <v>MAINTENANCE MANAGER</v>
          </cell>
          <cell r="H1406" t="str">
            <v>TRMS</v>
          </cell>
          <cell r="I1406" t="str">
            <v>Transmission Services</v>
          </cell>
          <cell r="J1406" t="str">
            <v>TEN</v>
          </cell>
          <cell r="K1406" t="str">
            <v>TENSCO</v>
          </cell>
          <cell r="L1406" t="str">
            <v>7100000000</v>
          </cell>
          <cell r="M1406" t="str">
            <v>5110000000</v>
          </cell>
          <cell r="N1406">
            <v>1999</v>
          </cell>
          <cell r="O1406">
            <v>1998</v>
          </cell>
          <cell r="P1406">
            <v>12</v>
          </cell>
          <cell r="Q1406" t="str">
            <v/>
          </cell>
          <cell r="R1406" t="str">
            <v>A</v>
          </cell>
          <cell r="S1406">
            <v>6891.8</v>
          </cell>
          <cell r="T1406">
            <v>0</v>
          </cell>
          <cell r="U1406">
            <v>34978.910000000003</v>
          </cell>
          <cell r="V1406">
            <v>0</v>
          </cell>
          <cell r="W1406">
            <v>0</v>
          </cell>
        </row>
        <row r="1407">
          <cell r="A1407" t="str">
            <v>0001</v>
          </cell>
          <cell r="B1407" t="str">
            <v>AH0050</v>
          </cell>
          <cell r="C1407" t="str">
            <v>Train &amp; Develop Employees</v>
          </cell>
          <cell r="D1407" t="str">
            <v>T1X</v>
          </cell>
          <cell r="E1407" t="str">
            <v>RC</v>
          </cell>
          <cell r="F1407" t="str">
            <v>HBL</v>
          </cell>
          <cell r="G1407" t="str">
            <v>MAINTENANCE MANAGER</v>
          </cell>
          <cell r="H1407" t="str">
            <v>TRMS</v>
          </cell>
          <cell r="I1407" t="str">
            <v>Transmission Services</v>
          </cell>
          <cell r="J1407" t="str">
            <v>TEN</v>
          </cell>
          <cell r="K1407" t="str">
            <v>TENSCO</v>
          </cell>
          <cell r="L1407" t="str">
            <v>7640000000</v>
          </cell>
          <cell r="M1407" t="str">
            <v>5645000000</v>
          </cell>
          <cell r="N1407">
            <v>1999</v>
          </cell>
          <cell r="O1407">
            <v>1998</v>
          </cell>
          <cell r="P1407">
            <v>12</v>
          </cell>
          <cell r="Q1407" t="str">
            <v/>
          </cell>
          <cell r="R1407" t="str">
            <v>A</v>
          </cell>
          <cell r="S1407">
            <v>0</v>
          </cell>
          <cell r="T1407">
            <v>0</v>
          </cell>
          <cell r="U1407">
            <v>19.5</v>
          </cell>
          <cell r="V1407">
            <v>0</v>
          </cell>
          <cell r="W1407">
            <v>0</v>
          </cell>
        </row>
        <row r="1408">
          <cell r="A1408" t="str">
            <v>0001</v>
          </cell>
          <cell r="B1408" t="str">
            <v>AH0070</v>
          </cell>
          <cell r="C1408" t="str">
            <v>Provide Office &amp; Administrative Services</v>
          </cell>
          <cell r="D1408" t="str">
            <v>T1X</v>
          </cell>
          <cell r="E1408" t="str">
            <v>RC</v>
          </cell>
          <cell r="F1408" t="str">
            <v>HBL</v>
          </cell>
          <cell r="G1408" t="str">
            <v>MAINTENANCE MANAGER</v>
          </cell>
          <cell r="H1408" t="str">
            <v>TRMS</v>
          </cell>
          <cell r="I1408" t="str">
            <v>Transmission Services</v>
          </cell>
          <cell r="J1408" t="str">
            <v>TEN</v>
          </cell>
          <cell r="K1408" t="str">
            <v>TENSCO</v>
          </cell>
          <cell r="L1408" t="str">
            <v>7220000000</v>
          </cell>
          <cell r="M1408" t="str">
            <v>5220000000</v>
          </cell>
          <cell r="N1408">
            <v>1999</v>
          </cell>
          <cell r="O1408">
            <v>1998</v>
          </cell>
          <cell r="P1408">
            <v>12</v>
          </cell>
          <cell r="Q1408" t="str">
            <v/>
          </cell>
          <cell r="R1408" t="str">
            <v>A</v>
          </cell>
          <cell r="S1408">
            <v>0</v>
          </cell>
          <cell r="T1408">
            <v>0</v>
          </cell>
          <cell r="U1408">
            <v>42.94</v>
          </cell>
          <cell r="V1408">
            <v>0</v>
          </cell>
          <cell r="W1408">
            <v>0</v>
          </cell>
        </row>
        <row r="1409">
          <cell r="A1409" t="str">
            <v>0001</v>
          </cell>
          <cell r="B1409" t="str">
            <v>AH5190</v>
          </cell>
          <cell r="C1409" t="str">
            <v>Attend Staff Meetings</v>
          </cell>
          <cell r="D1409" t="str">
            <v>T1X</v>
          </cell>
          <cell r="E1409" t="str">
            <v>RC</v>
          </cell>
          <cell r="F1409" t="str">
            <v>HBL</v>
          </cell>
          <cell r="G1409" t="str">
            <v>MAINTENANCE MANAGER</v>
          </cell>
          <cell r="H1409" t="str">
            <v>TRMS</v>
          </cell>
          <cell r="I1409" t="str">
            <v>Transmission Services</v>
          </cell>
          <cell r="J1409" t="str">
            <v>TEN</v>
          </cell>
          <cell r="K1409" t="str">
            <v>TENSCO</v>
          </cell>
          <cell r="L1409" t="str">
            <v>7100000000</v>
          </cell>
          <cell r="M1409" t="str">
            <v>5110000000</v>
          </cell>
          <cell r="N1409">
            <v>1999</v>
          </cell>
          <cell r="O1409">
            <v>1998</v>
          </cell>
          <cell r="P1409">
            <v>12</v>
          </cell>
          <cell r="Q1409" t="str">
            <v/>
          </cell>
          <cell r="R1409" t="str">
            <v>A</v>
          </cell>
          <cell r="S1409">
            <v>989.5</v>
          </cell>
          <cell r="T1409">
            <v>0</v>
          </cell>
          <cell r="U1409">
            <v>3199.84</v>
          </cell>
          <cell r="V1409">
            <v>0</v>
          </cell>
          <cell r="W1409">
            <v>0</v>
          </cell>
        </row>
        <row r="1410">
          <cell r="A1410" t="str">
            <v>0001</v>
          </cell>
          <cell r="B1410" t="str">
            <v>AB3240</v>
          </cell>
          <cell r="C1410" t="str">
            <v>Provide Technical Services</v>
          </cell>
          <cell r="D1410" t="str">
            <v>T1X</v>
          </cell>
          <cell r="E1410" t="str">
            <v>RC</v>
          </cell>
          <cell r="F1410" t="str">
            <v>HBS</v>
          </cell>
          <cell r="G1410" t="str">
            <v>TECHNICAL SERVICES</v>
          </cell>
          <cell r="H1410" t="str">
            <v>TRMS</v>
          </cell>
          <cell r="I1410" t="str">
            <v>Transmission Services</v>
          </cell>
          <cell r="J1410" t="str">
            <v>TEN</v>
          </cell>
          <cell r="K1410" t="str">
            <v>TENSCO</v>
          </cell>
          <cell r="L1410" t="str">
            <v>7200000000</v>
          </cell>
          <cell r="M1410" t="str">
            <v>5261000000</v>
          </cell>
          <cell r="N1410">
            <v>1999</v>
          </cell>
          <cell r="O1410">
            <v>1998</v>
          </cell>
          <cell r="P1410">
            <v>12</v>
          </cell>
          <cell r="Q1410" t="str">
            <v/>
          </cell>
          <cell r="R1410" t="str">
            <v>A</v>
          </cell>
          <cell r="S1410">
            <v>50.85</v>
          </cell>
          <cell r="T1410">
            <v>0</v>
          </cell>
          <cell r="U1410">
            <v>50.85</v>
          </cell>
          <cell r="V1410">
            <v>0</v>
          </cell>
          <cell r="W1410">
            <v>0</v>
          </cell>
        </row>
        <row r="1411">
          <cell r="A1411" t="str">
            <v>0001</v>
          </cell>
          <cell r="B1411" t="str">
            <v>AH0070</v>
          </cell>
          <cell r="C1411" t="str">
            <v>Provide Office &amp; Administrative Services</v>
          </cell>
          <cell r="D1411" t="str">
            <v>T1X</v>
          </cell>
          <cell r="E1411" t="str">
            <v>RC</v>
          </cell>
          <cell r="F1411" t="str">
            <v>HBS</v>
          </cell>
          <cell r="G1411" t="str">
            <v>TECHNICAL SERVICES</v>
          </cell>
          <cell r="H1411" t="str">
            <v>TRMS</v>
          </cell>
          <cell r="I1411" t="str">
            <v>Transmission Services</v>
          </cell>
          <cell r="J1411" t="str">
            <v>TEN</v>
          </cell>
          <cell r="K1411" t="str">
            <v>TENSCO</v>
          </cell>
          <cell r="L1411" t="str">
            <v>7100000000</v>
          </cell>
          <cell r="M1411" t="str">
            <v>5110000000</v>
          </cell>
          <cell r="N1411">
            <v>1999</v>
          </cell>
          <cell r="O1411">
            <v>1998</v>
          </cell>
          <cell r="P1411">
            <v>12</v>
          </cell>
          <cell r="Q1411" t="str">
            <v/>
          </cell>
          <cell r="R1411" t="str">
            <v>A</v>
          </cell>
          <cell r="S1411">
            <v>0</v>
          </cell>
          <cell r="T1411">
            <v>0</v>
          </cell>
          <cell r="U1411">
            <v>55.14</v>
          </cell>
          <cell r="V1411">
            <v>0</v>
          </cell>
          <cell r="W1411">
            <v>0</v>
          </cell>
        </row>
        <row r="1412">
          <cell r="A1412" t="str">
            <v>0001</v>
          </cell>
          <cell r="B1412" t="str">
            <v>AH0050</v>
          </cell>
          <cell r="C1412" t="str">
            <v>Train &amp; Develop Employees</v>
          </cell>
          <cell r="D1412" t="str">
            <v>T1X</v>
          </cell>
          <cell r="E1412" t="str">
            <v>RC</v>
          </cell>
          <cell r="F1412" t="str">
            <v>HBT</v>
          </cell>
          <cell r="G1412" t="str">
            <v>RIGHT OF WAY SERVICES</v>
          </cell>
          <cell r="H1412" t="str">
            <v>TRMS</v>
          </cell>
          <cell r="I1412" t="str">
            <v>Transmission Services</v>
          </cell>
          <cell r="J1412" t="str">
            <v>TEN</v>
          </cell>
          <cell r="K1412" t="str">
            <v>TENSCO</v>
          </cell>
          <cell r="L1412" t="str">
            <v>7100000000</v>
          </cell>
          <cell r="M1412" t="str">
            <v>5110000000</v>
          </cell>
          <cell r="N1412">
            <v>1999</v>
          </cell>
          <cell r="O1412">
            <v>1998</v>
          </cell>
          <cell r="P1412">
            <v>12</v>
          </cell>
          <cell r="Q1412" t="str">
            <v/>
          </cell>
          <cell r="R1412" t="str">
            <v>A</v>
          </cell>
          <cell r="S1412">
            <v>0</v>
          </cell>
          <cell r="T1412">
            <v>0</v>
          </cell>
          <cell r="U1412">
            <v>36.479999999999997</v>
          </cell>
          <cell r="V1412">
            <v>0</v>
          </cell>
          <cell r="W1412">
            <v>0</v>
          </cell>
        </row>
        <row r="1413">
          <cell r="A1413" t="str">
            <v>0001</v>
          </cell>
          <cell r="B1413" t="str">
            <v>AH0070</v>
          </cell>
          <cell r="C1413" t="str">
            <v>Provide Office &amp; Administrative Services</v>
          </cell>
          <cell r="D1413" t="str">
            <v>T1X</v>
          </cell>
          <cell r="E1413" t="str">
            <v>RC</v>
          </cell>
          <cell r="F1413" t="str">
            <v>HBT</v>
          </cell>
          <cell r="G1413" t="str">
            <v>RIGHT OF WAY SERVICES</v>
          </cell>
          <cell r="H1413" t="str">
            <v>TRMS</v>
          </cell>
          <cell r="I1413" t="str">
            <v>Transmission Services</v>
          </cell>
          <cell r="J1413" t="str">
            <v>TEN</v>
          </cell>
          <cell r="K1413" t="str">
            <v>TENSCO</v>
          </cell>
          <cell r="L1413" t="str">
            <v>7100000000</v>
          </cell>
          <cell r="M1413" t="str">
            <v>5110000000</v>
          </cell>
          <cell r="N1413">
            <v>1999</v>
          </cell>
          <cell r="O1413">
            <v>1998</v>
          </cell>
          <cell r="P1413">
            <v>12</v>
          </cell>
          <cell r="Q1413" t="str">
            <v/>
          </cell>
          <cell r="R1413" t="str">
            <v>A</v>
          </cell>
          <cell r="S1413">
            <v>0</v>
          </cell>
          <cell r="T1413">
            <v>0</v>
          </cell>
          <cell r="U1413">
            <v>152.11000000000001</v>
          </cell>
          <cell r="V1413">
            <v>0</v>
          </cell>
          <cell r="W1413">
            <v>0</v>
          </cell>
        </row>
        <row r="1414">
          <cell r="A1414" t="str">
            <v>0001</v>
          </cell>
          <cell r="B1414" t="str">
            <v>AH5190</v>
          </cell>
          <cell r="C1414" t="str">
            <v>Attend Staff Meetings</v>
          </cell>
          <cell r="D1414" t="str">
            <v>T1X</v>
          </cell>
          <cell r="E1414" t="str">
            <v>RC</v>
          </cell>
          <cell r="F1414" t="str">
            <v>HBT</v>
          </cell>
          <cell r="G1414" t="str">
            <v>RIGHT OF WAY SERVICES</v>
          </cell>
          <cell r="H1414" t="str">
            <v>TRMS</v>
          </cell>
          <cell r="I1414" t="str">
            <v>Transmission Services</v>
          </cell>
          <cell r="J1414" t="str">
            <v>TEN</v>
          </cell>
          <cell r="K1414" t="str">
            <v>TENSCO</v>
          </cell>
          <cell r="L1414" t="str">
            <v>7100000000</v>
          </cell>
          <cell r="M1414" t="str">
            <v/>
          </cell>
          <cell r="N1414">
            <v>1999</v>
          </cell>
          <cell r="O1414">
            <v>1998</v>
          </cell>
          <cell r="P1414">
            <v>12</v>
          </cell>
          <cell r="Q1414" t="str">
            <v/>
          </cell>
          <cell r="R1414" t="str">
            <v>A</v>
          </cell>
          <cell r="S1414">
            <v>0</v>
          </cell>
          <cell r="T1414">
            <v>1692</v>
          </cell>
          <cell r="U1414">
            <v>0</v>
          </cell>
          <cell r="V1414">
            <v>10152</v>
          </cell>
          <cell r="W1414">
            <v>20295</v>
          </cell>
        </row>
        <row r="1415">
          <cell r="A1415" t="str">
            <v>0001</v>
          </cell>
          <cell r="B1415" t="str">
            <v>AB2030</v>
          </cell>
          <cell r="C1415" t="str">
            <v>Provide SOCC Technical Support</v>
          </cell>
          <cell r="D1415" t="str">
            <v>T1X</v>
          </cell>
          <cell r="E1415" t="str">
            <v>RC</v>
          </cell>
          <cell r="F1415" t="str">
            <v>KBA</v>
          </cell>
          <cell r="G1415" t="str">
            <v>TECHNICAL SUPPORT</v>
          </cell>
          <cell r="H1415" t="str">
            <v>TRMS</v>
          </cell>
          <cell r="I1415" t="str">
            <v>Transmission Services</v>
          </cell>
          <cell r="J1415" t="str">
            <v>TEN</v>
          </cell>
          <cell r="K1415" t="str">
            <v>TENSCO</v>
          </cell>
          <cell r="L1415" t="str">
            <v>7210000000</v>
          </cell>
          <cell r="M1415" t="str">
            <v>5210000000</v>
          </cell>
          <cell r="N1415">
            <v>1999</v>
          </cell>
          <cell r="O1415">
            <v>1998</v>
          </cell>
          <cell r="P1415">
            <v>12</v>
          </cell>
          <cell r="Q1415" t="str">
            <v/>
          </cell>
          <cell r="R1415" t="str">
            <v>A</v>
          </cell>
          <cell r="S1415">
            <v>0</v>
          </cell>
          <cell r="T1415">
            <v>0</v>
          </cell>
          <cell r="U1415">
            <v>4.96</v>
          </cell>
          <cell r="V1415">
            <v>0</v>
          </cell>
          <cell r="W1415">
            <v>0</v>
          </cell>
        </row>
        <row r="1416">
          <cell r="A1416" t="str">
            <v>0001</v>
          </cell>
          <cell r="B1416" t="str">
            <v>AB2050</v>
          </cell>
          <cell r="C1416" t="str">
            <v>Maintain SOCC Facilities</v>
          </cell>
          <cell r="D1416" t="str">
            <v>T1X</v>
          </cell>
          <cell r="E1416" t="str">
            <v>RC</v>
          </cell>
          <cell r="F1416" t="str">
            <v>KBA</v>
          </cell>
          <cell r="G1416" t="str">
            <v>TECHNICAL SUPPORT</v>
          </cell>
          <cell r="H1416" t="str">
            <v>TRMS</v>
          </cell>
          <cell r="I1416" t="str">
            <v>Transmission Services</v>
          </cell>
          <cell r="J1416" t="str">
            <v>TEN</v>
          </cell>
          <cell r="K1416" t="str">
            <v>TENSCO</v>
          </cell>
          <cell r="L1416" t="str">
            <v>7100000000</v>
          </cell>
          <cell r="M1416" t="str">
            <v>5130000000</v>
          </cell>
          <cell r="N1416">
            <v>1999</v>
          </cell>
          <cell r="O1416">
            <v>1998</v>
          </cell>
          <cell r="P1416">
            <v>12</v>
          </cell>
          <cell r="Q1416" t="str">
            <v/>
          </cell>
          <cell r="R1416" t="str">
            <v>A</v>
          </cell>
          <cell r="S1416">
            <v>0</v>
          </cell>
          <cell r="T1416">
            <v>0</v>
          </cell>
          <cell r="U1416">
            <v>238.42</v>
          </cell>
          <cell r="V1416">
            <v>0</v>
          </cell>
          <cell r="W1416">
            <v>0</v>
          </cell>
        </row>
        <row r="1417">
          <cell r="A1417" t="str">
            <v>0001</v>
          </cell>
          <cell r="B1417" t="str">
            <v>AB2050</v>
          </cell>
          <cell r="C1417" t="str">
            <v>Maintain SOCC Facilities</v>
          </cell>
          <cell r="D1417" t="str">
            <v>T1X</v>
          </cell>
          <cell r="E1417" t="str">
            <v>RC</v>
          </cell>
          <cell r="F1417" t="str">
            <v>KBA</v>
          </cell>
          <cell r="G1417" t="str">
            <v>TECHNICAL SUPPORT</v>
          </cell>
          <cell r="H1417" t="str">
            <v>TRMS</v>
          </cell>
          <cell r="I1417" t="str">
            <v>Transmission Services</v>
          </cell>
          <cell r="J1417" t="str">
            <v>TEN</v>
          </cell>
          <cell r="K1417" t="str">
            <v>TENSCO</v>
          </cell>
          <cell r="L1417" t="str">
            <v>7100000000</v>
          </cell>
          <cell r="M1417" t="str">
            <v>5110000000</v>
          </cell>
          <cell r="N1417">
            <v>1999</v>
          </cell>
          <cell r="O1417">
            <v>1998</v>
          </cell>
          <cell r="P1417">
            <v>12</v>
          </cell>
          <cell r="Q1417" t="str">
            <v/>
          </cell>
          <cell r="R1417" t="str">
            <v>A</v>
          </cell>
          <cell r="S1417">
            <v>0</v>
          </cell>
          <cell r="T1417">
            <v>0</v>
          </cell>
          <cell r="U1417">
            <v>59.54</v>
          </cell>
          <cell r="V1417">
            <v>0</v>
          </cell>
          <cell r="W1417">
            <v>0</v>
          </cell>
        </row>
        <row r="1418">
          <cell r="A1418" t="str">
            <v>0001</v>
          </cell>
          <cell r="B1418" t="str">
            <v>AB3340</v>
          </cell>
          <cell r="C1418" t="str">
            <v>Procure Engineering Drawing Materials</v>
          </cell>
          <cell r="D1418" t="str">
            <v>T1X</v>
          </cell>
          <cell r="E1418" t="str">
            <v>RC</v>
          </cell>
          <cell r="F1418" t="str">
            <v>KBA</v>
          </cell>
          <cell r="G1418" t="str">
            <v>TECHNICAL SUPPORT</v>
          </cell>
          <cell r="H1418" t="str">
            <v>TRMS</v>
          </cell>
          <cell r="I1418" t="str">
            <v>Transmission Services</v>
          </cell>
          <cell r="J1418" t="str">
            <v>TEN</v>
          </cell>
          <cell r="K1418" t="str">
            <v>TENSCO</v>
          </cell>
          <cell r="L1418" t="str">
            <v>7700000000</v>
          </cell>
          <cell r="M1418" t="str">
            <v>5703000000</v>
          </cell>
          <cell r="N1418">
            <v>1999</v>
          </cell>
          <cell r="O1418">
            <v>1998</v>
          </cell>
          <cell r="P1418">
            <v>12</v>
          </cell>
          <cell r="Q1418" t="str">
            <v/>
          </cell>
          <cell r="R1418" t="str">
            <v>A</v>
          </cell>
          <cell r="S1418">
            <v>44</v>
          </cell>
          <cell r="T1418">
            <v>0</v>
          </cell>
          <cell r="U1418">
            <v>44</v>
          </cell>
          <cell r="V1418">
            <v>0</v>
          </cell>
          <cell r="W1418">
            <v>0</v>
          </cell>
        </row>
        <row r="1419">
          <cell r="A1419" t="str">
            <v>0001</v>
          </cell>
          <cell r="B1419" t="str">
            <v>AB3340</v>
          </cell>
          <cell r="C1419" t="str">
            <v>Procure Engineering Drawing Materials</v>
          </cell>
          <cell r="D1419" t="str">
            <v>T1X</v>
          </cell>
          <cell r="E1419" t="str">
            <v>RC</v>
          </cell>
          <cell r="F1419" t="str">
            <v>KBA</v>
          </cell>
          <cell r="G1419" t="str">
            <v>TECHNICAL SUPPORT</v>
          </cell>
          <cell r="H1419" t="str">
            <v>TRMS</v>
          </cell>
          <cell r="I1419" t="str">
            <v>Transmission Services</v>
          </cell>
          <cell r="J1419" t="str">
            <v>TEN</v>
          </cell>
          <cell r="K1419" t="str">
            <v>TENSCO</v>
          </cell>
          <cell r="L1419" t="str">
            <v>7600000000</v>
          </cell>
          <cell r="M1419" t="str">
            <v>5611000000</v>
          </cell>
          <cell r="N1419">
            <v>1999</v>
          </cell>
          <cell r="O1419">
            <v>1998</v>
          </cell>
          <cell r="P1419">
            <v>12</v>
          </cell>
          <cell r="Q1419" t="str">
            <v/>
          </cell>
          <cell r="R1419" t="str">
            <v>A</v>
          </cell>
          <cell r="S1419">
            <v>485</v>
          </cell>
          <cell r="T1419">
            <v>0</v>
          </cell>
          <cell r="U1419">
            <v>1940</v>
          </cell>
          <cell r="V1419">
            <v>0</v>
          </cell>
          <cell r="W1419">
            <v>0</v>
          </cell>
        </row>
        <row r="1420">
          <cell r="A1420" t="str">
            <v>0001</v>
          </cell>
          <cell r="B1420" t="str">
            <v>AB3340</v>
          </cell>
          <cell r="C1420" t="str">
            <v>Procure Engineering Drawing Materials</v>
          </cell>
          <cell r="D1420" t="str">
            <v>T1X</v>
          </cell>
          <cell r="E1420" t="str">
            <v>RC</v>
          </cell>
          <cell r="F1420" t="str">
            <v>KBA</v>
          </cell>
          <cell r="G1420" t="str">
            <v>TECHNICAL SUPPORT</v>
          </cell>
          <cell r="H1420" t="str">
            <v>TRMS</v>
          </cell>
          <cell r="I1420" t="str">
            <v>Transmission Services</v>
          </cell>
          <cell r="J1420" t="str">
            <v>TEN</v>
          </cell>
          <cell r="K1420" t="str">
            <v>TENSCO</v>
          </cell>
          <cell r="L1420" t="str">
            <v>7400000000</v>
          </cell>
          <cell r="M1420" t="str">
            <v/>
          </cell>
          <cell r="N1420">
            <v>1999</v>
          </cell>
          <cell r="O1420">
            <v>1998</v>
          </cell>
          <cell r="P1420">
            <v>12</v>
          </cell>
          <cell r="Q1420" t="str">
            <v/>
          </cell>
          <cell r="R1420" t="str">
            <v>A</v>
          </cell>
          <cell r="S1420">
            <v>0</v>
          </cell>
          <cell r="T1420">
            <v>2666</v>
          </cell>
          <cell r="U1420">
            <v>0</v>
          </cell>
          <cell r="V1420">
            <v>15996</v>
          </cell>
          <cell r="W1420">
            <v>32000</v>
          </cell>
        </row>
        <row r="1421">
          <cell r="A1421" t="str">
            <v>0001</v>
          </cell>
          <cell r="B1421" t="str">
            <v>AB3340</v>
          </cell>
          <cell r="C1421" t="str">
            <v>Procure Engineering Drawing Materials</v>
          </cell>
          <cell r="D1421" t="str">
            <v>T1X</v>
          </cell>
          <cell r="E1421" t="str">
            <v>RC</v>
          </cell>
          <cell r="F1421" t="str">
            <v>KBA</v>
          </cell>
          <cell r="G1421" t="str">
            <v>TECHNICAL SUPPORT</v>
          </cell>
          <cell r="H1421" t="str">
            <v>TRMS</v>
          </cell>
          <cell r="I1421" t="str">
            <v>Transmission Services</v>
          </cell>
          <cell r="J1421" t="str">
            <v>TEN</v>
          </cell>
          <cell r="K1421" t="str">
            <v>TENSCO</v>
          </cell>
          <cell r="L1421" t="str">
            <v>7400000000</v>
          </cell>
          <cell r="M1421" t="str">
            <v>5405000000</v>
          </cell>
          <cell r="N1421">
            <v>1999</v>
          </cell>
          <cell r="O1421">
            <v>1998</v>
          </cell>
          <cell r="P1421">
            <v>12</v>
          </cell>
          <cell r="Q1421" t="str">
            <v/>
          </cell>
          <cell r="R1421" t="str">
            <v>A</v>
          </cell>
          <cell r="S1421">
            <v>0</v>
          </cell>
          <cell r="T1421">
            <v>0</v>
          </cell>
          <cell r="U1421">
            <v>1014</v>
          </cell>
          <cell r="V1421">
            <v>0</v>
          </cell>
          <cell r="W1421">
            <v>0</v>
          </cell>
        </row>
        <row r="1422">
          <cell r="A1422" t="str">
            <v>0001</v>
          </cell>
          <cell r="B1422" t="str">
            <v>AB3340</v>
          </cell>
          <cell r="C1422" t="str">
            <v>Procure Engineering Drawing Materials</v>
          </cell>
          <cell r="D1422" t="str">
            <v>T1X</v>
          </cell>
          <cell r="E1422" t="str">
            <v>RC</v>
          </cell>
          <cell r="F1422" t="str">
            <v>KBA</v>
          </cell>
          <cell r="G1422" t="str">
            <v>TECHNICAL SUPPORT</v>
          </cell>
          <cell r="H1422" t="str">
            <v>TRMS</v>
          </cell>
          <cell r="I1422" t="str">
            <v>Transmission Services</v>
          </cell>
          <cell r="J1422" t="str">
            <v>TEN</v>
          </cell>
          <cell r="K1422" t="str">
            <v>TENSCO</v>
          </cell>
          <cell r="L1422" t="str">
            <v>7220000000</v>
          </cell>
          <cell r="M1422" t="str">
            <v>5220000000</v>
          </cell>
          <cell r="N1422">
            <v>1999</v>
          </cell>
          <cell r="O1422">
            <v>1998</v>
          </cell>
          <cell r="P1422">
            <v>12</v>
          </cell>
          <cell r="Q1422" t="str">
            <v/>
          </cell>
          <cell r="R1422" t="str">
            <v>A</v>
          </cell>
          <cell r="S1422">
            <v>0</v>
          </cell>
          <cell r="T1422">
            <v>0</v>
          </cell>
          <cell r="U1422">
            <v>659.58</v>
          </cell>
          <cell r="V1422">
            <v>0</v>
          </cell>
          <cell r="W1422">
            <v>0</v>
          </cell>
        </row>
        <row r="1423">
          <cell r="A1423" t="str">
            <v>0001</v>
          </cell>
          <cell r="B1423" t="str">
            <v>AB3340</v>
          </cell>
          <cell r="C1423" t="str">
            <v>Procure Engineering Drawing Materials</v>
          </cell>
          <cell r="D1423" t="str">
            <v>T1X</v>
          </cell>
          <cell r="E1423" t="str">
            <v>RC</v>
          </cell>
          <cell r="F1423" t="str">
            <v>KBA</v>
          </cell>
          <cell r="G1423" t="str">
            <v>TECHNICAL SUPPORT</v>
          </cell>
          <cell r="H1423" t="str">
            <v>TRMS</v>
          </cell>
          <cell r="I1423" t="str">
            <v>Transmission Services</v>
          </cell>
          <cell r="J1423" t="str">
            <v>TEN</v>
          </cell>
          <cell r="K1423" t="str">
            <v>TENSCO</v>
          </cell>
          <cell r="L1423" t="str">
            <v>7200000000</v>
          </cell>
          <cell r="M1423" t="str">
            <v/>
          </cell>
          <cell r="N1423">
            <v>1999</v>
          </cell>
          <cell r="O1423">
            <v>1998</v>
          </cell>
          <cell r="P1423">
            <v>12</v>
          </cell>
          <cell r="Q1423" t="str">
            <v/>
          </cell>
          <cell r="R1423" t="str">
            <v>A</v>
          </cell>
          <cell r="S1423">
            <v>0</v>
          </cell>
          <cell r="T1423">
            <v>4000</v>
          </cell>
          <cell r="U1423">
            <v>0</v>
          </cell>
          <cell r="V1423">
            <v>24000</v>
          </cell>
          <cell r="W1423">
            <v>48000</v>
          </cell>
        </row>
        <row r="1424">
          <cell r="A1424" t="str">
            <v>0001</v>
          </cell>
          <cell r="B1424" t="str">
            <v>AB3340</v>
          </cell>
          <cell r="C1424" t="str">
            <v>Procure Engineering Drawing Materials</v>
          </cell>
          <cell r="D1424" t="str">
            <v>T1X</v>
          </cell>
          <cell r="E1424" t="str">
            <v>RC</v>
          </cell>
          <cell r="F1424" t="str">
            <v>KBA</v>
          </cell>
          <cell r="G1424" t="str">
            <v>TECHNICAL SUPPORT</v>
          </cell>
          <cell r="H1424" t="str">
            <v>TRMS</v>
          </cell>
          <cell r="I1424" t="str">
            <v>Transmission Services</v>
          </cell>
          <cell r="J1424" t="str">
            <v>TEN</v>
          </cell>
          <cell r="K1424" t="str">
            <v>TENSCO</v>
          </cell>
          <cell r="L1424" t="str">
            <v>7200000000</v>
          </cell>
          <cell r="M1424" t="str">
            <v>5260000000</v>
          </cell>
          <cell r="N1424">
            <v>1999</v>
          </cell>
          <cell r="O1424">
            <v>1998</v>
          </cell>
          <cell r="P1424">
            <v>12</v>
          </cell>
          <cell r="Q1424" t="str">
            <v/>
          </cell>
          <cell r="R1424" t="str">
            <v>A</v>
          </cell>
          <cell r="S1424">
            <v>894</v>
          </cell>
          <cell r="T1424">
            <v>0</v>
          </cell>
          <cell r="U1424">
            <v>2118.7800000000002</v>
          </cell>
          <cell r="V1424">
            <v>0</v>
          </cell>
          <cell r="W1424">
            <v>0</v>
          </cell>
        </row>
        <row r="1425">
          <cell r="A1425" t="str">
            <v>0001</v>
          </cell>
          <cell r="B1425" t="str">
            <v>AB3340</v>
          </cell>
          <cell r="C1425" t="str">
            <v>Procure Engineering Drawing Materials</v>
          </cell>
          <cell r="D1425" t="str">
            <v>T1X</v>
          </cell>
          <cell r="E1425" t="str">
            <v>RC</v>
          </cell>
          <cell r="F1425" t="str">
            <v>KBA</v>
          </cell>
          <cell r="G1425" t="str">
            <v>TECHNICAL SUPPORT</v>
          </cell>
          <cell r="H1425" t="str">
            <v>TRMS</v>
          </cell>
          <cell r="I1425" t="str">
            <v>Transmission Services</v>
          </cell>
          <cell r="J1425" t="str">
            <v>TEN</v>
          </cell>
          <cell r="K1425" t="str">
            <v>TENSCO</v>
          </cell>
          <cell r="L1425" t="str">
            <v>7200000000</v>
          </cell>
          <cell r="M1425" t="str">
            <v>5240000000</v>
          </cell>
          <cell r="N1425">
            <v>1999</v>
          </cell>
          <cell r="O1425">
            <v>1998</v>
          </cell>
          <cell r="P1425">
            <v>12</v>
          </cell>
          <cell r="Q1425" t="str">
            <v/>
          </cell>
          <cell r="R1425" t="str">
            <v>A</v>
          </cell>
          <cell r="S1425">
            <v>422.67</v>
          </cell>
          <cell r="T1425">
            <v>0</v>
          </cell>
          <cell r="U1425">
            <v>1487.65</v>
          </cell>
          <cell r="V1425">
            <v>0</v>
          </cell>
          <cell r="W1425">
            <v>0</v>
          </cell>
        </row>
        <row r="1426">
          <cell r="A1426" t="str">
            <v>0001</v>
          </cell>
          <cell r="B1426" t="str">
            <v>AB3340</v>
          </cell>
          <cell r="C1426" t="str">
            <v>Procure Engineering Drawing Materials</v>
          </cell>
          <cell r="D1426" t="str">
            <v>T1X</v>
          </cell>
          <cell r="E1426" t="str">
            <v>RC</v>
          </cell>
          <cell r="F1426" t="str">
            <v>KBA</v>
          </cell>
          <cell r="G1426" t="str">
            <v>TECHNICAL SUPPORT</v>
          </cell>
          <cell r="H1426" t="str">
            <v>TRMS</v>
          </cell>
          <cell r="I1426" t="str">
            <v>Transmission Services</v>
          </cell>
          <cell r="J1426" t="str">
            <v>TEN</v>
          </cell>
          <cell r="K1426" t="str">
            <v>TENSCO</v>
          </cell>
          <cell r="L1426" t="str">
            <v>7200000000</v>
          </cell>
          <cell r="M1426" t="str">
            <v>5230000000</v>
          </cell>
          <cell r="N1426">
            <v>1999</v>
          </cell>
          <cell r="O1426">
            <v>1998</v>
          </cell>
          <cell r="P1426">
            <v>12</v>
          </cell>
          <cell r="Q1426" t="str">
            <v/>
          </cell>
          <cell r="R1426" t="str">
            <v>A</v>
          </cell>
          <cell r="S1426">
            <v>2990</v>
          </cell>
          <cell r="T1426">
            <v>0</v>
          </cell>
          <cell r="U1426">
            <v>6715</v>
          </cell>
          <cell r="V1426">
            <v>0</v>
          </cell>
          <cell r="W1426">
            <v>0</v>
          </cell>
        </row>
        <row r="1427">
          <cell r="A1427" t="str">
            <v>0001</v>
          </cell>
          <cell r="B1427" t="str">
            <v>AB7000</v>
          </cell>
          <cell r="C1427" t="str">
            <v>Operate &amp; Maintain Info Infrastructure</v>
          </cell>
          <cell r="D1427" t="str">
            <v>T1X</v>
          </cell>
          <cell r="E1427" t="str">
            <v>RC</v>
          </cell>
          <cell r="F1427" t="str">
            <v>KBA</v>
          </cell>
          <cell r="G1427" t="str">
            <v>TECHNICAL SUPPORT</v>
          </cell>
          <cell r="H1427" t="str">
            <v>TRMS</v>
          </cell>
          <cell r="I1427" t="str">
            <v>Transmission Services</v>
          </cell>
          <cell r="J1427" t="str">
            <v>TEN</v>
          </cell>
          <cell r="K1427" t="str">
            <v>TENSCO</v>
          </cell>
          <cell r="L1427" t="str">
            <v>7640000000</v>
          </cell>
          <cell r="M1427" t="str">
            <v>5645000000</v>
          </cell>
          <cell r="N1427">
            <v>1999</v>
          </cell>
          <cell r="O1427">
            <v>1998</v>
          </cell>
          <cell r="P1427">
            <v>12</v>
          </cell>
          <cell r="Q1427" t="str">
            <v/>
          </cell>
          <cell r="R1427" t="str">
            <v>A</v>
          </cell>
          <cell r="S1427">
            <v>234</v>
          </cell>
          <cell r="T1427">
            <v>0</v>
          </cell>
          <cell r="U1427">
            <v>234</v>
          </cell>
          <cell r="V1427">
            <v>0</v>
          </cell>
          <cell r="W1427">
            <v>0</v>
          </cell>
        </row>
        <row r="1428">
          <cell r="A1428" t="str">
            <v>0001</v>
          </cell>
          <cell r="B1428" t="str">
            <v>AB7000</v>
          </cell>
          <cell r="C1428" t="str">
            <v>Operate &amp; Maintain Info Infrastructure</v>
          </cell>
          <cell r="D1428" t="str">
            <v>T1X</v>
          </cell>
          <cell r="E1428" t="str">
            <v>RC</v>
          </cell>
          <cell r="F1428" t="str">
            <v>KBA</v>
          </cell>
          <cell r="G1428" t="str">
            <v>TECHNICAL SUPPORT</v>
          </cell>
          <cell r="H1428" t="str">
            <v>TRMS</v>
          </cell>
          <cell r="I1428" t="str">
            <v>Transmission Services</v>
          </cell>
          <cell r="J1428" t="str">
            <v>TEN</v>
          </cell>
          <cell r="K1428" t="str">
            <v>TENSCO</v>
          </cell>
          <cell r="L1428" t="str">
            <v>7620000000</v>
          </cell>
          <cell r="M1428" t="str">
            <v/>
          </cell>
          <cell r="N1428">
            <v>1999</v>
          </cell>
          <cell r="O1428">
            <v>1998</v>
          </cell>
          <cell r="P1428">
            <v>12</v>
          </cell>
          <cell r="Q1428" t="str">
            <v/>
          </cell>
          <cell r="R1428" t="str">
            <v>A</v>
          </cell>
          <cell r="S1428">
            <v>0</v>
          </cell>
          <cell r="T1428">
            <v>33471</v>
          </cell>
          <cell r="U1428">
            <v>0</v>
          </cell>
          <cell r="V1428">
            <v>200826</v>
          </cell>
          <cell r="W1428">
            <v>401658</v>
          </cell>
        </row>
        <row r="1429">
          <cell r="A1429" t="str">
            <v>0001</v>
          </cell>
          <cell r="B1429" t="str">
            <v>AB7000</v>
          </cell>
          <cell r="C1429" t="str">
            <v>Operate &amp; Maintain Info Infrastructure</v>
          </cell>
          <cell r="D1429" t="str">
            <v>T1X</v>
          </cell>
          <cell r="E1429" t="str">
            <v>RC</v>
          </cell>
          <cell r="F1429" t="str">
            <v>KBA</v>
          </cell>
          <cell r="G1429" t="str">
            <v>TECHNICAL SUPPORT</v>
          </cell>
          <cell r="H1429" t="str">
            <v>TRMS</v>
          </cell>
          <cell r="I1429" t="str">
            <v>Transmission Services</v>
          </cell>
          <cell r="J1429" t="str">
            <v>TEN</v>
          </cell>
          <cell r="K1429" t="str">
            <v>TENSCO</v>
          </cell>
          <cell r="L1429" t="str">
            <v>7620000000</v>
          </cell>
          <cell r="M1429" t="str">
            <v>5235000000</v>
          </cell>
          <cell r="N1429">
            <v>1999</v>
          </cell>
          <cell r="O1429">
            <v>1998</v>
          </cell>
          <cell r="P1429">
            <v>12</v>
          </cell>
          <cell r="Q1429" t="str">
            <v/>
          </cell>
          <cell r="R1429" t="str">
            <v>A</v>
          </cell>
          <cell r="S1429">
            <v>0</v>
          </cell>
          <cell r="T1429">
            <v>0</v>
          </cell>
          <cell r="U1429">
            <v>1409.71</v>
          </cell>
          <cell r="V1429">
            <v>0</v>
          </cell>
          <cell r="W1429">
            <v>0</v>
          </cell>
        </row>
        <row r="1430">
          <cell r="A1430" t="str">
            <v>0001</v>
          </cell>
          <cell r="B1430" t="str">
            <v>AB7000</v>
          </cell>
          <cell r="C1430" t="str">
            <v>Operate &amp; Maintain Info Infrastructure</v>
          </cell>
          <cell r="D1430" t="str">
            <v>T1X</v>
          </cell>
          <cell r="E1430" t="str">
            <v>RC</v>
          </cell>
          <cell r="F1430" t="str">
            <v>KBA</v>
          </cell>
          <cell r="G1430" t="str">
            <v>TECHNICAL SUPPORT</v>
          </cell>
          <cell r="H1430" t="str">
            <v>TRMS</v>
          </cell>
          <cell r="I1430" t="str">
            <v>Transmission Services</v>
          </cell>
          <cell r="J1430" t="str">
            <v>TEN</v>
          </cell>
          <cell r="K1430" t="str">
            <v>TENSCO</v>
          </cell>
          <cell r="L1430" t="str">
            <v>7200000000</v>
          </cell>
          <cell r="M1430" t="str">
            <v>5230000000</v>
          </cell>
          <cell r="N1430">
            <v>1999</v>
          </cell>
          <cell r="O1430">
            <v>1998</v>
          </cell>
          <cell r="P1430">
            <v>12</v>
          </cell>
          <cell r="Q1430" t="str">
            <v/>
          </cell>
          <cell r="R1430" t="str">
            <v>A</v>
          </cell>
          <cell r="S1430">
            <v>0</v>
          </cell>
          <cell r="T1430">
            <v>0</v>
          </cell>
          <cell r="U1430">
            <v>595.46</v>
          </cell>
          <cell r="V1430">
            <v>0</v>
          </cell>
          <cell r="W1430">
            <v>0</v>
          </cell>
        </row>
        <row r="1431">
          <cell r="A1431" t="str">
            <v>0001</v>
          </cell>
          <cell r="B1431" t="str">
            <v>AB7000</v>
          </cell>
          <cell r="C1431" t="str">
            <v>Operate &amp; Maintain Info Infrastructure</v>
          </cell>
          <cell r="D1431" t="str">
            <v>T1X</v>
          </cell>
          <cell r="E1431" t="str">
            <v>RC</v>
          </cell>
          <cell r="F1431" t="str">
            <v>KBA</v>
          </cell>
          <cell r="G1431" t="str">
            <v>TECHNICAL SUPPORT</v>
          </cell>
          <cell r="H1431" t="str">
            <v>TRMS</v>
          </cell>
          <cell r="I1431" t="str">
            <v>Transmission Services</v>
          </cell>
          <cell r="J1431" t="str">
            <v>TEN</v>
          </cell>
          <cell r="K1431" t="str">
            <v>TENSCO</v>
          </cell>
          <cell r="L1431" t="str">
            <v>7100000000</v>
          </cell>
          <cell r="M1431" t="str">
            <v/>
          </cell>
          <cell r="N1431">
            <v>1999</v>
          </cell>
          <cell r="O1431">
            <v>1998</v>
          </cell>
          <cell r="P1431">
            <v>12</v>
          </cell>
          <cell r="Q1431" t="str">
            <v/>
          </cell>
          <cell r="R1431" t="str">
            <v>A</v>
          </cell>
          <cell r="S1431">
            <v>0</v>
          </cell>
          <cell r="T1431">
            <v>6916</v>
          </cell>
          <cell r="U1431">
            <v>0</v>
          </cell>
          <cell r="V1431">
            <v>41496</v>
          </cell>
          <cell r="W1431">
            <v>82992</v>
          </cell>
        </row>
        <row r="1432">
          <cell r="A1432" t="str">
            <v>0001</v>
          </cell>
          <cell r="B1432" t="str">
            <v>AG1210</v>
          </cell>
          <cell r="C1432" t="str">
            <v>Provide Help Desk Support</v>
          </cell>
          <cell r="D1432" t="str">
            <v>T1X</v>
          </cell>
          <cell r="E1432" t="str">
            <v>RC</v>
          </cell>
          <cell r="F1432" t="str">
            <v>KBA</v>
          </cell>
          <cell r="G1432" t="str">
            <v>TECHNICAL SUPPORT</v>
          </cell>
          <cell r="H1432" t="str">
            <v>TRMS</v>
          </cell>
          <cell r="I1432" t="str">
            <v>Transmission Services</v>
          </cell>
          <cell r="J1432" t="str">
            <v>TEN</v>
          </cell>
          <cell r="K1432" t="str">
            <v>TENSCO</v>
          </cell>
          <cell r="L1432" t="str">
            <v>7700000000</v>
          </cell>
          <cell r="M1432" t="str">
            <v>5714000000</v>
          </cell>
          <cell r="N1432">
            <v>1999</v>
          </cell>
          <cell r="O1432">
            <v>1998</v>
          </cell>
          <cell r="P1432">
            <v>12</v>
          </cell>
          <cell r="Q1432" t="str">
            <v/>
          </cell>
          <cell r="R1432" t="str">
            <v>A</v>
          </cell>
          <cell r="S1432">
            <v>0</v>
          </cell>
          <cell r="T1432">
            <v>0</v>
          </cell>
          <cell r="U1432">
            <v>124.75</v>
          </cell>
          <cell r="V1432">
            <v>0</v>
          </cell>
          <cell r="W1432">
            <v>0</v>
          </cell>
        </row>
        <row r="1433">
          <cell r="A1433" t="str">
            <v>0001</v>
          </cell>
          <cell r="B1433" t="str">
            <v>AG1460</v>
          </cell>
          <cell r="C1433" t="str">
            <v>Install/Maint/Repair Computer Hardware</v>
          </cell>
          <cell r="D1433" t="str">
            <v>T1X</v>
          </cell>
          <cell r="E1433" t="str">
            <v>RC</v>
          </cell>
          <cell r="F1433" t="str">
            <v>KBA</v>
          </cell>
          <cell r="G1433" t="str">
            <v>TECHNICAL SUPPORT</v>
          </cell>
          <cell r="H1433" t="str">
            <v>TRMS</v>
          </cell>
          <cell r="I1433" t="str">
            <v>Transmission Services</v>
          </cell>
          <cell r="J1433" t="str">
            <v>TEN</v>
          </cell>
          <cell r="K1433" t="str">
            <v>TENSCO</v>
          </cell>
          <cell r="L1433" t="str">
            <v>7100000000</v>
          </cell>
          <cell r="M1433" t="str">
            <v/>
          </cell>
          <cell r="N1433">
            <v>1999</v>
          </cell>
          <cell r="O1433">
            <v>1998</v>
          </cell>
          <cell r="P1433">
            <v>12</v>
          </cell>
          <cell r="Q1433" t="str">
            <v/>
          </cell>
          <cell r="R1433" t="str">
            <v>A</v>
          </cell>
          <cell r="S1433">
            <v>0</v>
          </cell>
          <cell r="T1433">
            <v>802</v>
          </cell>
          <cell r="U1433">
            <v>0</v>
          </cell>
          <cell r="V1433">
            <v>4812</v>
          </cell>
          <cell r="W1433">
            <v>9620</v>
          </cell>
        </row>
        <row r="1434">
          <cell r="A1434" t="str">
            <v>0001</v>
          </cell>
          <cell r="B1434" t="str">
            <v>AG1540</v>
          </cell>
          <cell r="C1434" t="str">
            <v>Develop Application Software Solutions</v>
          </cell>
          <cell r="D1434" t="str">
            <v>T1X</v>
          </cell>
          <cell r="E1434" t="str">
            <v>RC</v>
          </cell>
          <cell r="F1434" t="str">
            <v>KBA</v>
          </cell>
          <cell r="G1434" t="str">
            <v>TECHNICAL SUPPORT</v>
          </cell>
          <cell r="H1434" t="str">
            <v>TRMS</v>
          </cell>
          <cell r="I1434" t="str">
            <v>Transmission Services</v>
          </cell>
          <cell r="J1434" t="str">
            <v>TEN</v>
          </cell>
          <cell r="K1434" t="str">
            <v>TENSCO</v>
          </cell>
          <cell r="L1434" t="str">
            <v>7100000000</v>
          </cell>
          <cell r="M1434" t="str">
            <v/>
          </cell>
          <cell r="N1434">
            <v>1999</v>
          </cell>
          <cell r="O1434">
            <v>1998</v>
          </cell>
          <cell r="P1434">
            <v>12</v>
          </cell>
          <cell r="Q1434" t="str">
            <v/>
          </cell>
          <cell r="R1434" t="str">
            <v>A</v>
          </cell>
          <cell r="S1434">
            <v>0</v>
          </cell>
          <cell r="T1434">
            <v>7665</v>
          </cell>
          <cell r="U1434">
            <v>0</v>
          </cell>
          <cell r="V1434">
            <v>45990</v>
          </cell>
          <cell r="W1434">
            <v>91969</v>
          </cell>
        </row>
        <row r="1435">
          <cell r="A1435" t="str">
            <v>0001</v>
          </cell>
          <cell r="B1435" t="str">
            <v>AG1685</v>
          </cell>
          <cell r="C1435" t="str">
            <v>Dev, Mnt, Sppt &amp; Rpr - LCRA Apps</v>
          </cell>
          <cell r="D1435" t="str">
            <v>T1X</v>
          </cell>
          <cell r="E1435" t="str">
            <v>RC</v>
          </cell>
          <cell r="F1435" t="str">
            <v>KBA</v>
          </cell>
          <cell r="G1435" t="str">
            <v>TECHNICAL SUPPORT</v>
          </cell>
          <cell r="H1435" t="str">
            <v>TRMS</v>
          </cell>
          <cell r="I1435" t="str">
            <v>Transmission Services</v>
          </cell>
          <cell r="J1435" t="str">
            <v>TEN</v>
          </cell>
          <cell r="K1435" t="str">
            <v>TENSCO</v>
          </cell>
          <cell r="L1435" t="str">
            <v>7100000000</v>
          </cell>
          <cell r="M1435" t="str">
            <v/>
          </cell>
          <cell r="N1435">
            <v>1999</v>
          </cell>
          <cell r="O1435">
            <v>1998</v>
          </cell>
          <cell r="P1435">
            <v>12</v>
          </cell>
          <cell r="Q1435" t="str">
            <v/>
          </cell>
          <cell r="R1435" t="str">
            <v>A</v>
          </cell>
          <cell r="S1435">
            <v>0</v>
          </cell>
          <cell r="T1435">
            <v>3352</v>
          </cell>
          <cell r="U1435">
            <v>0</v>
          </cell>
          <cell r="V1435">
            <v>20112</v>
          </cell>
          <cell r="W1435">
            <v>40217</v>
          </cell>
        </row>
        <row r="1436">
          <cell r="A1436" t="str">
            <v>0001</v>
          </cell>
          <cell r="B1436" t="str">
            <v>AG1690</v>
          </cell>
          <cell r="C1436" t="str">
            <v>Dev, Maintain, Sup. &amp; Rep - EDMS App</v>
          </cell>
          <cell r="D1436" t="str">
            <v>T1X</v>
          </cell>
          <cell r="E1436" t="str">
            <v>RC</v>
          </cell>
          <cell r="F1436" t="str">
            <v>KBA</v>
          </cell>
          <cell r="G1436" t="str">
            <v>TECHNICAL SUPPORT</v>
          </cell>
          <cell r="H1436" t="str">
            <v>TRMS</v>
          </cell>
          <cell r="I1436" t="str">
            <v>Transmission Services</v>
          </cell>
          <cell r="J1436" t="str">
            <v>TEN</v>
          </cell>
          <cell r="K1436" t="str">
            <v>TENSCO</v>
          </cell>
          <cell r="L1436" t="str">
            <v>7100000000</v>
          </cell>
          <cell r="M1436" t="str">
            <v>5110000000</v>
          </cell>
          <cell r="N1436">
            <v>1999</v>
          </cell>
          <cell r="O1436">
            <v>1998</v>
          </cell>
          <cell r="P1436">
            <v>12</v>
          </cell>
          <cell r="Q1436" t="str">
            <v/>
          </cell>
          <cell r="R1436" t="str">
            <v>A</v>
          </cell>
          <cell r="S1436">
            <v>931.65</v>
          </cell>
          <cell r="T1436">
            <v>0</v>
          </cell>
          <cell r="U1436">
            <v>5316.06</v>
          </cell>
          <cell r="V1436">
            <v>0</v>
          </cell>
          <cell r="W1436">
            <v>0</v>
          </cell>
        </row>
        <row r="1437">
          <cell r="A1437" t="str">
            <v>0001</v>
          </cell>
          <cell r="B1437" t="str">
            <v>AG6120</v>
          </cell>
          <cell r="C1437" t="str">
            <v>Manage &amp; Administer Compensation</v>
          </cell>
          <cell r="D1437" t="str">
            <v>T1X</v>
          </cell>
          <cell r="E1437" t="str">
            <v>RC</v>
          </cell>
          <cell r="F1437" t="str">
            <v>KBA</v>
          </cell>
          <cell r="G1437" t="str">
            <v>TECHNICAL SUPPORT</v>
          </cell>
          <cell r="H1437" t="str">
            <v>TRMS</v>
          </cell>
          <cell r="I1437" t="str">
            <v>Transmission Services</v>
          </cell>
          <cell r="J1437" t="str">
            <v>TEN</v>
          </cell>
          <cell r="K1437" t="str">
            <v>TENSCO</v>
          </cell>
          <cell r="L1437" t="str">
            <v>7100000000</v>
          </cell>
          <cell r="M1437" t="str">
            <v>5110000000</v>
          </cell>
          <cell r="N1437">
            <v>1999</v>
          </cell>
          <cell r="O1437">
            <v>1998</v>
          </cell>
          <cell r="P1437">
            <v>12</v>
          </cell>
          <cell r="Q1437" t="str">
            <v/>
          </cell>
          <cell r="R1437" t="str">
            <v>A</v>
          </cell>
          <cell r="S1437">
            <v>0</v>
          </cell>
          <cell r="T1437">
            <v>0</v>
          </cell>
          <cell r="U1437">
            <v>5046.91</v>
          </cell>
          <cell r="V1437">
            <v>0</v>
          </cell>
          <cell r="W1437">
            <v>0</v>
          </cell>
        </row>
        <row r="1438">
          <cell r="A1438" t="str">
            <v>0001</v>
          </cell>
          <cell r="B1438" t="str">
            <v>AH0040</v>
          </cell>
          <cell r="C1438" t="str">
            <v>Manage Employees</v>
          </cell>
          <cell r="D1438" t="str">
            <v>T1X</v>
          </cell>
          <cell r="E1438" t="str">
            <v>RC</v>
          </cell>
          <cell r="F1438" t="str">
            <v>KBA</v>
          </cell>
          <cell r="G1438" t="str">
            <v>TECHNICAL SUPPORT</v>
          </cell>
          <cell r="H1438" t="str">
            <v>TRMS</v>
          </cell>
          <cell r="I1438" t="str">
            <v>Transmission Services</v>
          </cell>
          <cell r="J1438" t="str">
            <v>TEN</v>
          </cell>
          <cell r="K1438" t="str">
            <v>TENSCO</v>
          </cell>
          <cell r="L1438" t="str">
            <v>7100000000</v>
          </cell>
          <cell r="M1438" t="str">
            <v/>
          </cell>
          <cell r="N1438">
            <v>1999</v>
          </cell>
          <cell r="O1438">
            <v>1998</v>
          </cell>
          <cell r="P1438">
            <v>12</v>
          </cell>
          <cell r="Q1438" t="str">
            <v/>
          </cell>
          <cell r="R1438" t="str">
            <v>A</v>
          </cell>
          <cell r="S1438">
            <v>0</v>
          </cell>
          <cell r="T1438">
            <v>1099</v>
          </cell>
          <cell r="U1438">
            <v>0</v>
          </cell>
          <cell r="V1438">
            <v>6594</v>
          </cell>
          <cell r="W1438">
            <v>13183</v>
          </cell>
        </row>
        <row r="1439">
          <cell r="A1439" t="str">
            <v>0001</v>
          </cell>
          <cell r="B1439" t="str">
            <v>AH0050</v>
          </cell>
          <cell r="C1439" t="str">
            <v>Train &amp; Develop Employees</v>
          </cell>
          <cell r="D1439" t="str">
            <v>T1X</v>
          </cell>
          <cell r="E1439" t="str">
            <v>RC</v>
          </cell>
          <cell r="F1439" t="str">
            <v>KBA</v>
          </cell>
          <cell r="G1439" t="str">
            <v>TECHNICAL SUPPORT</v>
          </cell>
          <cell r="H1439" t="str">
            <v>TRMS</v>
          </cell>
          <cell r="I1439" t="str">
            <v>Transmission Services</v>
          </cell>
          <cell r="J1439" t="str">
            <v>TEN</v>
          </cell>
          <cell r="K1439" t="str">
            <v>TENSCO</v>
          </cell>
          <cell r="L1439" t="str">
            <v>7645000000</v>
          </cell>
          <cell r="M1439" t="str">
            <v/>
          </cell>
          <cell r="N1439">
            <v>1999</v>
          </cell>
          <cell r="O1439">
            <v>1998</v>
          </cell>
          <cell r="P1439">
            <v>12</v>
          </cell>
          <cell r="Q1439" t="str">
            <v/>
          </cell>
          <cell r="R1439" t="str">
            <v>A</v>
          </cell>
          <cell r="S1439">
            <v>0</v>
          </cell>
          <cell r="T1439">
            <v>991</v>
          </cell>
          <cell r="U1439">
            <v>0</v>
          </cell>
          <cell r="V1439">
            <v>5946</v>
          </cell>
          <cell r="W1439">
            <v>11900</v>
          </cell>
        </row>
        <row r="1440">
          <cell r="A1440" t="str">
            <v>0001</v>
          </cell>
          <cell r="B1440" t="str">
            <v>AH0050</v>
          </cell>
          <cell r="C1440" t="str">
            <v>Train &amp; Develop Employees</v>
          </cell>
          <cell r="D1440" t="str">
            <v>T1X</v>
          </cell>
          <cell r="E1440" t="str">
            <v>RC</v>
          </cell>
          <cell r="F1440" t="str">
            <v>KBA</v>
          </cell>
          <cell r="G1440" t="str">
            <v>TECHNICAL SUPPORT</v>
          </cell>
          <cell r="H1440" t="str">
            <v>TRMS</v>
          </cell>
          <cell r="I1440" t="str">
            <v>Transmission Services</v>
          </cell>
          <cell r="J1440" t="str">
            <v>TEN</v>
          </cell>
          <cell r="K1440" t="str">
            <v>TENSCO</v>
          </cell>
          <cell r="L1440" t="str">
            <v>7100000000</v>
          </cell>
          <cell r="M1440" t="str">
            <v/>
          </cell>
          <cell r="N1440">
            <v>1999</v>
          </cell>
          <cell r="O1440">
            <v>1998</v>
          </cell>
          <cell r="P1440">
            <v>12</v>
          </cell>
          <cell r="Q1440" t="str">
            <v/>
          </cell>
          <cell r="R1440" t="str">
            <v>A</v>
          </cell>
          <cell r="S1440">
            <v>0</v>
          </cell>
          <cell r="T1440">
            <v>3845</v>
          </cell>
          <cell r="U1440">
            <v>0</v>
          </cell>
          <cell r="V1440">
            <v>23070</v>
          </cell>
          <cell r="W1440">
            <v>46143</v>
          </cell>
        </row>
        <row r="1441">
          <cell r="A1441" t="str">
            <v>0001</v>
          </cell>
          <cell r="B1441" t="str">
            <v>AH5180</v>
          </cell>
          <cell r="C1441" t="str">
            <v>General Administration</v>
          </cell>
          <cell r="D1441" t="str">
            <v>T1X</v>
          </cell>
          <cell r="E1441" t="str">
            <v>RC</v>
          </cell>
          <cell r="F1441" t="str">
            <v>KBA</v>
          </cell>
          <cell r="G1441" t="str">
            <v>TECHNICAL SUPPORT</v>
          </cell>
          <cell r="H1441" t="str">
            <v>TRMS</v>
          </cell>
          <cell r="I1441" t="str">
            <v>Transmission Services</v>
          </cell>
          <cell r="J1441" t="str">
            <v>TEN</v>
          </cell>
          <cell r="K1441" t="str">
            <v>TENSCO</v>
          </cell>
          <cell r="L1441" t="str">
            <v>7700000000</v>
          </cell>
          <cell r="M1441" t="str">
            <v/>
          </cell>
          <cell r="N1441">
            <v>1999</v>
          </cell>
          <cell r="O1441">
            <v>1998</v>
          </cell>
          <cell r="P1441">
            <v>12</v>
          </cell>
          <cell r="Q1441" t="str">
            <v/>
          </cell>
          <cell r="R1441" t="str">
            <v>A</v>
          </cell>
          <cell r="S1441">
            <v>0</v>
          </cell>
          <cell r="T1441">
            <v>71</v>
          </cell>
          <cell r="U1441">
            <v>0</v>
          </cell>
          <cell r="V1441">
            <v>426</v>
          </cell>
          <cell r="W1441">
            <v>855</v>
          </cell>
        </row>
        <row r="1442">
          <cell r="A1442" t="str">
            <v>0001</v>
          </cell>
          <cell r="B1442" t="str">
            <v>AH5180</v>
          </cell>
          <cell r="C1442" t="str">
            <v>General Administration</v>
          </cell>
          <cell r="D1442" t="str">
            <v>T1X</v>
          </cell>
          <cell r="E1442" t="str">
            <v>RC</v>
          </cell>
          <cell r="F1442" t="str">
            <v>KBA</v>
          </cell>
          <cell r="G1442" t="str">
            <v>TECHNICAL SUPPORT</v>
          </cell>
          <cell r="H1442" t="str">
            <v>TRMS</v>
          </cell>
          <cell r="I1442" t="str">
            <v>Transmission Services</v>
          </cell>
          <cell r="J1442" t="str">
            <v>TEN</v>
          </cell>
          <cell r="K1442" t="str">
            <v>TENSCO</v>
          </cell>
          <cell r="L1442" t="str">
            <v>7670000000</v>
          </cell>
          <cell r="M1442" t="str">
            <v/>
          </cell>
          <cell r="N1442">
            <v>1999</v>
          </cell>
          <cell r="O1442">
            <v>1998</v>
          </cell>
          <cell r="P1442">
            <v>12</v>
          </cell>
          <cell r="Q1442" t="str">
            <v/>
          </cell>
          <cell r="R1442" t="str">
            <v>A</v>
          </cell>
          <cell r="S1442">
            <v>0</v>
          </cell>
          <cell r="T1442">
            <v>416</v>
          </cell>
          <cell r="U1442">
            <v>0</v>
          </cell>
          <cell r="V1442">
            <v>2496</v>
          </cell>
          <cell r="W1442">
            <v>5000</v>
          </cell>
        </row>
        <row r="1443">
          <cell r="A1443" t="str">
            <v>0001</v>
          </cell>
          <cell r="B1443" t="str">
            <v>AH5180</v>
          </cell>
          <cell r="C1443" t="str">
            <v>General Administration</v>
          </cell>
          <cell r="D1443" t="str">
            <v>T1X</v>
          </cell>
          <cell r="E1443" t="str">
            <v>RC</v>
          </cell>
          <cell r="F1443" t="str">
            <v>KBA</v>
          </cell>
          <cell r="G1443" t="str">
            <v>TECHNICAL SUPPORT</v>
          </cell>
          <cell r="H1443" t="str">
            <v>TRMS</v>
          </cell>
          <cell r="I1443" t="str">
            <v>Transmission Services</v>
          </cell>
          <cell r="J1443" t="str">
            <v>TEN</v>
          </cell>
          <cell r="K1443" t="str">
            <v>TENSCO</v>
          </cell>
          <cell r="L1443" t="str">
            <v>7100000000</v>
          </cell>
          <cell r="M1443" t="str">
            <v/>
          </cell>
          <cell r="N1443">
            <v>1999</v>
          </cell>
          <cell r="O1443">
            <v>1998</v>
          </cell>
          <cell r="P1443">
            <v>12</v>
          </cell>
          <cell r="Q1443" t="str">
            <v/>
          </cell>
          <cell r="R1443" t="str">
            <v>A</v>
          </cell>
          <cell r="S1443">
            <v>0</v>
          </cell>
          <cell r="T1443">
            <v>6106</v>
          </cell>
          <cell r="U1443">
            <v>0</v>
          </cell>
          <cell r="V1443">
            <v>36636</v>
          </cell>
          <cell r="W1443">
            <v>73265</v>
          </cell>
        </row>
        <row r="1444">
          <cell r="A1444" t="str">
            <v>0001</v>
          </cell>
          <cell r="B1444" t="str">
            <v>AH5180</v>
          </cell>
          <cell r="C1444" t="str">
            <v>General Administration</v>
          </cell>
          <cell r="D1444" t="str">
            <v>T1X</v>
          </cell>
          <cell r="E1444" t="str">
            <v>RC</v>
          </cell>
          <cell r="F1444" t="str">
            <v>KBA</v>
          </cell>
          <cell r="G1444" t="str">
            <v>TECHNICAL SUPPORT</v>
          </cell>
          <cell r="H1444" t="str">
            <v>TRMS</v>
          </cell>
          <cell r="I1444" t="str">
            <v>Transmission Services</v>
          </cell>
          <cell r="J1444" t="str">
            <v>TEN</v>
          </cell>
          <cell r="K1444" t="str">
            <v>TENSCO</v>
          </cell>
          <cell r="L1444" t="str">
            <v>7100000000</v>
          </cell>
          <cell r="M1444" t="str">
            <v>5110000000</v>
          </cell>
          <cell r="N1444">
            <v>1999</v>
          </cell>
          <cell r="O1444">
            <v>1998</v>
          </cell>
          <cell r="P1444">
            <v>12</v>
          </cell>
          <cell r="Q1444" t="str">
            <v/>
          </cell>
          <cell r="R1444" t="str">
            <v>A</v>
          </cell>
          <cell r="S1444">
            <v>0</v>
          </cell>
          <cell r="T1444">
            <v>0</v>
          </cell>
          <cell r="U1444">
            <v>33.39</v>
          </cell>
          <cell r="V1444">
            <v>0</v>
          </cell>
          <cell r="W1444">
            <v>0</v>
          </cell>
        </row>
        <row r="1445">
          <cell r="A1445" t="str">
            <v>0001</v>
          </cell>
          <cell r="B1445" t="str">
            <v>AH5190</v>
          </cell>
          <cell r="C1445" t="str">
            <v>Attend Staff Meetings</v>
          </cell>
          <cell r="D1445" t="str">
            <v>T1X</v>
          </cell>
          <cell r="E1445" t="str">
            <v>RC</v>
          </cell>
          <cell r="F1445" t="str">
            <v>KBA</v>
          </cell>
          <cell r="G1445" t="str">
            <v>TECHNICAL SUPPORT</v>
          </cell>
          <cell r="H1445" t="str">
            <v>TRMS</v>
          </cell>
          <cell r="I1445" t="str">
            <v>Transmission Services</v>
          </cell>
          <cell r="J1445" t="str">
            <v>TEN</v>
          </cell>
          <cell r="K1445" t="str">
            <v>TENSCO</v>
          </cell>
          <cell r="L1445" t="str">
            <v>7640000000</v>
          </cell>
          <cell r="M1445" t="str">
            <v>5645000000</v>
          </cell>
          <cell r="N1445">
            <v>1999</v>
          </cell>
          <cell r="O1445">
            <v>1998</v>
          </cell>
          <cell r="P1445">
            <v>12</v>
          </cell>
          <cell r="Q1445" t="str">
            <v/>
          </cell>
          <cell r="R1445" t="str">
            <v>A</v>
          </cell>
          <cell r="S1445">
            <v>0</v>
          </cell>
          <cell r="T1445">
            <v>0</v>
          </cell>
          <cell r="U1445">
            <v>8.17</v>
          </cell>
          <cell r="V1445">
            <v>0</v>
          </cell>
          <cell r="W1445">
            <v>0</v>
          </cell>
        </row>
        <row r="1446">
          <cell r="A1446" t="str">
            <v>0001</v>
          </cell>
          <cell r="B1446" t="str">
            <v>AH5190</v>
          </cell>
          <cell r="C1446" t="str">
            <v>Attend Staff Meetings</v>
          </cell>
          <cell r="D1446" t="str">
            <v>T1X</v>
          </cell>
          <cell r="E1446" t="str">
            <v>RC</v>
          </cell>
          <cell r="F1446" t="str">
            <v>KBA</v>
          </cell>
          <cell r="G1446" t="str">
            <v>TECHNICAL SUPPORT</v>
          </cell>
          <cell r="H1446" t="str">
            <v>TRMS</v>
          </cell>
          <cell r="I1446" t="str">
            <v>Transmission Services</v>
          </cell>
          <cell r="J1446" t="str">
            <v>TEN</v>
          </cell>
          <cell r="K1446" t="str">
            <v>TENSCO</v>
          </cell>
          <cell r="L1446" t="str">
            <v>7100000000</v>
          </cell>
          <cell r="M1446" t="str">
            <v/>
          </cell>
          <cell r="N1446">
            <v>1999</v>
          </cell>
          <cell r="O1446">
            <v>1998</v>
          </cell>
          <cell r="P1446">
            <v>12</v>
          </cell>
          <cell r="Q1446" t="str">
            <v/>
          </cell>
          <cell r="R1446" t="str">
            <v>A</v>
          </cell>
          <cell r="S1446">
            <v>0</v>
          </cell>
          <cell r="T1446">
            <v>1318</v>
          </cell>
          <cell r="U1446">
            <v>0</v>
          </cell>
          <cell r="V1446">
            <v>7908</v>
          </cell>
          <cell r="W1446">
            <v>15820</v>
          </cell>
        </row>
        <row r="1447">
          <cell r="A1447" t="str">
            <v>0001</v>
          </cell>
          <cell r="B1447" t="str">
            <v>AH5190</v>
          </cell>
          <cell r="C1447" t="str">
            <v>Attend Staff Meetings</v>
          </cell>
          <cell r="D1447" t="str">
            <v>T1X</v>
          </cell>
          <cell r="E1447" t="str">
            <v>RC</v>
          </cell>
          <cell r="F1447" t="str">
            <v>KBA</v>
          </cell>
          <cell r="G1447" t="str">
            <v>TECHNICAL SUPPORT</v>
          </cell>
          <cell r="H1447" t="str">
            <v>TRMS</v>
          </cell>
          <cell r="I1447" t="str">
            <v>Transmission Services</v>
          </cell>
          <cell r="J1447" t="str">
            <v>TEN</v>
          </cell>
          <cell r="K1447" t="str">
            <v>TENSCO</v>
          </cell>
          <cell r="L1447" t="str">
            <v>7100000000</v>
          </cell>
          <cell r="M1447" t="str">
            <v>5110000000</v>
          </cell>
          <cell r="N1447">
            <v>1999</v>
          </cell>
          <cell r="O1447">
            <v>1998</v>
          </cell>
          <cell r="P1447">
            <v>12</v>
          </cell>
          <cell r="Q1447" t="str">
            <v/>
          </cell>
          <cell r="R1447" t="str">
            <v>A</v>
          </cell>
          <cell r="S1447">
            <v>0</v>
          </cell>
          <cell r="T1447">
            <v>0</v>
          </cell>
          <cell r="U1447">
            <v>506.92</v>
          </cell>
          <cell r="V1447">
            <v>0</v>
          </cell>
          <cell r="W1447">
            <v>0</v>
          </cell>
        </row>
        <row r="1448">
          <cell r="A1448" t="str">
            <v>0001</v>
          </cell>
          <cell r="B1448" t="str">
            <v>AH0040</v>
          </cell>
          <cell r="C1448" t="str">
            <v>Manage Employees</v>
          </cell>
          <cell r="D1448" t="str">
            <v>T1X</v>
          </cell>
          <cell r="E1448" t="str">
            <v>RC</v>
          </cell>
          <cell r="F1448" t="str">
            <v>KCA</v>
          </cell>
          <cell r="G1448" t="str">
            <v>SOCC OPERATIONS</v>
          </cell>
          <cell r="H1448" t="str">
            <v>TRMS</v>
          </cell>
          <cell r="I1448" t="str">
            <v>Transmission Services</v>
          </cell>
          <cell r="J1448" t="str">
            <v>TEN</v>
          </cell>
          <cell r="K1448" t="str">
            <v>TENSCO</v>
          </cell>
          <cell r="L1448" t="str">
            <v>7100000000</v>
          </cell>
          <cell r="M1448" t="str">
            <v>5110000000</v>
          </cell>
          <cell r="N1448">
            <v>1999</v>
          </cell>
          <cell r="O1448">
            <v>1998</v>
          </cell>
          <cell r="P1448">
            <v>12</v>
          </cell>
          <cell r="Q1448" t="str">
            <v/>
          </cell>
          <cell r="R1448" t="str">
            <v>A</v>
          </cell>
          <cell r="S1448">
            <v>1709.79</v>
          </cell>
          <cell r="T1448">
            <v>0</v>
          </cell>
          <cell r="U1448">
            <v>8796.06</v>
          </cell>
          <cell r="V1448">
            <v>0</v>
          </cell>
          <cell r="W1448">
            <v>0</v>
          </cell>
        </row>
        <row r="1449">
          <cell r="A1449" t="str">
            <v>0001</v>
          </cell>
          <cell r="B1449" t="str">
            <v>AH0070</v>
          </cell>
          <cell r="C1449" t="str">
            <v>Provide Office &amp; Administrative Services</v>
          </cell>
          <cell r="D1449" t="str">
            <v>T1X</v>
          </cell>
          <cell r="E1449" t="str">
            <v>RC</v>
          </cell>
          <cell r="F1449" t="str">
            <v>KCA</v>
          </cell>
          <cell r="G1449" t="str">
            <v>SOCC OPERATIONS</v>
          </cell>
          <cell r="H1449" t="str">
            <v>TRMS</v>
          </cell>
          <cell r="I1449" t="str">
            <v>Transmission Services</v>
          </cell>
          <cell r="J1449" t="str">
            <v>TEN</v>
          </cell>
          <cell r="K1449" t="str">
            <v>TENSCO</v>
          </cell>
          <cell r="L1449" t="str">
            <v>7100000000</v>
          </cell>
          <cell r="M1449" t="str">
            <v>5120000000</v>
          </cell>
          <cell r="N1449">
            <v>1999</v>
          </cell>
          <cell r="O1449">
            <v>1998</v>
          </cell>
          <cell r="P1449">
            <v>12</v>
          </cell>
          <cell r="Q1449" t="str">
            <v/>
          </cell>
          <cell r="R1449" t="str">
            <v>A</v>
          </cell>
          <cell r="S1449">
            <v>0</v>
          </cell>
          <cell r="T1449">
            <v>0</v>
          </cell>
          <cell r="U1449">
            <v>58.47</v>
          </cell>
          <cell r="V1449">
            <v>0</v>
          </cell>
          <cell r="W1449">
            <v>0</v>
          </cell>
        </row>
        <row r="1450">
          <cell r="A1450" t="str">
            <v>0001</v>
          </cell>
          <cell r="B1450" t="str">
            <v>AH0070</v>
          </cell>
          <cell r="C1450" t="str">
            <v>Provide Office &amp; Administrative Services</v>
          </cell>
          <cell r="D1450" t="str">
            <v>T1X</v>
          </cell>
          <cell r="E1450" t="str">
            <v>RC</v>
          </cell>
          <cell r="F1450" t="str">
            <v>KCA</v>
          </cell>
          <cell r="G1450" t="str">
            <v>SOCC OPERATIONS</v>
          </cell>
          <cell r="H1450" t="str">
            <v>TRMS</v>
          </cell>
          <cell r="I1450" t="str">
            <v>Transmission Services</v>
          </cell>
          <cell r="J1450" t="str">
            <v>TEN</v>
          </cell>
          <cell r="K1450" t="str">
            <v>TENSCO</v>
          </cell>
          <cell r="L1450" t="str">
            <v>7100000000</v>
          </cell>
          <cell r="M1450" t="str">
            <v>5110000000</v>
          </cell>
          <cell r="N1450">
            <v>1999</v>
          </cell>
          <cell r="O1450">
            <v>1998</v>
          </cell>
          <cell r="P1450">
            <v>12</v>
          </cell>
          <cell r="Q1450" t="str">
            <v/>
          </cell>
          <cell r="R1450" t="str">
            <v>A</v>
          </cell>
          <cell r="S1450">
            <v>3025.48</v>
          </cell>
          <cell r="T1450">
            <v>0</v>
          </cell>
          <cell r="U1450">
            <v>14955.68</v>
          </cell>
          <cell r="V1450">
            <v>0</v>
          </cell>
          <cell r="W1450">
            <v>0</v>
          </cell>
        </row>
        <row r="1451">
          <cell r="A1451" t="str">
            <v>0001</v>
          </cell>
          <cell r="B1451" t="str">
            <v>AH5180</v>
          </cell>
          <cell r="C1451" t="str">
            <v>General Administration</v>
          </cell>
          <cell r="D1451" t="str">
            <v>T1X</v>
          </cell>
          <cell r="E1451" t="str">
            <v>RC</v>
          </cell>
          <cell r="F1451" t="str">
            <v>KCA</v>
          </cell>
          <cell r="G1451" t="str">
            <v>SOCC OPERATIONS</v>
          </cell>
          <cell r="H1451" t="str">
            <v>TRMS</v>
          </cell>
          <cell r="I1451" t="str">
            <v>Transmission Services</v>
          </cell>
          <cell r="J1451" t="str">
            <v>TEN</v>
          </cell>
          <cell r="K1451" t="str">
            <v>TENSCO</v>
          </cell>
          <cell r="L1451" t="str">
            <v>7200000000</v>
          </cell>
          <cell r="M1451" t="str">
            <v>5240000000</v>
          </cell>
          <cell r="N1451">
            <v>1999</v>
          </cell>
          <cell r="O1451">
            <v>1998</v>
          </cell>
          <cell r="P1451">
            <v>12</v>
          </cell>
          <cell r="Q1451" t="str">
            <v/>
          </cell>
          <cell r="R1451" t="str">
            <v>A</v>
          </cell>
          <cell r="S1451">
            <v>0</v>
          </cell>
          <cell r="T1451">
            <v>0</v>
          </cell>
          <cell r="U1451">
            <v>438</v>
          </cell>
          <cell r="V1451">
            <v>0</v>
          </cell>
          <cell r="W1451">
            <v>0</v>
          </cell>
        </row>
        <row r="1452">
          <cell r="A1452" t="str">
            <v>0001</v>
          </cell>
          <cell r="B1452" t="str">
            <v>AH5020</v>
          </cell>
          <cell r="C1452" t="str">
            <v>Manage Projects &amp; Facility Support Svcs</v>
          </cell>
          <cell r="D1452" t="str">
            <v>T1X</v>
          </cell>
          <cell r="E1452" t="str">
            <v>RC</v>
          </cell>
          <cell r="F1452" t="str">
            <v>LBE</v>
          </cell>
          <cell r="G1452" t="str">
            <v>SURVEYING &amp; MAPPING</v>
          </cell>
          <cell r="H1452" t="str">
            <v>TRMS</v>
          </cell>
          <cell r="I1452" t="str">
            <v>Transmission Services</v>
          </cell>
          <cell r="J1452" t="str">
            <v>TEN</v>
          </cell>
          <cell r="K1452" t="str">
            <v>TENSCO</v>
          </cell>
          <cell r="L1452" t="str">
            <v>7200000000</v>
          </cell>
          <cell r="M1452" t="str">
            <v>5240000000</v>
          </cell>
          <cell r="N1452">
            <v>1999</v>
          </cell>
          <cell r="O1452">
            <v>1998</v>
          </cell>
          <cell r="P1452">
            <v>12</v>
          </cell>
          <cell r="Q1452" t="str">
            <v/>
          </cell>
          <cell r="R1452" t="str">
            <v>A</v>
          </cell>
          <cell r="S1452">
            <v>0</v>
          </cell>
          <cell r="T1452">
            <v>0</v>
          </cell>
          <cell r="U1452">
            <v>47.36</v>
          </cell>
          <cell r="V1452">
            <v>0</v>
          </cell>
          <cell r="W1452">
            <v>0</v>
          </cell>
        </row>
        <row r="1453">
          <cell r="A1453" t="str">
            <v>0001</v>
          </cell>
          <cell r="B1453" t="str">
            <v>AH5020</v>
          </cell>
          <cell r="C1453" t="str">
            <v>Manage Projects &amp; Facility Support Svcs</v>
          </cell>
          <cell r="D1453" t="str">
            <v>T1X</v>
          </cell>
          <cell r="E1453" t="str">
            <v>RC</v>
          </cell>
          <cell r="F1453" t="str">
            <v>LBE</v>
          </cell>
          <cell r="G1453" t="str">
            <v>SURVEYING &amp; MAPPING</v>
          </cell>
          <cell r="H1453" t="str">
            <v>TRMS</v>
          </cell>
          <cell r="I1453" t="str">
            <v>Transmission Services</v>
          </cell>
          <cell r="J1453" t="str">
            <v>TEN</v>
          </cell>
          <cell r="K1453" t="str">
            <v>TENSCO</v>
          </cell>
          <cell r="L1453" t="str">
            <v>7100000000</v>
          </cell>
          <cell r="M1453" t="str">
            <v>5110000000</v>
          </cell>
          <cell r="N1453">
            <v>1999</v>
          </cell>
          <cell r="O1453">
            <v>1998</v>
          </cell>
          <cell r="P1453">
            <v>12</v>
          </cell>
          <cell r="Q1453" t="str">
            <v/>
          </cell>
          <cell r="R1453" t="str">
            <v>A</v>
          </cell>
          <cell r="S1453">
            <v>416.95</v>
          </cell>
          <cell r="T1453">
            <v>0</v>
          </cell>
          <cell r="U1453">
            <v>795.27</v>
          </cell>
          <cell r="V1453">
            <v>0</v>
          </cell>
          <cell r="W1453">
            <v>0</v>
          </cell>
        </row>
        <row r="1454">
          <cell r="A1454" t="str">
            <v>0001</v>
          </cell>
          <cell r="B1454" t="str">
            <v>AG1690</v>
          </cell>
          <cell r="C1454" t="str">
            <v>Dev, Maintain, Sup. &amp; Rep - EDMS App</v>
          </cell>
          <cell r="D1454" t="str">
            <v>T1X</v>
          </cell>
          <cell r="E1454" t="str">
            <v>RC</v>
          </cell>
          <cell r="F1454" t="str">
            <v>LBH</v>
          </cell>
          <cell r="G1454" t="str">
            <v>ENGINEERING SVCS</v>
          </cell>
          <cell r="H1454" t="str">
            <v>TRMS</v>
          </cell>
          <cell r="I1454" t="str">
            <v>Transmission Services</v>
          </cell>
          <cell r="J1454" t="str">
            <v>TEN</v>
          </cell>
          <cell r="K1454" t="str">
            <v>TENSCO</v>
          </cell>
          <cell r="L1454" t="str">
            <v>7100000000</v>
          </cell>
          <cell r="M1454" t="str">
            <v>5110000000</v>
          </cell>
          <cell r="N1454">
            <v>1999</v>
          </cell>
          <cell r="O1454">
            <v>1998</v>
          </cell>
          <cell r="P1454">
            <v>12</v>
          </cell>
          <cell r="Q1454" t="str">
            <v/>
          </cell>
          <cell r="R1454" t="str">
            <v>A</v>
          </cell>
          <cell r="S1454">
            <v>87.7</v>
          </cell>
          <cell r="T1454">
            <v>0</v>
          </cell>
          <cell r="U1454">
            <v>87.7</v>
          </cell>
          <cell r="V1454">
            <v>0</v>
          </cell>
          <cell r="W1454">
            <v>0</v>
          </cell>
        </row>
        <row r="1455">
          <cell r="A1455" t="str">
            <v>0001</v>
          </cell>
          <cell r="B1455" t="str">
            <v>AH0070</v>
          </cell>
          <cell r="C1455" t="str">
            <v>Provide Office &amp; Administrative Services</v>
          </cell>
          <cell r="D1455" t="str">
            <v>T1X</v>
          </cell>
          <cell r="E1455" t="str">
            <v>RC</v>
          </cell>
          <cell r="F1455" t="str">
            <v>LBH</v>
          </cell>
          <cell r="G1455" t="str">
            <v>ENGINEERING SVCS</v>
          </cell>
          <cell r="H1455" t="str">
            <v>TRMS</v>
          </cell>
          <cell r="I1455" t="str">
            <v>Transmission Services</v>
          </cell>
          <cell r="J1455" t="str">
            <v>TEN</v>
          </cell>
          <cell r="K1455" t="str">
            <v>TENSCO</v>
          </cell>
          <cell r="L1455" t="str">
            <v>7220000000</v>
          </cell>
          <cell r="M1455" t="str">
            <v>5220000000</v>
          </cell>
          <cell r="N1455">
            <v>1999</v>
          </cell>
          <cell r="O1455">
            <v>1998</v>
          </cell>
          <cell r="P1455">
            <v>12</v>
          </cell>
          <cell r="Q1455" t="str">
            <v/>
          </cell>
          <cell r="R1455" t="str">
            <v>A</v>
          </cell>
          <cell r="S1455">
            <v>0</v>
          </cell>
          <cell r="T1455">
            <v>0</v>
          </cell>
          <cell r="U1455">
            <v>28.98</v>
          </cell>
          <cell r="V1455">
            <v>0</v>
          </cell>
          <cell r="W1455">
            <v>0</v>
          </cell>
        </row>
        <row r="1456">
          <cell r="A1456" t="str">
            <v>0001</v>
          </cell>
          <cell r="B1456" t="str">
            <v>AH5190</v>
          </cell>
          <cell r="C1456" t="str">
            <v>Attend Staff Meetings</v>
          </cell>
          <cell r="D1456" t="str">
            <v>T1X</v>
          </cell>
          <cell r="E1456" t="str">
            <v>RC</v>
          </cell>
          <cell r="F1456" t="str">
            <v>LCA</v>
          </cell>
          <cell r="G1456" t="str">
            <v>SUBSTATION CONSTRUCTION</v>
          </cell>
          <cell r="H1456" t="str">
            <v>TRMS</v>
          </cell>
          <cell r="I1456" t="str">
            <v>Transmission Services</v>
          </cell>
          <cell r="J1456" t="str">
            <v>TEN</v>
          </cell>
          <cell r="K1456" t="str">
            <v>TENSCO</v>
          </cell>
          <cell r="L1456" t="str">
            <v>7670000000</v>
          </cell>
          <cell r="M1456" t="str">
            <v>5671000000</v>
          </cell>
          <cell r="N1456">
            <v>1999</v>
          </cell>
          <cell r="O1456">
            <v>1998</v>
          </cell>
          <cell r="P1456">
            <v>12</v>
          </cell>
          <cell r="Q1456" t="str">
            <v/>
          </cell>
          <cell r="R1456" t="str">
            <v>A</v>
          </cell>
          <cell r="S1456">
            <v>0</v>
          </cell>
          <cell r="T1456">
            <v>0</v>
          </cell>
          <cell r="U1456">
            <v>1317.64</v>
          </cell>
          <cell r="V1456">
            <v>0</v>
          </cell>
          <cell r="W1456">
            <v>0</v>
          </cell>
        </row>
        <row r="1457">
          <cell r="A1457" t="str">
            <v>0001</v>
          </cell>
          <cell r="B1457" t="str">
            <v>AH5190</v>
          </cell>
          <cell r="C1457" t="str">
            <v>Attend Staff Meetings</v>
          </cell>
          <cell r="D1457" t="str">
            <v>T1X</v>
          </cell>
          <cell r="E1457" t="str">
            <v>RC</v>
          </cell>
          <cell r="F1457" t="str">
            <v>LCA</v>
          </cell>
          <cell r="G1457" t="str">
            <v>SUBSTATION CONSTRUCTION</v>
          </cell>
          <cell r="H1457" t="str">
            <v>TRMS</v>
          </cell>
          <cell r="I1457" t="str">
            <v>Transmission Services</v>
          </cell>
          <cell r="J1457" t="str">
            <v>TEN</v>
          </cell>
          <cell r="K1457" t="str">
            <v>TENSCO</v>
          </cell>
          <cell r="L1457" t="str">
            <v>7100000000</v>
          </cell>
          <cell r="M1457" t="str">
            <v>5120000000</v>
          </cell>
          <cell r="N1457">
            <v>1999</v>
          </cell>
          <cell r="O1457">
            <v>1998</v>
          </cell>
          <cell r="P1457">
            <v>12</v>
          </cell>
          <cell r="Q1457" t="str">
            <v/>
          </cell>
          <cell r="R1457" t="str">
            <v>A</v>
          </cell>
          <cell r="S1457">
            <v>0</v>
          </cell>
          <cell r="T1457">
            <v>0</v>
          </cell>
          <cell r="U1457">
            <v>40.93</v>
          </cell>
          <cell r="V1457">
            <v>0</v>
          </cell>
          <cell r="W1457">
            <v>0</v>
          </cell>
        </row>
        <row r="1458">
          <cell r="A1458" t="str">
            <v>0001</v>
          </cell>
          <cell r="B1458" t="str">
            <v>AH5190</v>
          </cell>
          <cell r="C1458" t="str">
            <v>Attend Staff Meetings</v>
          </cell>
          <cell r="D1458" t="str">
            <v>T1X</v>
          </cell>
          <cell r="E1458" t="str">
            <v>RC</v>
          </cell>
          <cell r="F1458" t="str">
            <v>LCA</v>
          </cell>
          <cell r="G1458" t="str">
            <v>SUBSTATION CONSTRUCTION</v>
          </cell>
          <cell r="H1458" t="str">
            <v>TRMS</v>
          </cell>
          <cell r="I1458" t="str">
            <v>Transmission Services</v>
          </cell>
          <cell r="J1458" t="str">
            <v>TEN</v>
          </cell>
          <cell r="K1458" t="str">
            <v>TENSCO</v>
          </cell>
          <cell r="L1458" t="str">
            <v>7100000000</v>
          </cell>
          <cell r="M1458" t="str">
            <v>5110000000</v>
          </cell>
          <cell r="N1458">
            <v>1999</v>
          </cell>
          <cell r="O1458">
            <v>1998</v>
          </cell>
          <cell r="P1458">
            <v>12</v>
          </cell>
          <cell r="Q1458" t="str">
            <v/>
          </cell>
          <cell r="R1458" t="str">
            <v>A</v>
          </cell>
          <cell r="S1458">
            <v>0</v>
          </cell>
          <cell r="T1458">
            <v>0</v>
          </cell>
          <cell r="U1458">
            <v>4103.38</v>
          </cell>
          <cell r="V1458">
            <v>0</v>
          </cell>
          <cell r="W1458">
            <v>0</v>
          </cell>
        </row>
        <row r="1459">
          <cell r="A1459" t="str">
            <v>0001</v>
          </cell>
          <cell r="B1459" t="str">
            <v>AH0040</v>
          </cell>
          <cell r="C1459" t="str">
            <v>Manage Employees</v>
          </cell>
          <cell r="D1459" t="str">
            <v>T1X</v>
          </cell>
          <cell r="E1459" t="str">
            <v>RC</v>
          </cell>
          <cell r="F1459" t="str">
            <v>LCN</v>
          </cell>
          <cell r="G1459" t="str">
            <v>LINE SERVICES</v>
          </cell>
          <cell r="H1459" t="str">
            <v>TRMS</v>
          </cell>
          <cell r="I1459" t="str">
            <v>Transmission Services</v>
          </cell>
          <cell r="J1459" t="str">
            <v>TEN</v>
          </cell>
          <cell r="K1459" t="str">
            <v>TENSCO</v>
          </cell>
          <cell r="L1459" t="str">
            <v>7700000000</v>
          </cell>
          <cell r="M1459" t="str">
            <v>5715000000</v>
          </cell>
          <cell r="N1459">
            <v>1999</v>
          </cell>
          <cell r="O1459">
            <v>1998</v>
          </cell>
          <cell r="P1459">
            <v>12</v>
          </cell>
          <cell r="Q1459" t="str">
            <v/>
          </cell>
          <cell r="R1459" t="str">
            <v>A</v>
          </cell>
          <cell r="S1459">
            <v>250</v>
          </cell>
          <cell r="T1459">
            <v>0</v>
          </cell>
          <cell r="U1459">
            <v>250</v>
          </cell>
          <cell r="V1459">
            <v>0</v>
          </cell>
          <cell r="W1459">
            <v>0</v>
          </cell>
        </row>
        <row r="1460">
          <cell r="A1460" t="str">
            <v>0001</v>
          </cell>
          <cell r="B1460" t="str">
            <v>AH5190</v>
          </cell>
          <cell r="C1460" t="str">
            <v>Attend Staff Meetings</v>
          </cell>
          <cell r="D1460" t="str">
            <v>T1X</v>
          </cell>
          <cell r="E1460" t="str">
            <v>RC</v>
          </cell>
          <cell r="F1460" t="str">
            <v>LCN</v>
          </cell>
          <cell r="G1460" t="str">
            <v>LINE SERVICES</v>
          </cell>
          <cell r="H1460" t="str">
            <v>TRMS</v>
          </cell>
          <cell r="I1460" t="str">
            <v>Transmission Services</v>
          </cell>
          <cell r="J1460" t="str">
            <v>TEN</v>
          </cell>
          <cell r="K1460" t="str">
            <v>TENSCO</v>
          </cell>
          <cell r="L1460" t="str">
            <v>7100000000</v>
          </cell>
          <cell r="M1460" t="str">
            <v>5110000000</v>
          </cell>
          <cell r="N1460">
            <v>1999</v>
          </cell>
          <cell r="O1460">
            <v>1998</v>
          </cell>
          <cell r="P1460">
            <v>12</v>
          </cell>
          <cell r="Q1460" t="str">
            <v/>
          </cell>
          <cell r="R1460" t="str">
            <v>A</v>
          </cell>
          <cell r="S1460">
            <v>0</v>
          </cell>
          <cell r="T1460">
            <v>0</v>
          </cell>
          <cell r="U1460">
            <v>3950.43</v>
          </cell>
          <cell r="V1460">
            <v>0</v>
          </cell>
          <cell r="W1460">
            <v>0</v>
          </cell>
        </row>
        <row r="1461">
          <cell r="A1461" t="str">
            <v>0001</v>
          </cell>
          <cell r="B1461" t="str">
            <v>AB3340</v>
          </cell>
          <cell r="C1461" t="str">
            <v>Procure Engineering Drawing Materials</v>
          </cell>
          <cell r="D1461" t="str">
            <v>T1X</v>
          </cell>
          <cell r="E1461" t="str">
            <v>RC</v>
          </cell>
          <cell r="F1461" t="str">
            <v>LDA</v>
          </cell>
          <cell r="G1461" t="str">
            <v>TRANSMISSION ENGINEERING</v>
          </cell>
          <cell r="H1461" t="str">
            <v>TRMS</v>
          </cell>
          <cell r="I1461" t="str">
            <v>Transmission Services</v>
          </cell>
          <cell r="J1461" t="str">
            <v>TEN</v>
          </cell>
          <cell r="K1461" t="str">
            <v>TENSCO</v>
          </cell>
          <cell r="L1461" t="str">
            <v>7200000000</v>
          </cell>
          <cell r="M1461" t="str">
            <v>5230000000</v>
          </cell>
          <cell r="N1461">
            <v>1999</v>
          </cell>
          <cell r="O1461">
            <v>1998</v>
          </cell>
          <cell r="P1461">
            <v>12</v>
          </cell>
          <cell r="Q1461" t="str">
            <v/>
          </cell>
          <cell r="R1461" t="str">
            <v>A</v>
          </cell>
          <cell r="S1461">
            <v>0</v>
          </cell>
          <cell r="T1461">
            <v>0</v>
          </cell>
          <cell r="U1461">
            <v>1641.44</v>
          </cell>
          <cell r="V1461">
            <v>0</v>
          </cell>
          <cell r="W1461">
            <v>0</v>
          </cell>
        </row>
        <row r="1462">
          <cell r="A1462" t="str">
            <v>0001</v>
          </cell>
          <cell r="B1462" t="str">
            <v>AB3360</v>
          </cell>
          <cell r="C1462" t="str">
            <v>Provide Transmission Engineering</v>
          </cell>
          <cell r="D1462" t="str">
            <v>T1X</v>
          </cell>
          <cell r="E1462" t="str">
            <v>RC</v>
          </cell>
          <cell r="F1462" t="str">
            <v>LDA</v>
          </cell>
          <cell r="G1462" t="str">
            <v>TRANSMISSION ENGINEERING</v>
          </cell>
          <cell r="H1462" t="str">
            <v>TRMS</v>
          </cell>
          <cell r="I1462" t="str">
            <v>Transmission Services</v>
          </cell>
          <cell r="J1462" t="str">
            <v>TEN</v>
          </cell>
          <cell r="K1462" t="str">
            <v>TENSCO</v>
          </cell>
          <cell r="L1462" t="str">
            <v>7700000000</v>
          </cell>
          <cell r="M1462" t="str">
            <v>5703000000</v>
          </cell>
          <cell r="N1462">
            <v>1999</v>
          </cell>
          <cell r="O1462">
            <v>1998</v>
          </cell>
          <cell r="P1462">
            <v>12</v>
          </cell>
          <cell r="Q1462" t="str">
            <v/>
          </cell>
          <cell r="R1462" t="str">
            <v>A</v>
          </cell>
          <cell r="S1462">
            <v>14.55</v>
          </cell>
          <cell r="T1462">
            <v>0</v>
          </cell>
          <cell r="U1462">
            <v>41.55</v>
          </cell>
          <cell r="V1462">
            <v>0</v>
          </cell>
          <cell r="W1462">
            <v>0</v>
          </cell>
        </row>
        <row r="1463">
          <cell r="A1463" t="str">
            <v>0001</v>
          </cell>
          <cell r="B1463" t="str">
            <v>AB3360</v>
          </cell>
          <cell r="C1463" t="str">
            <v>Provide Transmission Engineering</v>
          </cell>
          <cell r="D1463" t="str">
            <v>T1X</v>
          </cell>
          <cell r="E1463" t="str">
            <v>RC</v>
          </cell>
          <cell r="F1463" t="str">
            <v>LDA</v>
          </cell>
          <cell r="G1463" t="str">
            <v>TRANSMISSION ENGINEERING</v>
          </cell>
          <cell r="H1463" t="str">
            <v>TRMS</v>
          </cell>
          <cell r="I1463" t="str">
            <v>Transmission Services</v>
          </cell>
          <cell r="J1463" t="str">
            <v>TEN</v>
          </cell>
          <cell r="K1463" t="str">
            <v>TENSCO</v>
          </cell>
          <cell r="L1463" t="str">
            <v>7700000000</v>
          </cell>
          <cell r="M1463" t="str">
            <v>5711000000</v>
          </cell>
          <cell r="N1463">
            <v>1999</v>
          </cell>
          <cell r="O1463">
            <v>1998</v>
          </cell>
          <cell r="P1463">
            <v>12</v>
          </cell>
          <cell r="Q1463" t="str">
            <v/>
          </cell>
          <cell r="R1463" t="str">
            <v>A</v>
          </cell>
          <cell r="S1463">
            <v>0</v>
          </cell>
          <cell r="T1463">
            <v>0</v>
          </cell>
          <cell r="U1463">
            <v>139</v>
          </cell>
          <cell r="V1463">
            <v>0</v>
          </cell>
          <cell r="W1463">
            <v>0</v>
          </cell>
        </row>
        <row r="1464">
          <cell r="A1464" t="str">
            <v>0001</v>
          </cell>
          <cell r="B1464" t="str">
            <v>AB3360</v>
          </cell>
          <cell r="C1464" t="str">
            <v>Provide Transmission Engineering</v>
          </cell>
          <cell r="D1464" t="str">
            <v>T1X</v>
          </cell>
          <cell r="E1464" t="str">
            <v>RC</v>
          </cell>
          <cell r="F1464" t="str">
            <v>LDA</v>
          </cell>
          <cell r="G1464" t="str">
            <v>TRANSMISSION ENGINEERING</v>
          </cell>
          <cell r="H1464" t="str">
            <v>TRMS</v>
          </cell>
          <cell r="I1464" t="str">
            <v>Transmission Services</v>
          </cell>
          <cell r="J1464" t="str">
            <v>TEN</v>
          </cell>
          <cell r="K1464" t="str">
            <v>TENSCO</v>
          </cell>
          <cell r="L1464" t="str">
            <v>7800000000</v>
          </cell>
          <cell r="M1464" t="str">
            <v>5807000000</v>
          </cell>
          <cell r="N1464">
            <v>1999</v>
          </cell>
          <cell r="O1464">
            <v>1998</v>
          </cell>
          <cell r="P1464">
            <v>12</v>
          </cell>
          <cell r="Q1464" t="str">
            <v/>
          </cell>
          <cell r="R1464" t="str">
            <v>A</v>
          </cell>
          <cell r="S1464">
            <v>64</v>
          </cell>
          <cell r="T1464">
            <v>0</v>
          </cell>
          <cell r="U1464">
            <v>467.75</v>
          </cell>
          <cell r="V1464">
            <v>0</v>
          </cell>
          <cell r="W1464">
            <v>0</v>
          </cell>
        </row>
        <row r="1465">
          <cell r="A1465" t="str">
            <v>0001</v>
          </cell>
          <cell r="B1465" t="str">
            <v>AB3360</v>
          </cell>
          <cell r="C1465" t="str">
            <v>Provide Transmission Engineering</v>
          </cell>
          <cell r="D1465" t="str">
            <v>T1X</v>
          </cell>
          <cell r="E1465" t="str">
            <v>RC</v>
          </cell>
          <cell r="F1465" t="str">
            <v>LDA</v>
          </cell>
          <cell r="G1465" t="str">
            <v>TRANSMISSION ENGINEERING</v>
          </cell>
          <cell r="H1465" t="str">
            <v>TRMS</v>
          </cell>
          <cell r="I1465" t="str">
            <v>Transmission Services</v>
          </cell>
          <cell r="J1465" t="str">
            <v>TEN</v>
          </cell>
          <cell r="K1465" t="str">
            <v>TENSCO</v>
          </cell>
          <cell r="L1465" t="str">
            <v>7700000000</v>
          </cell>
          <cell r="M1465" t="str">
            <v>5706000000</v>
          </cell>
          <cell r="N1465">
            <v>1999</v>
          </cell>
          <cell r="O1465">
            <v>1998</v>
          </cell>
          <cell r="P1465">
            <v>12</v>
          </cell>
          <cell r="Q1465" t="str">
            <v/>
          </cell>
          <cell r="R1465" t="str">
            <v>A</v>
          </cell>
          <cell r="S1465">
            <v>227</v>
          </cell>
          <cell r="T1465">
            <v>0</v>
          </cell>
          <cell r="U1465">
            <v>227</v>
          </cell>
          <cell r="V1465">
            <v>0</v>
          </cell>
          <cell r="W1465">
            <v>0</v>
          </cell>
        </row>
        <row r="1466">
          <cell r="A1466" t="str">
            <v>0001</v>
          </cell>
          <cell r="B1466" t="str">
            <v>AB3360</v>
          </cell>
          <cell r="C1466" t="str">
            <v>Provide Transmission Engineering</v>
          </cell>
          <cell r="D1466" t="str">
            <v>T1X</v>
          </cell>
          <cell r="E1466" t="str">
            <v>RC</v>
          </cell>
          <cell r="F1466" t="str">
            <v>LDA</v>
          </cell>
          <cell r="G1466" t="str">
            <v>TRANSMISSION ENGINEERING</v>
          </cell>
          <cell r="H1466" t="str">
            <v>TRMS</v>
          </cell>
          <cell r="I1466" t="str">
            <v>Transmission Services</v>
          </cell>
          <cell r="J1466" t="str">
            <v>TEN</v>
          </cell>
          <cell r="K1466" t="str">
            <v>TENSCO</v>
          </cell>
          <cell r="L1466" t="str">
            <v>7645000000</v>
          </cell>
          <cell r="M1466" t="str">
            <v>5647000000</v>
          </cell>
          <cell r="N1466">
            <v>1999</v>
          </cell>
          <cell r="O1466">
            <v>1998</v>
          </cell>
          <cell r="P1466">
            <v>12</v>
          </cell>
          <cell r="Q1466" t="str">
            <v/>
          </cell>
          <cell r="R1466" t="str">
            <v>A</v>
          </cell>
          <cell r="S1466">
            <v>0</v>
          </cell>
          <cell r="T1466">
            <v>0</v>
          </cell>
          <cell r="U1466">
            <v>132.01</v>
          </cell>
          <cell r="V1466">
            <v>0</v>
          </cell>
          <cell r="W1466">
            <v>0</v>
          </cell>
        </row>
        <row r="1467">
          <cell r="A1467" t="str">
            <v>0001</v>
          </cell>
          <cell r="B1467" t="str">
            <v>AB3360</v>
          </cell>
          <cell r="C1467" t="str">
            <v>Provide Transmission Engineering</v>
          </cell>
          <cell r="D1467" t="str">
            <v>T1X</v>
          </cell>
          <cell r="E1467" t="str">
            <v>RC</v>
          </cell>
          <cell r="F1467" t="str">
            <v>LDA</v>
          </cell>
          <cell r="G1467" t="str">
            <v>TRANSMISSION ENGINEERING</v>
          </cell>
          <cell r="H1467" t="str">
            <v>TRMS</v>
          </cell>
          <cell r="I1467" t="str">
            <v>Transmission Services</v>
          </cell>
          <cell r="J1467" t="str">
            <v>TEN</v>
          </cell>
          <cell r="K1467" t="str">
            <v>TENSCO</v>
          </cell>
          <cell r="L1467" t="str">
            <v>7645000000</v>
          </cell>
          <cell r="M1467" t="str">
            <v>5642000000</v>
          </cell>
          <cell r="N1467">
            <v>1999</v>
          </cell>
          <cell r="O1467">
            <v>1998</v>
          </cell>
          <cell r="P1467">
            <v>12</v>
          </cell>
          <cell r="Q1467" t="str">
            <v/>
          </cell>
          <cell r="R1467" t="str">
            <v>A</v>
          </cell>
          <cell r="S1467">
            <v>0</v>
          </cell>
          <cell r="T1467">
            <v>0</v>
          </cell>
          <cell r="U1467">
            <v>782.8</v>
          </cell>
          <cell r="V1467">
            <v>0</v>
          </cell>
          <cell r="W1467">
            <v>0</v>
          </cell>
        </row>
        <row r="1468">
          <cell r="A1468" t="str">
            <v>0001</v>
          </cell>
          <cell r="B1468" t="str">
            <v>AB3360</v>
          </cell>
          <cell r="C1468" t="str">
            <v>Provide Transmission Engineering</v>
          </cell>
          <cell r="D1468" t="str">
            <v>T1X</v>
          </cell>
          <cell r="E1468" t="str">
            <v>RC</v>
          </cell>
          <cell r="F1468" t="str">
            <v>LDA</v>
          </cell>
          <cell r="G1468" t="str">
            <v>TRANSMISSION ENGINEERING</v>
          </cell>
          <cell r="H1468" t="str">
            <v>TRMS</v>
          </cell>
          <cell r="I1468" t="str">
            <v>Transmission Services</v>
          </cell>
          <cell r="J1468" t="str">
            <v>TEN</v>
          </cell>
          <cell r="K1468" t="str">
            <v>TENSCO</v>
          </cell>
          <cell r="L1468" t="str">
            <v>7645000000</v>
          </cell>
          <cell r="M1468" t="str">
            <v>5641000000</v>
          </cell>
          <cell r="N1468">
            <v>1999</v>
          </cell>
          <cell r="O1468">
            <v>1998</v>
          </cell>
          <cell r="P1468">
            <v>12</v>
          </cell>
          <cell r="Q1468" t="str">
            <v/>
          </cell>
          <cell r="R1468" t="str">
            <v>A</v>
          </cell>
          <cell r="S1468">
            <v>0</v>
          </cell>
          <cell r="T1468">
            <v>0</v>
          </cell>
          <cell r="U1468">
            <v>99</v>
          </cell>
          <cell r="V1468">
            <v>0</v>
          </cell>
          <cell r="W1468">
            <v>0</v>
          </cell>
        </row>
        <row r="1469">
          <cell r="A1469" t="str">
            <v>0001</v>
          </cell>
          <cell r="B1469" t="str">
            <v>AB3360</v>
          </cell>
          <cell r="C1469" t="str">
            <v>Provide Transmission Engineering</v>
          </cell>
          <cell r="D1469" t="str">
            <v>T1X</v>
          </cell>
          <cell r="E1469" t="str">
            <v>RC</v>
          </cell>
          <cell r="F1469" t="str">
            <v>LDA</v>
          </cell>
          <cell r="G1469" t="str">
            <v>TRANSMISSION ENGINEERING</v>
          </cell>
          <cell r="H1469" t="str">
            <v>TRMS</v>
          </cell>
          <cell r="I1469" t="str">
            <v>Transmission Services</v>
          </cell>
          <cell r="J1469" t="str">
            <v>TEN</v>
          </cell>
          <cell r="K1469" t="str">
            <v>TENSCO</v>
          </cell>
          <cell r="L1469" t="str">
            <v>7640000000</v>
          </cell>
          <cell r="M1469" t="str">
            <v>5646000000</v>
          </cell>
          <cell r="N1469">
            <v>1999</v>
          </cell>
          <cell r="O1469">
            <v>1998</v>
          </cell>
          <cell r="P1469">
            <v>12</v>
          </cell>
          <cell r="Q1469" t="str">
            <v/>
          </cell>
          <cell r="R1469" t="str">
            <v>A</v>
          </cell>
          <cell r="S1469">
            <v>22.89</v>
          </cell>
          <cell r="T1469">
            <v>0</v>
          </cell>
          <cell r="U1469">
            <v>22.89</v>
          </cell>
          <cell r="V1469">
            <v>0</v>
          </cell>
          <cell r="W1469">
            <v>0</v>
          </cell>
        </row>
        <row r="1470">
          <cell r="A1470" t="str">
            <v>0001</v>
          </cell>
          <cell r="B1470" t="str">
            <v>AB3360</v>
          </cell>
          <cell r="C1470" t="str">
            <v>Provide Transmission Engineering</v>
          </cell>
          <cell r="D1470" t="str">
            <v>T1X</v>
          </cell>
          <cell r="E1470" t="str">
            <v>RC</v>
          </cell>
          <cell r="F1470" t="str">
            <v>LDA</v>
          </cell>
          <cell r="G1470" t="str">
            <v>TRANSMISSION ENGINEERING</v>
          </cell>
          <cell r="H1470" t="str">
            <v>TRMS</v>
          </cell>
          <cell r="I1470" t="str">
            <v>Transmission Services</v>
          </cell>
          <cell r="J1470" t="str">
            <v>TEN</v>
          </cell>
          <cell r="K1470" t="str">
            <v>TENSCO</v>
          </cell>
          <cell r="L1470" t="str">
            <v>7640000000</v>
          </cell>
          <cell r="M1470" t="str">
            <v>5645000000</v>
          </cell>
          <cell r="N1470">
            <v>1999</v>
          </cell>
          <cell r="O1470">
            <v>1998</v>
          </cell>
          <cell r="P1470">
            <v>12</v>
          </cell>
          <cell r="Q1470" t="str">
            <v/>
          </cell>
          <cell r="R1470" t="str">
            <v>A</v>
          </cell>
          <cell r="S1470">
            <v>0</v>
          </cell>
          <cell r="T1470">
            <v>0</v>
          </cell>
          <cell r="U1470">
            <v>1349.35</v>
          </cell>
          <cell r="V1470">
            <v>0</v>
          </cell>
          <cell r="W1470">
            <v>0</v>
          </cell>
        </row>
        <row r="1471">
          <cell r="A1471" t="str">
            <v>0001</v>
          </cell>
          <cell r="B1471" t="str">
            <v>AB3360</v>
          </cell>
          <cell r="C1471" t="str">
            <v>Provide Transmission Engineering</v>
          </cell>
          <cell r="D1471" t="str">
            <v>T1X</v>
          </cell>
          <cell r="E1471" t="str">
            <v>RC</v>
          </cell>
          <cell r="F1471" t="str">
            <v>LDA</v>
          </cell>
          <cell r="G1471" t="str">
            <v>TRANSMISSION ENGINEERING</v>
          </cell>
          <cell r="H1471" t="str">
            <v>TRMS</v>
          </cell>
          <cell r="I1471" t="str">
            <v>Transmission Services</v>
          </cell>
          <cell r="J1471" t="str">
            <v>TEN</v>
          </cell>
          <cell r="K1471" t="str">
            <v>TENSCO</v>
          </cell>
          <cell r="L1471" t="str">
            <v>7620000000</v>
          </cell>
          <cell r="M1471" t="str">
            <v>5624000000</v>
          </cell>
          <cell r="N1471">
            <v>1999</v>
          </cell>
          <cell r="O1471">
            <v>1998</v>
          </cell>
          <cell r="P1471">
            <v>12</v>
          </cell>
          <cell r="Q1471" t="str">
            <v/>
          </cell>
          <cell r="R1471" t="str">
            <v>A</v>
          </cell>
          <cell r="S1471">
            <v>0</v>
          </cell>
          <cell r="T1471">
            <v>0</v>
          </cell>
          <cell r="U1471">
            <v>17896.2</v>
          </cell>
          <cell r="V1471">
            <v>0</v>
          </cell>
          <cell r="W1471">
            <v>0</v>
          </cell>
        </row>
        <row r="1472">
          <cell r="A1472" t="str">
            <v>0001</v>
          </cell>
          <cell r="B1472" t="str">
            <v>AB3360</v>
          </cell>
          <cell r="C1472" t="str">
            <v>Provide Transmission Engineering</v>
          </cell>
          <cell r="D1472" t="str">
            <v>T1X</v>
          </cell>
          <cell r="E1472" t="str">
            <v>RC</v>
          </cell>
          <cell r="F1472" t="str">
            <v>LDA</v>
          </cell>
          <cell r="G1472" t="str">
            <v>TRANSMISSION ENGINEERING</v>
          </cell>
          <cell r="H1472" t="str">
            <v>TRMS</v>
          </cell>
          <cell r="I1472" t="str">
            <v>Transmission Services</v>
          </cell>
          <cell r="J1472" t="str">
            <v>TEN</v>
          </cell>
          <cell r="K1472" t="str">
            <v>TENSCO</v>
          </cell>
          <cell r="L1472" t="str">
            <v>7400000000</v>
          </cell>
          <cell r="M1472" t="str">
            <v>5406000000</v>
          </cell>
          <cell r="N1472">
            <v>1999</v>
          </cell>
          <cell r="O1472">
            <v>1998</v>
          </cell>
          <cell r="P1472">
            <v>12</v>
          </cell>
          <cell r="Q1472" t="str">
            <v/>
          </cell>
          <cell r="R1472" t="str">
            <v>A</v>
          </cell>
          <cell r="S1472">
            <v>597.89</v>
          </cell>
          <cell r="T1472">
            <v>0</v>
          </cell>
          <cell r="U1472">
            <v>1563.41</v>
          </cell>
          <cell r="V1472">
            <v>0</v>
          </cell>
          <cell r="W1472">
            <v>0</v>
          </cell>
        </row>
        <row r="1473">
          <cell r="A1473" t="str">
            <v>0001</v>
          </cell>
          <cell r="B1473" t="str">
            <v>AB3360</v>
          </cell>
          <cell r="C1473" t="str">
            <v>Provide Transmission Engineering</v>
          </cell>
          <cell r="D1473" t="str">
            <v>T1X</v>
          </cell>
          <cell r="E1473" t="str">
            <v>RC</v>
          </cell>
          <cell r="F1473" t="str">
            <v>LDA</v>
          </cell>
          <cell r="G1473" t="str">
            <v>TRANSMISSION ENGINEERING</v>
          </cell>
          <cell r="H1473" t="str">
            <v>TRMS</v>
          </cell>
          <cell r="I1473" t="str">
            <v>Transmission Services</v>
          </cell>
          <cell r="J1473" t="str">
            <v>TEN</v>
          </cell>
          <cell r="K1473" t="str">
            <v>TENSCO</v>
          </cell>
          <cell r="L1473" t="str">
            <v>7400000000</v>
          </cell>
          <cell r="M1473" t="str">
            <v>5405000000</v>
          </cell>
          <cell r="N1473">
            <v>1999</v>
          </cell>
          <cell r="O1473">
            <v>1998</v>
          </cell>
          <cell r="P1473">
            <v>12</v>
          </cell>
          <cell r="Q1473" t="str">
            <v/>
          </cell>
          <cell r="R1473" t="str">
            <v>A</v>
          </cell>
          <cell r="S1473">
            <v>0</v>
          </cell>
          <cell r="T1473">
            <v>0</v>
          </cell>
          <cell r="U1473">
            <v>395</v>
          </cell>
          <cell r="V1473">
            <v>0</v>
          </cell>
          <cell r="W1473">
            <v>0</v>
          </cell>
        </row>
        <row r="1474">
          <cell r="A1474" t="str">
            <v>0001</v>
          </cell>
          <cell r="B1474" t="str">
            <v>AB3360</v>
          </cell>
          <cell r="C1474" t="str">
            <v>Provide Transmission Engineering</v>
          </cell>
          <cell r="D1474" t="str">
            <v>T1X</v>
          </cell>
          <cell r="E1474" t="str">
            <v>RC</v>
          </cell>
          <cell r="F1474" t="str">
            <v>LDA</v>
          </cell>
          <cell r="G1474" t="str">
            <v>TRANSMISSION ENGINEERING</v>
          </cell>
          <cell r="H1474" t="str">
            <v>TRMS</v>
          </cell>
          <cell r="I1474" t="str">
            <v>Transmission Services</v>
          </cell>
          <cell r="J1474" t="str">
            <v>TEN</v>
          </cell>
          <cell r="K1474" t="str">
            <v>TENSCO</v>
          </cell>
          <cell r="L1474" t="str">
            <v>7300000000</v>
          </cell>
          <cell r="M1474" t="str">
            <v>5310000000</v>
          </cell>
          <cell r="N1474">
            <v>1999</v>
          </cell>
          <cell r="O1474">
            <v>1998</v>
          </cell>
          <cell r="P1474">
            <v>12</v>
          </cell>
          <cell r="Q1474" t="str">
            <v/>
          </cell>
          <cell r="R1474" t="str">
            <v>A</v>
          </cell>
          <cell r="S1474">
            <v>0</v>
          </cell>
          <cell r="T1474">
            <v>0</v>
          </cell>
          <cell r="U1474">
            <v>45.44</v>
          </cell>
          <cell r="V1474">
            <v>0</v>
          </cell>
          <cell r="W1474">
            <v>0</v>
          </cell>
        </row>
        <row r="1475">
          <cell r="A1475" t="str">
            <v>0001</v>
          </cell>
          <cell r="B1475" t="str">
            <v>AB3360</v>
          </cell>
          <cell r="C1475" t="str">
            <v>Provide Transmission Engineering</v>
          </cell>
          <cell r="D1475" t="str">
            <v>T1X</v>
          </cell>
          <cell r="E1475" t="str">
            <v>RC</v>
          </cell>
          <cell r="F1475" t="str">
            <v>LDA</v>
          </cell>
          <cell r="G1475" t="str">
            <v>TRANSMISSION ENGINEERING</v>
          </cell>
          <cell r="H1475" t="str">
            <v>TRMS</v>
          </cell>
          <cell r="I1475" t="str">
            <v>Transmission Services</v>
          </cell>
          <cell r="J1475" t="str">
            <v>TEN</v>
          </cell>
          <cell r="K1475" t="str">
            <v>TENSCO</v>
          </cell>
          <cell r="L1475" t="str">
            <v>7220000000</v>
          </cell>
          <cell r="M1475" t="str">
            <v>5220000000</v>
          </cell>
          <cell r="N1475">
            <v>1999</v>
          </cell>
          <cell r="O1475">
            <v>1998</v>
          </cell>
          <cell r="P1475">
            <v>12</v>
          </cell>
          <cell r="Q1475" t="str">
            <v/>
          </cell>
          <cell r="R1475" t="str">
            <v>A</v>
          </cell>
          <cell r="S1475">
            <v>144.71</v>
          </cell>
          <cell r="T1475">
            <v>0</v>
          </cell>
          <cell r="U1475">
            <v>1619.73</v>
          </cell>
          <cell r="V1475">
            <v>0</v>
          </cell>
          <cell r="W1475">
            <v>0</v>
          </cell>
        </row>
        <row r="1476">
          <cell r="A1476" t="str">
            <v>0001</v>
          </cell>
          <cell r="B1476" t="str">
            <v>AB3360</v>
          </cell>
          <cell r="C1476" t="str">
            <v>Provide Transmission Engineering</v>
          </cell>
          <cell r="D1476" t="str">
            <v>T1X</v>
          </cell>
          <cell r="E1476" t="str">
            <v>RC</v>
          </cell>
          <cell r="F1476" t="str">
            <v>LDA</v>
          </cell>
          <cell r="G1476" t="str">
            <v>TRANSMISSION ENGINEERING</v>
          </cell>
          <cell r="H1476" t="str">
            <v>TRMS</v>
          </cell>
          <cell r="I1476" t="str">
            <v>Transmission Services</v>
          </cell>
          <cell r="J1476" t="str">
            <v>TEN</v>
          </cell>
          <cell r="K1476" t="str">
            <v>TENSCO</v>
          </cell>
          <cell r="L1476" t="str">
            <v>7210000000</v>
          </cell>
          <cell r="M1476" t="str">
            <v>5210000000</v>
          </cell>
          <cell r="N1476">
            <v>1999</v>
          </cell>
          <cell r="O1476">
            <v>1998</v>
          </cell>
          <cell r="P1476">
            <v>12</v>
          </cell>
          <cell r="Q1476" t="str">
            <v/>
          </cell>
          <cell r="R1476" t="str">
            <v>A</v>
          </cell>
          <cell r="S1476">
            <v>0</v>
          </cell>
          <cell r="T1476">
            <v>0</v>
          </cell>
          <cell r="U1476">
            <v>59.6</v>
          </cell>
          <cell r="V1476">
            <v>0</v>
          </cell>
          <cell r="W1476">
            <v>0</v>
          </cell>
        </row>
        <row r="1477">
          <cell r="A1477" t="str">
            <v>0001</v>
          </cell>
          <cell r="B1477" t="str">
            <v>AB3360</v>
          </cell>
          <cell r="C1477" t="str">
            <v>Provide Transmission Engineering</v>
          </cell>
          <cell r="D1477" t="str">
            <v>T1X</v>
          </cell>
          <cell r="E1477" t="str">
            <v>RC</v>
          </cell>
          <cell r="F1477" t="str">
            <v>LDA</v>
          </cell>
          <cell r="G1477" t="str">
            <v>TRANSMISSION ENGINEERING</v>
          </cell>
          <cell r="H1477" t="str">
            <v>TRMS</v>
          </cell>
          <cell r="I1477" t="str">
            <v>Transmission Services</v>
          </cell>
          <cell r="J1477" t="str">
            <v>TEN</v>
          </cell>
          <cell r="K1477" t="str">
            <v>TENSCO</v>
          </cell>
          <cell r="L1477" t="str">
            <v>7200000000</v>
          </cell>
          <cell r="M1477" t="str">
            <v>5240000000</v>
          </cell>
          <cell r="N1477">
            <v>1999</v>
          </cell>
          <cell r="O1477">
            <v>1998</v>
          </cell>
          <cell r="P1477">
            <v>12</v>
          </cell>
          <cell r="Q1477" t="str">
            <v/>
          </cell>
          <cell r="R1477" t="str">
            <v>A</v>
          </cell>
          <cell r="S1477">
            <v>45</v>
          </cell>
          <cell r="T1477">
            <v>0</v>
          </cell>
          <cell r="U1477">
            <v>248.23</v>
          </cell>
          <cell r="V1477">
            <v>0</v>
          </cell>
          <cell r="W1477">
            <v>0</v>
          </cell>
        </row>
        <row r="1478">
          <cell r="A1478" t="str">
            <v>0001</v>
          </cell>
          <cell r="B1478" t="str">
            <v>AB3360</v>
          </cell>
          <cell r="C1478" t="str">
            <v>Provide Transmission Engineering</v>
          </cell>
          <cell r="D1478" t="str">
            <v>T1X</v>
          </cell>
          <cell r="E1478" t="str">
            <v>RC</v>
          </cell>
          <cell r="F1478" t="str">
            <v>LDA</v>
          </cell>
          <cell r="G1478" t="str">
            <v>TRANSMISSION ENGINEERING</v>
          </cell>
          <cell r="H1478" t="str">
            <v>TRMS</v>
          </cell>
          <cell r="I1478" t="str">
            <v>Transmission Services</v>
          </cell>
          <cell r="J1478" t="str">
            <v>TEN</v>
          </cell>
          <cell r="K1478" t="str">
            <v>TENSCO</v>
          </cell>
          <cell r="L1478" t="str">
            <v>7100000000</v>
          </cell>
          <cell r="M1478" t="str">
            <v>5110000000</v>
          </cell>
          <cell r="N1478">
            <v>1999</v>
          </cell>
          <cell r="O1478">
            <v>1998</v>
          </cell>
          <cell r="P1478">
            <v>12</v>
          </cell>
          <cell r="Q1478" t="str">
            <v/>
          </cell>
          <cell r="R1478" t="str">
            <v>A</v>
          </cell>
          <cell r="S1478">
            <v>16852.21</v>
          </cell>
          <cell r="T1478">
            <v>0</v>
          </cell>
          <cell r="U1478">
            <v>92359.44</v>
          </cell>
          <cell r="V1478">
            <v>0</v>
          </cell>
          <cell r="W1478">
            <v>0</v>
          </cell>
        </row>
        <row r="1479">
          <cell r="A1479" t="str">
            <v>0001</v>
          </cell>
          <cell r="B1479" t="str">
            <v>AG6120</v>
          </cell>
          <cell r="C1479" t="str">
            <v>Manage &amp; Administer Compensation</v>
          </cell>
          <cell r="D1479" t="str">
            <v>T1X</v>
          </cell>
          <cell r="E1479" t="str">
            <v>RC</v>
          </cell>
          <cell r="F1479" t="str">
            <v>LDA</v>
          </cell>
          <cell r="G1479" t="str">
            <v>TRANSMISSION ENGINEERING</v>
          </cell>
          <cell r="H1479" t="str">
            <v>TRMS</v>
          </cell>
          <cell r="I1479" t="str">
            <v>Transmission Services</v>
          </cell>
          <cell r="J1479" t="str">
            <v>TEN</v>
          </cell>
          <cell r="K1479" t="str">
            <v>TENSCO</v>
          </cell>
          <cell r="L1479" t="str">
            <v>7100000000</v>
          </cell>
          <cell r="M1479" t="str">
            <v>5110000000</v>
          </cell>
          <cell r="N1479">
            <v>1999</v>
          </cell>
          <cell r="O1479">
            <v>1998</v>
          </cell>
          <cell r="P1479">
            <v>12</v>
          </cell>
          <cell r="Q1479" t="str">
            <v/>
          </cell>
          <cell r="R1479" t="str">
            <v>A</v>
          </cell>
          <cell r="S1479">
            <v>0</v>
          </cell>
          <cell r="T1479">
            <v>0</v>
          </cell>
          <cell r="U1479">
            <v>1408.44</v>
          </cell>
          <cell r="V1479">
            <v>0</v>
          </cell>
          <cell r="W1479">
            <v>0</v>
          </cell>
        </row>
        <row r="1480">
          <cell r="A1480" t="str">
            <v>0001</v>
          </cell>
          <cell r="B1480" t="str">
            <v>AH0030</v>
          </cell>
          <cell r="C1480" t="str">
            <v>Monitor Financial Performance</v>
          </cell>
          <cell r="D1480" t="str">
            <v>T1X</v>
          </cell>
          <cell r="E1480" t="str">
            <v>RC</v>
          </cell>
          <cell r="F1480" t="str">
            <v>LDA</v>
          </cell>
          <cell r="G1480" t="str">
            <v>TRANSMISSION ENGINEERING</v>
          </cell>
          <cell r="H1480" t="str">
            <v>TRMS</v>
          </cell>
          <cell r="I1480" t="str">
            <v>Transmission Services</v>
          </cell>
          <cell r="J1480" t="str">
            <v>TEN</v>
          </cell>
          <cell r="K1480" t="str">
            <v>TENSCO</v>
          </cell>
          <cell r="L1480" t="str">
            <v>7220000000</v>
          </cell>
          <cell r="M1480" t="str">
            <v>5220000000</v>
          </cell>
          <cell r="N1480">
            <v>1999</v>
          </cell>
          <cell r="O1480">
            <v>1998</v>
          </cell>
          <cell r="P1480">
            <v>12</v>
          </cell>
          <cell r="Q1480" t="str">
            <v/>
          </cell>
          <cell r="R1480" t="str">
            <v>A</v>
          </cell>
          <cell r="S1480">
            <v>0</v>
          </cell>
          <cell r="T1480">
            <v>0</v>
          </cell>
          <cell r="U1480">
            <v>23.96</v>
          </cell>
          <cell r="V1480">
            <v>0</v>
          </cell>
          <cell r="W1480">
            <v>0</v>
          </cell>
        </row>
        <row r="1481">
          <cell r="A1481" t="str">
            <v>0001</v>
          </cell>
          <cell r="B1481" t="str">
            <v>AH0050</v>
          </cell>
          <cell r="C1481" t="str">
            <v>Train &amp; Develop Employees</v>
          </cell>
          <cell r="D1481" t="str">
            <v>T1X</v>
          </cell>
          <cell r="E1481" t="str">
            <v>RC</v>
          </cell>
          <cell r="F1481" t="str">
            <v>LDA</v>
          </cell>
          <cell r="G1481" t="str">
            <v>TRANSMISSION ENGINEERING</v>
          </cell>
          <cell r="H1481" t="str">
            <v>TRMS</v>
          </cell>
          <cell r="I1481" t="str">
            <v>Transmission Services</v>
          </cell>
          <cell r="J1481" t="str">
            <v>TEN</v>
          </cell>
          <cell r="K1481" t="str">
            <v>TENSCO</v>
          </cell>
          <cell r="L1481" t="str">
            <v>7100000000</v>
          </cell>
          <cell r="M1481" t="str">
            <v>5110000000</v>
          </cell>
          <cell r="N1481">
            <v>1999</v>
          </cell>
          <cell r="O1481">
            <v>1998</v>
          </cell>
          <cell r="P1481">
            <v>12</v>
          </cell>
          <cell r="Q1481" t="str">
            <v/>
          </cell>
          <cell r="R1481" t="str">
            <v>A</v>
          </cell>
          <cell r="S1481">
            <v>0</v>
          </cell>
          <cell r="T1481">
            <v>0</v>
          </cell>
          <cell r="U1481">
            <v>250.18</v>
          </cell>
          <cell r="V1481">
            <v>0</v>
          </cell>
          <cell r="W1481">
            <v>0</v>
          </cell>
        </row>
        <row r="1482">
          <cell r="A1482" t="str">
            <v>0001</v>
          </cell>
          <cell r="B1482" t="str">
            <v>AH0070</v>
          </cell>
          <cell r="C1482" t="str">
            <v>Provide Office &amp; Administrative Services</v>
          </cell>
          <cell r="D1482" t="str">
            <v>T1X</v>
          </cell>
          <cell r="E1482" t="str">
            <v>RC</v>
          </cell>
          <cell r="F1482" t="str">
            <v>LDA</v>
          </cell>
          <cell r="G1482" t="str">
            <v>TRANSMISSION ENGINEERING</v>
          </cell>
          <cell r="H1482" t="str">
            <v>TRMS</v>
          </cell>
          <cell r="I1482" t="str">
            <v>Transmission Services</v>
          </cell>
          <cell r="J1482" t="str">
            <v>TEN</v>
          </cell>
          <cell r="K1482" t="str">
            <v>TENSCO</v>
          </cell>
          <cell r="L1482" t="str">
            <v>7800000000</v>
          </cell>
          <cell r="M1482" t="str">
            <v>5807000000</v>
          </cell>
          <cell r="N1482">
            <v>1999</v>
          </cell>
          <cell r="O1482">
            <v>1998</v>
          </cell>
          <cell r="P1482">
            <v>12</v>
          </cell>
          <cell r="Q1482" t="str">
            <v/>
          </cell>
          <cell r="R1482" t="str">
            <v>A</v>
          </cell>
          <cell r="S1482">
            <v>0</v>
          </cell>
          <cell r="T1482">
            <v>0</v>
          </cell>
          <cell r="U1482">
            <v>36.29</v>
          </cell>
          <cell r="V1482">
            <v>0</v>
          </cell>
          <cell r="W1482">
            <v>0</v>
          </cell>
        </row>
        <row r="1483">
          <cell r="A1483" t="str">
            <v>0001</v>
          </cell>
          <cell r="B1483" t="str">
            <v>AH0070</v>
          </cell>
          <cell r="C1483" t="str">
            <v>Provide Office &amp; Administrative Services</v>
          </cell>
          <cell r="D1483" t="str">
            <v>T1X</v>
          </cell>
          <cell r="E1483" t="str">
            <v>RC</v>
          </cell>
          <cell r="F1483" t="str">
            <v>LDA</v>
          </cell>
          <cell r="G1483" t="str">
            <v>TRANSMISSION ENGINEERING</v>
          </cell>
          <cell r="H1483" t="str">
            <v>TRMS</v>
          </cell>
          <cell r="I1483" t="str">
            <v>Transmission Services</v>
          </cell>
          <cell r="J1483" t="str">
            <v>TEN</v>
          </cell>
          <cell r="K1483" t="str">
            <v>TENSCO</v>
          </cell>
          <cell r="L1483" t="str">
            <v>7400000000</v>
          </cell>
          <cell r="M1483" t="str">
            <v>5405000000</v>
          </cell>
          <cell r="N1483">
            <v>1999</v>
          </cell>
          <cell r="O1483">
            <v>1998</v>
          </cell>
          <cell r="P1483">
            <v>12</v>
          </cell>
          <cell r="Q1483" t="str">
            <v/>
          </cell>
          <cell r="R1483" t="str">
            <v>A</v>
          </cell>
          <cell r="S1483">
            <v>0</v>
          </cell>
          <cell r="T1483">
            <v>0</v>
          </cell>
          <cell r="U1483">
            <v>60</v>
          </cell>
          <cell r="V1483">
            <v>0</v>
          </cell>
          <cell r="W1483">
            <v>0</v>
          </cell>
        </row>
        <row r="1484">
          <cell r="A1484" t="str">
            <v>0001</v>
          </cell>
          <cell r="B1484" t="str">
            <v>AH0070</v>
          </cell>
          <cell r="C1484" t="str">
            <v>Provide Office &amp; Administrative Services</v>
          </cell>
          <cell r="D1484" t="str">
            <v>T1X</v>
          </cell>
          <cell r="E1484" t="str">
            <v>RC</v>
          </cell>
          <cell r="F1484" t="str">
            <v>LDA</v>
          </cell>
          <cell r="G1484" t="str">
            <v>TRANSMISSION ENGINEERING</v>
          </cell>
          <cell r="H1484" t="str">
            <v>TRMS</v>
          </cell>
          <cell r="I1484" t="str">
            <v>Transmission Services</v>
          </cell>
          <cell r="J1484" t="str">
            <v>TEN</v>
          </cell>
          <cell r="K1484" t="str">
            <v>TENSCO</v>
          </cell>
          <cell r="L1484" t="str">
            <v>7220000000</v>
          </cell>
          <cell r="M1484" t="str">
            <v>5220000000</v>
          </cell>
          <cell r="N1484">
            <v>1999</v>
          </cell>
          <cell r="O1484">
            <v>1998</v>
          </cell>
          <cell r="P1484">
            <v>12</v>
          </cell>
          <cell r="Q1484" t="str">
            <v/>
          </cell>
          <cell r="R1484" t="str">
            <v>A</v>
          </cell>
          <cell r="S1484">
            <v>113.89</v>
          </cell>
          <cell r="T1484">
            <v>0</v>
          </cell>
          <cell r="U1484">
            <v>805.53</v>
          </cell>
          <cell r="V1484">
            <v>0</v>
          </cell>
          <cell r="W1484">
            <v>0</v>
          </cell>
        </row>
        <row r="1485">
          <cell r="A1485" t="str">
            <v>0001</v>
          </cell>
          <cell r="B1485" t="str">
            <v>AH0070</v>
          </cell>
          <cell r="C1485" t="str">
            <v>Provide Office &amp; Administrative Services</v>
          </cell>
          <cell r="D1485" t="str">
            <v>T1X</v>
          </cell>
          <cell r="E1485" t="str">
            <v>RC</v>
          </cell>
          <cell r="F1485" t="str">
            <v>LDA</v>
          </cell>
          <cell r="G1485" t="str">
            <v>TRANSMISSION ENGINEERING</v>
          </cell>
          <cell r="H1485" t="str">
            <v>TRMS</v>
          </cell>
          <cell r="I1485" t="str">
            <v>Transmission Services</v>
          </cell>
          <cell r="J1485" t="str">
            <v>TEN</v>
          </cell>
          <cell r="K1485" t="str">
            <v>TENSCO</v>
          </cell>
          <cell r="L1485" t="str">
            <v>7200000000</v>
          </cell>
          <cell r="M1485" t="str">
            <v>5260000000</v>
          </cell>
          <cell r="N1485">
            <v>1999</v>
          </cell>
          <cell r="O1485">
            <v>1998</v>
          </cell>
          <cell r="P1485">
            <v>12</v>
          </cell>
          <cell r="Q1485" t="str">
            <v/>
          </cell>
          <cell r="R1485" t="str">
            <v>A</v>
          </cell>
          <cell r="S1485">
            <v>-205</v>
          </cell>
          <cell r="T1485">
            <v>0</v>
          </cell>
          <cell r="U1485">
            <v>-144.4</v>
          </cell>
          <cell r="V1485">
            <v>0</v>
          </cell>
          <cell r="W1485">
            <v>0</v>
          </cell>
        </row>
        <row r="1486">
          <cell r="A1486" t="str">
            <v>0001</v>
          </cell>
          <cell r="B1486" t="str">
            <v>AH0070</v>
          </cell>
          <cell r="C1486" t="str">
            <v>Provide Office &amp; Administrative Services</v>
          </cell>
          <cell r="D1486" t="str">
            <v>T1X</v>
          </cell>
          <cell r="E1486" t="str">
            <v>RC</v>
          </cell>
          <cell r="F1486" t="str">
            <v>LDA</v>
          </cell>
          <cell r="G1486" t="str">
            <v>TRANSMISSION ENGINEERING</v>
          </cell>
          <cell r="H1486" t="str">
            <v>TRMS</v>
          </cell>
          <cell r="I1486" t="str">
            <v>Transmission Services</v>
          </cell>
          <cell r="J1486" t="str">
            <v>TEN</v>
          </cell>
          <cell r="K1486" t="str">
            <v>TENSCO</v>
          </cell>
          <cell r="L1486" t="str">
            <v>7200000000</v>
          </cell>
          <cell r="M1486" t="str">
            <v>5230000000</v>
          </cell>
          <cell r="N1486">
            <v>1999</v>
          </cell>
          <cell r="O1486">
            <v>1998</v>
          </cell>
          <cell r="P1486">
            <v>12</v>
          </cell>
          <cell r="Q1486" t="str">
            <v/>
          </cell>
          <cell r="R1486" t="str">
            <v>A</v>
          </cell>
          <cell r="S1486">
            <v>0</v>
          </cell>
          <cell r="T1486">
            <v>0</v>
          </cell>
          <cell r="U1486">
            <v>4196.1099999999997</v>
          </cell>
          <cell r="V1486">
            <v>0</v>
          </cell>
          <cell r="W1486">
            <v>0</v>
          </cell>
        </row>
        <row r="1487">
          <cell r="A1487" t="str">
            <v>0001</v>
          </cell>
          <cell r="B1487" t="str">
            <v>AH5180</v>
          </cell>
          <cell r="C1487" t="str">
            <v>General Administration</v>
          </cell>
          <cell r="D1487" t="str">
            <v>T1X</v>
          </cell>
          <cell r="E1487" t="str">
            <v>RC</v>
          </cell>
          <cell r="F1487" t="str">
            <v>LDA</v>
          </cell>
          <cell r="G1487" t="str">
            <v>TRANSMISSION ENGINEERING</v>
          </cell>
          <cell r="H1487" t="str">
            <v>TRMS</v>
          </cell>
          <cell r="I1487" t="str">
            <v>Transmission Services</v>
          </cell>
          <cell r="J1487" t="str">
            <v>TEN</v>
          </cell>
          <cell r="K1487" t="str">
            <v>TENSCO</v>
          </cell>
          <cell r="L1487" t="str">
            <v>7200000000</v>
          </cell>
          <cell r="M1487" t="str">
            <v>5260000000</v>
          </cell>
          <cell r="N1487">
            <v>1999</v>
          </cell>
          <cell r="O1487">
            <v>1998</v>
          </cell>
          <cell r="P1487">
            <v>12</v>
          </cell>
          <cell r="Q1487" t="str">
            <v/>
          </cell>
          <cell r="R1487" t="str">
            <v>A</v>
          </cell>
          <cell r="S1487">
            <v>0</v>
          </cell>
          <cell r="T1487">
            <v>0</v>
          </cell>
          <cell r="U1487">
            <v>41.8</v>
          </cell>
          <cell r="V1487">
            <v>0</v>
          </cell>
          <cell r="W1487">
            <v>0</v>
          </cell>
        </row>
        <row r="1488">
          <cell r="A1488" t="str">
            <v>0001</v>
          </cell>
          <cell r="B1488" t="str">
            <v>AH5190</v>
          </cell>
          <cell r="C1488" t="str">
            <v>Attend Staff Meetings</v>
          </cell>
          <cell r="D1488" t="str">
            <v>T1X</v>
          </cell>
          <cell r="E1488" t="str">
            <v>RC</v>
          </cell>
          <cell r="F1488" t="str">
            <v>LDA</v>
          </cell>
          <cell r="G1488" t="str">
            <v>TRANSMISSION ENGINEERING</v>
          </cell>
          <cell r="H1488" t="str">
            <v>TRMS</v>
          </cell>
          <cell r="I1488" t="str">
            <v>Transmission Services</v>
          </cell>
          <cell r="J1488" t="str">
            <v>TEN</v>
          </cell>
          <cell r="K1488" t="str">
            <v>TENSCO</v>
          </cell>
          <cell r="L1488" t="str">
            <v>7670000000</v>
          </cell>
          <cell r="M1488" t="str">
            <v>5671000000</v>
          </cell>
          <cell r="N1488">
            <v>1999</v>
          </cell>
          <cell r="O1488">
            <v>1998</v>
          </cell>
          <cell r="P1488">
            <v>12</v>
          </cell>
          <cell r="Q1488" t="str">
            <v/>
          </cell>
          <cell r="R1488" t="str">
            <v>A</v>
          </cell>
          <cell r="S1488">
            <v>0</v>
          </cell>
          <cell r="T1488">
            <v>0</v>
          </cell>
          <cell r="U1488">
            <v>178.61</v>
          </cell>
          <cell r="V1488">
            <v>0</v>
          </cell>
          <cell r="W1488">
            <v>0</v>
          </cell>
        </row>
        <row r="1489">
          <cell r="A1489" t="str">
            <v>0001</v>
          </cell>
          <cell r="B1489" t="str">
            <v>AH5190</v>
          </cell>
          <cell r="C1489" t="str">
            <v>Attend Staff Meetings</v>
          </cell>
          <cell r="D1489" t="str">
            <v>T1X</v>
          </cell>
          <cell r="E1489" t="str">
            <v>RC</v>
          </cell>
          <cell r="F1489" t="str">
            <v>LDA</v>
          </cell>
          <cell r="G1489" t="str">
            <v>TRANSMISSION ENGINEERING</v>
          </cell>
          <cell r="H1489" t="str">
            <v>TRMS</v>
          </cell>
          <cell r="I1489" t="str">
            <v>Transmission Services</v>
          </cell>
          <cell r="J1489" t="str">
            <v>TEN</v>
          </cell>
          <cell r="K1489" t="str">
            <v>TENSCO</v>
          </cell>
          <cell r="L1489" t="str">
            <v>7100000000</v>
          </cell>
          <cell r="M1489" t="str">
            <v>5110000000</v>
          </cell>
          <cell r="N1489">
            <v>1999</v>
          </cell>
          <cell r="O1489">
            <v>1998</v>
          </cell>
          <cell r="P1489">
            <v>12</v>
          </cell>
          <cell r="Q1489" t="str">
            <v/>
          </cell>
          <cell r="R1489" t="str">
            <v>A</v>
          </cell>
          <cell r="S1489">
            <v>502.67</v>
          </cell>
          <cell r="T1489">
            <v>0</v>
          </cell>
          <cell r="U1489">
            <v>502.67</v>
          </cell>
          <cell r="V1489">
            <v>0</v>
          </cell>
          <cell r="W1489">
            <v>0</v>
          </cell>
        </row>
        <row r="1490">
          <cell r="A1490" t="str">
            <v>0001</v>
          </cell>
          <cell r="B1490" t="str">
            <v>AB0000</v>
          </cell>
          <cell r="C1490" t="str">
            <v>Prepare System Improvements Work Paper</v>
          </cell>
          <cell r="D1490" t="str">
            <v>T1X</v>
          </cell>
          <cell r="E1490" t="str">
            <v>RC</v>
          </cell>
          <cell r="F1490" t="str">
            <v>LHA</v>
          </cell>
          <cell r="G1490" t="str">
            <v>CUSTOMER SERVICES</v>
          </cell>
          <cell r="H1490" t="str">
            <v>TRMS</v>
          </cell>
          <cell r="I1490" t="str">
            <v>Transmission Services</v>
          </cell>
          <cell r="J1490" t="str">
            <v>TEN</v>
          </cell>
          <cell r="K1490" t="str">
            <v>TENSCO</v>
          </cell>
          <cell r="L1490" t="str">
            <v>7100000000</v>
          </cell>
          <cell r="M1490" t="str">
            <v/>
          </cell>
          <cell r="N1490">
            <v>1999</v>
          </cell>
          <cell r="O1490">
            <v>1998</v>
          </cell>
          <cell r="P1490">
            <v>12</v>
          </cell>
          <cell r="Q1490" t="str">
            <v/>
          </cell>
          <cell r="R1490" t="str">
            <v>A</v>
          </cell>
          <cell r="S1490">
            <v>0</v>
          </cell>
          <cell r="T1490">
            <v>80</v>
          </cell>
          <cell r="U1490">
            <v>0</v>
          </cell>
          <cell r="V1490">
            <v>480</v>
          </cell>
          <cell r="W1490">
            <v>957</v>
          </cell>
        </row>
        <row r="1491">
          <cell r="A1491" t="str">
            <v>0001</v>
          </cell>
          <cell r="B1491" t="str">
            <v>AB3360</v>
          </cell>
          <cell r="C1491" t="str">
            <v>Provide Transmission Engineering</v>
          </cell>
          <cell r="D1491" t="str">
            <v>T1X</v>
          </cell>
          <cell r="E1491" t="str">
            <v>RC</v>
          </cell>
          <cell r="F1491" t="str">
            <v>LHA</v>
          </cell>
          <cell r="G1491" t="str">
            <v>CUSTOMER SERVICES</v>
          </cell>
          <cell r="H1491" t="str">
            <v>TRMS</v>
          </cell>
          <cell r="I1491" t="str">
            <v>Transmission Services</v>
          </cell>
          <cell r="J1491" t="str">
            <v>TEN</v>
          </cell>
          <cell r="K1491" t="str">
            <v>TENSCO</v>
          </cell>
          <cell r="L1491" t="str">
            <v>7640000000</v>
          </cell>
          <cell r="M1491" t="str">
            <v>5645000000</v>
          </cell>
          <cell r="N1491">
            <v>1999</v>
          </cell>
          <cell r="O1491">
            <v>1998</v>
          </cell>
          <cell r="P1491">
            <v>12</v>
          </cell>
          <cell r="Q1491" t="str">
            <v/>
          </cell>
          <cell r="R1491" t="str">
            <v>A</v>
          </cell>
          <cell r="S1491">
            <v>0</v>
          </cell>
          <cell r="T1491">
            <v>0</v>
          </cell>
          <cell r="U1491">
            <v>25</v>
          </cell>
          <cell r="V1491">
            <v>0</v>
          </cell>
          <cell r="W1491">
            <v>0</v>
          </cell>
        </row>
        <row r="1492">
          <cell r="A1492" t="str">
            <v>0001</v>
          </cell>
          <cell r="B1492" t="str">
            <v>AH0070</v>
          </cell>
          <cell r="C1492" t="str">
            <v>Provide Office &amp; Administrative Services</v>
          </cell>
          <cell r="D1492" t="str">
            <v>T1X</v>
          </cell>
          <cell r="E1492" t="str">
            <v>RC</v>
          </cell>
          <cell r="F1492" t="str">
            <v>LHA</v>
          </cell>
          <cell r="G1492" t="str">
            <v>CUSTOMER SERVICES</v>
          </cell>
          <cell r="H1492" t="str">
            <v>TRMS</v>
          </cell>
          <cell r="I1492" t="str">
            <v>Transmission Services</v>
          </cell>
          <cell r="J1492" t="str">
            <v>TEN</v>
          </cell>
          <cell r="K1492" t="str">
            <v>TENSCO</v>
          </cell>
          <cell r="L1492" t="str">
            <v>7200000000</v>
          </cell>
          <cell r="M1492" t="str">
            <v>5260000000</v>
          </cell>
          <cell r="N1492">
            <v>1999</v>
          </cell>
          <cell r="O1492">
            <v>1998</v>
          </cell>
          <cell r="P1492">
            <v>12</v>
          </cell>
          <cell r="Q1492" t="str">
            <v/>
          </cell>
          <cell r="R1492" t="str">
            <v>A</v>
          </cell>
          <cell r="S1492">
            <v>0</v>
          </cell>
          <cell r="T1492">
            <v>0</v>
          </cell>
          <cell r="U1492">
            <v>127.2</v>
          </cell>
          <cell r="V1492">
            <v>0</v>
          </cell>
          <cell r="W1492">
            <v>0</v>
          </cell>
        </row>
        <row r="1493">
          <cell r="A1493" t="str">
            <v>0001</v>
          </cell>
          <cell r="B1493" t="str">
            <v>AH0070</v>
          </cell>
          <cell r="C1493" t="str">
            <v>Provide Office &amp; Administrative Services</v>
          </cell>
          <cell r="D1493" t="str">
            <v>T1X</v>
          </cell>
          <cell r="E1493" t="str">
            <v>RC</v>
          </cell>
          <cell r="F1493" t="str">
            <v>LMP</v>
          </cell>
          <cell r="G1493" t="str">
            <v>MATERIALS &amp; PURCHASING</v>
          </cell>
          <cell r="H1493" t="str">
            <v>TRMS</v>
          </cell>
          <cell r="I1493" t="str">
            <v>Transmission Services</v>
          </cell>
          <cell r="J1493" t="str">
            <v>TEN</v>
          </cell>
          <cell r="K1493" t="str">
            <v>TENSCO</v>
          </cell>
          <cell r="L1493" t="str">
            <v>7100000000</v>
          </cell>
          <cell r="M1493" t="str">
            <v>5110000000</v>
          </cell>
          <cell r="N1493">
            <v>1999</v>
          </cell>
          <cell r="O1493">
            <v>1998</v>
          </cell>
          <cell r="P1493">
            <v>12</v>
          </cell>
          <cell r="Q1493" t="str">
            <v/>
          </cell>
          <cell r="R1493" t="str">
            <v>A</v>
          </cell>
          <cell r="S1493">
            <v>27.42</v>
          </cell>
          <cell r="T1493">
            <v>0</v>
          </cell>
          <cell r="U1493">
            <v>173.34</v>
          </cell>
          <cell r="V1493">
            <v>0</v>
          </cell>
          <cell r="W1493">
            <v>0</v>
          </cell>
        </row>
        <row r="1494">
          <cell r="A1494" t="str">
            <v>0001</v>
          </cell>
          <cell r="B1494" t="str">
            <v>AH5180</v>
          </cell>
          <cell r="C1494" t="str">
            <v>General Administration</v>
          </cell>
          <cell r="D1494" t="str">
            <v>T1X</v>
          </cell>
          <cell r="E1494" t="str">
            <v>RC</v>
          </cell>
          <cell r="F1494" t="str">
            <v>LMP</v>
          </cell>
          <cell r="G1494" t="str">
            <v>MATERIALS &amp; PURCHASING</v>
          </cell>
          <cell r="H1494" t="str">
            <v>TRMS</v>
          </cell>
          <cell r="I1494" t="str">
            <v>Transmission Services</v>
          </cell>
          <cell r="J1494" t="str">
            <v>TEN</v>
          </cell>
          <cell r="K1494" t="str">
            <v>TENSCO</v>
          </cell>
          <cell r="L1494" t="str">
            <v>7100000000</v>
          </cell>
          <cell r="M1494" t="str">
            <v>5110000000</v>
          </cell>
          <cell r="N1494">
            <v>1999</v>
          </cell>
          <cell r="O1494">
            <v>1998</v>
          </cell>
          <cell r="P1494">
            <v>12</v>
          </cell>
          <cell r="Q1494" t="str">
            <v/>
          </cell>
          <cell r="R1494" t="str">
            <v>A</v>
          </cell>
          <cell r="S1494">
            <v>27.42</v>
          </cell>
          <cell r="T1494">
            <v>0</v>
          </cell>
          <cell r="U1494">
            <v>150.62</v>
          </cell>
          <cell r="V1494">
            <v>0</v>
          </cell>
          <cell r="W1494">
            <v>0</v>
          </cell>
        </row>
        <row r="1495">
          <cell r="A1495" t="str">
            <v>0001</v>
          </cell>
          <cell r="B1495" t="str">
            <v>AH5190</v>
          </cell>
          <cell r="C1495" t="str">
            <v>Attend Staff Meetings</v>
          </cell>
          <cell r="D1495" t="str">
            <v>T1X</v>
          </cell>
          <cell r="E1495" t="str">
            <v>RC</v>
          </cell>
          <cell r="F1495" t="str">
            <v>LMP</v>
          </cell>
          <cell r="G1495" t="str">
            <v>MATERIALS &amp; PURCHASING</v>
          </cell>
          <cell r="H1495" t="str">
            <v>TRMS</v>
          </cell>
          <cell r="I1495" t="str">
            <v>Transmission Services</v>
          </cell>
          <cell r="J1495" t="str">
            <v>TEN</v>
          </cell>
          <cell r="K1495" t="str">
            <v>TENSCO</v>
          </cell>
          <cell r="L1495" t="str">
            <v>7100000000</v>
          </cell>
          <cell r="M1495" t="str">
            <v>5110000000</v>
          </cell>
          <cell r="N1495">
            <v>1999</v>
          </cell>
          <cell r="O1495">
            <v>1998</v>
          </cell>
          <cell r="P1495">
            <v>12</v>
          </cell>
          <cell r="Q1495" t="str">
            <v/>
          </cell>
          <cell r="R1495" t="str">
            <v>A</v>
          </cell>
          <cell r="S1495">
            <v>0</v>
          </cell>
          <cell r="T1495">
            <v>0</v>
          </cell>
          <cell r="U1495">
            <v>1136.08</v>
          </cell>
          <cell r="V1495">
            <v>0</v>
          </cell>
          <cell r="W1495">
            <v>0</v>
          </cell>
        </row>
        <row r="1496">
          <cell r="A1496" t="str">
            <v>0001</v>
          </cell>
          <cell r="B1496" t="str">
            <v>AB0110</v>
          </cell>
          <cell r="C1496" t="str">
            <v>Manage Transmission Plan</v>
          </cell>
          <cell r="D1496" t="str">
            <v>T1X</v>
          </cell>
          <cell r="E1496" t="str">
            <v>RC</v>
          </cell>
          <cell r="F1496" t="str">
            <v>LNA</v>
          </cell>
          <cell r="G1496" t="str">
            <v>ELECTRIC SYS PLANNING &amp; PRJ IMPLEMENTATN</v>
          </cell>
          <cell r="H1496" t="str">
            <v>TRMS</v>
          </cell>
          <cell r="I1496" t="str">
            <v>Transmission Services</v>
          </cell>
          <cell r="J1496" t="str">
            <v>TEN</v>
          </cell>
          <cell r="K1496" t="str">
            <v>TENSCO</v>
          </cell>
          <cell r="L1496" t="str">
            <v>7100000000</v>
          </cell>
          <cell r="M1496" t="str">
            <v>5110000000</v>
          </cell>
          <cell r="N1496">
            <v>1999</v>
          </cell>
          <cell r="O1496">
            <v>1998</v>
          </cell>
          <cell r="P1496">
            <v>12</v>
          </cell>
          <cell r="Q1496" t="str">
            <v/>
          </cell>
          <cell r="R1496" t="str">
            <v>A</v>
          </cell>
          <cell r="S1496">
            <v>3230.87</v>
          </cell>
          <cell r="T1496">
            <v>0</v>
          </cell>
          <cell r="U1496">
            <v>15871.14</v>
          </cell>
          <cell r="V1496">
            <v>0</v>
          </cell>
          <cell r="W1496">
            <v>0</v>
          </cell>
        </row>
        <row r="1497">
          <cell r="A1497" t="str">
            <v>0001</v>
          </cell>
          <cell r="B1497" t="str">
            <v>AB7400</v>
          </cell>
          <cell r="C1497" t="str">
            <v>Perform AWC Activities</v>
          </cell>
          <cell r="D1497" t="str">
            <v>T1X</v>
          </cell>
          <cell r="E1497" t="str">
            <v>RC</v>
          </cell>
          <cell r="F1497" t="str">
            <v>LNA</v>
          </cell>
          <cell r="G1497" t="str">
            <v>ELECTRIC SYS PLANNING &amp; PRJ IMPLEMENTATN</v>
          </cell>
          <cell r="H1497" t="str">
            <v>TRMS</v>
          </cell>
          <cell r="I1497" t="str">
            <v>Transmission Services</v>
          </cell>
          <cell r="J1497" t="str">
            <v>TEN</v>
          </cell>
          <cell r="K1497" t="str">
            <v>TENSCO</v>
          </cell>
          <cell r="L1497" t="str">
            <v>7640000000</v>
          </cell>
          <cell r="M1497" t="str">
            <v>5646000000</v>
          </cell>
          <cell r="N1497">
            <v>1999</v>
          </cell>
          <cell r="O1497">
            <v>1998</v>
          </cell>
          <cell r="P1497">
            <v>12</v>
          </cell>
          <cell r="Q1497" t="str">
            <v/>
          </cell>
          <cell r="R1497" t="str">
            <v>A</v>
          </cell>
          <cell r="S1497">
            <v>0</v>
          </cell>
          <cell r="T1497">
            <v>0</v>
          </cell>
          <cell r="U1497">
            <v>49</v>
          </cell>
          <cell r="V1497">
            <v>0</v>
          </cell>
          <cell r="W1497">
            <v>0</v>
          </cell>
        </row>
        <row r="1498">
          <cell r="A1498" t="str">
            <v>0001</v>
          </cell>
          <cell r="B1498" t="str">
            <v>AH0050</v>
          </cell>
          <cell r="C1498" t="str">
            <v>Train &amp; Develop Employees</v>
          </cell>
          <cell r="D1498" t="str">
            <v>T1X</v>
          </cell>
          <cell r="E1498" t="str">
            <v>RC</v>
          </cell>
          <cell r="F1498" t="str">
            <v>LNA</v>
          </cell>
          <cell r="G1498" t="str">
            <v>ELECTRIC SYS PLANNING &amp; PRJ IMPLEMENTATN</v>
          </cell>
          <cell r="H1498" t="str">
            <v>TRMS</v>
          </cell>
          <cell r="I1498" t="str">
            <v>Transmission Services</v>
          </cell>
          <cell r="J1498" t="str">
            <v>TEN</v>
          </cell>
          <cell r="K1498" t="str">
            <v>TENSCO</v>
          </cell>
          <cell r="L1498" t="str">
            <v>7700000000</v>
          </cell>
          <cell r="M1498" t="str">
            <v>5706000000</v>
          </cell>
          <cell r="N1498">
            <v>1999</v>
          </cell>
          <cell r="O1498">
            <v>1998</v>
          </cell>
          <cell r="P1498">
            <v>12</v>
          </cell>
          <cell r="Q1498" t="str">
            <v/>
          </cell>
          <cell r="R1498" t="str">
            <v>A</v>
          </cell>
          <cell r="S1498">
            <v>227</v>
          </cell>
          <cell r="T1498">
            <v>0</v>
          </cell>
          <cell r="U1498">
            <v>454</v>
          </cell>
          <cell r="V1498">
            <v>0</v>
          </cell>
          <cell r="W1498">
            <v>0</v>
          </cell>
        </row>
        <row r="1499">
          <cell r="A1499" t="str">
            <v>0001</v>
          </cell>
          <cell r="B1499" t="str">
            <v>AH0090</v>
          </cell>
          <cell r="C1499" t="str">
            <v>Prepare/Attend Board Meetings</v>
          </cell>
          <cell r="D1499" t="str">
            <v>T1X</v>
          </cell>
          <cell r="E1499" t="str">
            <v>RC</v>
          </cell>
          <cell r="F1499" t="str">
            <v>LNA</v>
          </cell>
          <cell r="G1499" t="str">
            <v>ELECTRIC SYS PLANNING &amp; PRJ IMPLEMENTATN</v>
          </cell>
          <cell r="H1499" t="str">
            <v>TRMS</v>
          </cell>
          <cell r="I1499" t="str">
            <v>Transmission Services</v>
          </cell>
          <cell r="J1499" t="str">
            <v>TEN</v>
          </cell>
          <cell r="K1499" t="str">
            <v>TENSCO</v>
          </cell>
          <cell r="L1499" t="str">
            <v>7640000000</v>
          </cell>
          <cell r="M1499" t="str">
            <v>5645000000</v>
          </cell>
          <cell r="N1499">
            <v>1999</v>
          </cell>
          <cell r="O1499">
            <v>1998</v>
          </cell>
          <cell r="P1499">
            <v>12</v>
          </cell>
          <cell r="Q1499" t="str">
            <v/>
          </cell>
          <cell r="R1499" t="str">
            <v>A</v>
          </cell>
          <cell r="S1499">
            <v>75</v>
          </cell>
          <cell r="T1499">
            <v>0</v>
          </cell>
          <cell r="U1499">
            <v>100.35</v>
          </cell>
          <cell r="V1499">
            <v>0</v>
          </cell>
          <cell r="W1499">
            <v>0</v>
          </cell>
        </row>
        <row r="1500">
          <cell r="A1500" t="str">
            <v>0001</v>
          </cell>
          <cell r="B1500" t="str">
            <v>AH0090</v>
          </cell>
          <cell r="C1500" t="str">
            <v>Prepare/Attend Board Meetings</v>
          </cell>
          <cell r="D1500" t="str">
            <v>T1X</v>
          </cell>
          <cell r="E1500" t="str">
            <v>RC</v>
          </cell>
          <cell r="F1500" t="str">
            <v>LNA</v>
          </cell>
          <cell r="G1500" t="str">
            <v>ELECTRIC SYS PLANNING &amp; PRJ IMPLEMENTATN</v>
          </cell>
          <cell r="H1500" t="str">
            <v>TRMS</v>
          </cell>
          <cell r="I1500" t="str">
            <v>Transmission Services</v>
          </cell>
          <cell r="J1500" t="str">
            <v>TEN</v>
          </cell>
          <cell r="K1500" t="str">
            <v>TENSCO</v>
          </cell>
          <cell r="L1500" t="str">
            <v>7100000000</v>
          </cell>
          <cell r="M1500" t="str">
            <v>5110000000</v>
          </cell>
          <cell r="N1500">
            <v>1999</v>
          </cell>
          <cell r="O1500">
            <v>1998</v>
          </cell>
          <cell r="P1500">
            <v>12</v>
          </cell>
          <cell r="Q1500" t="str">
            <v/>
          </cell>
          <cell r="R1500" t="str">
            <v>A</v>
          </cell>
          <cell r="S1500">
            <v>188.4</v>
          </cell>
          <cell r="T1500">
            <v>0</v>
          </cell>
          <cell r="U1500">
            <v>1334.3</v>
          </cell>
          <cell r="V1500">
            <v>0</v>
          </cell>
          <cell r="W1500">
            <v>0</v>
          </cell>
        </row>
        <row r="1501">
          <cell r="A1501" t="str">
            <v>0001</v>
          </cell>
          <cell r="B1501" t="str">
            <v>AH5020</v>
          </cell>
          <cell r="C1501" t="str">
            <v>Manage Projects &amp; Facility Support Svcs</v>
          </cell>
          <cell r="D1501" t="str">
            <v>T1X</v>
          </cell>
          <cell r="E1501" t="str">
            <v>RC</v>
          </cell>
          <cell r="F1501" t="str">
            <v>LNA</v>
          </cell>
          <cell r="G1501" t="str">
            <v>ELECTRIC SYS PLANNING &amp; PRJ IMPLEMENTATN</v>
          </cell>
          <cell r="H1501" t="str">
            <v>TRMS</v>
          </cell>
          <cell r="I1501" t="str">
            <v>Transmission Services</v>
          </cell>
          <cell r="J1501" t="str">
            <v>TEN</v>
          </cell>
          <cell r="K1501" t="str">
            <v>TENSCO</v>
          </cell>
          <cell r="L1501" t="str">
            <v>7700000000</v>
          </cell>
          <cell r="M1501" t="str">
            <v>5798000000</v>
          </cell>
          <cell r="N1501">
            <v>1999</v>
          </cell>
          <cell r="O1501">
            <v>1998</v>
          </cell>
          <cell r="P1501">
            <v>12</v>
          </cell>
          <cell r="Q1501" t="str">
            <v/>
          </cell>
          <cell r="R1501" t="str">
            <v>A</v>
          </cell>
          <cell r="S1501">
            <v>0</v>
          </cell>
          <cell r="T1501">
            <v>0</v>
          </cell>
          <cell r="U1501">
            <v>25</v>
          </cell>
          <cell r="V1501">
            <v>0</v>
          </cell>
          <cell r="W1501">
            <v>0</v>
          </cell>
        </row>
        <row r="1502">
          <cell r="A1502" t="str">
            <v>0001</v>
          </cell>
          <cell r="B1502" t="str">
            <v>AH5020</v>
          </cell>
          <cell r="C1502" t="str">
            <v>Manage Projects &amp; Facility Support Svcs</v>
          </cell>
          <cell r="D1502" t="str">
            <v>T1X</v>
          </cell>
          <cell r="E1502" t="str">
            <v>RC</v>
          </cell>
          <cell r="F1502" t="str">
            <v>LNA</v>
          </cell>
          <cell r="G1502" t="str">
            <v>ELECTRIC SYS PLANNING &amp; PRJ IMPLEMENTATN</v>
          </cell>
          <cell r="H1502" t="str">
            <v>TRMS</v>
          </cell>
          <cell r="I1502" t="str">
            <v>Transmission Services</v>
          </cell>
          <cell r="J1502" t="str">
            <v>TEN</v>
          </cell>
          <cell r="K1502" t="str">
            <v>TENSCO</v>
          </cell>
          <cell r="L1502" t="str">
            <v>7645000000</v>
          </cell>
          <cell r="M1502" t="str">
            <v>5642000000</v>
          </cell>
          <cell r="N1502">
            <v>1999</v>
          </cell>
          <cell r="O1502">
            <v>1998</v>
          </cell>
          <cell r="P1502">
            <v>12</v>
          </cell>
          <cell r="Q1502" t="str">
            <v/>
          </cell>
          <cell r="R1502" t="str">
            <v>A</v>
          </cell>
          <cell r="S1502">
            <v>0</v>
          </cell>
          <cell r="T1502">
            <v>0</v>
          </cell>
          <cell r="U1502">
            <v>1152</v>
          </cell>
          <cell r="V1502">
            <v>0</v>
          </cell>
          <cell r="W1502">
            <v>0</v>
          </cell>
        </row>
        <row r="1503">
          <cell r="A1503" t="str">
            <v>0001</v>
          </cell>
          <cell r="B1503" t="str">
            <v>AH5020</v>
          </cell>
          <cell r="C1503" t="str">
            <v>Manage Projects &amp; Facility Support Svcs</v>
          </cell>
          <cell r="D1503" t="str">
            <v>T1X</v>
          </cell>
          <cell r="E1503" t="str">
            <v>RC</v>
          </cell>
          <cell r="F1503" t="str">
            <v>LNA</v>
          </cell>
          <cell r="G1503" t="str">
            <v>ELECTRIC SYS PLANNING &amp; PRJ IMPLEMENTATN</v>
          </cell>
          <cell r="H1503" t="str">
            <v>TRMS</v>
          </cell>
          <cell r="I1503" t="str">
            <v>Transmission Services</v>
          </cell>
          <cell r="J1503" t="str">
            <v>TEN</v>
          </cell>
          <cell r="K1503" t="str">
            <v>TENSCO</v>
          </cell>
          <cell r="L1503" t="str">
            <v>7640000000</v>
          </cell>
          <cell r="M1503" t="str">
            <v>5645000000</v>
          </cell>
          <cell r="N1503">
            <v>1999</v>
          </cell>
          <cell r="O1503">
            <v>1998</v>
          </cell>
          <cell r="P1503">
            <v>12</v>
          </cell>
          <cell r="Q1503" t="str">
            <v/>
          </cell>
          <cell r="R1503" t="str">
            <v>A</v>
          </cell>
          <cell r="S1503">
            <v>0</v>
          </cell>
          <cell r="T1503">
            <v>0</v>
          </cell>
          <cell r="U1503">
            <v>189.38</v>
          </cell>
          <cell r="V1503">
            <v>0</v>
          </cell>
          <cell r="W1503">
            <v>0</v>
          </cell>
        </row>
        <row r="1504">
          <cell r="A1504" t="str">
            <v>0001</v>
          </cell>
          <cell r="B1504" t="str">
            <v>AH5020</v>
          </cell>
          <cell r="C1504" t="str">
            <v>Manage Projects &amp; Facility Support Svcs</v>
          </cell>
          <cell r="D1504" t="str">
            <v>T1X</v>
          </cell>
          <cell r="E1504" t="str">
            <v>RC</v>
          </cell>
          <cell r="F1504" t="str">
            <v>LNA</v>
          </cell>
          <cell r="G1504" t="str">
            <v>ELECTRIC SYS PLANNING &amp; PRJ IMPLEMENTATN</v>
          </cell>
          <cell r="H1504" t="str">
            <v>TRMS</v>
          </cell>
          <cell r="I1504" t="str">
            <v>Transmission Services</v>
          </cell>
          <cell r="J1504" t="str">
            <v>TEN</v>
          </cell>
          <cell r="K1504" t="str">
            <v>TENSCO</v>
          </cell>
          <cell r="L1504" t="str">
            <v>7300000000</v>
          </cell>
          <cell r="M1504" t="str">
            <v>5310000000</v>
          </cell>
          <cell r="N1504">
            <v>1999</v>
          </cell>
          <cell r="O1504">
            <v>1998</v>
          </cell>
          <cell r="P1504">
            <v>12</v>
          </cell>
          <cell r="Q1504" t="str">
            <v/>
          </cell>
          <cell r="R1504" t="str">
            <v>A</v>
          </cell>
          <cell r="S1504">
            <v>0</v>
          </cell>
          <cell r="T1504">
            <v>0</v>
          </cell>
          <cell r="U1504">
            <v>16.399999999999999</v>
          </cell>
          <cell r="V1504">
            <v>0</v>
          </cell>
          <cell r="W1504">
            <v>0</v>
          </cell>
        </row>
        <row r="1505">
          <cell r="A1505" t="str">
            <v>0001</v>
          </cell>
          <cell r="B1505" t="str">
            <v>AH5020</v>
          </cell>
          <cell r="C1505" t="str">
            <v>Manage Projects &amp; Facility Support Svcs</v>
          </cell>
          <cell r="D1505" t="str">
            <v>T1X</v>
          </cell>
          <cell r="E1505" t="str">
            <v>RC</v>
          </cell>
          <cell r="F1505" t="str">
            <v>LNA</v>
          </cell>
          <cell r="G1505" t="str">
            <v>ELECTRIC SYS PLANNING &amp; PRJ IMPLEMENTATN</v>
          </cell>
          <cell r="H1505" t="str">
            <v>TRMS</v>
          </cell>
          <cell r="I1505" t="str">
            <v>Transmission Services</v>
          </cell>
          <cell r="J1505" t="str">
            <v>TEN</v>
          </cell>
          <cell r="K1505" t="str">
            <v>TENSCO</v>
          </cell>
          <cell r="L1505" t="str">
            <v>7210000000</v>
          </cell>
          <cell r="M1505" t="str">
            <v>5210000000</v>
          </cell>
          <cell r="N1505">
            <v>1999</v>
          </cell>
          <cell r="O1505">
            <v>1998</v>
          </cell>
          <cell r="P1505">
            <v>12</v>
          </cell>
          <cell r="Q1505" t="str">
            <v/>
          </cell>
          <cell r="R1505" t="str">
            <v>A</v>
          </cell>
          <cell r="S1505">
            <v>0</v>
          </cell>
          <cell r="T1505">
            <v>0</v>
          </cell>
          <cell r="U1505">
            <v>632.03</v>
          </cell>
          <cell r="V1505">
            <v>0</v>
          </cell>
          <cell r="W1505">
            <v>0</v>
          </cell>
        </row>
        <row r="1506">
          <cell r="A1506" t="str">
            <v>0001</v>
          </cell>
          <cell r="B1506" t="str">
            <v>AH5020</v>
          </cell>
          <cell r="C1506" t="str">
            <v>Manage Projects &amp; Facility Support Svcs</v>
          </cell>
          <cell r="D1506" t="str">
            <v>T1X</v>
          </cell>
          <cell r="E1506" t="str">
            <v>RC</v>
          </cell>
          <cell r="F1506" t="str">
            <v>LNA</v>
          </cell>
          <cell r="G1506" t="str">
            <v>ELECTRIC SYS PLANNING &amp; PRJ IMPLEMENTATN</v>
          </cell>
          <cell r="H1506" t="str">
            <v>TRMS</v>
          </cell>
          <cell r="I1506" t="str">
            <v>Transmission Services</v>
          </cell>
          <cell r="J1506" t="str">
            <v>TEN</v>
          </cell>
          <cell r="K1506" t="str">
            <v>TENSCO</v>
          </cell>
          <cell r="L1506" t="str">
            <v>7100000000</v>
          </cell>
          <cell r="M1506" t="str">
            <v>5110000000</v>
          </cell>
          <cell r="N1506">
            <v>1999</v>
          </cell>
          <cell r="O1506">
            <v>1998</v>
          </cell>
          <cell r="P1506">
            <v>12</v>
          </cell>
          <cell r="Q1506" t="str">
            <v/>
          </cell>
          <cell r="R1506" t="str">
            <v>A</v>
          </cell>
          <cell r="S1506">
            <v>3521.21</v>
          </cell>
          <cell r="T1506">
            <v>0</v>
          </cell>
          <cell r="U1506">
            <v>19782.060000000001</v>
          </cell>
          <cell r="V1506">
            <v>0</v>
          </cell>
          <cell r="W1506">
            <v>0</v>
          </cell>
        </row>
        <row r="1507">
          <cell r="A1507" t="str">
            <v>0001</v>
          </cell>
          <cell r="B1507" t="str">
            <v>AH5190</v>
          </cell>
          <cell r="C1507" t="str">
            <v>Attend Staff Meetings</v>
          </cell>
          <cell r="D1507" t="str">
            <v>T1X</v>
          </cell>
          <cell r="E1507" t="str">
            <v>RC</v>
          </cell>
          <cell r="F1507" t="str">
            <v>LSA</v>
          </cell>
          <cell r="G1507" t="str">
            <v>MANAGER OF SUBSTATION CONSTRUCTION</v>
          </cell>
          <cell r="H1507" t="str">
            <v>TRMS</v>
          </cell>
          <cell r="I1507" t="str">
            <v>Transmission Services</v>
          </cell>
          <cell r="J1507" t="str">
            <v>TEN</v>
          </cell>
          <cell r="K1507" t="str">
            <v>TENSCO</v>
          </cell>
          <cell r="L1507" t="str">
            <v>7670000000</v>
          </cell>
          <cell r="M1507" t="str">
            <v>5671000000</v>
          </cell>
          <cell r="N1507">
            <v>1999</v>
          </cell>
          <cell r="O1507">
            <v>1998</v>
          </cell>
          <cell r="P1507">
            <v>12</v>
          </cell>
          <cell r="Q1507" t="str">
            <v/>
          </cell>
          <cell r="R1507" t="str">
            <v>A</v>
          </cell>
          <cell r="S1507">
            <v>0</v>
          </cell>
          <cell r="T1507">
            <v>0</v>
          </cell>
          <cell r="U1507">
            <v>155.4</v>
          </cell>
          <cell r="V1507">
            <v>0</v>
          </cell>
          <cell r="W1507">
            <v>0</v>
          </cell>
        </row>
        <row r="1508">
          <cell r="A1508" t="str">
            <v>0001</v>
          </cell>
          <cell r="B1508" t="str">
            <v>AH5190</v>
          </cell>
          <cell r="C1508" t="str">
            <v>Attend Staff Meetings</v>
          </cell>
          <cell r="D1508" t="str">
            <v>T1X</v>
          </cell>
          <cell r="E1508" t="str">
            <v>RC</v>
          </cell>
          <cell r="F1508" t="str">
            <v>LSA</v>
          </cell>
          <cell r="G1508" t="str">
            <v>MANAGER OF SUBSTATION CONSTRUCTION</v>
          </cell>
          <cell r="H1508" t="str">
            <v>TRMS</v>
          </cell>
          <cell r="I1508" t="str">
            <v>Transmission Services</v>
          </cell>
          <cell r="J1508" t="str">
            <v>TEN</v>
          </cell>
          <cell r="K1508" t="str">
            <v>TENSCO</v>
          </cell>
          <cell r="L1508" t="str">
            <v>7640000000</v>
          </cell>
          <cell r="M1508" t="str">
            <v>5646000000</v>
          </cell>
          <cell r="N1508">
            <v>1999</v>
          </cell>
          <cell r="O1508">
            <v>1998</v>
          </cell>
          <cell r="P1508">
            <v>12</v>
          </cell>
          <cell r="Q1508" t="str">
            <v/>
          </cell>
          <cell r="R1508" t="str">
            <v>A</v>
          </cell>
          <cell r="S1508">
            <v>0</v>
          </cell>
          <cell r="T1508">
            <v>0</v>
          </cell>
          <cell r="U1508">
            <v>65.319999999999993</v>
          </cell>
          <cell r="V1508">
            <v>0</v>
          </cell>
          <cell r="W1508">
            <v>0</v>
          </cell>
        </row>
        <row r="1509">
          <cell r="A1509" t="str">
            <v>0001</v>
          </cell>
          <cell r="B1509" t="str">
            <v>AH5190</v>
          </cell>
          <cell r="C1509" t="str">
            <v>Attend Staff Meetings</v>
          </cell>
          <cell r="D1509" t="str">
            <v>T1X</v>
          </cell>
          <cell r="E1509" t="str">
            <v>RC</v>
          </cell>
          <cell r="F1509" t="str">
            <v>LSA</v>
          </cell>
          <cell r="G1509" t="str">
            <v>MANAGER OF SUBSTATION CONSTRUCTION</v>
          </cell>
          <cell r="H1509" t="str">
            <v>TRMS</v>
          </cell>
          <cell r="I1509" t="str">
            <v>Transmission Services</v>
          </cell>
          <cell r="J1509" t="str">
            <v>TEN</v>
          </cell>
          <cell r="K1509" t="str">
            <v>TENSCO</v>
          </cell>
          <cell r="L1509" t="str">
            <v>7100000000</v>
          </cell>
          <cell r="M1509" t="str">
            <v>5110000000</v>
          </cell>
          <cell r="N1509">
            <v>1999</v>
          </cell>
          <cell r="O1509">
            <v>1998</v>
          </cell>
          <cell r="P1509">
            <v>12</v>
          </cell>
          <cell r="Q1509" t="str">
            <v/>
          </cell>
          <cell r="R1509" t="str">
            <v>A</v>
          </cell>
          <cell r="S1509">
            <v>0</v>
          </cell>
          <cell r="T1509">
            <v>0</v>
          </cell>
          <cell r="U1509">
            <v>794.66</v>
          </cell>
          <cell r="V1509">
            <v>0</v>
          </cell>
          <cell r="W1509">
            <v>0</v>
          </cell>
        </row>
        <row r="1510">
          <cell r="A1510" t="str">
            <v>0001</v>
          </cell>
          <cell r="B1510" t="str">
            <v>AG1625</v>
          </cell>
          <cell r="C1510" t="str">
            <v>Dev, Mnt, Sppt, Rpr - Legacy Proj</v>
          </cell>
          <cell r="D1510" t="str">
            <v>T1X</v>
          </cell>
          <cell r="E1510" t="str">
            <v>RC</v>
          </cell>
          <cell r="F1510" t="str">
            <v>TNG</v>
          </cell>
          <cell r="G1510" t="str">
            <v>INFORMATION OPERATIONS</v>
          </cell>
          <cell r="H1510" t="str">
            <v>TRMS</v>
          </cell>
          <cell r="I1510" t="str">
            <v>Transmission Services</v>
          </cell>
          <cell r="J1510" t="str">
            <v>TEN</v>
          </cell>
          <cell r="K1510" t="str">
            <v>TENSCO</v>
          </cell>
          <cell r="L1510" t="str">
            <v>7100000000</v>
          </cell>
          <cell r="M1510" t="str">
            <v>5110000000</v>
          </cell>
          <cell r="N1510">
            <v>1999</v>
          </cell>
          <cell r="O1510">
            <v>1998</v>
          </cell>
          <cell r="P1510">
            <v>12</v>
          </cell>
          <cell r="Q1510" t="str">
            <v/>
          </cell>
          <cell r="R1510" t="str">
            <v>A</v>
          </cell>
          <cell r="S1510">
            <v>1983.31</v>
          </cell>
          <cell r="T1510">
            <v>0</v>
          </cell>
          <cell r="U1510">
            <v>3386.81</v>
          </cell>
          <cell r="V1510">
            <v>0</v>
          </cell>
          <cell r="W1510">
            <v>0</v>
          </cell>
        </row>
        <row r="1511">
          <cell r="A1511" t="str">
            <v>0001</v>
          </cell>
          <cell r="B1511" t="str">
            <v>AG1420</v>
          </cell>
          <cell r="C1511" t="str">
            <v>Eng, Inst, Sppt, Mnt, Rpr-Telephone</v>
          </cell>
          <cell r="D1511" t="str">
            <v>T1X</v>
          </cell>
          <cell r="E1511" t="str">
            <v>RC</v>
          </cell>
          <cell r="F1511" t="str">
            <v>TNW</v>
          </cell>
          <cell r="G1511" t="str">
            <v>NETWORK TELECOMMUNICATION ENGINEERING</v>
          </cell>
          <cell r="H1511" t="str">
            <v>TRMS</v>
          </cell>
          <cell r="I1511" t="str">
            <v>Transmission Services</v>
          </cell>
          <cell r="J1511" t="str">
            <v>TEN</v>
          </cell>
          <cell r="K1511" t="str">
            <v>TENSCO</v>
          </cell>
          <cell r="L1511" t="str">
            <v>7660000000</v>
          </cell>
          <cell r="M1511" t="str">
            <v>5662000000</v>
          </cell>
          <cell r="N1511">
            <v>1999</v>
          </cell>
          <cell r="O1511">
            <v>1998</v>
          </cell>
          <cell r="P1511">
            <v>12</v>
          </cell>
          <cell r="Q1511" t="str">
            <v/>
          </cell>
          <cell r="R1511" t="str">
            <v>A</v>
          </cell>
          <cell r="S1511">
            <v>387.53</v>
          </cell>
          <cell r="T1511">
            <v>0</v>
          </cell>
          <cell r="U1511">
            <v>1775.1</v>
          </cell>
          <cell r="V1511">
            <v>0</v>
          </cell>
          <cell r="W1511">
            <v>0</v>
          </cell>
        </row>
        <row r="1512">
          <cell r="A1512" t="str">
            <v>0001</v>
          </cell>
          <cell r="B1512" t="str">
            <v>AG1420</v>
          </cell>
          <cell r="C1512" t="str">
            <v>Eng, Inst, Sppt, Mnt, Rpr-Telephone</v>
          </cell>
          <cell r="D1512" t="str">
            <v>T1X</v>
          </cell>
          <cell r="E1512" t="str">
            <v>RC</v>
          </cell>
          <cell r="F1512" t="str">
            <v>TNW</v>
          </cell>
          <cell r="G1512" t="str">
            <v>NETWORK TELECOMMUNICATION ENGINEERING</v>
          </cell>
          <cell r="H1512" t="str">
            <v>TRMS</v>
          </cell>
          <cell r="I1512" t="str">
            <v>Transmission Services</v>
          </cell>
          <cell r="J1512" t="str">
            <v>TEN</v>
          </cell>
          <cell r="K1512" t="str">
            <v>TENSCO</v>
          </cell>
          <cell r="L1512" t="str">
            <v>7400000000</v>
          </cell>
          <cell r="M1512" t="str">
            <v>5405000000</v>
          </cell>
          <cell r="N1512">
            <v>1999</v>
          </cell>
          <cell r="O1512">
            <v>1998</v>
          </cell>
          <cell r="P1512">
            <v>12</v>
          </cell>
          <cell r="Q1512" t="str">
            <v/>
          </cell>
          <cell r="R1512" t="str">
            <v>A</v>
          </cell>
          <cell r="S1512">
            <v>441.58</v>
          </cell>
          <cell r="T1512">
            <v>0</v>
          </cell>
          <cell r="U1512">
            <v>2115.4899999999998</v>
          </cell>
          <cell r="V1512">
            <v>0</v>
          </cell>
          <cell r="W1512">
            <v>0</v>
          </cell>
        </row>
        <row r="1513">
          <cell r="A1513" t="str">
            <v>0001</v>
          </cell>
          <cell r="B1513" t="str">
            <v>AG1625</v>
          </cell>
          <cell r="C1513" t="str">
            <v>Dev, Mnt, Sppt, Rpr - Legacy Proj</v>
          </cell>
          <cell r="D1513" t="str">
            <v>T1X</v>
          </cell>
          <cell r="E1513" t="str">
            <v>RC</v>
          </cell>
          <cell r="F1513" t="str">
            <v>TPM</v>
          </cell>
          <cell r="G1513" t="str">
            <v>PROJECT MANAGEMENT</v>
          </cell>
          <cell r="H1513" t="str">
            <v>TRMS</v>
          </cell>
          <cell r="I1513" t="str">
            <v>Transmission Services</v>
          </cell>
          <cell r="J1513" t="str">
            <v>TEN</v>
          </cell>
          <cell r="K1513" t="str">
            <v>TENSCO</v>
          </cell>
          <cell r="L1513" t="str">
            <v>7670000000</v>
          </cell>
          <cell r="M1513" t="str">
            <v>5671000000</v>
          </cell>
          <cell r="N1513">
            <v>1999</v>
          </cell>
          <cell r="O1513">
            <v>1998</v>
          </cell>
          <cell r="P1513">
            <v>12</v>
          </cell>
          <cell r="Q1513" t="str">
            <v/>
          </cell>
          <cell r="R1513" t="str">
            <v>A</v>
          </cell>
          <cell r="S1513">
            <v>0</v>
          </cell>
          <cell r="T1513">
            <v>0</v>
          </cell>
          <cell r="U1513">
            <v>1930</v>
          </cell>
          <cell r="V1513">
            <v>0</v>
          </cell>
          <cell r="W1513">
            <v>0</v>
          </cell>
        </row>
        <row r="1514">
          <cell r="A1514" t="str">
            <v>0001</v>
          </cell>
          <cell r="B1514" t="str">
            <v>AG1625</v>
          </cell>
          <cell r="C1514" t="str">
            <v>Dev, Mnt, Sppt, Rpr - Legacy Proj</v>
          </cell>
          <cell r="D1514" t="str">
            <v>T1X</v>
          </cell>
          <cell r="E1514" t="str">
            <v>RC</v>
          </cell>
          <cell r="F1514" t="str">
            <v>TPM</v>
          </cell>
          <cell r="G1514" t="str">
            <v>PROJECT MANAGEMENT</v>
          </cell>
          <cell r="H1514" t="str">
            <v>TRMS</v>
          </cell>
          <cell r="I1514" t="str">
            <v>Transmission Services</v>
          </cell>
          <cell r="J1514" t="str">
            <v>TEN</v>
          </cell>
          <cell r="K1514" t="str">
            <v>TENSCO</v>
          </cell>
          <cell r="L1514" t="str">
            <v>7620000000</v>
          </cell>
          <cell r="M1514" t="str">
            <v>5623000000</v>
          </cell>
          <cell r="N1514">
            <v>1999</v>
          </cell>
          <cell r="O1514">
            <v>1998</v>
          </cell>
          <cell r="P1514">
            <v>12</v>
          </cell>
          <cell r="Q1514" t="str">
            <v/>
          </cell>
          <cell r="R1514" t="str">
            <v>A</v>
          </cell>
          <cell r="S1514">
            <v>6522.4</v>
          </cell>
          <cell r="T1514">
            <v>0</v>
          </cell>
          <cell r="U1514">
            <v>6522.4</v>
          </cell>
          <cell r="V1514">
            <v>0</v>
          </cell>
          <cell r="W1514">
            <v>0</v>
          </cell>
        </row>
        <row r="1515">
          <cell r="A1515" t="str">
            <v>0001</v>
          </cell>
          <cell r="B1515" t="str">
            <v>AG1665</v>
          </cell>
          <cell r="C1515" t="str">
            <v>Dev, Mnt, Sppt &amp; Rpr - TENSCO Apps</v>
          </cell>
          <cell r="D1515" t="str">
            <v>T1X</v>
          </cell>
          <cell r="E1515" t="str">
            <v>RC</v>
          </cell>
          <cell r="F1515" t="str">
            <v>TRS</v>
          </cell>
          <cell r="G1515" t="str">
            <v>INFORMATION RESOURCES</v>
          </cell>
          <cell r="H1515" t="str">
            <v>TRMS</v>
          </cell>
          <cell r="I1515" t="str">
            <v>Transmission Services</v>
          </cell>
          <cell r="J1515" t="str">
            <v>TEN</v>
          </cell>
          <cell r="K1515" t="str">
            <v>TENSCO</v>
          </cell>
          <cell r="L1515" t="str">
            <v>7100000000</v>
          </cell>
          <cell r="M1515" t="str">
            <v>5110000000</v>
          </cell>
          <cell r="N1515">
            <v>1999</v>
          </cell>
          <cell r="O1515">
            <v>1998</v>
          </cell>
          <cell r="P1515">
            <v>12</v>
          </cell>
          <cell r="Q1515" t="str">
            <v/>
          </cell>
          <cell r="R1515" t="str">
            <v>A</v>
          </cell>
          <cell r="S1515">
            <v>81.709999999999994</v>
          </cell>
          <cell r="T1515">
            <v>0</v>
          </cell>
          <cell r="U1515">
            <v>816.12</v>
          </cell>
          <cell r="V1515">
            <v>0</v>
          </cell>
          <cell r="W1515">
            <v>0</v>
          </cell>
        </row>
        <row r="1516">
          <cell r="A1516" t="str">
            <v>0001</v>
          </cell>
          <cell r="B1516" t="str">
            <v>D19129</v>
          </cell>
          <cell r="C1516" t="str">
            <v>Garage Liability Insurance</v>
          </cell>
          <cell r="D1516" t="str">
            <v>T1Y</v>
          </cell>
          <cell r="E1516" t="str">
            <v>RC</v>
          </cell>
          <cell r="F1516" t="str">
            <v>EAB</v>
          </cell>
          <cell r="G1516" t="str">
            <v>TREASURER</v>
          </cell>
          <cell r="H1516" t="str">
            <v>TRMS</v>
          </cell>
          <cell r="I1516" t="str">
            <v>Transmission Services</v>
          </cell>
          <cell r="J1516" t="str">
            <v>TEN</v>
          </cell>
          <cell r="K1516" t="str">
            <v>TENSCO</v>
          </cell>
          <cell r="L1516" t="str">
            <v>7650000000</v>
          </cell>
          <cell r="M1516" t="str">
            <v>5651000000</v>
          </cell>
          <cell r="N1516">
            <v>1999</v>
          </cell>
          <cell r="O1516">
            <v>1998</v>
          </cell>
          <cell r="P1516">
            <v>12</v>
          </cell>
          <cell r="Q1516" t="str">
            <v/>
          </cell>
          <cell r="R1516" t="str">
            <v>M</v>
          </cell>
          <cell r="S1516">
            <v>490.54</v>
          </cell>
          <cell r="T1516">
            <v>0</v>
          </cell>
          <cell r="U1516">
            <v>2943.24</v>
          </cell>
          <cell r="V1516">
            <v>0</v>
          </cell>
          <cell r="W1516">
            <v>0</v>
          </cell>
        </row>
        <row r="1517">
          <cell r="A1517" t="str">
            <v>0001</v>
          </cell>
          <cell r="B1517" t="str">
            <v>AG8710</v>
          </cell>
          <cell r="C1517" t="str">
            <v>Maintain Fixed Assets</v>
          </cell>
          <cell r="D1517" t="str">
            <v>T1Y</v>
          </cell>
          <cell r="E1517" t="str">
            <v>RC</v>
          </cell>
          <cell r="F1517" t="str">
            <v>EBM</v>
          </cell>
          <cell r="G1517" t="str">
            <v>ASSET MANAGEMENT</v>
          </cell>
          <cell r="H1517" t="str">
            <v>TRMS</v>
          </cell>
          <cell r="I1517" t="str">
            <v>Transmission Services</v>
          </cell>
          <cell r="J1517" t="str">
            <v>TEN</v>
          </cell>
          <cell r="K1517" t="str">
            <v>TENSCO</v>
          </cell>
          <cell r="L1517" t="str">
            <v>7100000000</v>
          </cell>
          <cell r="M1517" t="str">
            <v>5110000000</v>
          </cell>
          <cell r="N1517">
            <v>1999</v>
          </cell>
          <cell r="O1517">
            <v>1998</v>
          </cell>
          <cell r="P1517">
            <v>12</v>
          </cell>
          <cell r="Q1517" t="str">
            <v/>
          </cell>
          <cell r="R1517" t="str">
            <v>A</v>
          </cell>
          <cell r="S1517">
            <v>129.59</v>
          </cell>
          <cell r="T1517">
            <v>0</v>
          </cell>
          <cell r="U1517">
            <v>711.74</v>
          </cell>
          <cell r="V1517">
            <v>0</v>
          </cell>
          <cell r="W1517">
            <v>0</v>
          </cell>
        </row>
        <row r="1518">
          <cell r="A1518" t="str">
            <v>0001</v>
          </cell>
          <cell r="B1518" t="str">
            <v>AG8730</v>
          </cell>
          <cell r="C1518" t="str">
            <v>Maintain DBS Project Tracking System</v>
          </cell>
          <cell r="D1518" t="str">
            <v>T1Y</v>
          </cell>
          <cell r="E1518" t="str">
            <v>RC</v>
          </cell>
          <cell r="F1518" t="str">
            <v>EBM</v>
          </cell>
          <cell r="G1518" t="str">
            <v>ASSET MANAGEMENT</v>
          </cell>
          <cell r="H1518" t="str">
            <v>TRMS</v>
          </cell>
          <cell r="I1518" t="str">
            <v>Transmission Services</v>
          </cell>
          <cell r="J1518" t="str">
            <v>TEN</v>
          </cell>
          <cell r="K1518" t="str">
            <v>TENSCO</v>
          </cell>
          <cell r="L1518" t="str">
            <v>7100000000</v>
          </cell>
          <cell r="M1518" t="str">
            <v>5110000000</v>
          </cell>
          <cell r="N1518">
            <v>1999</v>
          </cell>
          <cell r="O1518">
            <v>1998</v>
          </cell>
          <cell r="P1518">
            <v>12</v>
          </cell>
          <cell r="Q1518" t="str">
            <v/>
          </cell>
          <cell r="R1518" t="str">
            <v>A</v>
          </cell>
          <cell r="S1518">
            <v>1522.26</v>
          </cell>
          <cell r="T1518">
            <v>0</v>
          </cell>
          <cell r="U1518">
            <v>6840.85</v>
          </cell>
          <cell r="V1518">
            <v>0</v>
          </cell>
          <cell r="W1518">
            <v>0</v>
          </cell>
        </row>
        <row r="1519">
          <cell r="A1519" t="str">
            <v>0001</v>
          </cell>
          <cell r="B1519" t="str">
            <v>AG5110</v>
          </cell>
          <cell r="C1519" t="str">
            <v>Maintain &amp; Operate Facilites</v>
          </cell>
          <cell r="D1519" t="str">
            <v>T1Y</v>
          </cell>
          <cell r="E1519" t="str">
            <v>RC</v>
          </cell>
          <cell r="F1519" t="str">
            <v>FFC</v>
          </cell>
          <cell r="G1519" t="str">
            <v>MAINTENACE-SERVICE CENTER</v>
          </cell>
          <cell r="H1519" t="str">
            <v>TRMS</v>
          </cell>
          <cell r="I1519" t="str">
            <v>Transmission Services</v>
          </cell>
          <cell r="J1519" t="str">
            <v>TEN</v>
          </cell>
          <cell r="K1519" t="str">
            <v>TENSCO</v>
          </cell>
          <cell r="L1519" t="str">
            <v>7210000000</v>
          </cell>
          <cell r="M1519" t="str">
            <v>5210000000</v>
          </cell>
          <cell r="N1519">
            <v>1999</v>
          </cell>
          <cell r="O1519">
            <v>1998</v>
          </cell>
          <cell r="P1519">
            <v>12</v>
          </cell>
          <cell r="Q1519" t="str">
            <v/>
          </cell>
          <cell r="R1519" t="str">
            <v>A</v>
          </cell>
          <cell r="S1519">
            <v>0</v>
          </cell>
          <cell r="T1519">
            <v>0</v>
          </cell>
          <cell r="U1519">
            <v>31.43</v>
          </cell>
          <cell r="V1519">
            <v>0</v>
          </cell>
          <cell r="W1519">
            <v>0</v>
          </cell>
        </row>
        <row r="1520">
          <cell r="A1520" t="str">
            <v>0001</v>
          </cell>
          <cell r="B1520" t="str">
            <v>AG5110</v>
          </cell>
          <cell r="C1520" t="str">
            <v>Maintain &amp; Operate Facilites</v>
          </cell>
          <cell r="D1520" t="str">
            <v>T1Y</v>
          </cell>
          <cell r="E1520" t="str">
            <v>RC</v>
          </cell>
          <cell r="F1520" t="str">
            <v>FFC</v>
          </cell>
          <cell r="G1520" t="str">
            <v>MAINTENACE-SERVICE CENTER</v>
          </cell>
          <cell r="H1520" t="str">
            <v>TRMS</v>
          </cell>
          <cell r="I1520" t="str">
            <v>Transmission Services</v>
          </cell>
          <cell r="J1520" t="str">
            <v>TEN</v>
          </cell>
          <cell r="K1520" t="str">
            <v>TENSCO</v>
          </cell>
          <cell r="L1520" t="str">
            <v>7100000000</v>
          </cell>
          <cell r="M1520" t="str">
            <v>5110000000</v>
          </cell>
          <cell r="N1520">
            <v>1999</v>
          </cell>
          <cell r="O1520">
            <v>1998</v>
          </cell>
          <cell r="P1520">
            <v>12</v>
          </cell>
          <cell r="Q1520" t="str">
            <v/>
          </cell>
          <cell r="R1520" t="str">
            <v>A</v>
          </cell>
          <cell r="S1520">
            <v>0</v>
          </cell>
          <cell r="T1520">
            <v>0</v>
          </cell>
          <cell r="U1520">
            <v>229.29</v>
          </cell>
          <cell r="V1520">
            <v>0</v>
          </cell>
          <cell r="W1520">
            <v>0</v>
          </cell>
        </row>
        <row r="1521">
          <cell r="A1521" t="str">
            <v>0001</v>
          </cell>
          <cell r="B1521" t="str">
            <v>AG5110</v>
          </cell>
          <cell r="C1521" t="str">
            <v>Maintain &amp; Operate Facilites</v>
          </cell>
          <cell r="D1521" t="str">
            <v>T1Y</v>
          </cell>
          <cell r="E1521" t="str">
            <v>RC</v>
          </cell>
          <cell r="F1521" t="str">
            <v>FFC</v>
          </cell>
          <cell r="G1521" t="str">
            <v>MAINTENACE-SERVICE CENTER</v>
          </cell>
          <cell r="H1521" t="str">
            <v>TRMS</v>
          </cell>
          <cell r="I1521" t="str">
            <v>Transmission Services</v>
          </cell>
          <cell r="J1521" t="str">
            <v>TEN</v>
          </cell>
          <cell r="K1521" t="str">
            <v>TENSCO</v>
          </cell>
          <cell r="L1521" t="str">
            <v>7400000000</v>
          </cell>
          <cell r="M1521" t="str">
            <v>5405000000</v>
          </cell>
          <cell r="N1521">
            <v>1999</v>
          </cell>
          <cell r="O1521">
            <v>1998</v>
          </cell>
          <cell r="P1521">
            <v>12</v>
          </cell>
          <cell r="Q1521" t="str">
            <v/>
          </cell>
          <cell r="R1521" t="str">
            <v>A</v>
          </cell>
          <cell r="S1521">
            <v>0</v>
          </cell>
          <cell r="T1521">
            <v>0</v>
          </cell>
          <cell r="U1521">
            <v>750</v>
          </cell>
          <cell r="V1521">
            <v>0</v>
          </cell>
          <cell r="W1521">
            <v>0</v>
          </cell>
        </row>
        <row r="1522">
          <cell r="A1522" t="str">
            <v>0001</v>
          </cell>
          <cell r="B1522" t="str">
            <v>AG5110</v>
          </cell>
          <cell r="C1522" t="str">
            <v>Maintain &amp; Operate Facilites</v>
          </cell>
          <cell r="D1522" t="str">
            <v>T1Y</v>
          </cell>
          <cell r="E1522" t="str">
            <v>RC</v>
          </cell>
          <cell r="F1522" t="str">
            <v>FFC</v>
          </cell>
          <cell r="G1522" t="str">
            <v>MAINTENACE-SERVICE CENTER</v>
          </cell>
          <cell r="H1522" t="str">
            <v>TRMS</v>
          </cell>
          <cell r="I1522" t="str">
            <v>Transmission Services</v>
          </cell>
          <cell r="J1522" t="str">
            <v>TEN</v>
          </cell>
          <cell r="K1522" t="str">
            <v>TENSCO</v>
          </cell>
          <cell r="L1522" t="str">
            <v>7200000000</v>
          </cell>
          <cell r="M1522" t="str">
            <v>5260000000</v>
          </cell>
          <cell r="N1522">
            <v>1999</v>
          </cell>
          <cell r="O1522">
            <v>1998</v>
          </cell>
          <cell r="P1522">
            <v>12</v>
          </cell>
          <cell r="Q1522" t="str">
            <v/>
          </cell>
          <cell r="R1522" t="str">
            <v>A</v>
          </cell>
          <cell r="S1522">
            <v>0</v>
          </cell>
          <cell r="T1522">
            <v>0</v>
          </cell>
          <cell r="U1522">
            <v>61</v>
          </cell>
          <cell r="V1522">
            <v>0</v>
          </cell>
          <cell r="W1522">
            <v>0</v>
          </cell>
        </row>
        <row r="1523">
          <cell r="A1523" t="str">
            <v>0001</v>
          </cell>
          <cell r="B1523" t="str">
            <v>AG5110</v>
          </cell>
          <cell r="C1523" t="str">
            <v>Maintain &amp; Operate Facilites</v>
          </cell>
          <cell r="D1523" t="str">
            <v>T1Y</v>
          </cell>
          <cell r="E1523" t="str">
            <v>RC</v>
          </cell>
          <cell r="F1523" t="str">
            <v>FFC</v>
          </cell>
          <cell r="G1523" t="str">
            <v>MAINTENACE-SERVICE CENTER</v>
          </cell>
          <cell r="H1523" t="str">
            <v>TRMS</v>
          </cell>
          <cell r="I1523" t="str">
            <v>Transmission Services</v>
          </cell>
          <cell r="J1523" t="str">
            <v>TEN</v>
          </cell>
          <cell r="K1523" t="str">
            <v>TENSCO</v>
          </cell>
          <cell r="L1523" t="str">
            <v>7200000000</v>
          </cell>
          <cell r="M1523" t="str">
            <v>5240000000</v>
          </cell>
          <cell r="N1523">
            <v>1999</v>
          </cell>
          <cell r="O1523">
            <v>1998</v>
          </cell>
          <cell r="P1523">
            <v>12</v>
          </cell>
          <cell r="Q1523" t="str">
            <v/>
          </cell>
          <cell r="R1523" t="str">
            <v>A</v>
          </cell>
          <cell r="S1523">
            <v>0</v>
          </cell>
          <cell r="T1523">
            <v>0</v>
          </cell>
          <cell r="U1523">
            <v>107.9</v>
          </cell>
          <cell r="V1523">
            <v>0</v>
          </cell>
          <cell r="W1523">
            <v>0</v>
          </cell>
        </row>
        <row r="1524">
          <cell r="A1524" t="str">
            <v>0001</v>
          </cell>
          <cell r="B1524" t="str">
            <v>AG5110</v>
          </cell>
          <cell r="C1524" t="str">
            <v>Maintain &amp; Operate Facilites</v>
          </cell>
          <cell r="D1524" t="str">
            <v>T1Y</v>
          </cell>
          <cell r="E1524" t="str">
            <v>RC</v>
          </cell>
          <cell r="F1524" t="str">
            <v>FFC</v>
          </cell>
          <cell r="G1524" t="str">
            <v>MAINTENACE-SERVICE CENTER</v>
          </cell>
          <cell r="H1524" t="str">
            <v>TRMS</v>
          </cell>
          <cell r="I1524" t="str">
            <v>Transmission Services</v>
          </cell>
          <cell r="J1524" t="str">
            <v>TEN</v>
          </cell>
          <cell r="K1524" t="str">
            <v>TENSCO</v>
          </cell>
          <cell r="L1524" t="str">
            <v>7100000000</v>
          </cell>
          <cell r="M1524" t="str">
            <v>5120000000</v>
          </cell>
          <cell r="N1524">
            <v>1999</v>
          </cell>
          <cell r="O1524">
            <v>1998</v>
          </cell>
          <cell r="P1524">
            <v>12</v>
          </cell>
          <cell r="Q1524" t="str">
            <v/>
          </cell>
          <cell r="R1524" t="str">
            <v>A</v>
          </cell>
          <cell r="S1524">
            <v>0</v>
          </cell>
          <cell r="T1524">
            <v>0</v>
          </cell>
          <cell r="U1524">
            <v>523.16999999999996</v>
          </cell>
          <cell r="V1524">
            <v>0</v>
          </cell>
          <cell r="W1524">
            <v>0</v>
          </cell>
        </row>
        <row r="1525">
          <cell r="A1525" t="str">
            <v>0001</v>
          </cell>
          <cell r="B1525" t="str">
            <v>AG6140</v>
          </cell>
          <cell r="C1525" t="str">
            <v>Administer ADAPTT Program</v>
          </cell>
          <cell r="D1525" t="str">
            <v>T1Y</v>
          </cell>
          <cell r="E1525" t="str">
            <v>RC</v>
          </cell>
          <cell r="F1525" t="str">
            <v>FJC</v>
          </cell>
          <cell r="G1525" t="str">
            <v>EMPLOYEE SERVICES</v>
          </cell>
          <cell r="H1525" t="str">
            <v>TRMS</v>
          </cell>
          <cell r="I1525" t="str">
            <v>Transmission Services</v>
          </cell>
          <cell r="J1525" t="str">
            <v>TEN</v>
          </cell>
          <cell r="K1525" t="str">
            <v>TENSCO</v>
          </cell>
          <cell r="L1525" t="str">
            <v>7400000000</v>
          </cell>
          <cell r="M1525" t="str">
            <v>5420000000</v>
          </cell>
          <cell r="N1525">
            <v>1999</v>
          </cell>
          <cell r="O1525">
            <v>1998</v>
          </cell>
          <cell r="P1525">
            <v>12</v>
          </cell>
          <cell r="Q1525" t="str">
            <v/>
          </cell>
          <cell r="R1525" t="str">
            <v>A</v>
          </cell>
          <cell r="S1525">
            <v>0</v>
          </cell>
          <cell r="T1525">
            <v>0</v>
          </cell>
          <cell r="U1525">
            <v>600</v>
          </cell>
          <cell r="V1525">
            <v>0</v>
          </cell>
          <cell r="W1525">
            <v>0</v>
          </cell>
        </row>
        <row r="1526">
          <cell r="A1526" t="str">
            <v>0001</v>
          </cell>
          <cell r="B1526" t="str">
            <v>AG6140</v>
          </cell>
          <cell r="C1526" t="str">
            <v>Administer ADAPTT Program</v>
          </cell>
          <cell r="D1526" t="str">
            <v>T1Y</v>
          </cell>
          <cell r="E1526" t="str">
            <v>RC</v>
          </cell>
          <cell r="F1526" t="str">
            <v>FJC</v>
          </cell>
          <cell r="G1526" t="str">
            <v>EMPLOYEE SERVICES</v>
          </cell>
          <cell r="H1526" t="str">
            <v>TRMS</v>
          </cell>
          <cell r="I1526" t="str">
            <v>Transmission Services</v>
          </cell>
          <cell r="J1526" t="str">
            <v>TEN</v>
          </cell>
          <cell r="K1526" t="str">
            <v>TENSCO</v>
          </cell>
          <cell r="L1526" t="str">
            <v>7400000000</v>
          </cell>
          <cell r="M1526" t="str">
            <v>5405000000</v>
          </cell>
          <cell r="N1526">
            <v>1999</v>
          </cell>
          <cell r="O1526">
            <v>1998</v>
          </cell>
          <cell r="P1526">
            <v>12</v>
          </cell>
          <cell r="Q1526" t="str">
            <v/>
          </cell>
          <cell r="R1526" t="str">
            <v>A</v>
          </cell>
          <cell r="S1526">
            <v>546</v>
          </cell>
          <cell r="T1526">
            <v>0</v>
          </cell>
          <cell r="U1526">
            <v>2185</v>
          </cell>
          <cell r="V1526">
            <v>0</v>
          </cell>
          <cell r="W1526">
            <v>0</v>
          </cell>
        </row>
        <row r="1527">
          <cell r="A1527" t="str">
            <v>0001</v>
          </cell>
          <cell r="B1527" t="str">
            <v>AB3040</v>
          </cell>
          <cell r="C1527" t="str">
            <v>Repair Transmission Equipment</v>
          </cell>
          <cell r="D1527" t="str">
            <v>T1Y</v>
          </cell>
          <cell r="E1527" t="str">
            <v>RC</v>
          </cell>
          <cell r="F1527" t="str">
            <v>HCL</v>
          </cell>
          <cell r="G1527" t="str">
            <v>INSTALLATION AND MAINTENANCE</v>
          </cell>
          <cell r="H1527" t="str">
            <v>TRMS</v>
          </cell>
          <cell r="I1527" t="str">
            <v>Transmission Services</v>
          </cell>
          <cell r="J1527" t="str">
            <v>TEN</v>
          </cell>
          <cell r="K1527" t="str">
            <v>TENSCO</v>
          </cell>
          <cell r="L1527" t="str">
            <v>7200000000</v>
          </cell>
          <cell r="M1527" t="str">
            <v>5260000000</v>
          </cell>
          <cell r="N1527">
            <v>1999</v>
          </cell>
          <cell r="O1527">
            <v>1998</v>
          </cell>
          <cell r="P1527">
            <v>12</v>
          </cell>
          <cell r="Q1527" t="str">
            <v/>
          </cell>
          <cell r="R1527" t="str">
            <v>A</v>
          </cell>
          <cell r="S1527">
            <v>0</v>
          </cell>
          <cell r="T1527">
            <v>0</v>
          </cell>
          <cell r="U1527">
            <v>1097.3900000000001</v>
          </cell>
          <cell r="V1527">
            <v>0</v>
          </cell>
          <cell r="W1527">
            <v>0</v>
          </cell>
        </row>
        <row r="1528">
          <cell r="A1528" t="str">
            <v>0001</v>
          </cell>
          <cell r="B1528" t="str">
            <v>AB3040</v>
          </cell>
          <cell r="C1528" t="str">
            <v>Repair Transmission Equipment</v>
          </cell>
          <cell r="D1528" t="str">
            <v>T1Y</v>
          </cell>
          <cell r="E1528" t="str">
            <v>RC</v>
          </cell>
          <cell r="F1528" t="str">
            <v>HCL</v>
          </cell>
          <cell r="G1528" t="str">
            <v>INSTALLATION AND MAINTENANCE</v>
          </cell>
          <cell r="H1528" t="str">
            <v>TRMS</v>
          </cell>
          <cell r="I1528" t="str">
            <v>Transmission Services</v>
          </cell>
          <cell r="J1528" t="str">
            <v>TEN</v>
          </cell>
          <cell r="K1528" t="str">
            <v>TENSCO</v>
          </cell>
          <cell r="L1528" t="str">
            <v>7670000000</v>
          </cell>
          <cell r="M1528" t="str">
            <v>5671000000</v>
          </cell>
          <cell r="N1528">
            <v>1999</v>
          </cell>
          <cell r="O1528">
            <v>1998</v>
          </cell>
          <cell r="P1528">
            <v>12</v>
          </cell>
          <cell r="Q1528" t="str">
            <v/>
          </cell>
          <cell r="R1528" t="str">
            <v>A</v>
          </cell>
          <cell r="S1528">
            <v>26</v>
          </cell>
          <cell r="T1528">
            <v>0</v>
          </cell>
          <cell r="U1528">
            <v>74.959999999999994</v>
          </cell>
          <cell r="V1528">
            <v>0</v>
          </cell>
          <cell r="W1528">
            <v>0</v>
          </cell>
        </row>
        <row r="1529">
          <cell r="A1529" t="str">
            <v>0001</v>
          </cell>
          <cell r="B1529" t="str">
            <v>AB3040</v>
          </cell>
          <cell r="C1529" t="str">
            <v>Repair Transmission Equipment</v>
          </cell>
          <cell r="D1529" t="str">
            <v>T1Y</v>
          </cell>
          <cell r="E1529" t="str">
            <v>RC</v>
          </cell>
          <cell r="F1529" t="str">
            <v>HCL</v>
          </cell>
          <cell r="G1529" t="str">
            <v>INSTALLATION AND MAINTENANCE</v>
          </cell>
          <cell r="H1529" t="str">
            <v>TRMS</v>
          </cell>
          <cell r="I1529" t="str">
            <v>Transmission Services</v>
          </cell>
          <cell r="J1529" t="str">
            <v>TEN</v>
          </cell>
          <cell r="K1529" t="str">
            <v>TENSCO</v>
          </cell>
          <cell r="L1529" t="str">
            <v>7640000000</v>
          </cell>
          <cell r="M1529" t="str">
            <v>5645000000</v>
          </cell>
          <cell r="N1529">
            <v>1999</v>
          </cell>
          <cell r="O1529">
            <v>1998</v>
          </cell>
          <cell r="P1529">
            <v>12</v>
          </cell>
          <cell r="Q1529" t="str">
            <v/>
          </cell>
          <cell r="R1529" t="str">
            <v>A</v>
          </cell>
          <cell r="S1529">
            <v>0</v>
          </cell>
          <cell r="T1529">
            <v>0</v>
          </cell>
          <cell r="U1529">
            <v>27.25</v>
          </cell>
          <cell r="V1529">
            <v>0</v>
          </cell>
          <cell r="W1529">
            <v>0</v>
          </cell>
        </row>
        <row r="1530">
          <cell r="A1530" t="str">
            <v>0001</v>
          </cell>
          <cell r="B1530" t="str">
            <v>AB3040</v>
          </cell>
          <cell r="C1530" t="str">
            <v>Repair Transmission Equipment</v>
          </cell>
          <cell r="D1530" t="str">
            <v>T1Y</v>
          </cell>
          <cell r="E1530" t="str">
            <v>RC</v>
          </cell>
          <cell r="F1530" t="str">
            <v>HCL</v>
          </cell>
          <cell r="G1530" t="str">
            <v>INSTALLATION AND MAINTENANCE</v>
          </cell>
          <cell r="H1530" t="str">
            <v>TRMS</v>
          </cell>
          <cell r="I1530" t="str">
            <v>Transmission Services</v>
          </cell>
          <cell r="J1530" t="str">
            <v>TEN</v>
          </cell>
          <cell r="K1530" t="str">
            <v>TENSCO</v>
          </cell>
          <cell r="L1530" t="str">
            <v>7300000000</v>
          </cell>
          <cell r="M1530" t="str">
            <v>5310000000</v>
          </cell>
          <cell r="N1530">
            <v>1999</v>
          </cell>
          <cell r="O1530">
            <v>1998</v>
          </cell>
          <cell r="P1530">
            <v>12</v>
          </cell>
          <cell r="Q1530" t="str">
            <v/>
          </cell>
          <cell r="R1530" t="str">
            <v>A</v>
          </cell>
          <cell r="S1530">
            <v>533.9</v>
          </cell>
          <cell r="T1530">
            <v>0</v>
          </cell>
          <cell r="U1530">
            <v>1313.54</v>
          </cell>
          <cell r="V1530">
            <v>0</v>
          </cell>
          <cell r="W1530">
            <v>0</v>
          </cell>
        </row>
        <row r="1531">
          <cell r="A1531" t="str">
            <v>0001</v>
          </cell>
          <cell r="B1531" t="str">
            <v>AB3040</v>
          </cell>
          <cell r="C1531" t="str">
            <v>Repair Transmission Equipment</v>
          </cell>
          <cell r="D1531" t="str">
            <v>T1Y</v>
          </cell>
          <cell r="E1531" t="str">
            <v>RC</v>
          </cell>
          <cell r="F1531" t="str">
            <v>HCL</v>
          </cell>
          <cell r="G1531" t="str">
            <v>INSTALLATION AND MAINTENANCE</v>
          </cell>
          <cell r="H1531" t="str">
            <v>TRMS</v>
          </cell>
          <cell r="I1531" t="str">
            <v>Transmission Services</v>
          </cell>
          <cell r="J1531" t="str">
            <v>TEN</v>
          </cell>
          <cell r="K1531" t="str">
            <v>TENSCO</v>
          </cell>
          <cell r="L1531" t="str">
            <v>7210000000</v>
          </cell>
          <cell r="M1531" t="str">
            <v>5210000000</v>
          </cell>
          <cell r="N1531">
            <v>1999</v>
          </cell>
          <cell r="O1531">
            <v>1998</v>
          </cell>
          <cell r="P1531">
            <v>12</v>
          </cell>
          <cell r="Q1531" t="str">
            <v/>
          </cell>
          <cell r="R1531" t="str">
            <v>A</v>
          </cell>
          <cell r="S1531">
            <v>0</v>
          </cell>
          <cell r="T1531">
            <v>0</v>
          </cell>
          <cell r="U1531">
            <v>690.92</v>
          </cell>
          <cell r="V1531">
            <v>0</v>
          </cell>
          <cell r="W1531">
            <v>0</v>
          </cell>
        </row>
        <row r="1532">
          <cell r="A1532" t="str">
            <v>0001</v>
          </cell>
          <cell r="B1532" t="str">
            <v>AB3040</v>
          </cell>
          <cell r="C1532" t="str">
            <v>Repair Transmission Equipment</v>
          </cell>
          <cell r="D1532" t="str">
            <v>T1Y</v>
          </cell>
          <cell r="E1532" t="str">
            <v>RC</v>
          </cell>
          <cell r="F1532" t="str">
            <v>HCL</v>
          </cell>
          <cell r="G1532" t="str">
            <v>INSTALLATION AND MAINTENANCE</v>
          </cell>
          <cell r="H1532" t="str">
            <v>TRMS</v>
          </cell>
          <cell r="I1532" t="str">
            <v>Transmission Services</v>
          </cell>
          <cell r="J1532" t="str">
            <v>TEN</v>
          </cell>
          <cell r="K1532" t="str">
            <v>TENSCO</v>
          </cell>
          <cell r="L1532" t="str">
            <v>7100000000</v>
          </cell>
          <cell r="M1532" t="str">
            <v>5110000000</v>
          </cell>
          <cell r="N1532">
            <v>1999</v>
          </cell>
          <cell r="O1532">
            <v>1998</v>
          </cell>
          <cell r="P1532">
            <v>12</v>
          </cell>
          <cell r="Q1532" t="str">
            <v/>
          </cell>
          <cell r="R1532" t="str">
            <v>A</v>
          </cell>
          <cell r="S1532">
            <v>2905.91</v>
          </cell>
          <cell r="T1532">
            <v>0</v>
          </cell>
          <cell r="U1532">
            <v>7304.89</v>
          </cell>
          <cell r="V1532">
            <v>0</v>
          </cell>
          <cell r="W1532">
            <v>0</v>
          </cell>
        </row>
        <row r="1533">
          <cell r="A1533" t="str">
            <v>0001</v>
          </cell>
          <cell r="B1533" t="str">
            <v>AB3040</v>
          </cell>
          <cell r="C1533" t="str">
            <v>Repair Transmission Equipment</v>
          </cell>
          <cell r="D1533" t="str">
            <v>T1Y</v>
          </cell>
          <cell r="E1533" t="str">
            <v>RC</v>
          </cell>
          <cell r="F1533" t="str">
            <v>HCL</v>
          </cell>
          <cell r="G1533" t="str">
            <v>INSTALLATION AND MAINTENANCE</v>
          </cell>
          <cell r="H1533" t="str">
            <v>TRMS</v>
          </cell>
          <cell r="I1533" t="str">
            <v>Transmission Services</v>
          </cell>
          <cell r="J1533" t="str">
            <v>TEN</v>
          </cell>
          <cell r="K1533" t="str">
            <v>TENSCO</v>
          </cell>
          <cell r="L1533" t="str">
            <v>7100000000</v>
          </cell>
          <cell r="M1533" t="str">
            <v>5120000000</v>
          </cell>
          <cell r="N1533">
            <v>1999</v>
          </cell>
          <cell r="O1533">
            <v>1998</v>
          </cell>
          <cell r="P1533">
            <v>12</v>
          </cell>
          <cell r="Q1533" t="str">
            <v/>
          </cell>
          <cell r="R1533" t="str">
            <v>A</v>
          </cell>
          <cell r="S1533">
            <v>211.5</v>
          </cell>
          <cell r="T1533">
            <v>0</v>
          </cell>
          <cell r="U1533">
            <v>1869.58</v>
          </cell>
          <cell r="V1533">
            <v>0</v>
          </cell>
          <cell r="W1533">
            <v>0</v>
          </cell>
        </row>
        <row r="1534">
          <cell r="A1534" t="str">
            <v>0001</v>
          </cell>
          <cell r="B1534" t="str">
            <v>AB3040</v>
          </cell>
          <cell r="C1534" t="str">
            <v>Repair Transmission Equipment</v>
          </cell>
          <cell r="D1534" t="str">
            <v>T1Y</v>
          </cell>
          <cell r="E1534" t="str">
            <v>RC</v>
          </cell>
          <cell r="F1534" t="str">
            <v>HCL</v>
          </cell>
          <cell r="G1534" t="str">
            <v>INSTALLATION AND MAINTENANCE</v>
          </cell>
          <cell r="H1534" t="str">
            <v>TRMS</v>
          </cell>
          <cell r="I1534" t="str">
            <v>Transmission Services</v>
          </cell>
          <cell r="J1534" t="str">
            <v>TEN</v>
          </cell>
          <cell r="K1534" t="str">
            <v>TENSCO</v>
          </cell>
          <cell r="L1534" t="str">
            <v>7100000000</v>
          </cell>
          <cell r="M1534" t="str">
            <v>5130000000</v>
          </cell>
          <cell r="N1534">
            <v>1999</v>
          </cell>
          <cell r="O1534">
            <v>1998</v>
          </cell>
          <cell r="P1534">
            <v>12</v>
          </cell>
          <cell r="Q1534" t="str">
            <v/>
          </cell>
          <cell r="R1534" t="str">
            <v>A</v>
          </cell>
          <cell r="S1534">
            <v>0</v>
          </cell>
          <cell r="T1534">
            <v>0</v>
          </cell>
          <cell r="U1534">
            <v>901.03</v>
          </cell>
          <cell r="V1534">
            <v>0</v>
          </cell>
          <cell r="W1534">
            <v>0</v>
          </cell>
        </row>
        <row r="1535">
          <cell r="A1535" t="str">
            <v>0001</v>
          </cell>
          <cell r="B1535" t="str">
            <v>AB3043</v>
          </cell>
          <cell r="C1535" t="str">
            <v>Maintain Substation Communications</v>
          </cell>
          <cell r="D1535" t="str">
            <v>T1Y</v>
          </cell>
          <cell r="E1535" t="str">
            <v>RC</v>
          </cell>
          <cell r="F1535" t="str">
            <v>HCL</v>
          </cell>
          <cell r="G1535" t="str">
            <v>INSTALLATION AND MAINTENANCE</v>
          </cell>
          <cell r="H1535" t="str">
            <v>TRMS</v>
          </cell>
          <cell r="I1535" t="str">
            <v>Transmission Services</v>
          </cell>
          <cell r="J1535" t="str">
            <v>TEN</v>
          </cell>
          <cell r="K1535" t="str">
            <v>TENSCO</v>
          </cell>
          <cell r="L1535" t="str">
            <v>7100000000</v>
          </cell>
          <cell r="M1535" t="str">
            <v>5110000000</v>
          </cell>
          <cell r="N1535">
            <v>1999</v>
          </cell>
          <cell r="O1535">
            <v>1998</v>
          </cell>
          <cell r="P1535">
            <v>12</v>
          </cell>
          <cell r="Q1535" t="str">
            <v/>
          </cell>
          <cell r="R1535" t="str">
            <v>A</v>
          </cell>
          <cell r="S1535">
            <v>0</v>
          </cell>
          <cell r="T1535">
            <v>0</v>
          </cell>
          <cell r="U1535">
            <v>65.08</v>
          </cell>
          <cell r="V1535">
            <v>0</v>
          </cell>
          <cell r="W1535">
            <v>0</v>
          </cell>
        </row>
        <row r="1536">
          <cell r="A1536" t="str">
            <v>0001</v>
          </cell>
          <cell r="B1536" t="str">
            <v>AG1640</v>
          </cell>
          <cell r="C1536" t="str">
            <v>Dev, Mnt, Sppt, Rpr-Billing</v>
          </cell>
          <cell r="D1536" t="str">
            <v>T1Y</v>
          </cell>
          <cell r="E1536" t="str">
            <v>RC</v>
          </cell>
          <cell r="F1536" t="str">
            <v>TDV</v>
          </cell>
          <cell r="G1536" t="str">
            <v>INFORMATION DELIVERY</v>
          </cell>
          <cell r="H1536" t="str">
            <v>TRMS</v>
          </cell>
          <cell r="I1536" t="str">
            <v>Transmission Services</v>
          </cell>
          <cell r="J1536" t="str">
            <v>TEN</v>
          </cell>
          <cell r="K1536" t="str">
            <v>TENSCO</v>
          </cell>
          <cell r="L1536" t="str">
            <v>7100000000</v>
          </cell>
          <cell r="M1536" t="str">
            <v>5110000000</v>
          </cell>
          <cell r="N1536">
            <v>1999</v>
          </cell>
          <cell r="O1536">
            <v>1998</v>
          </cell>
          <cell r="P1536">
            <v>12</v>
          </cell>
          <cell r="Q1536" t="str">
            <v/>
          </cell>
          <cell r="R1536" t="str">
            <v>A</v>
          </cell>
          <cell r="S1536">
            <v>0</v>
          </cell>
          <cell r="T1536">
            <v>0</v>
          </cell>
          <cell r="U1536">
            <v>45.78</v>
          </cell>
          <cell r="V1536">
            <v>0</v>
          </cell>
          <cell r="W1536">
            <v>0</v>
          </cell>
        </row>
        <row r="1537">
          <cell r="A1537" t="str">
            <v>0001</v>
          </cell>
          <cell r="B1537" t="str">
            <v>AG1610</v>
          </cell>
          <cell r="C1537" t="str">
            <v>Dev, Mnt, Sppt, Rpr-COMPASS</v>
          </cell>
          <cell r="D1537" t="str">
            <v>T1Y</v>
          </cell>
          <cell r="E1537" t="str">
            <v>RC</v>
          </cell>
          <cell r="F1537" t="str">
            <v>TNG</v>
          </cell>
          <cell r="G1537" t="str">
            <v>INFORMATION OPERATIONS</v>
          </cell>
          <cell r="H1537" t="str">
            <v>TRMS</v>
          </cell>
          <cell r="I1537" t="str">
            <v>Transmission Services</v>
          </cell>
          <cell r="J1537" t="str">
            <v>TEN</v>
          </cell>
          <cell r="K1537" t="str">
            <v>TENSCO</v>
          </cell>
          <cell r="L1537" t="str">
            <v>7620000000</v>
          </cell>
          <cell r="M1537" t="str">
            <v>5623000000</v>
          </cell>
          <cell r="N1537">
            <v>1999</v>
          </cell>
          <cell r="O1537">
            <v>1998</v>
          </cell>
          <cell r="P1537">
            <v>12</v>
          </cell>
          <cell r="Q1537" t="str">
            <v/>
          </cell>
          <cell r="R1537" t="str">
            <v>A</v>
          </cell>
          <cell r="S1537">
            <v>146</v>
          </cell>
          <cell r="T1537">
            <v>0</v>
          </cell>
          <cell r="U1537">
            <v>3714</v>
          </cell>
          <cell r="V1537">
            <v>0</v>
          </cell>
          <cell r="W1537">
            <v>0</v>
          </cell>
        </row>
        <row r="1538">
          <cell r="A1538" t="str">
            <v>0001</v>
          </cell>
          <cell r="B1538" t="str">
            <v>AG1610</v>
          </cell>
          <cell r="C1538" t="str">
            <v>Dev, Mnt, Sppt, Rpr-COMPASS</v>
          </cell>
          <cell r="D1538" t="str">
            <v>T1Y</v>
          </cell>
          <cell r="E1538" t="str">
            <v>RC</v>
          </cell>
          <cell r="F1538" t="str">
            <v>TNG</v>
          </cell>
          <cell r="G1538" t="str">
            <v>INFORMATION OPERATIONS</v>
          </cell>
          <cell r="H1538" t="str">
            <v>TRMS</v>
          </cell>
          <cell r="I1538" t="str">
            <v>Transmission Services</v>
          </cell>
          <cell r="J1538" t="str">
            <v>TEN</v>
          </cell>
          <cell r="K1538" t="str">
            <v>TENSCO</v>
          </cell>
          <cell r="L1538" t="str">
            <v>7100000000</v>
          </cell>
          <cell r="M1538" t="str">
            <v>5110000000</v>
          </cell>
          <cell r="N1538">
            <v>1999</v>
          </cell>
          <cell r="O1538">
            <v>1998</v>
          </cell>
          <cell r="P1538">
            <v>12</v>
          </cell>
          <cell r="Q1538" t="str">
            <v/>
          </cell>
          <cell r="R1538" t="str">
            <v>A</v>
          </cell>
          <cell r="S1538">
            <v>0</v>
          </cell>
          <cell r="T1538">
            <v>0</v>
          </cell>
          <cell r="U1538">
            <v>68.62</v>
          </cell>
          <cell r="V1538">
            <v>0</v>
          </cell>
          <cell r="W1538">
            <v>0</v>
          </cell>
        </row>
        <row r="1539">
          <cell r="A1539" t="str">
            <v>0001</v>
          </cell>
          <cell r="B1539" t="str">
            <v>AG1640</v>
          </cell>
          <cell r="C1539" t="str">
            <v>Dev, Mnt, Sppt, Rpr-Billing</v>
          </cell>
          <cell r="D1539" t="str">
            <v>T1Y</v>
          </cell>
          <cell r="E1539" t="str">
            <v>RC</v>
          </cell>
          <cell r="F1539" t="str">
            <v>TNG</v>
          </cell>
          <cell r="G1539" t="str">
            <v>INFORMATION OPERATIONS</v>
          </cell>
          <cell r="H1539" t="str">
            <v>TRMS</v>
          </cell>
          <cell r="I1539" t="str">
            <v>Transmission Services</v>
          </cell>
          <cell r="J1539" t="str">
            <v>TEN</v>
          </cell>
          <cell r="K1539" t="str">
            <v>TENSCO</v>
          </cell>
          <cell r="L1539" t="str">
            <v>7620000000</v>
          </cell>
          <cell r="M1539" t="str">
            <v>5623000000</v>
          </cell>
          <cell r="N1539">
            <v>1999</v>
          </cell>
          <cell r="O1539">
            <v>1998</v>
          </cell>
          <cell r="P1539">
            <v>12</v>
          </cell>
          <cell r="Q1539" t="str">
            <v/>
          </cell>
          <cell r="R1539" t="str">
            <v>A</v>
          </cell>
          <cell r="S1539">
            <v>0</v>
          </cell>
          <cell r="T1539">
            <v>0</v>
          </cell>
          <cell r="U1539">
            <v>27743.5</v>
          </cell>
          <cell r="V1539">
            <v>0</v>
          </cell>
          <cell r="W1539">
            <v>0</v>
          </cell>
        </row>
        <row r="1540">
          <cell r="A1540" t="str">
            <v>0001</v>
          </cell>
          <cell r="B1540" t="str">
            <v>AG1640</v>
          </cell>
          <cell r="C1540" t="str">
            <v>Dev, Mnt, Sppt, Rpr-Billing</v>
          </cell>
          <cell r="D1540" t="str">
            <v>T1Y</v>
          </cell>
          <cell r="E1540" t="str">
            <v>RC</v>
          </cell>
          <cell r="F1540" t="str">
            <v>TNG</v>
          </cell>
          <cell r="G1540" t="str">
            <v>INFORMATION OPERATIONS</v>
          </cell>
          <cell r="H1540" t="str">
            <v>TRMS</v>
          </cell>
          <cell r="I1540" t="str">
            <v>Transmission Services</v>
          </cell>
          <cell r="J1540" t="str">
            <v>TEN</v>
          </cell>
          <cell r="K1540" t="str">
            <v>TENSCO</v>
          </cell>
          <cell r="L1540" t="str">
            <v>7100000000</v>
          </cell>
          <cell r="M1540" t="str">
            <v>5110000000</v>
          </cell>
          <cell r="N1540">
            <v>1999</v>
          </cell>
          <cell r="O1540">
            <v>1998</v>
          </cell>
          <cell r="P1540">
            <v>12</v>
          </cell>
          <cell r="Q1540" t="str">
            <v/>
          </cell>
          <cell r="R1540" t="str">
            <v>A</v>
          </cell>
          <cell r="S1540">
            <v>0</v>
          </cell>
          <cell r="T1540">
            <v>0</v>
          </cell>
          <cell r="U1540">
            <v>867.04</v>
          </cell>
          <cell r="V1540">
            <v>0</v>
          </cell>
          <cell r="W1540">
            <v>0</v>
          </cell>
        </row>
        <row r="1541">
          <cell r="A1541" t="str">
            <v>0001</v>
          </cell>
          <cell r="B1541" t="str">
            <v>AG1665</v>
          </cell>
          <cell r="C1541" t="str">
            <v>Dev, Mnt, Sppt &amp; Rpr - TENSCO Apps</v>
          </cell>
          <cell r="D1541" t="str">
            <v>T1Y</v>
          </cell>
          <cell r="E1541" t="str">
            <v>RC</v>
          </cell>
          <cell r="F1541" t="str">
            <v>TNG</v>
          </cell>
          <cell r="G1541" t="str">
            <v>INFORMATION OPERATIONS</v>
          </cell>
          <cell r="H1541" t="str">
            <v>TRMS</v>
          </cell>
          <cell r="I1541" t="str">
            <v>Transmission Services</v>
          </cell>
          <cell r="J1541" t="str">
            <v>TEN</v>
          </cell>
          <cell r="K1541" t="str">
            <v>TENSCO</v>
          </cell>
          <cell r="L1541" t="str">
            <v>7620000000</v>
          </cell>
          <cell r="M1541" t="str">
            <v>5623000000</v>
          </cell>
          <cell r="N1541">
            <v>1999</v>
          </cell>
          <cell r="O1541">
            <v>1998</v>
          </cell>
          <cell r="P1541">
            <v>12</v>
          </cell>
          <cell r="Q1541" t="str">
            <v/>
          </cell>
          <cell r="R1541" t="str">
            <v>A</v>
          </cell>
          <cell r="S1541">
            <v>0</v>
          </cell>
          <cell r="T1541">
            <v>0</v>
          </cell>
          <cell r="U1541">
            <v>8258.5</v>
          </cell>
          <cell r="V1541">
            <v>0</v>
          </cell>
          <cell r="W1541">
            <v>0</v>
          </cell>
        </row>
        <row r="1542">
          <cell r="A1542" t="str">
            <v>0001</v>
          </cell>
          <cell r="B1542" t="str">
            <v>AG1035</v>
          </cell>
          <cell r="C1542" t="str">
            <v>Support Cleint/Server Enivonment</v>
          </cell>
          <cell r="D1542" t="str">
            <v>T1Y</v>
          </cell>
          <cell r="E1542" t="str">
            <v>RC</v>
          </cell>
          <cell r="F1542" t="str">
            <v>TRS</v>
          </cell>
          <cell r="G1542" t="str">
            <v>INFORMATION RESOURCES</v>
          </cell>
          <cell r="H1542" t="str">
            <v>TRMS</v>
          </cell>
          <cell r="I1542" t="str">
            <v>Transmission Services</v>
          </cell>
          <cell r="J1542" t="str">
            <v>TEN</v>
          </cell>
          <cell r="K1542" t="str">
            <v>TENSCO</v>
          </cell>
          <cell r="L1542" t="str">
            <v>7100000000</v>
          </cell>
          <cell r="M1542" t="str">
            <v>5110000000</v>
          </cell>
          <cell r="N1542">
            <v>1999</v>
          </cell>
          <cell r="O1542">
            <v>1998</v>
          </cell>
          <cell r="P1542">
            <v>12</v>
          </cell>
          <cell r="Q1542" t="str">
            <v/>
          </cell>
          <cell r="R1542" t="str">
            <v>A</v>
          </cell>
          <cell r="S1542">
            <v>0</v>
          </cell>
          <cell r="T1542">
            <v>0</v>
          </cell>
          <cell r="U1542">
            <v>1142.6500000000001</v>
          </cell>
          <cell r="V1542">
            <v>0</v>
          </cell>
          <cell r="W1542">
            <v>0</v>
          </cell>
        </row>
        <row r="1543">
          <cell r="A1543" t="str">
            <v>0001</v>
          </cell>
          <cell r="B1543" t="str">
            <v>AG1640</v>
          </cell>
          <cell r="C1543" t="str">
            <v>Dev, Mnt, Sppt, Rpr-Billing</v>
          </cell>
          <cell r="D1543" t="str">
            <v>T1Y</v>
          </cell>
          <cell r="E1543" t="str">
            <v>RC</v>
          </cell>
          <cell r="F1543" t="str">
            <v>TRS</v>
          </cell>
          <cell r="G1543" t="str">
            <v>INFORMATION RESOURCES</v>
          </cell>
          <cell r="H1543" t="str">
            <v>TRMS</v>
          </cell>
          <cell r="I1543" t="str">
            <v>Transmission Services</v>
          </cell>
          <cell r="J1543" t="str">
            <v>TEN</v>
          </cell>
          <cell r="K1543" t="str">
            <v>TENSCO</v>
          </cell>
          <cell r="L1543" t="str">
            <v>7100000000</v>
          </cell>
          <cell r="M1543" t="str">
            <v>5110000000</v>
          </cell>
          <cell r="N1543">
            <v>1999</v>
          </cell>
          <cell r="O1543">
            <v>1998</v>
          </cell>
          <cell r="P1543">
            <v>12</v>
          </cell>
          <cell r="Q1543" t="str">
            <v/>
          </cell>
          <cell r="R1543" t="str">
            <v>A</v>
          </cell>
          <cell r="S1543">
            <v>0</v>
          </cell>
          <cell r="T1543">
            <v>0</v>
          </cell>
          <cell r="U1543">
            <v>2934.34</v>
          </cell>
          <cell r="V1543">
            <v>0</v>
          </cell>
          <cell r="W1543">
            <v>0</v>
          </cell>
        </row>
        <row r="1544">
          <cell r="A1544" t="str">
            <v>0001</v>
          </cell>
          <cell r="B1544" t="str">
            <v>AG1025</v>
          </cell>
          <cell r="C1544" t="str">
            <v>Support Mainframe Environment</v>
          </cell>
          <cell r="D1544" t="str">
            <v>T1Y</v>
          </cell>
          <cell r="E1544" t="str">
            <v>RC</v>
          </cell>
          <cell r="F1544" t="str">
            <v>TTO</v>
          </cell>
          <cell r="G1544" t="str">
            <v>TECHNICAL OPERATIONS</v>
          </cell>
          <cell r="H1544" t="str">
            <v>TRMS</v>
          </cell>
          <cell r="I1544" t="str">
            <v>Transmission Services</v>
          </cell>
          <cell r="J1544" t="str">
            <v>TEN</v>
          </cell>
          <cell r="K1544" t="str">
            <v>TENSCO</v>
          </cell>
          <cell r="L1544" t="str">
            <v>7670000000</v>
          </cell>
          <cell r="M1544" t="str">
            <v>5671000000</v>
          </cell>
          <cell r="N1544">
            <v>1999</v>
          </cell>
          <cell r="O1544">
            <v>1998</v>
          </cell>
          <cell r="P1544">
            <v>12</v>
          </cell>
          <cell r="Q1544" t="str">
            <v/>
          </cell>
          <cell r="R1544" t="str">
            <v>A</v>
          </cell>
          <cell r="S1544">
            <v>160</v>
          </cell>
          <cell r="T1544">
            <v>0</v>
          </cell>
          <cell r="U1544">
            <v>160</v>
          </cell>
          <cell r="V1544">
            <v>0</v>
          </cell>
          <cell r="W1544">
            <v>0</v>
          </cell>
        </row>
        <row r="1545">
          <cell r="A1545" t="str">
            <v>0001</v>
          </cell>
          <cell r="B1545" t="str">
            <v>AG1460</v>
          </cell>
          <cell r="C1545" t="str">
            <v>Install/Maint/Repair Computer Hardware</v>
          </cell>
          <cell r="D1545" t="str">
            <v>T1Y</v>
          </cell>
          <cell r="E1545" t="str">
            <v>RC</v>
          </cell>
          <cell r="F1545" t="str">
            <v>TTO</v>
          </cell>
          <cell r="G1545" t="str">
            <v>TECHNICAL OPERATIONS</v>
          </cell>
          <cell r="H1545" t="str">
            <v>TRMS</v>
          </cell>
          <cell r="I1545" t="str">
            <v>Transmission Services</v>
          </cell>
          <cell r="J1545" t="str">
            <v>TEN</v>
          </cell>
          <cell r="K1545" t="str">
            <v>TENSCO</v>
          </cell>
          <cell r="L1545" t="str">
            <v>7670000000</v>
          </cell>
          <cell r="M1545" t="str">
            <v>5671000000</v>
          </cell>
          <cell r="N1545">
            <v>1999</v>
          </cell>
          <cell r="O1545">
            <v>1998</v>
          </cell>
          <cell r="P1545">
            <v>12</v>
          </cell>
          <cell r="Q1545" t="str">
            <v/>
          </cell>
          <cell r="R1545" t="str">
            <v>A</v>
          </cell>
          <cell r="S1545">
            <v>3612.75</v>
          </cell>
          <cell r="T1545">
            <v>0</v>
          </cell>
          <cell r="U1545">
            <v>3612.75</v>
          </cell>
          <cell r="V1545">
            <v>0</v>
          </cell>
          <cell r="W1545">
            <v>0</v>
          </cell>
        </row>
        <row r="1546">
          <cell r="A1546" t="str">
            <v>0001</v>
          </cell>
          <cell r="B1546" t="str">
            <v>AG1460</v>
          </cell>
          <cell r="C1546" t="str">
            <v>Install/Maint/Repair Computer Hardware</v>
          </cell>
          <cell r="D1546" t="str">
            <v>T1Y</v>
          </cell>
          <cell r="E1546" t="str">
            <v>RC</v>
          </cell>
          <cell r="F1546" t="str">
            <v>TTO</v>
          </cell>
          <cell r="G1546" t="str">
            <v>TECHNICAL OPERATIONS</v>
          </cell>
          <cell r="H1546" t="str">
            <v>TRMS</v>
          </cell>
          <cell r="I1546" t="str">
            <v>Transmission Services</v>
          </cell>
          <cell r="J1546" t="str">
            <v>TEN</v>
          </cell>
          <cell r="K1546" t="str">
            <v>TENSCO</v>
          </cell>
          <cell r="L1546" t="str">
            <v>7100000000</v>
          </cell>
          <cell r="M1546" t="str">
            <v>5120000000</v>
          </cell>
          <cell r="N1546">
            <v>1999</v>
          </cell>
          <cell r="O1546">
            <v>1998</v>
          </cell>
          <cell r="P1546">
            <v>12</v>
          </cell>
          <cell r="Q1546" t="str">
            <v/>
          </cell>
          <cell r="R1546" t="str">
            <v>A</v>
          </cell>
          <cell r="S1546">
            <v>537.27</v>
          </cell>
          <cell r="T1546">
            <v>0</v>
          </cell>
          <cell r="U1546">
            <v>1476.3</v>
          </cell>
          <cell r="V1546">
            <v>0</v>
          </cell>
          <cell r="W1546">
            <v>0</v>
          </cell>
        </row>
        <row r="1547">
          <cell r="A1547" t="str">
            <v>0001</v>
          </cell>
          <cell r="B1547" t="str">
            <v>AG1460</v>
          </cell>
          <cell r="C1547" t="str">
            <v>Install/Maint/Repair Computer Hardware</v>
          </cell>
          <cell r="D1547" t="str">
            <v>T1Y</v>
          </cell>
          <cell r="E1547" t="str">
            <v>RC</v>
          </cell>
          <cell r="F1547" t="str">
            <v>TTO</v>
          </cell>
          <cell r="G1547" t="str">
            <v>TECHNICAL OPERATIONS</v>
          </cell>
          <cell r="H1547" t="str">
            <v>TRMS</v>
          </cell>
          <cell r="I1547" t="str">
            <v>Transmission Services</v>
          </cell>
          <cell r="J1547" t="str">
            <v>TEN</v>
          </cell>
          <cell r="K1547" t="str">
            <v>TENSCO</v>
          </cell>
          <cell r="L1547" t="str">
            <v>7100000000</v>
          </cell>
          <cell r="M1547" t="str">
            <v>5110000000</v>
          </cell>
          <cell r="N1547">
            <v>1999</v>
          </cell>
          <cell r="O1547">
            <v>1998</v>
          </cell>
          <cell r="P1547">
            <v>12</v>
          </cell>
          <cell r="Q1547" t="str">
            <v/>
          </cell>
          <cell r="R1547" t="str">
            <v>A</v>
          </cell>
          <cell r="S1547">
            <v>1192.22</v>
          </cell>
          <cell r="T1547">
            <v>0</v>
          </cell>
          <cell r="U1547">
            <v>11687.93</v>
          </cell>
          <cell r="V1547">
            <v>0</v>
          </cell>
          <cell r="W1547">
            <v>0</v>
          </cell>
        </row>
        <row r="1548">
          <cell r="A1548" t="str">
            <v>0001</v>
          </cell>
          <cell r="B1548" t="str">
            <v>AH0070</v>
          </cell>
          <cell r="C1548" t="str">
            <v>Provide Office &amp; Administrative Services</v>
          </cell>
          <cell r="D1548" t="str">
            <v>T2A</v>
          </cell>
          <cell r="E1548" t="str">
            <v>RC</v>
          </cell>
          <cell r="F1548" t="str">
            <v>AAC</v>
          </cell>
          <cell r="G1548" t="str">
            <v>LEGAL SERVICES</v>
          </cell>
          <cell r="H1548" t="str">
            <v>TFRD</v>
          </cell>
          <cell r="I1548" t="str">
            <v>Full Requirements Delivery</v>
          </cell>
          <cell r="J1548" t="str">
            <v>TEN</v>
          </cell>
          <cell r="K1548" t="str">
            <v>TENSCO</v>
          </cell>
          <cell r="L1548" t="str">
            <v>7700000000</v>
          </cell>
          <cell r="M1548" t="str">
            <v>5703000000</v>
          </cell>
          <cell r="N1548">
            <v>1999</v>
          </cell>
          <cell r="O1548">
            <v>1998</v>
          </cell>
          <cell r="P1548">
            <v>12</v>
          </cell>
          <cell r="Q1548" t="str">
            <v/>
          </cell>
          <cell r="R1548" t="str">
            <v>A</v>
          </cell>
          <cell r="S1548">
            <v>0</v>
          </cell>
          <cell r="T1548">
            <v>0</v>
          </cell>
          <cell r="U1548">
            <v>35.549999999999997</v>
          </cell>
          <cell r="V1548">
            <v>0</v>
          </cell>
          <cell r="W1548">
            <v>0</v>
          </cell>
        </row>
        <row r="1549">
          <cell r="A1549" t="str">
            <v>0001</v>
          </cell>
          <cell r="B1549" t="str">
            <v>AH0070</v>
          </cell>
          <cell r="C1549" t="str">
            <v>Provide Office &amp; Administrative Services</v>
          </cell>
          <cell r="D1549" t="str">
            <v>T2A</v>
          </cell>
          <cell r="E1549" t="str">
            <v>RC</v>
          </cell>
          <cell r="F1549" t="str">
            <v>AAC</v>
          </cell>
          <cell r="G1549" t="str">
            <v>LEGAL SERVICES</v>
          </cell>
          <cell r="H1549" t="str">
            <v>TFRD</v>
          </cell>
          <cell r="I1549" t="str">
            <v>Full Requirements Delivery</v>
          </cell>
          <cell r="J1549" t="str">
            <v>TEN</v>
          </cell>
          <cell r="K1549" t="str">
            <v>TENSCO</v>
          </cell>
          <cell r="L1549" t="str">
            <v>7100000000</v>
          </cell>
          <cell r="M1549" t="str">
            <v>5110000000</v>
          </cell>
          <cell r="N1549">
            <v>1999</v>
          </cell>
          <cell r="O1549">
            <v>1998</v>
          </cell>
          <cell r="P1549">
            <v>12</v>
          </cell>
          <cell r="Q1549" t="str">
            <v/>
          </cell>
          <cell r="R1549" t="str">
            <v>A</v>
          </cell>
          <cell r="S1549">
            <v>0</v>
          </cell>
          <cell r="T1549">
            <v>0</v>
          </cell>
          <cell r="U1549">
            <v>870.49</v>
          </cell>
          <cell r="V1549">
            <v>0</v>
          </cell>
          <cell r="W1549">
            <v>0</v>
          </cell>
        </row>
        <row r="1550">
          <cell r="A1550" t="str">
            <v>0001</v>
          </cell>
          <cell r="B1550" t="str">
            <v>AH0070</v>
          </cell>
          <cell r="C1550" t="str">
            <v>Provide Office &amp; Administrative Services</v>
          </cell>
          <cell r="D1550" t="str">
            <v>T2A</v>
          </cell>
          <cell r="E1550" t="str">
            <v>RC</v>
          </cell>
          <cell r="F1550" t="str">
            <v>AAC</v>
          </cell>
          <cell r="G1550" t="str">
            <v>LEGAL SERVICES</v>
          </cell>
          <cell r="H1550" t="str">
            <v>TFRD</v>
          </cell>
          <cell r="I1550" t="str">
            <v>Full Requirements Delivery</v>
          </cell>
          <cell r="J1550" t="str">
            <v>TEN</v>
          </cell>
          <cell r="K1550" t="str">
            <v>TENSCO</v>
          </cell>
          <cell r="L1550" t="str">
            <v>7100000000</v>
          </cell>
          <cell r="M1550" t="str">
            <v>5120000000</v>
          </cell>
          <cell r="N1550">
            <v>1999</v>
          </cell>
          <cell r="O1550">
            <v>1998</v>
          </cell>
          <cell r="P1550">
            <v>12</v>
          </cell>
          <cell r="Q1550" t="str">
            <v/>
          </cell>
          <cell r="R1550" t="str">
            <v>A</v>
          </cell>
          <cell r="S1550">
            <v>0</v>
          </cell>
          <cell r="T1550">
            <v>0</v>
          </cell>
          <cell r="U1550">
            <v>18.84</v>
          </cell>
          <cell r="V1550">
            <v>0</v>
          </cell>
          <cell r="W1550">
            <v>0</v>
          </cell>
        </row>
        <row r="1551">
          <cell r="A1551" t="str">
            <v>0001</v>
          </cell>
          <cell r="B1551" t="str">
            <v>AM0000</v>
          </cell>
          <cell r="C1551" t="str">
            <v>Provide Legal Services</v>
          </cell>
          <cell r="D1551" t="str">
            <v>T2A</v>
          </cell>
          <cell r="E1551" t="str">
            <v>RC</v>
          </cell>
          <cell r="F1551" t="str">
            <v>AAC</v>
          </cell>
          <cell r="G1551" t="str">
            <v>LEGAL SERVICES</v>
          </cell>
          <cell r="H1551" t="str">
            <v>TFRD</v>
          </cell>
          <cell r="I1551" t="str">
            <v>Full Requirements Delivery</v>
          </cell>
          <cell r="J1551" t="str">
            <v>TEN</v>
          </cell>
          <cell r="K1551" t="str">
            <v>TENSCO</v>
          </cell>
          <cell r="L1551" t="str">
            <v>7410000000</v>
          </cell>
          <cell r="M1551" t="str">
            <v>5403000000</v>
          </cell>
          <cell r="N1551">
            <v>1999</v>
          </cell>
          <cell r="O1551">
            <v>1998</v>
          </cell>
          <cell r="P1551">
            <v>12</v>
          </cell>
          <cell r="Q1551" t="str">
            <v/>
          </cell>
          <cell r="R1551" t="str">
            <v>A</v>
          </cell>
          <cell r="S1551">
            <v>201.5</v>
          </cell>
          <cell r="T1551">
            <v>0</v>
          </cell>
          <cell r="U1551">
            <v>5209</v>
          </cell>
          <cell r="V1551">
            <v>0</v>
          </cell>
          <cell r="W1551">
            <v>0</v>
          </cell>
        </row>
        <row r="1552">
          <cell r="A1552" t="str">
            <v>0001</v>
          </cell>
          <cell r="B1552" t="str">
            <v>AM0000</v>
          </cell>
          <cell r="C1552" t="str">
            <v>Provide Legal Services</v>
          </cell>
          <cell r="D1552" t="str">
            <v>T2A</v>
          </cell>
          <cell r="E1552" t="str">
            <v>RC</v>
          </cell>
          <cell r="F1552" t="str">
            <v>AAC</v>
          </cell>
          <cell r="G1552" t="str">
            <v>LEGAL SERVICES</v>
          </cell>
          <cell r="H1552" t="str">
            <v>TFRD</v>
          </cell>
          <cell r="I1552" t="str">
            <v>Full Requirements Delivery</v>
          </cell>
          <cell r="J1552" t="str">
            <v>TEN</v>
          </cell>
          <cell r="K1552" t="str">
            <v>TENSCO</v>
          </cell>
          <cell r="L1552" t="str">
            <v>7100000000</v>
          </cell>
          <cell r="M1552" t="str">
            <v>5110000000</v>
          </cell>
          <cell r="N1552">
            <v>1999</v>
          </cell>
          <cell r="O1552">
            <v>1998</v>
          </cell>
          <cell r="P1552">
            <v>12</v>
          </cell>
          <cell r="Q1552" t="str">
            <v/>
          </cell>
          <cell r="R1552" t="str">
            <v>A</v>
          </cell>
          <cell r="S1552">
            <v>2856.95</v>
          </cell>
          <cell r="T1552">
            <v>0</v>
          </cell>
          <cell r="U1552">
            <v>13653.57</v>
          </cell>
          <cell r="V1552">
            <v>0</v>
          </cell>
          <cell r="W1552">
            <v>0</v>
          </cell>
        </row>
        <row r="1553">
          <cell r="A1553" t="str">
            <v>0001</v>
          </cell>
          <cell r="B1553" t="str">
            <v>AM0000</v>
          </cell>
          <cell r="C1553" t="str">
            <v>Provide Legal Services</v>
          </cell>
          <cell r="D1553" t="str">
            <v>T2A</v>
          </cell>
          <cell r="E1553" t="str">
            <v>RC</v>
          </cell>
          <cell r="F1553" t="str">
            <v>AAC</v>
          </cell>
          <cell r="G1553" t="str">
            <v>LEGAL SERVICES</v>
          </cell>
          <cell r="H1553" t="str">
            <v>TFRD</v>
          </cell>
          <cell r="I1553" t="str">
            <v>Full Requirements Delivery</v>
          </cell>
          <cell r="J1553" t="str">
            <v>TEN</v>
          </cell>
          <cell r="K1553" t="str">
            <v>TENSCO</v>
          </cell>
          <cell r="L1553" t="str">
            <v>7410000000</v>
          </cell>
          <cell r="M1553" t="str">
            <v>5404000000</v>
          </cell>
          <cell r="N1553">
            <v>1999</v>
          </cell>
          <cell r="O1553">
            <v>1998</v>
          </cell>
          <cell r="P1553">
            <v>12</v>
          </cell>
          <cell r="Q1553" t="str">
            <v/>
          </cell>
          <cell r="R1553" t="str">
            <v>A</v>
          </cell>
          <cell r="S1553">
            <v>28.18</v>
          </cell>
          <cell r="T1553">
            <v>0</v>
          </cell>
          <cell r="U1553">
            <v>667.72</v>
          </cell>
          <cell r="V1553">
            <v>0</v>
          </cell>
          <cell r="W1553">
            <v>0</v>
          </cell>
        </row>
        <row r="1554">
          <cell r="A1554" t="str">
            <v>0001</v>
          </cell>
          <cell r="B1554" t="str">
            <v>AB3910</v>
          </cell>
          <cell r="C1554" t="str">
            <v>Support Wholesale Customers</v>
          </cell>
          <cell r="D1554" t="str">
            <v>T2A</v>
          </cell>
          <cell r="E1554" t="str">
            <v>RC</v>
          </cell>
          <cell r="F1554" t="str">
            <v>EEE</v>
          </cell>
          <cell r="G1554" t="str">
            <v>VISION ENERGY SERVICES</v>
          </cell>
          <cell r="H1554" t="str">
            <v>TFRD</v>
          </cell>
          <cell r="I1554" t="str">
            <v>Full Requirements Delivery</v>
          </cell>
          <cell r="J1554" t="str">
            <v>TEN</v>
          </cell>
          <cell r="K1554" t="str">
            <v>TENSCO</v>
          </cell>
          <cell r="L1554" t="str">
            <v>7100000000</v>
          </cell>
          <cell r="M1554" t="str">
            <v>5110000000</v>
          </cell>
          <cell r="N1554">
            <v>1999</v>
          </cell>
          <cell r="O1554">
            <v>1998</v>
          </cell>
          <cell r="P1554">
            <v>12</v>
          </cell>
          <cell r="Q1554" t="str">
            <v/>
          </cell>
          <cell r="R1554" t="str">
            <v>A</v>
          </cell>
          <cell r="S1554">
            <v>0</v>
          </cell>
          <cell r="T1554">
            <v>0</v>
          </cell>
          <cell r="U1554">
            <v>198.17</v>
          </cell>
          <cell r="V1554">
            <v>0</v>
          </cell>
          <cell r="W1554">
            <v>0</v>
          </cell>
        </row>
        <row r="1555">
          <cell r="A1555" t="str">
            <v>0001</v>
          </cell>
          <cell r="B1555" t="str">
            <v>AG5130</v>
          </cell>
          <cell r="C1555" t="str">
            <v>Handle &amp; Deliver Mail</v>
          </cell>
          <cell r="D1555" t="str">
            <v>T2A</v>
          </cell>
          <cell r="E1555" t="str">
            <v>RC</v>
          </cell>
          <cell r="F1555" t="str">
            <v>FEA</v>
          </cell>
          <cell r="G1555" t="str">
            <v>RECORDS &amp; INFORMATION MANAGEMENT</v>
          </cell>
          <cell r="H1555" t="str">
            <v>TFRD</v>
          </cell>
          <cell r="I1555" t="str">
            <v>Full Requirements Delivery</v>
          </cell>
          <cell r="J1555" t="str">
            <v>TEN</v>
          </cell>
          <cell r="K1555" t="str">
            <v>TENSCO</v>
          </cell>
          <cell r="L1555" t="str">
            <v>7700000000</v>
          </cell>
          <cell r="M1555" t="str">
            <v>5710000000</v>
          </cell>
          <cell r="N1555">
            <v>1999</v>
          </cell>
          <cell r="O1555">
            <v>1998</v>
          </cell>
          <cell r="P1555">
            <v>12</v>
          </cell>
          <cell r="Q1555" t="str">
            <v/>
          </cell>
          <cell r="R1555" t="str">
            <v>A</v>
          </cell>
          <cell r="S1555">
            <v>39.97</v>
          </cell>
          <cell r="T1555">
            <v>0</v>
          </cell>
          <cell r="U1555">
            <v>85.46</v>
          </cell>
          <cell r="V1555">
            <v>0</v>
          </cell>
          <cell r="W1555">
            <v>0</v>
          </cell>
        </row>
        <row r="1556">
          <cell r="A1556" t="str">
            <v>0001</v>
          </cell>
          <cell r="B1556" t="str">
            <v>AB1010</v>
          </cell>
          <cell r="C1556" t="str">
            <v>Transfer Retail Accnts to Wholesale Cst</v>
          </cell>
          <cell r="D1556" t="str">
            <v>T2A</v>
          </cell>
          <cell r="E1556" t="str">
            <v>RC</v>
          </cell>
          <cell r="F1556" t="str">
            <v>FNA</v>
          </cell>
          <cell r="G1556" t="str">
            <v>REAL ESTATE SERVICES</v>
          </cell>
          <cell r="H1556" t="str">
            <v>TFRD</v>
          </cell>
          <cell r="I1556" t="str">
            <v>Full Requirements Delivery</v>
          </cell>
          <cell r="J1556" t="str">
            <v>TEN</v>
          </cell>
          <cell r="K1556" t="str">
            <v>TENSCO</v>
          </cell>
          <cell r="L1556" t="str">
            <v>7670000000</v>
          </cell>
          <cell r="M1556" t="str">
            <v>5671000000</v>
          </cell>
          <cell r="N1556">
            <v>1999</v>
          </cell>
          <cell r="O1556">
            <v>1998</v>
          </cell>
          <cell r="P1556">
            <v>12</v>
          </cell>
          <cell r="Q1556" t="str">
            <v/>
          </cell>
          <cell r="R1556" t="str">
            <v>A</v>
          </cell>
          <cell r="S1556">
            <v>625</v>
          </cell>
          <cell r="T1556">
            <v>0</v>
          </cell>
          <cell r="U1556">
            <v>968.75</v>
          </cell>
          <cell r="V1556">
            <v>0</v>
          </cell>
          <cell r="W1556">
            <v>0</v>
          </cell>
        </row>
        <row r="1557">
          <cell r="A1557" t="str">
            <v>0001</v>
          </cell>
          <cell r="B1557" t="str">
            <v>AB1010</v>
          </cell>
          <cell r="C1557" t="str">
            <v>Transfer Retail Accnts to Wholesale Cst</v>
          </cell>
          <cell r="D1557" t="str">
            <v>T2A</v>
          </cell>
          <cell r="E1557" t="str">
            <v>RC</v>
          </cell>
          <cell r="F1557" t="str">
            <v>FNA</v>
          </cell>
          <cell r="G1557" t="str">
            <v>REAL ESTATE SERVICES</v>
          </cell>
          <cell r="H1557" t="str">
            <v>TFRD</v>
          </cell>
          <cell r="I1557" t="str">
            <v>Full Requirements Delivery</v>
          </cell>
          <cell r="J1557" t="str">
            <v>TEN</v>
          </cell>
          <cell r="K1557" t="str">
            <v>TENSCO</v>
          </cell>
          <cell r="L1557" t="str">
            <v>7700000000</v>
          </cell>
          <cell r="M1557" t="str">
            <v>5798000000</v>
          </cell>
          <cell r="N1557">
            <v>1999</v>
          </cell>
          <cell r="O1557">
            <v>1998</v>
          </cell>
          <cell r="P1557">
            <v>12</v>
          </cell>
          <cell r="Q1557" t="str">
            <v/>
          </cell>
          <cell r="R1557" t="str">
            <v>A</v>
          </cell>
          <cell r="S1557">
            <v>0</v>
          </cell>
          <cell r="T1557">
            <v>0</v>
          </cell>
          <cell r="U1557">
            <v>22</v>
          </cell>
          <cell r="V1557">
            <v>0</v>
          </cell>
          <cell r="W1557">
            <v>0</v>
          </cell>
        </row>
        <row r="1558">
          <cell r="A1558" t="str">
            <v>0001</v>
          </cell>
          <cell r="B1558" t="str">
            <v>AB4020</v>
          </cell>
          <cell r="C1558" t="str">
            <v>Collect and Translate Meter Data</v>
          </cell>
          <cell r="D1558" t="str">
            <v>T2A</v>
          </cell>
          <cell r="E1558" t="str">
            <v>RC</v>
          </cell>
          <cell r="F1558" t="str">
            <v>HBL</v>
          </cell>
          <cell r="G1558" t="str">
            <v>MAINTENANCE MANAGER</v>
          </cell>
          <cell r="H1558" t="str">
            <v>TFRD</v>
          </cell>
          <cell r="I1558" t="str">
            <v>Full Requirements Delivery</v>
          </cell>
          <cell r="J1558" t="str">
            <v>TEN</v>
          </cell>
          <cell r="K1558" t="str">
            <v>TENSCO</v>
          </cell>
          <cell r="L1558" t="str">
            <v>7660000000</v>
          </cell>
          <cell r="M1558" t="str">
            <v>5662000000</v>
          </cell>
          <cell r="N1558">
            <v>1999</v>
          </cell>
          <cell r="O1558">
            <v>1998</v>
          </cell>
          <cell r="P1558">
            <v>12</v>
          </cell>
          <cell r="Q1558" t="str">
            <v/>
          </cell>
          <cell r="R1558" t="str">
            <v>A</v>
          </cell>
          <cell r="S1558">
            <v>-1655.77</v>
          </cell>
          <cell r="T1558">
            <v>0</v>
          </cell>
          <cell r="U1558">
            <v>-793.45</v>
          </cell>
          <cell r="V1558">
            <v>0</v>
          </cell>
          <cell r="W1558">
            <v>0</v>
          </cell>
        </row>
        <row r="1559">
          <cell r="A1559" t="str">
            <v>0001</v>
          </cell>
          <cell r="B1559" t="str">
            <v>AB4020</v>
          </cell>
          <cell r="C1559" t="str">
            <v>Collect and Translate Meter Data</v>
          </cell>
          <cell r="D1559" t="str">
            <v>T2A</v>
          </cell>
          <cell r="E1559" t="str">
            <v>RC</v>
          </cell>
          <cell r="F1559" t="str">
            <v>HBL</v>
          </cell>
          <cell r="G1559" t="str">
            <v>MAINTENANCE MANAGER</v>
          </cell>
          <cell r="H1559" t="str">
            <v>TFRD</v>
          </cell>
          <cell r="I1559" t="str">
            <v>Full Requirements Delivery</v>
          </cell>
          <cell r="J1559" t="str">
            <v>TEN</v>
          </cell>
          <cell r="K1559" t="str">
            <v>TENSCO</v>
          </cell>
          <cell r="L1559" t="str">
            <v>7640000000</v>
          </cell>
          <cell r="M1559" t="str">
            <v>5645000000</v>
          </cell>
          <cell r="N1559">
            <v>1999</v>
          </cell>
          <cell r="O1559">
            <v>1998</v>
          </cell>
          <cell r="P1559">
            <v>12</v>
          </cell>
          <cell r="Q1559" t="str">
            <v/>
          </cell>
          <cell r="R1559" t="str">
            <v>A</v>
          </cell>
          <cell r="S1559">
            <v>-137.56</v>
          </cell>
          <cell r="T1559">
            <v>0</v>
          </cell>
          <cell r="U1559">
            <v>-137.56</v>
          </cell>
          <cell r="V1559">
            <v>0</v>
          </cell>
          <cell r="W1559">
            <v>0</v>
          </cell>
        </row>
        <row r="1560">
          <cell r="A1560" t="str">
            <v>0001</v>
          </cell>
          <cell r="B1560" t="str">
            <v>AB4020</v>
          </cell>
          <cell r="C1560" t="str">
            <v>Collect and Translate Meter Data</v>
          </cell>
          <cell r="D1560" t="str">
            <v>T2A</v>
          </cell>
          <cell r="E1560" t="str">
            <v>RC</v>
          </cell>
          <cell r="F1560" t="str">
            <v>HBL</v>
          </cell>
          <cell r="G1560" t="str">
            <v>MAINTENANCE MANAGER</v>
          </cell>
          <cell r="H1560" t="str">
            <v>TFRD</v>
          </cell>
          <cell r="I1560" t="str">
            <v>Full Requirements Delivery</v>
          </cell>
          <cell r="J1560" t="str">
            <v>TEN</v>
          </cell>
          <cell r="K1560" t="str">
            <v>TENSCO</v>
          </cell>
          <cell r="L1560" t="str">
            <v>7620000000</v>
          </cell>
          <cell r="M1560" t="str">
            <v>5625000000</v>
          </cell>
          <cell r="N1560">
            <v>1999</v>
          </cell>
          <cell r="O1560">
            <v>1998</v>
          </cell>
          <cell r="P1560">
            <v>12</v>
          </cell>
          <cell r="Q1560" t="str">
            <v/>
          </cell>
          <cell r="R1560" t="str">
            <v>A</v>
          </cell>
          <cell r="S1560">
            <v>-10575</v>
          </cell>
          <cell r="T1560">
            <v>0</v>
          </cell>
          <cell r="U1560">
            <v>0</v>
          </cell>
          <cell r="V1560">
            <v>0</v>
          </cell>
          <cell r="W1560">
            <v>0</v>
          </cell>
        </row>
        <row r="1561">
          <cell r="A1561" t="str">
            <v>0001</v>
          </cell>
          <cell r="B1561" t="str">
            <v>AB4020</v>
          </cell>
          <cell r="C1561" t="str">
            <v>Collect and Translate Meter Data</v>
          </cell>
          <cell r="D1561" t="str">
            <v>T2A</v>
          </cell>
          <cell r="E1561" t="str">
            <v>RC</v>
          </cell>
          <cell r="F1561" t="str">
            <v>HBL</v>
          </cell>
          <cell r="G1561" t="str">
            <v>MAINTENANCE MANAGER</v>
          </cell>
          <cell r="H1561" t="str">
            <v>TFRD</v>
          </cell>
          <cell r="I1561" t="str">
            <v>Full Requirements Delivery</v>
          </cell>
          <cell r="J1561" t="str">
            <v>TEN</v>
          </cell>
          <cell r="K1561" t="str">
            <v>TENSCO</v>
          </cell>
          <cell r="L1561" t="str">
            <v>7400000000</v>
          </cell>
          <cell r="M1561" t="str">
            <v>5405000000</v>
          </cell>
          <cell r="N1561">
            <v>1999</v>
          </cell>
          <cell r="O1561">
            <v>1998</v>
          </cell>
          <cell r="P1561">
            <v>12</v>
          </cell>
          <cell r="Q1561" t="str">
            <v/>
          </cell>
          <cell r="R1561" t="str">
            <v>A</v>
          </cell>
          <cell r="S1561">
            <v>-30.75</v>
          </cell>
          <cell r="T1561">
            <v>0</v>
          </cell>
          <cell r="U1561">
            <v>-30.75</v>
          </cell>
          <cell r="V1561">
            <v>0</v>
          </cell>
          <cell r="W1561">
            <v>0</v>
          </cell>
        </row>
        <row r="1562">
          <cell r="A1562" t="str">
            <v>0001</v>
          </cell>
          <cell r="B1562" t="str">
            <v>AB4020</v>
          </cell>
          <cell r="C1562" t="str">
            <v>Collect and Translate Meter Data</v>
          </cell>
          <cell r="D1562" t="str">
            <v>T2A</v>
          </cell>
          <cell r="E1562" t="str">
            <v>RC</v>
          </cell>
          <cell r="F1562" t="str">
            <v>HBL</v>
          </cell>
          <cell r="G1562" t="str">
            <v>MAINTENANCE MANAGER</v>
          </cell>
          <cell r="H1562" t="str">
            <v>TFRD</v>
          </cell>
          <cell r="I1562" t="str">
            <v>Full Requirements Delivery</v>
          </cell>
          <cell r="J1562" t="str">
            <v>TEN</v>
          </cell>
          <cell r="K1562" t="str">
            <v>TENSCO</v>
          </cell>
          <cell r="L1562" t="str">
            <v>7210000000</v>
          </cell>
          <cell r="M1562" t="str">
            <v>5210000000</v>
          </cell>
          <cell r="N1562">
            <v>1999</v>
          </cell>
          <cell r="O1562">
            <v>1998</v>
          </cell>
          <cell r="P1562">
            <v>12</v>
          </cell>
          <cell r="Q1562" t="str">
            <v/>
          </cell>
          <cell r="R1562" t="str">
            <v>A</v>
          </cell>
          <cell r="S1562">
            <v>-183.06</v>
          </cell>
          <cell r="T1562">
            <v>0</v>
          </cell>
          <cell r="U1562">
            <v>-183.06</v>
          </cell>
          <cell r="V1562">
            <v>0</v>
          </cell>
          <cell r="W1562">
            <v>0</v>
          </cell>
        </row>
        <row r="1563">
          <cell r="A1563" t="str">
            <v>0001</v>
          </cell>
          <cell r="B1563" t="str">
            <v>AB4020</v>
          </cell>
          <cell r="C1563" t="str">
            <v>Collect and Translate Meter Data</v>
          </cell>
          <cell r="D1563" t="str">
            <v>T2A</v>
          </cell>
          <cell r="E1563" t="str">
            <v>RC</v>
          </cell>
          <cell r="F1563" t="str">
            <v>HBL</v>
          </cell>
          <cell r="G1563" t="str">
            <v>MAINTENANCE MANAGER</v>
          </cell>
          <cell r="H1563" t="str">
            <v>TFRD</v>
          </cell>
          <cell r="I1563" t="str">
            <v>Full Requirements Delivery</v>
          </cell>
          <cell r="J1563" t="str">
            <v>TEN</v>
          </cell>
          <cell r="K1563" t="str">
            <v>TENSCO</v>
          </cell>
          <cell r="L1563" t="str">
            <v>7100000000</v>
          </cell>
          <cell r="M1563" t="str">
            <v>5120000000</v>
          </cell>
          <cell r="N1563">
            <v>1999</v>
          </cell>
          <cell r="O1563">
            <v>1998</v>
          </cell>
          <cell r="P1563">
            <v>12</v>
          </cell>
          <cell r="Q1563" t="str">
            <v/>
          </cell>
          <cell r="R1563" t="str">
            <v>A</v>
          </cell>
          <cell r="S1563">
            <v>-147.12</v>
          </cell>
          <cell r="T1563">
            <v>0</v>
          </cell>
          <cell r="U1563">
            <v>-147.12</v>
          </cell>
          <cell r="V1563">
            <v>0</v>
          </cell>
          <cell r="W1563">
            <v>0</v>
          </cell>
        </row>
        <row r="1564">
          <cell r="A1564" t="str">
            <v>0001</v>
          </cell>
          <cell r="B1564" t="str">
            <v>AB4020</v>
          </cell>
          <cell r="C1564" t="str">
            <v>Collect and Translate Meter Data</v>
          </cell>
          <cell r="D1564" t="str">
            <v>T2A</v>
          </cell>
          <cell r="E1564" t="str">
            <v>RC</v>
          </cell>
          <cell r="F1564" t="str">
            <v>HBL</v>
          </cell>
          <cell r="G1564" t="str">
            <v>MAINTENANCE MANAGER</v>
          </cell>
          <cell r="H1564" t="str">
            <v>TFRD</v>
          </cell>
          <cell r="I1564" t="str">
            <v>Full Requirements Delivery</v>
          </cell>
          <cell r="J1564" t="str">
            <v>TEN</v>
          </cell>
          <cell r="K1564" t="str">
            <v>TENSCO</v>
          </cell>
          <cell r="L1564" t="str">
            <v>7100000000</v>
          </cell>
          <cell r="M1564" t="str">
            <v>5110000000</v>
          </cell>
          <cell r="N1564">
            <v>1999</v>
          </cell>
          <cell r="O1564">
            <v>1998</v>
          </cell>
          <cell r="P1564">
            <v>12</v>
          </cell>
          <cell r="Q1564" t="str">
            <v/>
          </cell>
          <cell r="R1564" t="str">
            <v>A</v>
          </cell>
          <cell r="S1564">
            <v>-8311.09</v>
          </cell>
          <cell r="T1564">
            <v>0</v>
          </cell>
          <cell r="U1564">
            <v>-8311.09</v>
          </cell>
          <cell r="V1564">
            <v>0</v>
          </cell>
          <cell r="W1564">
            <v>0</v>
          </cell>
        </row>
        <row r="1565">
          <cell r="A1565" t="str">
            <v>0001</v>
          </cell>
          <cell r="B1565" t="str">
            <v>AB3240</v>
          </cell>
          <cell r="C1565" t="str">
            <v>Provide Technical Services</v>
          </cell>
          <cell r="D1565" t="str">
            <v>T2A</v>
          </cell>
          <cell r="E1565" t="str">
            <v>RC</v>
          </cell>
          <cell r="F1565" t="str">
            <v>HBS</v>
          </cell>
          <cell r="G1565" t="str">
            <v>TECHNICAL SERVICES</v>
          </cell>
          <cell r="H1565" t="str">
            <v>TFRD</v>
          </cell>
          <cell r="I1565" t="str">
            <v>Full Requirements Delivery</v>
          </cell>
          <cell r="J1565" t="str">
            <v>TEN</v>
          </cell>
          <cell r="K1565" t="str">
            <v>TENSCO</v>
          </cell>
          <cell r="L1565" t="str">
            <v>7100000000</v>
          </cell>
          <cell r="M1565" t="str">
            <v>5110000000</v>
          </cell>
          <cell r="N1565">
            <v>1999</v>
          </cell>
          <cell r="O1565">
            <v>1998</v>
          </cell>
          <cell r="P1565">
            <v>12</v>
          </cell>
          <cell r="Q1565" t="str">
            <v/>
          </cell>
          <cell r="R1565" t="str">
            <v>A</v>
          </cell>
          <cell r="S1565">
            <v>-48.33</v>
          </cell>
          <cell r="T1565">
            <v>0</v>
          </cell>
          <cell r="U1565">
            <v>-48.33</v>
          </cell>
          <cell r="V1565">
            <v>0</v>
          </cell>
          <cell r="W1565">
            <v>0</v>
          </cell>
        </row>
        <row r="1566">
          <cell r="A1566" t="str">
            <v>0001</v>
          </cell>
          <cell r="B1566" t="str">
            <v>AB2000</v>
          </cell>
          <cell r="C1566" t="str">
            <v>Sch, Control &amp; Op Elec Pwr Sup &amp; Del Sys</v>
          </cell>
          <cell r="D1566" t="str">
            <v>T2A</v>
          </cell>
          <cell r="E1566" t="str">
            <v>RC</v>
          </cell>
          <cell r="F1566" t="str">
            <v>KCA</v>
          </cell>
          <cell r="G1566" t="str">
            <v>SOCC OPERATIONS</v>
          </cell>
          <cell r="H1566" t="str">
            <v>TFRD</v>
          </cell>
          <cell r="I1566" t="str">
            <v>Full Requirements Delivery</v>
          </cell>
          <cell r="J1566" t="str">
            <v>TEN</v>
          </cell>
          <cell r="K1566" t="str">
            <v>TENSCO</v>
          </cell>
          <cell r="L1566" t="str">
            <v>7660000000</v>
          </cell>
          <cell r="M1566" t="str">
            <v>5662000000</v>
          </cell>
          <cell r="N1566">
            <v>1999</v>
          </cell>
          <cell r="O1566">
            <v>1998</v>
          </cell>
          <cell r="P1566">
            <v>12</v>
          </cell>
          <cell r="Q1566" t="str">
            <v/>
          </cell>
          <cell r="R1566" t="str">
            <v>A</v>
          </cell>
          <cell r="S1566">
            <v>-494.45</v>
          </cell>
          <cell r="T1566">
            <v>0</v>
          </cell>
          <cell r="U1566">
            <v>0</v>
          </cell>
          <cell r="V1566">
            <v>0</v>
          </cell>
          <cell r="W1566">
            <v>0</v>
          </cell>
        </row>
        <row r="1567">
          <cell r="A1567" t="str">
            <v>0001</v>
          </cell>
          <cell r="B1567" t="str">
            <v>AB3340</v>
          </cell>
          <cell r="C1567" t="str">
            <v>Procure Engineering Drawing Materials</v>
          </cell>
          <cell r="D1567" t="str">
            <v>T2A</v>
          </cell>
          <cell r="E1567" t="str">
            <v>RC</v>
          </cell>
          <cell r="F1567" t="str">
            <v>LBH</v>
          </cell>
          <cell r="G1567" t="str">
            <v>ENGINEERING SVCS</v>
          </cell>
          <cell r="H1567" t="str">
            <v>TFRD</v>
          </cell>
          <cell r="I1567" t="str">
            <v>Full Requirements Delivery</v>
          </cell>
          <cell r="J1567" t="str">
            <v>TEN</v>
          </cell>
          <cell r="K1567" t="str">
            <v>TENSCO</v>
          </cell>
          <cell r="L1567" t="str">
            <v>7200000000</v>
          </cell>
          <cell r="M1567" t="str">
            <v>5230000000</v>
          </cell>
          <cell r="N1567">
            <v>1999</v>
          </cell>
          <cell r="O1567">
            <v>1998</v>
          </cell>
          <cell r="P1567">
            <v>12</v>
          </cell>
          <cell r="Q1567" t="str">
            <v/>
          </cell>
          <cell r="R1567" t="str">
            <v>A</v>
          </cell>
          <cell r="S1567">
            <v>-161.63999999999999</v>
          </cell>
          <cell r="T1567">
            <v>0</v>
          </cell>
          <cell r="U1567">
            <v>-161.63999999999999</v>
          </cell>
          <cell r="V1567">
            <v>0</v>
          </cell>
          <cell r="W1567">
            <v>0</v>
          </cell>
        </row>
        <row r="1568">
          <cell r="A1568" t="str">
            <v>0001</v>
          </cell>
          <cell r="B1568" t="str">
            <v>AB3230</v>
          </cell>
          <cell r="C1568" t="str">
            <v>Provide Transmission Support</v>
          </cell>
          <cell r="D1568" t="str">
            <v>T2A</v>
          </cell>
          <cell r="E1568" t="str">
            <v>RC</v>
          </cell>
          <cell r="F1568" t="str">
            <v>LCA</v>
          </cell>
          <cell r="G1568" t="str">
            <v>SUBSTATION CONSTRUCTION</v>
          </cell>
          <cell r="H1568" t="str">
            <v>TFRD</v>
          </cell>
          <cell r="I1568" t="str">
            <v>Full Requirements Delivery</v>
          </cell>
          <cell r="J1568" t="str">
            <v>TEN</v>
          </cell>
          <cell r="K1568" t="str">
            <v>TENSCO</v>
          </cell>
          <cell r="L1568" t="str">
            <v>7400000000</v>
          </cell>
          <cell r="M1568" t="str">
            <v>5405000000</v>
          </cell>
          <cell r="N1568">
            <v>1999</v>
          </cell>
          <cell r="O1568">
            <v>1998</v>
          </cell>
          <cell r="P1568">
            <v>12</v>
          </cell>
          <cell r="Q1568" t="str">
            <v/>
          </cell>
          <cell r="R1568" t="str">
            <v>A</v>
          </cell>
          <cell r="S1568">
            <v>-562</v>
          </cell>
          <cell r="T1568">
            <v>0</v>
          </cell>
          <cell r="U1568">
            <v>0</v>
          </cell>
          <cell r="V1568">
            <v>0</v>
          </cell>
          <cell r="W1568">
            <v>0</v>
          </cell>
        </row>
        <row r="1569">
          <cell r="A1569" t="str">
            <v>0001</v>
          </cell>
          <cell r="B1569" t="str">
            <v>AB1010</v>
          </cell>
          <cell r="C1569" t="str">
            <v>Transfer Retail Accnts to Wholesale Cst</v>
          </cell>
          <cell r="D1569" t="str">
            <v>T2A</v>
          </cell>
          <cell r="E1569" t="str">
            <v>RC</v>
          </cell>
          <cell r="F1569" t="str">
            <v>LDA</v>
          </cell>
          <cell r="G1569" t="str">
            <v>TRANSMISSION ENGINEERING</v>
          </cell>
          <cell r="H1569" t="str">
            <v>TFRD</v>
          </cell>
          <cell r="I1569" t="str">
            <v>Full Requirements Delivery</v>
          </cell>
          <cell r="J1569" t="str">
            <v>TEN</v>
          </cell>
          <cell r="K1569" t="str">
            <v>TENSCO</v>
          </cell>
          <cell r="L1569" t="str">
            <v>7100000000</v>
          </cell>
          <cell r="M1569" t="str">
            <v>5110000000</v>
          </cell>
          <cell r="N1569">
            <v>1999</v>
          </cell>
          <cell r="O1569">
            <v>1998</v>
          </cell>
          <cell r="P1569">
            <v>12</v>
          </cell>
          <cell r="Q1569" t="str">
            <v/>
          </cell>
          <cell r="R1569" t="str">
            <v>A</v>
          </cell>
          <cell r="S1569">
            <v>-245.67</v>
          </cell>
          <cell r="T1569">
            <v>0</v>
          </cell>
          <cell r="U1569">
            <v>238.89</v>
          </cell>
          <cell r="V1569">
            <v>0</v>
          </cell>
          <cell r="W1569">
            <v>0</v>
          </cell>
        </row>
        <row r="1570">
          <cell r="A1570" t="str">
            <v>0001</v>
          </cell>
          <cell r="B1570" t="str">
            <v>AB3810</v>
          </cell>
          <cell r="C1570" t="str">
            <v>Payments to Lease Customers</v>
          </cell>
          <cell r="D1570" t="str">
            <v>T2D</v>
          </cell>
          <cell r="E1570" t="str">
            <v>RC</v>
          </cell>
          <cell r="F1570" t="str">
            <v>HAE</v>
          </cell>
          <cell r="G1570" t="str">
            <v>OPERATIONS &amp; ENGINEERING</v>
          </cell>
          <cell r="H1570" t="str">
            <v>TWDS</v>
          </cell>
          <cell r="I1570" t="str">
            <v>Wholesale Distribution Services</v>
          </cell>
          <cell r="J1570" t="str">
            <v>TEN</v>
          </cell>
          <cell r="K1570" t="str">
            <v>TENSCO</v>
          </cell>
          <cell r="L1570" t="str">
            <v>7700000000</v>
          </cell>
          <cell r="M1570" t="str">
            <v>5934000000</v>
          </cell>
          <cell r="N1570">
            <v>1999</v>
          </cell>
          <cell r="O1570">
            <v>1998</v>
          </cell>
          <cell r="P1570">
            <v>12</v>
          </cell>
          <cell r="Q1570" t="str">
            <v/>
          </cell>
          <cell r="R1570" t="str">
            <v>A</v>
          </cell>
          <cell r="S1570">
            <v>400113.75</v>
          </cell>
          <cell r="T1570">
            <v>0</v>
          </cell>
          <cell r="U1570">
            <v>2400682.5</v>
          </cell>
          <cell r="V1570">
            <v>0</v>
          </cell>
          <cell r="W1570">
            <v>0</v>
          </cell>
        </row>
        <row r="1571">
          <cell r="A1571" t="str">
            <v>0001</v>
          </cell>
          <cell r="B1571" t="str">
            <v>AB1000</v>
          </cell>
          <cell r="C1571" t="str">
            <v>Support Distribution Facilities</v>
          </cell>
          <cell r="D1571" t="str">
            <v>T2D</v>
          </cell>
          <cell r="E1571" t="str">
            <v>RC</v>
          </cell>
          <cell r="F1571" t="str">
            <v>HBS</v>
          </cell>
          <cell r="G1571" t="str">
            <v>TECHNICAL SERVICES</v>
          </cell>
          <cell r="H1571" t="str">
            <v>TWDS</v>
          </cell>
          <cell r="I1571" t="str">
            <v>Wholesale Distribution Services</v>
          </cell>
          <cell r="J1571" t="str">
            <v>TEN</v>
          </cell>
          <cell r="K1571" t="str">
            <v>TENSCO</v>
          </cell>
          <cell r="L1571" t="str">
            <v>7300000000</v>
          </cell>
          <cell r="M1571" t="str">
            <v>5310000000</v>
          </cell>
          <cell r="N1571">
            <v>1999</v>
          </cell>
          <cell r="O1571">
            <v>1998</v>
          </cell>
          <cell r="P1571">
            <v>12</v>
          </cell>
          <cell r="Q1571" t="str">
            <v/>
          </cell>
          <cell r="R1571" t="str">
            <v>A</v>
          </cell>
          <cell r="S1571">
            <v>0</v>
          </cell>
          <cell r="T1571">
            <v>0</v>
          </cell>
          <cell r="U1571">
            <v>59.22</v>
          </cell>
          <cell r="V1571">
            <v>0</v>
          </cell>
          <cell r="W1571">
            <v>0</v>
          </cell>
        </row>
        <row r="1572">
          <cell r="A1572" t="str">
            <v>0001</v>
          </cell>
          <cell r="B1572" t="str">
            <v>AB1000</v>
          </cell>
          <cell r="C1572" t="str">
            <v>Support Distribution Facilities</v>
          </cell>
          <cell r="D1572" t="str">
            <v>T2D</v>
          </cell>
          <cell r="E1572" t="str">
            <v>RC</v>
          </cell>
          <cell r="F1572" t="str">
            <v>HBS</v>
          </cell>
          <cell r="G1572" t="str">
            <v>TECHNICAL SERVICES</v>
          </cell>
          <cell r="H1572" t="str">
            <v>TWDS</v>
          </cell>
          <cell r="I1572" t="str">
            <v>Wholesale Distribution Services</v>
          </cell>
          <cell r="J1572" t="str">
            <v>TEN</v>
          </cell>
          <cell r="K1572" t="str">
            <v>TENSCO</v>
          </cell>
          <cell r="L1572" t="str">
            <v>7100000000</v>
          </cell>
          <cell r="M1572" t="str">
            <v>5110000000</v>
          </cell>
          <cell r="N1572">
            <v>1999</v>
          </cell>
          <cell r="O1572">
            <v>1998</v>
          </cell>
          <cell r="P1572">
            <v>12</v>
          </cell>
          <cell r="Q1572" t="str">
            <v/>
          </cell>
          <cell r="R1572" t="str">
            <v>A</v>
          </cell>
          <cell r="S1572">
            <v>0</v>
          </cell>
          <cell r="T1572">
            <v>0</v>
          </cell>
          <cell r="U1572">
            <v>73.849999999999994</v>
          </cell>
          <cell r="V1572">
            <v>0</v>
          </cell>
          <cell r="W1572">
            <v>0</v>
          </cell>
        </row>
        <row r="1573">
          <cell r="A1573" t="str">
            <v>0001</v>
          </cell>
          <cell r="B1573" t="str">
            <v>AB1000</v>
          </cell>
          <cell r="C1573" t="str">
            <v>Support Distribution Facilities</v>
          </cell>
          <cell r="D1573" t="str">
            <v>T2D</v>
          </cell>
          <cell r="E1573" t="str">
            <v>RC</v>
          </cell>
          <cell r="F1573" t="str">
            <v>JPB</v>
          </cell>
          <cell r="G1573" t="str">
            <v>HYDRO, O &amp; M DEPTS</v>
          </cell>
          <cell r="H1573" t="str">
            <v>TWDS</v>
          </cell>
          <cell r="I1573" t="str">
            <v>Wholesale Distribution Services</v>
          </cell>
          <cell r="J1573" t="str">
            <v>TEN</v>
          </cell>
          <cell r="K1573" t="str">
            <v>TENSCO</v>
          </cell>
          <cell r="L1573" t="str">
            <v>7100000000</v>
          </cell>
          <cell r="M1573" t="str">
            <v>5130000000</v>
          </cell>
          <cell r="N1573">
            <v>1999</v>
          </cell>
          <cell r="O1573">
            <v>1998</v>
          </cell>
          <cell r="P1573">
            <v>12</v>
          </cell>
          <cell r="Q1573" t="str">
            <v/>
          </cell>
          <cell r="R1573" t="str">
            <v>A</v>
          </cell>
          <cell r="S1573">
            <v>0</v>
          </cell>
          <cell r="T1573">
            <v>0</v>
          </cell>
          <cell r="U1573">
            <v>537.89</v>
          </cell>
          <cell r="V1573">
            <v>0</v>
          </cell>
          <cell r="W1573">
            <v>0</v>
          </cell>
        </row>
        <row r="1574">
          <cell r="A1574" t="str">
            <v>0001</v>
          </cell>
          <cell r="B1574" t="str">
            <v>AB1000</v>
          </cell>
          <cell r="C1574" t="str">
            <v>Support Distribution Facilities</v>
          </cell>
          <cell r="D1574" t="str">
            <v>T2D</v>
          </cell>
          <cell r="E1574" t="str">
            <v>RC</v>
          </cell>
          <cell r="F1574" t="str">
            <v>JPB</v>
          </cell>
          <cell r="G1574" t="str">
            <v>HYDRO, O &amp; M DEPTS</v>
          </cell>
          <cell r="H1574" t="str">
            <v>TWDS</v>
          </cell>
          <cell r="I1574" t="str">
            <v>Wholesale Distribution Services</v>
          </cell>
          <cell r="J1574" t="str">
            <v>TEN</v>
          </cell>
          <cell r="K1574" t="str">
            <v>TENSCO</v>
          </cell>
          <cell r="L1574" t="str">
            <v>7100000000</v>
          </cell>
          <cell r="M1574" t="str">
            <v>5120000000</v>
          </cell>
          <cell r="N1574">
            <v>1999</v>
          </cell>
          <cell r="O1574">
            <v>1998</v>
          </cell>
          <cell r="P1574">
            <v>12</v>
          </cell>
          <cell r="Q1574" t="str">
            <v/>
          </cell>
          <cell r="R1574" t="str">
            <v>A</v>
          </cell>
          <cell r="S1574">
            <v>0</v>
          </cell>
          <cell r="T1574">
            <v>0</v>
          </cell>
          <cell r="U1574">
            <v>93.1</v>
          </cell>
          <cell r="V1574">
            <v>0</v>
          </cell>
          <cell r="W1574">
            <v>0</v>
          </cell>
        </row>
        <row r="1575">
          <cell r="A1575" t="str">
            <v>0001</v>
          </cell>
          <cell r="B1575" t="str">
            <v>AB1000</v>
          </cell>
          <cell r="C1575" t="str">
            <v>Support Distribution Facilities</v>
          </cell>
          <cell r="D1575" t="str">
            <v>T2D</v>
          </cell>
          <cell r="E1575" t="str">
            <v>RC</v>
          </cell>
          <cell r="F1575" t="str">
            <v>JPB</v>
          </cell>
          <cell r="G1575" t="str">
            <v>HYDRO, O &amp; M DEPTS</v>
          </cell>
          <cell r="H1575" t="str">
            <v>TWDS</v>
          </cell>
          <cell r="I1575" t="str">
            <v>Wholesale Distribution Services</v>
          </cell>
          <cell r="J1575" t="str">
            <v>TEN</v>
          </cell>
          <cell r="K1575" t="str">
            <v>TENSCO</v>
          </cell>
          <cell r="L1575" t="str">
            <v>7100000000</v>
          </cell>
          <cell r="M1575" t="str">
            <v>5110000000</v>
          </cell>
          <cell r="N1575">
            <v>1999</v>
          </cell>
          <cell r="O1575">
            <v>1998</v>
          </cell>
          <cell r="P1575">
            <v>12</v>
          </cell>
          <cell r="Q1575" t="str">
            <v/>
          </cell>
          <cell r="R1575" t="str">
            <v>A</v>
          </cell>
          <cell r="S1575">
            <v>0</v>
          </cell>
          <cell r="T1575">
            <v>0</v>
          </cell>
          <cell r="U1575">
            <v>258.35000000000002</v>
          </cell>
          <cell r="V1575">
            <v>0</v>
          </cell>
          <cell r="W1575">
            <v>0</v>
          </cell>
        </row>
        <row r="1576">
          <cell r="A1576" t="str">
            <v>0001</v>
          </cell>
          <cell r="B1576" t="str">
            <v>AB1000</v>
          </cell>
          <cell r="C1576" t="str">
            <v>Support Distribution Facilities</v>
          </cell>
          <cell r="D1576" t="str">
            <v>T2D</v>
          </cell>
          <cell r="E1576" t="str">
            <v>RC</v>
          </cell>
          <cell r="F1576" t="str">
            <v>LKA</v>
          </cell>
          <cell r="G1576" t="str">
            <v>CUSTOMER ENGINEERING</v>
          </cell>
          <cell r="H1576" t="str">
            <v>TWDS</v>
          </cell>
          <cell r="I1576" t="str">
            <v>Wholesale Distribution Services</v>
          </cell>
          <cell r="J1576" t="str">
            <v>TEN</v>
          </cell>
          <cell r="K1576" t="str">
            <v>TENSCO</v>
          </cell>
          <cell r="L1576" t="str">
            <v>7300000000</v>
          </cell>
          <cell r="M1576" t="str">
            <v/>
          </cell>
          <cell r="N1576">
            <v>1999</v>
          </cell>
          <cell r="O1576">
            <v>1998</v>
          </cell>
          <cell r="P1576">
            <v>12</v>
          </cell>
          <cell r="Q1576" t="str">
            <v/>
          </cell>
          <cell r="R1576" t="str">
            <v>A</v>
          </cell>
          <cell r="S1576">
            <v>0</v>
          </cell>
          <cell r="T1576">
            <v>58</v>
          </cell>
          <cell r="U1576">
            <v>0</v>
          </cell>
          <cell r="V1576">
            <v>348</v>
          </cell>
          <cell r="W1576">
            <v>700</v>
          </cell>
        </row>
        <row r="1577">
          <cell r="A1577" t="str">
            <v>0001</v>
          </cell>
          <cell r="B1577" t="str">
            <v>AB1000</v>
          </cell>
          <cell r="C1577" t="str">
            <v>Support Distribution Facilities</v>
          </cell>
          <cell r="D1577" t="str">
            <v>T2D</v>
          </cell>
          <cell r="E1577" t="str">
            <v>RC</v>
          </cell>
          <cell r="F1577" t="str">
            <v>LKA</v>
          </cell>
          <cell r="G1577" t="str">
            <v>CUSTOMER ENGINEERING</v>
          </cell>
          <cell r="H1577" t="str">
            <v>TWDS</v>
          </cell>
          <cell r="I1577" t="str">
            <v>Wholesale Distribution Services</v>
          </cell>
          <cell r="J1577" t="str">
            <v>TEN</v>
          </cell>
          <cell r="K1577" t="str">
            <v>TENSCO</v>
          </cell>
          <cell r="L1577" t="str">
            <v>7300000000</v>
          </cell>
          <cell r="M1577" t="str">
            <v>5310000000</v>
          </cell>
          <cell r="N1577">
            <v>1999</v>
          </cell>
          <cell r="O1577">
            <v>1998</v>
          </cell>
          <cell r="P1577">
            <v>12</v>
          </cell>
          <cell r="Q1577" t="str">
            <v/>
          </cell>
          <cell r="R1577" t="str">
            <v>A</v>
          </cell>
          <cell r="S1577">
            <v>0</v>
          </cell>
          <cell r="T1577">
            <v>0</v>
          </cell>
          <cell r="U1577">
            <v>77.52</v>
          </cell>
          <cell r="V1577">
            <v>0</v>
          </cell>
          <cell r="W1577">
            <v>0</v>
          </cell>
        </row>
        <row r="1578">
          <cell r="A1578" t="str">
            <v>0001</v>
          </cell>
          <cell r="B1578" t="str">
            <v>AB1000</v>
          </cell>
          <cell r="C1578" t="str">
            <v>Support Distribution Facilities</v>
          </cell>
          <cell r="D1578" t="str">
            <v>T2D</v>
          </cell>
          <cell r="E1578" t="str">
            <v>RC</v>
          </cell>
          <cell r="F1578" t="str">
            <v>LKA</v>
          </cell>
          <cell r="G1578" t="str">
            <v>CUSTOMER ENGINEERING</v>
          </cell>
          <cell r="H1578" t="str">
            <v>TWDS</v>
          </cell>
          <cell r="I1578" t="str">
            <v>Wholesale Distribution Services</v>
          </cell>
          <cell r="J1578" t="str">
            <v>TEN</v>
          </cell>
          <cell r="K1578" t="str">
            <v>TENSCO</v>
          </cell>
          <cell r="L1578" t="str">
            <v>7100000000</v>
          </cell>
          <cell r="M1578" t="str">
            <v/>
          </cell>
          <cell r="N1578">
            <v>1999</v>
          </cell>
          <cell r="O1578">
            <v>1998</v>
          </cell>
          <cell r="P1578">
            <v>12</v>
          </cell>
          <cell r="Q1578" t="str">
            <v/>
          </cell>
          <cell r="R1578" t="str">
            <v>A</v>
          </cell>
          <cell r="S1578">
            <v>0</v>
          </cell>
          <cell r="T1578">
            <v>677</v>
          </cell>
          <cell r="U1578">
            <v>0</v>
          </cell>
          <cell r="V1578">
            <v>4062</v>
          </cell>
          <cell r="W1578">
            <v>8118</v>
          </cell>
        </row>
        <row r="1579">
          <cell r="A1579" t="str">
            <v>0001</v>
          </cell>
          <cell r="B1579" t="str">
            <v>AB1000</v>
          </cell>
          <cell r="C1579" t="str">
            <v>Support Distribution Facilities</v>
          </cell>
          <cell r="D1579" t="str">
            <v>T2D</v>
          </cell>
          <cell r="E1579" t="str">
            <v>RC</v>
          </cell>
          <cell r="F1579" t="str">
            <v>LKA</v>
          </cell>
          <cell r="G1579" t="str">
            <v>CUSTOMER ENGINEERING</v>
          </cell>
          <cell r="H1579" t="str">
            <v>TWDS</v>
          </cell>
          <cell r="I1579" t="str">
            <v>Wholesale Distribution Services</v>
          </cell>
          <cell r="J1579" t="str">
            <v>TEN</v>
          </cell>
          <cell r="K1579" t="str">
            <v>TENSCO</v>
          </cell>
          <cell r="L1579" t="str">
            <v>7100000000</v>
          </cell>
          <cell r="M1579" t="str">
            <v>5110000000</v>
          </cell>
          <cell r="N1579">
            <v>1999</v>
          </cell>
          <cell r="O1579">
            <v>1998</v>
          </cell>
          <cell r="P1579">
            <v>12</v>
          </cell>
          <cell r="Q1579" t="str">
            <v/>
          </cell>
          <cell r="R1579" t="str">
            <v>A</v>
          </cell>
          <cell r="S1579">
            <v>1007.85</v>
          </cell>
          <cell r="T1579">
            <v>0</v>
          </cell>
          <cell r="U1579">
            <v>3414.1</v>
          </cell>
          <cell r="V1579">
            <v>0</v>
          </cell>
          <cell r="W1579">
            <v>0</v>
          </cell>
        </row>
        <row r="1580">
          <cell r="A1580" t="str">
            <v>0001</v>
          </cell>
          <cell r="B1580" t="str">
            <v>M600AR</v>
          </cell>
          <cell r="C1580" t="str">
            <v>Whsl Customer Services-Fredericksburg</v>
          </cell>
          <cell r="D1580" t="str">
            <v>T2E</v>
          </cell>
          <cell r="E1580" t="str">
            <v>RC</v>
          </cell>
          <cell r="F1580" t="str">
            <v>ARC</v>
          </cell>
          <cell r="G1580" t="str">
            <v>CORP ACCOUNTING RESPONSIBILITY CENTER</v>
          </cell>
          <cell r="H1580" t="str">
            <v>TWDS</v>
          </cell>
          <cell r="I1580" t="str">
            <v>Wholesale Distribution Services</v>
          </cell>
          <cell r="J1580" t="str">
            <v>TEN</v>
          </cell>
          <cell r="K1580" t="str">
            <v>TENSCO</v>
          </cell>
          <cell r="L1580" t="str">
            <v>7900000000</v>
          </cell>
          <cell r="M1580" t="str">
            <v>5901000000</v>
          </cell>
          <cell r="N1580">
            <v>1999</v>
          </cell>
          <cell r="O1580">
            <v>1998</v>
          </cell>
          <cell r="P1580">
            <v>12</v>
          </cell>
          <cell r="Q1580" t="str">
            <v>U</v>
          </cell>
          <cell r="R1580" t="str">
            <v>M</v>
          </cell>
          <cell r="S1580">
            <v>0</v>
          </cell>
          <cell r="T1580">
            <v>0</v>
          </cell>
          <cell r="U1580">
            <v>101.24</v>
          </cell>
          <cell r="V1580">
            <v>0</v>
          </cell>
          <cell r="W1580">
            <v>0</v>
          </cell>
        </row>
        <row r="1581">
          <cell r="A1581" t="str">
            <v>0001</v>
          </cell>
          <cell r="B1581" t="str">
            <v>AB3060</v>
          </cell>
          <cell r="C1581" t="str">
            <v>Trans Equipment Preventive Maintenance</v>
          </cell>
          <cell r="D1581" t="str">
            <v>T2E</v>
          </cell>
          <cell r="E1581" t="str">
            <v>RC</v>
          </cell>
          <cell r="F1581" t="str">
            <v>FKB</v>
          </cell>
          <cell r="G1581" t="str">
            <v>FLEET SERVICES</v>
          </cell>
          <cell r="H1581" t="str">
            <v>TWDS</v>
          </cell>
          <cell r="I1581" t="str">
            <v>Wholesale Distribution Services</v>
          </cell>
          <cell r="J1581" t="str">
            <v>TEN</v>
          </cell>
          <cell r="K1581" t="str">
            <v>TENSCO</v>
          </cell>
          <cell r="L1581" t="str">
            <v>7100000000</v>
          </cell>
          <cell r="M1581" t="str">
            <v>5110000000</v>
          </cell>
          <cell r="N1581">
            <v>1999</v>
          </cell>
          <cell r="O1581">
            <v>1998</v>
          </cell>
          <cell r="P1581">
            <v>12</v>
          </cell>
          <cell r="Q1581" t="str">
            <v/>
          </cell>
          <cell r="R1581" t="str">
            <v>A</v>
          </cell>
          <cell r="S1581">
            <v>0</v>
          </cell>
          <cell r="T1581">
            <v>0</v>
          </cell>
          <cell r="U1581">
            <v>263.38</v>
          </cell>
          <cell r="V1581">
            <v>0</v>
          </cell>
          <cell r="W1581">
            <v>0</v>
          </cell>
        </row>
        <row r="1582">
          <cell r="A1582" t="str">
            <v>0001</v>
          </cell>
          <cell r="B1582" t="str">
            <v>AB3130</v>
          </cell>
          <cell r="C1582" t="str">
            <v>Maintain Right of Way</v>
          </cell>
          <cell r="D1582" t="str">
            <v>T2E</v>
          </cell>
          <cell r="E1582" t="str">
            <v>RC</v>
          </cell>
          <cell r="F1582" t="str">
            <v>FKB</v>
          </cell>
          <cell r="G1582" t="str">
            <v>FLEET SERVICES</v>
          </cell>
          <cell r="H1582" t="str">
            <v>TWDS</v>
          </cell>
          <cell r="I1582" t="str">
            <v>Wholesale Distribution Services</v>
          </cell>
          <cell r="J1582" t="str">
            <v>TEN</v>
          </cell>
          <cell r="K1582" t="str">
            <v>TENSCO</v>
          </cell>
          <cell r="L1582" t="str">
            <v>7200000000</v>
          </cell>
          <cell r="M1582" t="str">
            <v>5260000000</v>
          </cell>
          <cell r="N1582">
            <v>1999</v>
          </cell>
          <cell r="O1582">
            <v>1998</v>
          </cell>
          <cell r="P1582">
            <v>12</v>
          </cell>
          <cell r="Q1582" t="str">
            <v/>
          </cell>
          <cell r="R1582" t="str">
            <v>A</v>
          </cell>
          <cell r="S1582">
            <v>346.14</v>
          </cell>
          <cell r="T1582">
            <v>0</v>
          </cell>
          <cell r="U1582">
            <v>346.14</v>
          </cell>
          <cell r="V1582">
            <v>0</v>
          </cell>
          <cell r="W1582">
            <v>0</v>
          </cell>
        </row>
        <row r="1583">
          <cell r="A1583" t="str">
            <v>0001</v>
          </cell>
          <cell r="B1583" t="str">
            <v>AB3130</v>
          </cell>
          <cell r="C1583" t="str">
            <v>Maintain Right of Way</v>
          </cell>
          <cell r="D1583" t="str">
            <v>T2E</v>
          </cell>
          <cell r="E1583" t="str">
            <v>RC</v>
          </cell>
          <cell r="F1583" t="str">
            <v>FKB</v>
          </cell>
          <cell r="G1583" t="str">
            <v>FLEET SERVICES</v>
          </cell>
          <cell r="H1583" t="str">
            <v>TWDS</v>
          </cell>
          <cell r="I1583" t="str">
            <v>Wholesale Distribution Services</v>
          </cell>
          <cell r="J1583" t="str">
            <v>TEN</v>
          </cell>
          <cell r="K1583" t="str">
            <v>TENSCO</v>
          </cell>
          <cell r="L1583" t="str">
            <v>7100000000</v>
          </cell>
          <cell r="M1583" t="str">
            <v>5110000000</v>
          </cell>
          <cell r="N1583">
            <v>1999</v>
          </cell>
          <cell r="O1583">
            <v>1998</v>
          </cell>
          <cell r="P1583">
            <v>12</v>
          </cell>
          <cell r="Q1583" t="str">
            <v/>
          </cell>
          <cell r="R1583" t="str">
            <v>A</v>
          </cell>
          <cell r="S1583">
            <v>25.14</v>
          </cell>
          <cell r="T1583">
            <v>0</v>
          </cell>
          <cell r="U1583">
            <v>25.14</v>
          </cell>
          <cell r="V1583">
            <v>0</v>
          </cell>
          <cell r="W1583">
            <v>0</v>
          </cell>
        </row>
        <row r="1584">
          <cell r="A1584" t="str">
            <v>0001</v>
          </cell>
          <cell r="B1584" t="str">
            <v>AB3370</v>
          </cell>
          <cell r="C1584" t="str">
            <v>Provide Distribtution Protection Eng.</v>
          </cell>
          <cell r="D1584" t="str">
            <v>T2E</v>
          </cell>
          <cell r="E1584" t="str">
            <v>RC</v>
          </cell>
          <cell r="F1584" t="str">
            <v>GAB</v>
          </cell>
          <cell r="G1584" t="str">
            <v>TRANSMISSION PLANNING &amp; IMPLEMENTATION</v>
          </cell>
          <cell r="H1584" t="str">
            <v>TWDS</v>
          </cell>
          <cell r="I1584" t="str">
            <v>Wholesale Distribution Services</v>
          </cell>
          <cell r="J1584" t="str">
            <v>TEN</v>
          </cell>
          <cell r="K1584" t="str">
            <v>TENSCO</v>
          </cell>
          <cell r="L1584" t="str">
            <v>7100000000</v>
          </cell>
          <cell r="M1584" t="str">
            <v>5110000000</v>
          </cell>
          <cell r="N1584">
            <v>1999</v>
          </cell>
          <cell r="O1584">
            <v>1998</v>
          </cell>
          <cell r="P1584">
            <v>12</v>
          </cell>
          <cell r="Q1584" t="str">
            <v/>
          </cell>
          <cell r="R1584" t="str">
            <v>A</v>
          </cell>
          <cell r="S1584">
            <v>0</v>
          </cell>
          <cell r="T1584">
            <v>0</v>
          </cell>
          <cell r="U1584">
            <v>424.45</v>
          </cell>
          <cell r="V1584">
            <v>0</v>
          </cell>
          <cell r="W1584">
            <v>0</v>
          </cell>
        </row>
        <row r="1585">
          <cell r="A1585" t="str">
            <v>0001</v>
          </cell>
          <cell r="B1585" t="str">
            <v>AB3010</v>
          </cell>
          <cell r="C1585" t="str">
            <v>Inspect / Operate Substations &amp; Equip</v>
          </cell>
          <cell r="D1585" t="str">
            <v>T2E</v>
          </cell>
          <cell r="E1585" t="str">
            <v>RC</v>
          </cell>
          <cell r="F1585" t="str">
            <v>HBG</v>
          </cell>
          <cell r="G1585" t="str">
            <v>SUB SERVICES/ROW</v>
          </cell>
          <cell r="H1585" t="str">
            <v>TWDS</v>
          </cell>
          <cell r="I1585" t="str">
            <v>Wholesale Distribution Services</v>
          </cell>
          <cell r="J1585" t="str">
            <v>TEN</v>
          </cell>
          <cell r="K1585" t="str">
            <v>TENSCO</v>
          </cell>
          <cell r="L1585" t="str">
            <v>7640000000</v>
          </cell>
          <cell r="M1585" t="str">
            <v>5645000000</v>
          </cell>
          <cell r="N1585">
            <v>1999</v>
          </cell>
          <cell r="O1585">
            <v>1998</v>
          </cell>
          <cell r="P1585">
            <v>12</v>
          </cell>
          <cell r="Q1585" t="str">
            <v/>
          </cell>
          <cell r="R1585" t="str">
            <v>A</v>
          </cell>
          <cell r="S1585">
            <v>16</v>
          </cell>
          <cell r="T1585">
            <v>0</v>
          </cell>
          <cell r="U1585">
            <v>80.98</v>
          </cell>
          <cell r="V1585">
            <v>0</v>
          </cell>
          <cell r="W1585">
            <v>0</v>
          </cell>
        </row>
        <row r="1586">
          <cell r="A1586" t="str">
            <v>0001</v>
          </cell>
          <cell r="B1586" t="str">
            <v>AB3010</v>
          </cell>
          <cell r="C1586" t="str">
            <v>Inspect / Operate Substations &amp; Equip</v>
          </cell>
          <cell r="D1586" t="str">
            <v>T2E</v>
          </cell>
          <cell r="E1586" t="str">
            <v>RC</v>
          </cell>
          <cell r="F1586" t="str">
            <v>HBG</v>
          </cell>
          <cell r="G1586" t="str">
            <v>SUB SERVICES/ROW</v>
          </cell>
          <cell r="H1586" t="str">
            <v>TWDS</v>
          </cell>
          <cell r="I1586" t="str">
            <v>Wholesale Distribution Services</v>
          </cell>
          <cell r="J1586" t="str">
            <v>TEN</v>
          </cell>
          <cell r="K1586" t="str">
            <v>TENSCO</v>
          </cell>
          <cell r="L1586" t="str">
            <v>7300000000</v>
          </cell>
          <cell r="M1586" t="str">
            <v>5310000000</v>
          </cell>
          <cell r="N1586">
            <v>1999</v>
          </cell>
          <cell r="O1586">
            <v>1998</v>
          </cell>
          <cell r="P1586">
            <v>12</v>
          </cell>
          <cell r="Q1586" t="str">
            <v/>
          </cell>
          <cell r="R1586" t="str">
            <v>A</v>
          </cell>
          <cell r="S1586">
            <v>1034.02</v>
          </cell>
          <cell r="T1586">
            <v>0</v>
          </cell>
          <cell r="U1586">
            <v>4395.72</v>
          </cell>
          <cell r="V1586">
            <v>0</v>
          </cell>
          <cell r="W1586">
            <v>0</v>
          </cell>
        </row>
        <row r="1587">
          <cell r="A1587" t="str">
            <v>0001</v>
          </cell>
          <cell r="B1587" t="str">
            <v>AB3010</v>
          </cell>
          <cell r="C1587" t="str">
            <v>Inspect / Operate Substations &amp; Equip</v>
          </cell>
          <cell r="D1587" t="str">
            <v>T2E</v>
          </cell>
          <cell r="E1587" t="str">
            <v>RC</v>
          </cell>
          <cell r="F1587" t="str">
            <v>HBG</v>
          </cell>
          <cell r="G1587" t="str">
            <v>SUB SERVICES/ROW</v>
          </cell>
          <cell r="H1587" t="str">
            <v>TWDS</v>
          </cell>
          <cell r="I1587" t="str">
            <v>Wholesale Distribution Services</v>
          </cell>
          <cell r="J1587" t="str">
            <v>TEN</v>
          </cell>
          <cell r="K1587" t="str">
            <v>TENSCO</v>
          </cell>
          <cell r="L1587" t="str">
            <v>7220000000</v>
          </cell>
          <cell r="M1587" t="str">
            <v>5220000000</v>
          </cell>
          <cell r="N1587">
            <v>1999</v>
          </cell>
          <cell r="O1587">
            <v>1998</v>
          </cell>
          <cell r="P1587">
            <v>12</v>
          </cell>
          <cell r="Q1587" t="str">
            <v/>
          </cell>
          <cell r="R1587" t="str">
            <v>A</v>
          </cell>
          <cell r="S1587">
            <v>0</v>
          </cell>
          <cell r="T1587">
            <v>0</v>
          </cell>
          <cell r="U1587">
            <v>2.78</v>
          </cell>
          <cell r="V1587">
            <v>0</v>
          </cell>
          <cell r="W1587">
            <v>0</v>
          </cell>
        </row>
        <row r="1588">
          <cell r="A1588" t="str">
            <v>0001</v>
          </cell>
          <cell r="B1588" t="str">
            <v>AB3010</v>
          </cell>
          <cell r="C1588" t="str">
            <v>Inspect / Operate Substations &amp; Equip</v>
          </cell>
          <cell r="D1588" t="str">
            <v>T2E</v>
          </cell>
          <cell r="E1588" t="str">
            <v>RC</v>
          </cell>
          <cell r="F1588" t="str">
            <v>HBG</v>
          </cell>
          <cell r="G1588" t="str">
            <v>SUB SERVICES/ROW</v>
          </cell>
          <cell r="H1588" t="str">
            <v>TWDS</v>
          </cell>
          <cell r="I1588" t="str">
            <v>Wholesale Distribution Services</v>
          </cell>
          <cell r="J1588" t="str">
            <v>TEN</v>
          </cell>
          <cell r="K1588" t="str">
            <v>TENSCO</v>
          </cell>
          <cell r="L1588" t="str">
            <v>7210000000</v>
          </cell>
          <cell r="M1588" t="str">
            <v>5210000000</v>
          </cell>
          <cell r="N1588">
            <v>1999</v>
          </cell>
          <cell r="O1588">
            <v>1998</v>
          </cell>
          <cell r="P1588">
            <v>12</v>
          </cell>
          <cell r="Q1588" t="str">
            <v/>
          </cell>
          <cell r="R1588" t="str">
            <v>A</v>
          </cell>
          <cell r="S1588">
            <v>35.08</v>
          </cell>
          <cell r="T1588">
            <v>0</v>
          </cell>
          <cell r="U1588">
            <v>5464.36</v>
          </cell>
          <cell r="V1588">
            <v>0</v>
          </cell>
          <cell r="W1588">
            <v>0</v>
          </cell>
        </row>
        <row r="1589">
          <cell r="A1589" t="str">
            <v>0001</v>
          </cell>
          <cell r="B1589" t="str">
            <v>AB3010</v>
          </cell>
          <cell r="C1589" t="str">
            <v>Inspect / Operate Substations &amp; Equip</v>
          </cell>
          <cell r="D1589" t="str">
            <v>T2E</v>
          </cell>
          <cell r="E1589" t="str">
            <v>RC</v>
          </cell>
          <cell r="F1589" t="str">
            <v>HBG</v>
          </cell>
          <cell r="G1589" t="str">
            <v>SUB SERVICES/ROW</v>
          </cell>
          <cell r="H1589" t="str">
            <v>TWDS</v>
          </cell>
          <cell r="I1589" t="str">
            <v>Wholesale Distribution Services</v>
          </cell>
          <cell r="J1589" t="str">
            <v>TEN</v>
          </cell>
          <cell r="K1589" t="str">
            <v>TENSCO</v>
          </cell>
          <cell r="L1589" t="str">
            <v>7200000000</v>
          </cell>
          <cell r="M1589" t="str">
            <v>5260000000</v>
          </cell>
          <cell r="N1589">
            <v>1999</v>
          </cell>
          <cell r="O1589">
            <v>1998</v>
          </cell>
          <cell r="P1589">
            <v>12</v>
          </cell>
          <cell r="Q1589" t="str">
            <v/>
          </cell>
          <cell r="R1589" t="str">
            <v>A</v>
          </cell>
          <cell r="S1589">
            <v>14</v>
          </cell>
          <cell r="T1589">
            <v>0</v>
          </cell>
          <cell r="U1589">
            <v>173.68</v>
          </cell>
          <cell r="V1589">
            <v>0</v>
          </cell>
          <cell r="W1589">
            <v>0</v>
          </cell>
        </row>
        <row r="1590">
          <cell r="A1590" t="str">
            <v>0001</v>
          </cell>
          <cell r="B1590" t="str">
            <v>AB3010</v>
          </cell>
          <cell r="C1590" t="str">
            <v>Inspect / Operate Substations &amp; Equip</v>
          </cell>
          <cell r="D1590" t="str">
            <v>T2E</v>
          </cell>
          <cell r="E1590" t="str">
            <v>RC</v>
          </cell>
          <cell r="F1590" t="str">
            <v>HBG</v>
          </cell>
          <cell r="G1590" t="str">
            <v>SUB SERVICES/ROW</v>
          </cell>
          <cell r="H1590" t="str">
            <v>TWDS</v>
          </cell>
          <cell r="I1590" t="str">
            <v>Wholesale Distribution Services</v>
          </cell>
          <cell r="J1590" t="str">
            <v>TEN</v>
          </cell>
          <cell r="K1590" t="str">
            <v>TENSCO</v>
          </cell>
          <cell r="L1590" t="str">
            <v>7100000000</v>
          </cell>
          <cell r="M1590" t="str">
            <v>5130000000</v>
          </cell>
          <cell r="N1590">
            <v>1999</v>
          </cell>
          <cell r="O1590">
            <v>1998</v>
          </cell>
          <cell r="P1590">
            <v>12</v>
          </cell>
          <cell r="Q1590" t="str">
            <v/>
          </cell>
          <cell r="R1590" t="str">
            <v>A</v>
          </cell>
          <cell r="S1590">
            <v>488.54</v>
          </cell>
          <cell r="T1590">
            <v>0</v>
          </cell>
          <cell r="U1590">
            <v>5287.39</v>
          </cell>
          <cell r="V1590">
            <v>0</v>
          </cell>
          <cell r="W1590">
            <v>0</v>
          </cell>
        </row>
        <row r="1591">
          <cell r="A1591" t="str">
            <v>0001</v>
          </cell>
          <cell r="B1591" t="str">
            <v>AB3010</v>
          </cell>
          <cell r="C1591" t="str">
            <v>Inspect / Operate Substations &amp; Equip</v>
          </cell>
          <cell r="D1591" t="str">
            <v>T2E</v>
          </cell>
          <cell r="E1591" t="str">
            <v>RC</v>
          </cell>
          <cell r="F1591" t="str">
            <v>HBG</v>
          </cell>
          <cell r="G1591" t="str">
            <v>SUB SERVICES/ROW</v>
          </cell>
          <cell r="H1591" t="str">
            <v>TWDS</v>
          </cell>
          <cell r="I1591" t="str">
            <v>Wholesale Distribution Services</v>
          </cell>
          <cell r="J1591" t="str">
            <v>TEN</v>
          </cell>
          <cell r="K1591" t="str">
            <v>TENSCO</v>
          </cell>
          <cell r="L1591" t="str">
            <v>7100000000</v>
          </cell>
          <cell r="M1591" t="str">
            <v>5120000000</v>
          </cell>
          <cell r="N1591">
            <v>1999</v>
          </cell>
          <cell r="O1591">
            <v>1998</v>
          </cell>
          <cell r="P1591">
            <v>12</v>
          </cell>
          <cell r="Q1591" t="str">
            <v/>
          </cell>
          <cell r="R1591" t="str">
            <v>A</v>
          </cell>
          <cell r="S1591">
            <v>815.84</v>
          </cell>
          <cell r="T1591">
            <v>0</v>
          </cell>
          <cell r="U1591">
            <v>1583.83</v>
          </cell>
          <cell r="V1591">
            <v>0</v>
          </cell>
          <cell r="W1591">
            <v>0</v>
          </cell>
        </row>
        <row r="1592">
          <cell r="A1592" t="str">
            <v>0001</v>
          </cell>
          <cell r="B1592" t="str">
            <v>AB3010</v>
          </cell>
          <cell r="C1592" t="str">
            <v>Inspect / Operate Substations &amp; Equip</v>
          </cell>
          <cell r="D1592" t="str">
            <v>T2E</v>
          </cell>
          <cell r="E1592" t="str">
            <v>RC</v>
          </cell>
          <cell r="F1592" t="str">
            <v>HBG</v>
          </cell>
          <cell r="G1592" t="str">
            <v>SUB SERVICES/ROW</v>
          </cell>
          <cell r="H1592" t="str">
            <v>TWDS</v>
          </cell>
          <cell r="I1592" t="str">
            <v>Wholesale Distribution Services</v>
          </cell>
          <cell r="J1592" t="str">
            <v>TEN</v>
          </cell>
          <cell r="K1592" t="str">
            <v>TENSCO</v>
          </cell>
          <cell r="L1592" t="str">
            <v>7100000000</v>
          </cell>
          <cell r="M1592" t="str">
            <v>5110000000</v>
          </cell>
          <cell r="N1592">
            <v>1999</v>
          </cell>
          <cell r="O1592">
            <v>1998</v>
          </cell>
          <cell r="P1592">
            <v>12</v>
          </cell>
          <cell r="Q1592" t="str">
            <v/>
          </cell>
          <cell r="R1592" t="str">
            <v>A</v>
          </cell>
          <cell r="S1592">
            <v>4800.6099999999997</v>
          </cell>
          <cell r="T1592">
            <v>0</v>
          </cell>
          <cell r="U1592">
            <v>17758.490000000002</v>
          </cell>
          <cell r="V1592">
            <v>0</v>
          </cell>
          <cell r="W1592">
            <v>0</v>
          </cell>
        </row>
        <row r="1593">
          <cell r="A1593" t="str">
            <v>0001</v>
          </cell>
          <cell r="B1593" t="str">
            <v>AB3020</v>
          </cell>
          <cell r="C1593" t="str">
            <v>Equipment Calibration Program</v>
          </cell>
          <cell r="D1593" t="str">
            <v>T2E</v>
          </cell>
          <cell r="E1593" t="str">
            <v>RC</v>
          </cell>
          <cell r="F1593" t="str">
            <v>HBG</v>
          </cell>
          <cell r="G1593" t="str">
            <v>SUB SERVICES/ROW</v>
          </cell>
          <cell r="H1593" t="str">
            <v>TWDS</v>
          </cell>
          <cell r="I1593" t="str">
            <v>Wholesale Distribution Services</v>
          </cell>
          <cell r="J1593" t="str">
            <v>TEN</v>
          </cell>
          <cell r="K1593" t="str">
            <v>TENSCO</v>
          </cell>
          <cell r="L1593" t="str">
            <v>7640000000</v>
          </cell>
          <cell r="M1593" t="str">
            <v>5645000000</v>
          </cell>
          <cell r="N1593">
            <v>1999</v>
          </cell>
          <cell r="O1593">
            <v>1998</v>
          </cell>
          <cell r="P1593">
            <v>12</v>
          </cell>
          <cell r="Q1593" t="str">
            <v/>
          </cell>
          <cell r="R1593" t="str">
            <v>A</v>
          </cell>
          <cell r="S1593">
            <v>0</v>
          </cell>
          <cell r="T1593">
            <v>0</v>
          </cell>
          <cell r="U1593">
            <v>23</v>
          </cell>
          <cell r="V1593">
            <v>0</v>
          </cell>
          <cell r="W1593">
            <v>0</v>
          </cell>
        </row>
        <row r="1594">
          <cell r="A1594" t="str">
            <v>0001</v>
          </cell>
          <cell r="B1594" t="str">
            <v>AB3020</v>
          </cell>
          <cell r="C1594" t="str">
            <v>Equipment Calibration Program</v>
          </cell>
          <cell r="D1594" t="str">
            <v>T2E</v>
          </cell>
          <cell r="E1594" t="str">
            <v>RC</v>
          </cell>
          <cell r="F1594" t="str">
            <v>HBG</v>
          </cell>
          <cell r="G1594" t="str">
            <v>SUB SERVICES/ROW</v>
          </cell>
          <cell r="H1594" t="str">
            <v>TWDS</v>
          </cell>
          <cell r="I1594" t="str">
            <v>Wholesale Distribution Services</v>
          </cell>
          <cell r="J1594" t="str">
            <v>TEN</v>
          </cell>
          <cell r="K1594" t="str">
            <v>TENSCO</v>
          </cell>
          <cell r="L1594" t="str">
            <v>7100000000</v>
          </cell>
          <cell r="M1594" t="str">
            <v>5120000000</v>
          </cell>
          <cell r="N1594">
            <v>1999</v>
          </cell>
          <cell r="O1594">
            <v>1998</v>
          </cell>
          <cell r="P1594">
            <v>12</v>
          </cell>
          <cell r="Q1594" t="str">
            <v/>
          </cell>
          <cell r="R1594" t="str">
            <v>A</v>
          </cell>
          <cell r="S1594">
            <v>0</v>
          </cell>
          <cell r="T1594">
            <v>0</v>
          </cell>
          <cell r="U1594">
            <v>713.69</v>
          </cell>
          <cell r="V1594">
            <v>0</v>
          </cell>
          <cell r="W1594">
            <v>0</v>
          </cell>
        </row>
        <row r="1595">
          <cell r="A1595" t="str">
            <v>0001</v>
          </cell>
          <cell r="B1595" t="str">
            <v>AB3040</v>
          </cell>
          <cell r="C1595" t="str">
            <v>Repair Transmission Equipment</v>
          </cell>
          <cell r="D1595" t="str">
            <v>T2E</v>
          </cell>
          <cell r="E1595" t="str">
            <v>RC</v>
          </cell>
          <cell r="F1595" t="str">
            <v>HBG</v>
          </cell>
          <cell r="G1595" t="str">
            <v>SUB SERVICES/ROW</v>
          </cell>
          <cell r="H1595" t="str">
            <v>TWDS</v>
          </cell>
          <cell r="I1595" t="str">
            <v>Wholesale Distribution Services</v>
          </cell>
          <cell r="J1595" t="str">
            <v>TEN</v>
          </cell>
          <cell r="K1595" t="str">
            <v>TENSCO</v>
          </cell>
          <cell r="L1595" t="str">
            <v>7670000000</v>
          </cell>
          <cell r="M1595" t="str">
            <v>5671000000</v>
          </cell>
          <cell r="N1595">
            <v>1999</v>
          </cell>
          <cell r="O1595">
            <v>1998</v>
          </cell>
          <cell r="P1595">
            <v>12</v>
          </cell>
          <cell r="Q1595" t="str">
            <v/>
          </cell>
          <cell r="R1595" t="str">
            <v>A</v>
          </cell>
          <cell r="S1595">
            <v>419.9</v>
          </cell>
          <cell r="T1595">
            <v>0</v>
          </cell>
          <cell r="U1595">
            <v>530.4</v>
          </cell>
          <cell r="V1595">
            <v>0</v>
          </cell>
          <cell r="W1595">
            <v>0</v>
          </cell>
        </row>
        <row r="1596">
          <cell r="A1596" t="str">
            <v>0001</v>
          </cell>
          <cell r="B1596" t="str">
            <v>AB3040</v>
          </cell>
          <cell r="C1596" t="str">
            <v>Repair Transmission Equipment</v>
          </cell>
          <cell r="D1596" t="str">
            <v>T2E</v>
          </cell>
          <cell r="E1596" t="str">
            <v>RC</v>
          </cell>
          <cell r="F1596" t="str">
            <v>HBG</v>
          </cell>
          <cell r="G1596" t="str">
            <v>SUB SERVICES/ROW</v>
          </cell>
          <cell r="H1596" t="str">
            <v>TWDS</v>
          </cell>
          <cell r="I1596" t="str">
            <v>Wholesale Distribution Services</v>
          </cell>
          <cell r="J1596" t="str">
            <v>TEN</v>
          </cell>
          <cell r="K1596" t="str">
            <v>TENSCO</v>
          </cell>
          <cell r="L1596" t="str">
            <v>7640000000</v>
          </cell>
          <cell r="M1596" t="str">
            <v>5645000000</v>
          </cell>
          <cell r="N1596">
            <v>1999</v>
          </cell>
          <cell r="O1596">
            <v>1998</v>
          </cell>
          <cell r="P1596">
            <v>12</v>
          </cell>
          <cell r="Q1596" t="str">
            <v/>
          </cell>
          <cell r="R1596" t="str">
            <v>A</v>
          </cell>
          <cell r="S1596">
            <v>178.23</v>
          </cell>
          <cell r="T1596">
            <v>0</v>
          </cell>
          <cell r="U1596">
            <v>1814.77</v>
          </cell>
          <cell r="V1596">
            <v>0</v>
          </cell>
          <cell r="W1596">
            <v>0</v>
          </cell>
        </row>
        <row r="1597">
          <cell r="A1597" t="str">
            <v>0001</v>
          </cell>
          <cell r="B1597" t="str">
            <v>AB3040</v>
          </cell>
          <cell r="C1597" t="str">
            <v>Repair Transmission Equipment</v>
          </cell>
          <cell r="D1597" t="str">
            <v>T2E</v>
          </cell>
          <cell r="E1597" t="str">
            <v>RC</v>
          </cell>
          <cell r="F1597" t="str">
            <v>HBG</v>
          </cell>
          <cell r="G1597" t="str">
            <v>SUB SERVICES/ROW</v>
          </cell>
          <cell r="H1597" t="str">
            <v>TWDS</v>
          </cell>
          <cell r="I1597" t="str">
            <v>Wholesale Distribution Services</v>
          </cell>
          <cell r="J1597" t="str">
            <v>TEN</v>
          </cell>
          <cell r="K1597" t="str">
            <v>TENSCO</v>
          </cell>
          <cell r="L1597" t="str">
            <v>7300000000</v>
          </cell>
          <cell r="M1597" t="str">
            <v>5310000000</v>
          </cell>
          <cell r="N1597">
            <v>1999</v>
          </cell>
          <cell r="O1597">
            <v>1998</v>
          </cell>
          <cell r="P1597">
            <v>12</v>
          </cell>
          <cell r="Q1597" t="str">
            <v/>
          </cell>
          <cell r="R1597" t="str">
            <v>A</v>
          </cell>
          <cell r="S1597">
            <v>1050.78</v>
          </cell>
          <cell r="T1597">
            <v>0</v>
          </cell>
          <cell r="U1597">
            <v>4387.04</v>
          </cell>
          <cell r="V1597">
            <v>0</v>
          </cell>
          <cell r="W1597">
            <v>0</v>
          </cell>
        </row>
        <row r="1598">
          <cell r="A1598" t="str">
            <v>0001</v>
          </cell>
          <cell r="B1598" t="str">
            <v>AB3040</v>
          </cell>
          <cell r="C1598" t="str">
            <v>Repair Transmission Equipment</v>
          </cell>
          <cell r="D1598" t="str">
            <v>T2E</v>
          </cell>
          <cell r="E1598" t="str">
            <v>RC</v>
          </cell>
          <cell r="F1598" t="str">
            <v>HBG</v>
          </cell>
          <cell r="G1598" t="str">
            <v>SUB SERVICES/ROW</v>
          </cell>
          <cell r="H1598" t="str">
            <v>TWDS</v>
          </cell>
          <cell r="I1598" t="str">
            <v>Wholesale Distribution Services</v>
          </cell>
          <cell r="J1598" t="str">
            <v>TEN</v>
          </cell>
          <cell r="K1598" t="str">
            <v>TENSCO</v>
          </cell>
          <cell r="L1598" t="str">
            <v>7210000000</v>
          </cell>
          <cell r="M1598" t="str">
            <v>5210000000</v>
          </cell>
          <cell r="N1598">
            <v>1999</v>
          </cell>
          <cell r="O1598">
            <v>1998</v>
          </cell>
          <cell r="P1598">
            <v>12</v>
          </cell>
          <cell r="Q1598" t="str">
            <v/>
          </cell>
          <cell r="R1598" t="str">
            <v>A</v>
          </cell>
          <cell r="S1598">
            <v>-1267.68</v>
          </cell>
          <cell r="T1598">
            <v>0</v>
          </cell>
          <cell r="U1598">
            <v>3296.79</v>
          </cell>
          <cell r="V1598">
            <v>0</v>
          </cell>
          <cell r="W1598">
            <v>0</v>
          </cell>
        </row>
        <row r="1599">
          <cell r="A1599" t="str">
            <v>0001</v>
          </cell>
          <cell r="B1599" t="str">
            <v>AB3040</v>
          </cell>
          <cell r="C1599" t="str">
            <v>Repair Transmission Equipment</v>
          </cell>
          <cell r="D1599" t="str">
            <v>T2E</v>
          </cell>
          <cell r="E1599" t="str">
            <v>RC</v>
          </cell>
          <cell r="F1599" t="str">
            <v>HBG</v>
          </cell>
          <cell r="G1599" t="str">
            <v>SUB SERVICES/ROW</v>
          </cell>
          <cell r="H1599" t="str">
            <v>TWDS</v>
          </cell>
          <cell r="I1599" t="str">
            <v>Wholesale Distribution Services</v>
          </cell>
          <cell r="J1599" t="str">
            <v>TEN</v>
          </cell>
          <cell r="K1599" t="str">
            <v>TENSCO</v>
          </cell>
          <cell r="L1599" t="str">
            <v>7200000000</v>
          </cell>
          <cell r="M1599" t="str">
            <v>5260000000</v>
          </cell>
          <cell r="N1599">
            <v>1999</v>
          </cell>
          <cell r="O1599">
            <v>1998</v>
          </cell>
          <cell r="P1599">
            <v>12</v>
          </cell>
          <cell r="Q1599" t="str">
            <v/>
          </cell>
          <cell r="R1599" t="str">
            <v>A</v>
          </cell>
          <cell r="S1599">
            <v>0</v>
          </cell>
          <cell r="T1599">
            <v>0</v>
          </cell>
          <cell r="U1599">
            <v>129.31</v>
          </cell>
          <cell r="V1599">
            <v>0</v>
          </cell>
          <cell r="W1599">
            <v>0</v>
          </cell>
        </row>
        <row r="1600">
          <cell r="A1600" t="str">
            <v>0001</v>
          </cell>
          <cell r="B1600" t="str">
            <v>AB3040</v>
          </cell>
          <cell r="C1600" t="str">
            <v>Repair Transmission Equipment</v>
          </cell>
          <cell r="D1600" t="str">
            <v>T2E</v>
          </cell>
          <cell r="E1600" t="str">
            <v>RC</v>
          </cell>
          <cell r="F1600" t="str">
            <v>HBG</v>
          </cell>
          <cell r="G1600" t="str">
            <v>SUB SERVICES/ROW</v>
          </cell>
          <cell r="H1600" t="str">
            <v>TWDS</v>
          </cell>
          <cell r="I1600" t="str">
            <v>Wholesale Distribution Services</v>
          </cell>
          <cell r="J1600" t="str">
            <v>TEN</v>
          </cell>
          <cell r="K1600" t="str">
            <v>TENSCO</v>
          </cell>
          <cell r="L1600" t="str">
            <v>7200000000</v>
          </cell>
          <cell r="M1600" t="str">
            <v>5240000000</v>
          </cell>
          <cell r="N1600">
            <v>1999</v>
          </cell>
          <cell r="O1600">
            <v>1998</v>
          </cell>
          <cell r="P1600">
            <v>12</v>
          </cell>
          <cell r="Q1600" t="str">
            <v/>
          </cell>
          <cell r="R1600" t="str">
            <v>A</v>
          </cell>
          <cell r="S1600">
            <v>286</v>
          </cell>
          <cell r="T1600">
            <v>0</v>
          </cell>
          <cell r="U1600">
            <v>286</v>
          </cell>
          <cell r="V1600">
            <v>0</v>
          </cell>
          <cell r="W1600">
            <v>0</v>
          </cell>
        </row>
        <row r="1601">
          <cell r="A1601" t="str">
            <v>0001</v>
          </cell>
          <cell r="B1601" t="str">
            <v>AB3040</v>
          </cell>
          <cell r="C1601" t="str">
            <v>Repair Transmission Equipment</v>
          </cell>
          <cell r="D1601" t="str">
            <v>T2E</v>
          </cell>
          <cell r="E1601" t="str">
            <v>RC</v>
          </cell>
          <cell r="F1601" t="str">
            <v>HBG</v>
          </cell>
          <cell r="G1601" t="str">
            <v>SUB SERVICES/ROW</v>
          </cell>
          <cell r="H1601" t="str">
            <v>TWDS</v>
          </cell>
          <cell r="I1601" t="str">
            <v>Wholesale Distribution Services</v>
          </cell>
          <cell r="J1601" t="str">
            <v>TEN</v>
          </cell>
          <cell r="K1601" t="str">
            <v>TENSCO</v>
          </cell>
          <cell r="L1601" t="str">
            <v>7100000000</v>
          </cell>
          <cell r="M1601" t="str">
            <v>5130000000</v>
          </cell>
          <cell r="N1601">
            <v>1999</v>
          </cell>
          <cell r="O1601">
            <v>1998</v>
          </cell>
          <cell r="P1601">
            <v>12</v>
          </cell>
          <cell r="Q1601" t="str">
            <v/>
          </cell>
          <cell r="R1601" t="str">
            <v>A</v>
          </cell>
          <cell r="S1601">
            <v>0</v>
          </cell>
          <cell r="T1601">
            <v>0</v>
          </cell>
          <cell r="U1601">
            <v>2285.85</v>
          </cell>
          <cell r="V1601">
            <v>0</v>
          </cell>
          <cell r="W1601">
            <v>0</v>
          </cell>
        </row>
        <row r="1602">
          <cell r="A1602" t="str">
            <v>0001</v>
          </cell>
          <cell r="B1602" t="str">
            <v>AB3040</v>
          </cell>
          <cell r="C1602" t="str">
            <v>Repair Transmission Equipment</v>
          </cell>
          <cell r="D1602" t="str">
            <v>T2E</v>
          </cell>
          <cell r="E1602" t="str">
            <v>RC</v>
          </cell>
          <cell r="F1602" t="str">
            <v>HBG</v>
          </cell>
          <cell r="G1602" t="str">
            <v>SUB SERVICES/ROW</v>
          </cell>
          <cell r="H1602" t="str">
            <v>TWDS</v>
          </cell>
          <cell r="I1602" t="str">
            <v>Wholesale Distribution Services</v>
          </cell>
          <cell r="J1602" t="str">
            <v>TEN</v>
          </cell>
          <cell r="K1602" t="str">
            <v>TENSCO</v>
          </cell>
          <cell r="L1602" t="str">
            <v>7100000000</v>
          </cell>
          <cell r="M1602" t="str">
            <v>5120000000</v>
          </cell>
          <cell r="N1602">
            <v>1999</v>
          </cell>
          <cell r="O1602">
            <v>1998</v>
          </cell>
          <cell r="P1602">
            <v>12</v>
          </cell>
          <cell r="Q1602" t="str">
            <v/>
          </cell>
          <cell r="R1602" t="str">
            <v>A</v>
          </cell>
          <cell r="S1602">
            <v>881.77</v>
          </cell>
          <cell r="T1602">
            <v>0</v>
          </cell>
          <cell r="U1602">
            <v>5152.82</v>
          </cell>
          <cell r="V1602">
            <v>0</v>
          </cell>
          <cell r="W1602">
            <v>0</v>
          </cell>
        </row>
        <row r="1603">
          <cell r="A1603" t="str">
            <v>0001</v>
          </cell>
          <cell r="B1603" t="str">
            <v>AB3040</v>
          </cell>
          <cell r="C1603" t="str">
            <v>Repair Transmission Equipment</v>
          </cell>
          <cell r="D1603" t="str">
            <v>T2E</v>
          </cell>
          <cell r="E1603" t="str">
            <v>RC</v>
          </cell>
          <cell r="F1603" t="str">
            <v>HBG</v>
          </cell>
          <cell r="G1603" t="str">
            <v>SUB SERVICES/ROW</v>
          </cell>
          <cell r="H1603" t="str">
            <v>TWDS</v>
          </cell>
          <cell r="I1603" t="str">
            <v>Wholesale Distribution Services</v>
          </cell>
          <cell r="J1603" t="str">
            <v>TEN</v>
          </cell>
          <cell r="K1603" t="str">
            <v>TENSCO</v>
          </cell>
          <cell r="L1603" t="str">
            <v>7100000000</v>
          </cell>
          <cell r="M1603" t="str">
            <v>5110000000</v>
          </cell>
          <cell r="N1603">
            <v>1999</v>
          </cell>
          <cell r="O1603">
            <v>1998</v>
          </cell>
          <cell r="P1603">
            <v>12</v>
          </cell>
          <cell r="Q1603" t="str">
            <v/>
          </cell>
          <cell r="R1603" t="str">
            <v>A</v>
          </cell>
          <cell r="S1603">
            <v>6245.43</v>
          </cell>
          <cell r="T1603">
            <v>0</v>
          </cell>
          <cell r="U1603">
            <v>28347.11</v>
          </cell>
          <cell r="V1603">
            <v>0</v>
          </cell>
          <cell r="W1603">
            <v>0</v>
          </cell>
        </row>
        <row r="1604">
          <cell r="A1604" t="str">
            <v>0001</v>
          </cell>
          <cell r="B1604" t="str">
            <v>AB3060</v>
          </cell>
          <cell r="C1604" t="str">
            <v>Trans Equipment Preventive Maintenance</v>
          </cell>
          <cell r="D1604" t="str">
            <v>T2E</v>
          </cell>
          <cell r="E1604" t="str">
            <v>RC</v>
          </cell>
          <cell r="F1604" t="str">
            <v>HBG</v>
          </cell>
          <cell r="G1604" t="str">
            <v>SUB SERVICES/ROW</v>
          </cell>
          <cell r="H1604" t="str">
            <v>TWDS</v>
          </cell>
          <cell r="I1604" t="str">
            <v>Wholesale Distribution Services</v>
          </cell>
          <cell r="J1604" t="str">
            <v>TEN</v>
          </cell>
          <cell r="K1604" t="str">
            <v>TENSCO</v>
          </cell>
          <cell r="L1604" t="str">
            <v>7700000000</v>
          </cell>
          <cell r="M1604" t="str">
            <v>5703000000</v>
          </cell>
          <cell r="N1604">
            <v>1999</v>
          </cell>
          <cell r="O1604">
            <v>1998</v>
          </cell>
          <cell r="P1604">
            <v>12</v>
          </cell>
          <cell r="Q1604" t="str">
            <v/>
          </cell>
          <cell r="R1604" t="str">
            <v>A</v>
          </cell>
          <cell r="S1604">
            <v>0</v>
          </cell>
          <cell r="T1604">
            <v>0</v>
          </cell>
          <cell r="U1604">
            <v>26.77</v>
          </cell>
          <cell r="V1604">
            <v>0</v>
          </cell>
          <cell r="W1604">
            <v>0</v>
          </cell>
        </row>
        <row r="1605">
          <cell r="A1605" t="str">
            <v>0001</v>
          </cell>
          <cell r="B1605" t="str">
            <v>AB3060</v>
          </cell>
          <cell r="C1605" t="str">
            <v>Trans Equipment Preventive Maintenance</v>
          </cell>
          <cell r="D1605" t="str">
            <v>T2E</v>
          </cell>
          <cell r="E1605" t="str">
            <v>RC</v>
          </cell>
          <cell r="F1605" t="str">
            <v>HBG</v>
          </cell>
          <cell r="G1605" t="str">
            <v>SUB SERVICES/ROW</v>
          </cell>
          <cell r="H1605" t="str">
            <v>TWDS</v>
          </cell>
          <cell r="I1605" t="str">
            <v>Wholesale Distribution Services</v>
          </cell>
          <cell r="J1605" t="str">
            <v>TEN</v>
          </cell>
          <cell r="K1605" t="str">
            <v>TENSCO</v>
          </cell>
          <cell r="L1605" t="str">
            <v>7640000000</v>
          </cell>
          <cell r="M1605" t="str">
            <v>5645000000</v>
          </cell>
          <cell r="N1605">
            <v>1999</v>
          </cell>
          <cell r="O1605">
            <v>1998</v>
          </cell>
          <cell r="P1605">
            <v>12</v>
          </cell>
          <cell r="Q1605" t="str">
            <v/>
          </cell>
          <cell r="R1605" t="str">
            <v>A</v>
          </cell>
          <cell r="S1605">
            <v>0</v>
          </cell>
          <cell r="T1605">
            <v>0</v>
          </cell>
          <cell r="U1605">
            <v>109.59</v>
          </cell>
          <cell r="V1605">
            <v>0</v>
          </cell>
          <cell r="W1605">
            <v>0</v>
          </cell>
        </row>
        <row r="1606">
          <cell r="A1606" t="str">
            <v>0001</v>
          </cell>
          <cell r="B1606" t="str">
            <v>AB3060</v>
          </cell>
          <cell r="C1606" t="str">
            <v>Trans Equipment Preventive Maintenance</v>
          </cell>
          <cell r="D1606" t="str">
            <v>T2E</v>
          </cell>
          <cell r="E1606" t="str">
            <v>RC</v>
          </cell>
          <cell r="F1606" t="str">
            <v>HBG</v>
          </cell>
          <cell r="G1606" t="str">
            <v>SUB SERVICES/ROW</v>
          </cell>
          <cell r="H1606" t="str">
            <v>TWDS</v>
          </cell>
          <cell r="I1606" t="str">
            <v>Wholesale Distribution Services</v>
          </cell>
          <cell r="J1606" t="str">
            <v>TEN</v>
          </cell>
          <cell r="K1606" t="str">
            <v>TENSCO</v>
          </cell>
          <cell r="L1606" t="str">
            <v>7300000000</v>
          </cell>
          <cell r="M1606" t="str">
            <v>5310000000</v>
          </cell>
          <cell r="N1606">
            <v>1999</v>
          </cell>
          <cell r="O1606">
            <v>1998</v>
          </cell>
          <cell r="P1606">
            <v>12</v>
          </cell>
          <cell r="Q1606" t="str">
            <v/>
          </cell>
          <cell r="R1606" t="str">
            <v>A</v>
          </cell>
          <cell r="S1606">
            <v>150.44</v>
          </cell>
          <cell r="T1606">
            <v>0</v>
          </cell>
          <cell r="U1606">
            <v>556.32000000000005</v>
          </cell>
          <cell r="V1606">
            <v>0</v>
          </cell>
          <cell r="W1606">
            <v>0</v>
          </cell>
        </row>
        <row r="1607">
          <cell r="A1607" t="str">
            <v>0001</v>
          </cell>
          <cell r="B1607" t="str">
            <v>AB3060</v>
          </cell>
          <cell r="C1607" t="str">
            <v>Trans Equipment Preventive Maintenance</v>
          </cell>
          <cell r="D1607" t="str">
            <v>T2E</v>
          </cell>
          <cell r="E1607" t="str">
            <v>RC</v>
          </cell>
          <cell r="F1607" t="str">
            <v>HBG</v>
          </cell>
          <cell r="G1607" t="str">
            <v>SUB SERVICES/ROW</v>
          </cell>
          <cell r="H1607" t="str">
            <v>TWDS</v>
          </cell>
          <cell r="I1607" t="str">
            <v>Wholesale Distribution Services</v>
          </cell>
          <cell r="J1607" t="str">
            <v>TEN</v>
          </cell>
          <cell r="K1607" t="str">
            <v>TENSCO</v>
          </cell>
          <cell r="L1607" t="str">
            <v>7210000000</v>
          </cell>
          <cell r="M1607" t="str">
            <v>5210000000</v>
          </cell>
          <cell r="N1607">
            <v>1999</v>
          </cell>
          <cell r="O1607">
            <v>1998</v>
          </cell>
          <cell r="P1607">
            <v>12</v>
          </cell>
          <cell r="Q1607" t="str">
            <v/>
          </cell>
          <cell r="R1607" t="str">
            <v>A</v>
          </cell>
          <cell r="S1607">
            <v>0</v>
          </cell>
          <cell r="T1607">
            <v>0</v>
          </cell>
          <cell r="U1607">
            <v>104.01</v>
          </cell>
          <cell r="V1607">
            <v>0</v>
          </cell>
          <cell r="W1607">
            <v>0</v>
          </cell>
        </row>
        <row r="1608">
          <cell r="A1608" t="str">
            <v>0001</v>
          </cell>
          <cell r="B1608" t="str">
            <v>AB3060</v>
          </cell>
          <cell r="C1608" t="str">
            <v>Trans Equipment Preventive Maintenance</v>
          </cell>
          <cell r="D1608" t="str">
            <v>T2E</v>
          </cell>
          <cell r="E1608" t="str">
            <v>RC</v>
          </cell>
          <cell r="F1608" t="str">
            <v>HBG</v>
          </cell>
          <cell r="G1608" t="str">
            <v>SUB SERVICES/ROW</v>
          </cell>
          <cell r="H1608" t="str">
            <v>TWDS</v>
          </cell>
          <cell r="I1608" t="str">
            <v>Wholesale Distribution Services</v>
          </cell>
          <cell r="J1608" t="str">
            <v>TEN</v>
          </cell>
          <cell r="K1608" t="str">
            <v>TENSCO</v>
          </cell>
          <cell r="L1608" t="str">
            <v>7200000000</v>
          </cell>
          <cell r="M1608" t="str">
            <v>5260000000</v>
          </cell>
          <cell r="N1608">
            <v>1999</v>
          </cell>
          <cell r="O1608">
            <v>1998</v>
          </cell>
          <cell r="P1608">
            <v>12</v>
          </cell>
          <cell r="Q1608" t="str">
            <v/>
          </cell>
          <cell r="R1608" t="str">
            <v>A</v>
          </cell>
          <cell r="S1608">
            <v>0</v>
          </cell>
          <cell r="T1608">
            <v>0</v>
          </cell>
          <cell r="U1608">
            <v>66.430000000000007</v>
          </cell>
          <cell r="V1608">
            <v>0</v>
          </cell>
          <cell r="W1608">
            <v>0</v>
          </cell>
        </row>
        <row r="1609">
          <cell r="A1609" t="str">
            <v>0001</v>
          </cell>
          <cell r="B1609" t="str">
            <v>AB3060</v>
          </cell>
          <cell r="C1609" t="str">
            <v>Trans Equipment Preventive Maintenance</v>
          </cell>
          <cell r="D1609" t="str">
            <v>T2E</v>
          </cell>
          <cell r="E1609" t="str">
            <v>RC</v>
          </cell>
          <cell r="F1609" t="str">
            <v>HBG</v>
          </cell>
          <cell r="G1609" t="str">
            <v>SUB SERVICES/ROW</v>
          </cell>
          <cell r="H1609" t="str">
            <v>TWDS</v>
          </cell>
          <cell r="I1609" t="str">
            <v>Wholesale Distribution Services</v>
          </cell>
          <cell r="J1609" t="str">
            <v>TEN</v>
          </cell>
          <cell r="K1609" t="str">
            <v>TENSCO</v>
          </cell>
          <cell r="L1609" t="str">
            <v>7100000000</v>
          </cell>
          <cell r="M1609" t="str">
            <v>5120000000</v>
          </cell>
          <cell r="N1609">
            <v>1999</v>
          </cell>
          <cell r="O1609">
            <v>1998</v>
          </cell>
          <cell r="P1609">
            <v>12</v>
          </cell>
          <cell r="Q1609" t="str">
            <v/>
          </cell>
          <cell r="R1609" t="str">
            <v>A</v>
          </cell>
          <cell r="S1609">
            <v>181.46</v>
          </cell>
          <cell r="T1609">
            <v>0</v>
          </cell>
          <cell r="U1609">
            <v>907.55</v>
          </cell>
          <cell r="V1609">
            <v>0</v>
          </cell>
          <cell r="W1609">
            <v>0</v>
          </cell>
        </row>
        <row r="1610">
          <cell r="A1610" t="str">
            <v>0001</v>
          </cell>
          <cell r="B1610" t="str">
            <v>AB3060</v>
          </cell>
          <cell r="C1610" t="str">
            <v>Trans Equipment Preventive Maintenance</v>
          </cell>
          <cell r="D1610" t="str">
            <v>T2E</v>
          </cell>
          <cell r="E1610" t="str">
            <v>RC</v>
          </cell>
          <cell r="F1610" t="str">
            <v>HBG</v>
          </cell>
          <cell r="G1610" t="str">
            <v>SUB SERVICES/ROW</v>
          </cell>
          <cell r="H1610" t="str">
            <v>TWDS</v>
          </cell>
          <cell r="I1610" t="str">
            <v>Wholesale Distribution Services</v>
          </cell>
          <cell r="J1610" t="str">
            <v>TEN</v>
          </cell>
          <cell r="K1610" t="str">
            <v>TENSCO</v>
          </cell>
          <cell r="L1610" t="str">
            <v>7100000000</v>
          </cell>
          <cell r="M1610" t="str">
            <v>5110000000</v>
          </cell>
          <cell r="N1610">
            <v>1999</v>
          </cell>
          <cell r="O1610">
            <v>1998</v>
          </cell>
          <cell r="P1610">
            <v>12</v>
          </cell>
          <cell r="Q1610" t="str">
            <v/>
          </cell>
          <cell r="R1610" t="str">
            <v>A</v>
          </cell>
          <cell r="S1610">
            <v>988.99</v>
          </cell>
          <cell r="T1610">
            <v>0</v>
          </cell>
          <cell r="U1610">
            <v>3024.77</v>
          </cell>
          <cell r="V1610">
            <v>0</v>
          </cell>
          <cell r="W1610">
            <v>0</v>
          </cell>
        </row>
        <row r="1611">
          <cell r="A1611" t="str">
            <v>0001</v>
          </cell>
          <cell r="B1611" t="str">
            <v>AB3070</v>
          </cell>
          <cell r="C1611" t="str">
            <v>Diagnostics</v>
          </cell>
          <cell r="D1611" t="str">
            <v>T2E</v>
          </cell>
          <cell r="E1611" t="str">
            <v>RC</v>
          </cell>
          <cell r="F1611" t="str">
            <v>HBG</v>
          </cell>
          <cell r="G1611" t="str">
            <v>SUB SERVICES/ROW</v>
          </cell>
          <cell r="H1611" t="str">
            <v>TWDS</v>
          </cell>
          <cell r="I1611" t="str">
            <v>Wholesale Distribution Services</v>
          </cell>
          <cell r="J1611" t="str">
            <v>TEN</v>
          </cell>
          <cell r="K1611" t="str">
            <v>TENSCO</v>
          </cell>
          <cell r="L1611" t="str">
            <v>7640000000</v>
          </cell>
          <cell r="M1611" t="str">
            <v>5645000000</v>
          </cell>
          <cell r="N1611">
            <v>1999</v>
          </cell>
          <cell r="O1611">
            <v>1998</v>
          </cell>
          <cell r="P1611">
            <v>12</v>
          </cell>
          <cell r="Q1611" t="str">
            <v/>
          </cell>
          <cell r="R1611" t="str">
            <v>A</v>
          </cell>
          <cell r="S1611">
            <v>42.33</v>
          </cell>
          <cell r="T1611">
            <v>0</v>
          </cell>
          <cell r="U1611">
            <v>42.33</v>
          </cell>
          <cell r="V1611">
            <v>0</v>
          </cell>
          <cell r="W1611">
            <v>0</v>
          </cell>
        </row>
        <row r="1612">
          <cell r="A1612" t="str">
            <v>0001</v>
          </cell>
          <cell r="B1612" t="str">
            <v>AB3070</v>
          </cell>
          <cell r="C1612" t="str">
            <v>Diagnostics</v>
          </cell>
          <cell r="D1612" t="str">
            <v>T2E</v>
          </cell>
          <cell r="E1612" t="str">
            <v>RC</v>
          </cell>
          <cell r="F1612" t="str">
            <v>HBG</v>
          </cell>
          <cell r="G1612" t="str">
            <v>SUB SERVICES/ROW</v>
          </cell>
          <cell r="H1612" t="str">
            <v>TWDS</v>
          </cell>
          <cell r="I1612" t="str">
            <v>Wholesale Distribution Services</v>
          </cell>
          <cell r="J1612" t="str">
            <v>TEN</v>
          </cell>
          <cell r="K1612" t="str">
            <v>TENSCO</v>
          </cell>
          <cell r="L1612" t="str">
            <v>7400000000</v>
          </cell>
          <cell r="M1612" t="str">
            <v>5405000000</v>
          </cell>
          <cell r="N1612">
            <v>1999</v>
          </cell>
          <cell r="O1612">
            <v>1998</v>
          </cell>
          <cell r="P1612">
            <v>12</v>
          </cell>
          <cell r="Q1612" t="str">
            <v/>
          </cell>
          <cell r="R1612" t="str">
            <v>A</v>
          </cell>
          <cell r="S1612">
            <v>0</v>
          </cell>
          <cell r="T1612">
            <v>0</v>
          </cell>
          <cell r="U1612">
            <v>126</v>
          </cell>
          <cell r="V1612">
            <v>0</v>
          </cell>
          <cell r="W1612">
            <v>0</v>
          </cell>
        </row>
        <row r="1613">
          <cell r="A1613" t="str">
            <v>0001</v>
          </cell>
          <cell r="B1613" t="str">
            <v>AB3070</v>
          </cell>
          <cell r="C1613" t="str">
            <v>Diagnostics</v>
          </cell>
          <cell r="D1613" t="str">
            <v>T2E</v>
          </cell>
          <cell r="E1613" t="str">
            <v>RC</v>
          </cell>
          <cell r="F1613" t="str">
            <v>HBG</v>
          </cell>
          <cell r="G1613" t="str">
            <v>SUB SERVICES/ROW</v>
          </cell>
          <cell r="H1613" t="str">
            <v>TWDS</v>
          </cell>
          <cell r="I1613" t="str">
            <v>Wholesale Distribution Services</v>
          </cell>
          <cell r="J1613" t="str">
            <v>TEN</v>
          </cell>
          <cell r="K1613" t="str">
            <v>TENSCO</v>
          </cell>
          <cell r="L1613" t="str">
            <v>7300000000</v>
          </cell>
          <cell r="M1613" t="str">
            <v>5310000000</v>
          </cell>
          <cell r="N1613">
            <v>1999</v>
          </cell>
          <cell r="O1613">
            <v>1998</v>
          </cell>
          <cell r="P1613">
            <v>12</v>
          </cell>
          <cell r="Q1613" t="str">
            <v/>
          </cell>
          <cell r="R1613" t="str">
            <v>A</v>
          </cell>
          <cell r="S1613">
            <v>190.7</v>
          </cell>
          <cell r="T1613">
            <v>0</v>
          </cell>
          <cell r="U1613">
            <v>427.59</v>
          </cell>
          <cell r="V1613">
            <v>0</v>
          </cell>
          <cell r="W1613">
            <v>0</v>
          </cell>
        </row>
        <row r="1614">
          <cell r="A1614" t="str">
            <v>0001</v>
          </cell>
          <cell r="B1614" t="str">
            <v>AB3070</v>
          </cell>
          <cell r="C1614" t="str">
            <v>Diagnostics</v>
          </cell>
          <cell r="D1614" t="str">
            <v>T2E</v>
          </cell>
          <cell r="E1614" t="str">
            <v>RC</v>
          </cell>
          <cell r="F1614" t="str">
            <v>HBG</v>
          </cell>
          <cell r="G1614" t="str">
            <v>SUB SERVICES/ROW</v>
          </cell>
          <cell r="H1614" t="str">
            <v>TWDS</v>
          </cell>
          <cell r="I1614" t="str">
            <v>Wholesale Distribution Services</v>
          </cell>
          <cell r="J1614" t="str">
            <v>TEN</v>
          </cell>
          <cell r="K1614" t="str">
            <v>TENSCO</v>
          </cell>
          <cell r="L1614" t="str">
            <v>7100000000</v>
          </cell>
          <cell r="M1614" t="str">
            <v>5120000000</v>
          </cell>
          <cell r="N1614">
            <v>1999</v>
          </cell>
          <cell r="O1614">
            <v>1998</v>
          </cell>
          <cell r="P1614">
            <v>12</v>
          </cell>
          <cell r="Q1614" t="str">
            <v/>
          </cell>
          <cell r="R1614" t="str">
            <v>A</v>
          </cell>
          <cell r="S1614">
            <v>0</v>
          </cell>
          <cell r="T1614">
            <v>0</v>
          </cell>
          <cell r="U1614">
            <v>216.5</v>
          </cell>
          <cell r="V1614">
            <v>0</v>
          </cell>
          <cell r="W1614">
            <v>0</v>
          </cell>
        </row>
        <row r="1615">
          <cell r="A1615" t="str">
            <v>0001</v>
          </cell>
          <cell r="B1615" t="str">
            <v>AB3070</v>
          </cell>
          <cell r="C1615" t="str">
            <v>Diagnostics</v>
          </cell>
          <cell r="D1615" t="str">
            <v>T2E</v>
          </cell>
          <cell r="E1615" t="str">
            <v>RC</v>
          </cell>
          <cell r="F1615" t="str">
            <v>HBG</v>
          </cell>
          <cell r="G1615" t="str">
            <v>SUB SERVICES/ROW</v>
          </cell>
          <cell r="H1615" t="str">
            <v>TWDS</v>
          </cell>
          <cell r="I1615" t="str">
            <v>Wholesale Distribution Services</v>
          </cell>
          <cell r="J1615" t="str">
            <v>TEN</v>
          </cell>
          <cell r="K1615" t="str">
            <v>TENSCO</v>
          </cell>
          <cell r="L1615" t="str">
            <v>7100000000</v>
          </cell>
          <cell r="M1615" t="str">
            <v>5110000000</v>
          </cell>
          <cell r="N1615">
            <v>1999</v>
          </cell>
          <cell r="O1615">
            <v>1998</v>
          </cell>
          <cell r="P1615">
            <v>12</v>
          </cell>
          <cell r="Q1615" t="str">
            <v/>
          </cell>
          <cell r="R1615" t="str">
            <v>A</v>
          </cell>
          <cell r="S1615">
            <v>1222.23</v>
          </cell>
          <cell r="T1615">
            <v>0</v>
          </cell>
          <cell r="U1615">
            <v>2241.42</v>
          </cell>
          <cell r="V1615">
            <v>0</v>
          </cell>
          <cell r="W1615">
            <v>0</v>
          </cell>
        </row>
        <row r="1616">
          <cell r="A1616" t="str">
            <v>0001</v>
          </cell>
          <cell r="B1616" t="str">
            <v>AB3235</v>
          </cell>
          <cell r="C1616" t="str">
            <v>Provide Material Expediting Services</v>
          </cell>
          <cell r="D1616" t="str">
            <v>T2E</v>
          </cell>
          <cell r="E1616" t="str">
            <v>RC</v>
          </cell>
          <cell r="F1616" t="str">
            <v>HBG</v>
          </cell>
          <cell r="G1616" t="str">
            <v>SUB SERVICES/ROW</v>
          </cell>
          <cell r="H1616" t="str">
            <v>TWDS</v>
          </cell>
          <cell r="I1616" t="str">
            <v>Wholesale Distribution Services</v>
          </cell>
          <cell r="J1616" t="str">
            <v>TEN</v>
          </cell>
          <cell r="K1616" t="str">
            <v>TENSCO</v>
          </cell>
          <cell r="L1616" t="str">
            <v>7210000000</v>
          </cell>
          <cell r="M1616" t="str">
            <v>5210000000</v>
          </cell>
          <cell r="N1616">
            <v>1999</v>
          </cell>
          <cell r="O1616">
            <v>1998</v>
          </cell>
          <cell r="P1616">
            <v>12</v>
          </cell>
          <cell r="Q1616" t="str">
            <v/>
          </cell>
          <cell r="R1616" t="str">
            <v>A</v>
          </cell>
          <cell r="S1616">
            <v>0</v>
          </cell>
          <cell r="T1616">
            <v>0</v>
          </cell>
          <cell r="U1616">
            <v>224.56</v>
          </cell>
          <cell r="V1616">
            <v>0</v>
          </cell>
          <cell r="W1616">
            <v>0</v>
          </cell>
        </row>
        <row r="1617">
          <cell r="A1617" t="str">
            <v>0001</v>
          </cell>
          <cell r="B1617" t="str">
            <v>AB3235</v>
          </cell>
          <cell r="C1617" t="str">
            <v>Provide Material Expediting Services</v>
          </cell>
          <cell r="D1617" t="str">
            <v>T2E</v>
          </cell>
          <cell r="E1617" t="str">
            <v>RC</v>
          </cell>
          <cell r="F1617" t="str">
            <v>HBG</v>
          </cell>
          <cell r="G1617" t="str">
            <v>SUB SERVICES/ROW</v>
          </cell>
          <cell r="H1617" t="str">
            <v>TWDS</v>
          </cell>
          <cell r="I1617" t="str">
            <v>Wholesale Distribution Services</v>
          </cell>
          <cell r="J1617" t="str">
            <v>TEN</v>
          </cell>
          <cell r="K1617" t="str">
            <v>TENSCO</v>
          </cell>
          <cell r="L1617" t="str">
            <v>7200000000</v>
          </cell>
          <cell r="M1617" t="str">
            <v>5260000000</v>
          </cell>
          <cell r="N1617">
            <v>1999</v>
          </cell>
          <cell r="O1617">
            <v>1998</v>
          </cell>
          <cell r="P1617">
            <v>12</v>
          </cell>
          <cell r="Q1617" t="str">
            <v/>
          </cell>
          <cell r="R1617" t="str">
            <v>A</v>
          </cell>
          <cell r="S1617">
            <v>0</v>
          </cell>
          <cell r="T1617">
            <v>0</v>
          </cell>
          <cell r="U1617">
            <v>347.83</v>
          </cell>
          <cell r="V1617">
            <v>0</v>
          </cell>
          <cell r="W1617">
            <v>0</v>
          </cell>
        </row>
        <row r="1618">
          <cell r="A1618" t="str">
            <v>0001</v>
          </cell>
          <cell r="B1618" t="str">
            <v>AB3010</v>
          </cell>
          <cell r="C1618" t="str">
            <v>Inspect / Operate Substations &amp; Equip</v>
          </cell>
          <cell r="D1618" t="str">
            <v>T2E</v>
          </cell>
          <cell r="E1618" t="str">
            <v>RC</v>
          </cell>
          <cell r="F1618" t="str">
            <v>HBL</v>
          </cell>
          <cell r="G1618" t="str">
            <v>MAINTENANCE MANAGER</v>
          </cell>
          <cell r="H1618" t="str">
            <v>TWDS</v>
          </cell>
          <cell r="I1618" t="str">
            <v>Wholesale Distribution Services</v>
          </cell>
          <cell r="J1618" t="str">
            <v>TEN</v>
          </cell>
          <cell r="K1618" t="str">
            <v>TENSCO</v>
          </cell>
          <cell r="L1618" t="str">
            <v>7640000000</v>
          </cell>
          <cell r="M1618" t="str">
            <v>5645000000</v>
          </cell>
          <cell r="N1618">
            <v>1999</v>
          </cell>
          <cell r="O1618">
            <v>1998</v>
          </cell>
          <cell r="P1618">
            <v>12</v>
          </cell>
          <cell r="Q1618" t="str">
            <v/>
          </cell>
          <cell r="R1618" t="str">
            <v>A</v>
          </cell>
          <cell r="S1618">
            <v>0</v>
          </cell>
          <cell r="T1618">
            <v>0</v>
          </cell>
          <cell r="U1618">
            <v>40.5</v>
          </cell>
          <cell r="V1618">
            <v>0</v>
          </cell>
          <cell r="W1618">
            <v>0</v>
          </cell>
        </row>
        <row r="1619">
          <cell r="A1619" t="str">
            <v>0001</v>
          </cell>
          <cell r="B1619" t="str">
            <v>AB3010</v>
          </cell>
          <cell r="C1619" t="str">
            <v>Inspect / Operate Substations &amp; Equip</v>
          </cell>
          <cell r="D1619" t="str">
            <v>T2E</v>
          </cell>
          <cell r="E1619" t="str">
            <v>RC</v>
          </cell>
          <cell r="F1619" t="str">
            <v>HBL</v>
          </cell>
          <cell r="G1619" t="str">
            <v>MAINTENANCE MANAGER</v>
          </cell>
          <cell r="H1619" t="str">
            <v>TWDS</v>
          </cell>
          <cell r="I1619" t="str">
            <v>Wholesale Distribution Services</v>
          </cell>
          <cell r="J1619" t="str">
            <v>TEN</v>
          </cell>
          <cell r="K1619" t="str">
            <v>TENSCO</v>
          </cell>
          <cell r="L1619" t="str">
            <v>7300000000</v>
          </cell>
          <cell r="M1619" t="str">
            <v>5310000000</v>
          </cell>
          <cell r="N1619">
            <v>1999</v>
          </cell>
          <cell r="O1619">
            <v>1998</v>
          </cell>
          <cell r="P1619">
            <v>12</v>
          </cell>
          <cell r="Q1619" t="str">
            <v/>
          </cell>
          <cell r="R1619" t="str">
            <v>A</v>
          </cell>
          <cell r="S1619">
            <v>56.99</v>
          </cell>
          <cell r="T1619">
            <v>0</v>
          </cell>
          <cell r="U1619">
            <v>277.31</v>
          </cell>
          <cell r="V1619">
            <v>0</v>
          </cell>
          <cell r="W1619">
            <v>0</v>
          </cell>
        </row>
        <row r="1620">
          <cell r="A1620" t="str">
            <v>0001</v>
          </cell>
          <cell r="B1620" t="str">
            <v>AB3010</v>
          </cell>
          <cell r="C1620" t="str">
            <v>Inspect / Operate Substations &amp; Equip</v>
          </cell>
          <cell r="D1620" t="str">
            <v>T2E</v>
          </cell>
          <cell r="E1620" t="str">
            <v>RC</v>
          </cell>
          <cell r="F1620" t="str">
            <v>HBL</v>
          </cell>
          <cell r="G1620" t="str">
            <v>MAINTENANCE MANAGER</v>
          </cell>
          <cell r="H1620" t="str">
            <v>TWDS</v>
          </cell>
          <cell r="I1620" t="str">
            <v>Wholesale Distribution Services</v>
          </cell>
          <cell r="J1620" t="str">
            <v>TEN</v>
          </cell>
          <cell r="K1620" t="str">
            <v>TENSCO</v>
          </cell>
          <cell r="L1620" t="str">
            <v>7200000000</v>
          </cell>
          <cell r="M1620" t="str">
            <v>5260000000</v>
          </cell>
          <cell r="N1620">
            <v>1999</v>
          </cell>
          <cell r="O1620">
            <v>1998</v>
          </cell>
          <cell r="P1620">
            <v>12</v>
          </cell>
          <cell r="Q1620" t="str">
            <v/>
          </cell>
          <cell r="R1620" t="str">
            <v>A</v>
          </cell>
          <cell r="S1620">
            <v>0</v>
          </cell>
          <cell r="T1620">
            <v>0</v>
          </cell>
          <cell r="U1620">
            <v>126.45</v>
          </cell>
          <cell r="V1620">
            <v>0</v>
          </cell>
          <cell r="W1620">
            <v>0</v>
          </cell>
        </row>
        <row r="1621">
          <cell r="A1621" t="str">
            <v>0001</v>
          </cell>
          <cell r="B1621" t="str">
            <v>AB3010</v>
          </cell>
          <cell r="C1621" t="str">
            <v>Inspect / Operate Substations &amp; Equip</v>
          </cell>
          <cell r="D1621" t="str">
            <v>T2E</v>
          </cell>
          <cell r="E1621" t="str">
            <v>RC</v>
          </cell>
          <cell r="F1621" t="str">
            <v>HBL</v>
          </cell>
          <cell r="G1621" t="str">
            <v>MAINTENANCE MANAGER</v>
          </cell>
          <cell r="H1621" t="str">
            <v>TWDS</v>
          </cell>
          <cell r="I1621" t="str">
            <v>Wholesale Distribution Services</v>
          </cell>
          <cell r="J1621" t="str">
            <v>TEN</v>
          </cell>
          <cell r="K1621" t="str">
            <v>TENSCO</v>
          </cell>
          <cell r="L1621" t="str">
            <v>7100000000</v>
          </cell>
          <cell r="M1621" t="str">
            <v>5130000000</v>
          </cell>
          <cell r="N1621">
            <v>1999</v>
          </cell>
          <cell r="O1621">
            <v>1998</v>
          </cell>
          <cell r="P1621">
            <v>12</v>
          </cell>
          <cell r="Q1621" t="str">
            <v/>
          </cell>
          <cell r="R1621" t="str">
            <v>A</v>
          </cell>
          <cell r="S1621">
            <v>0</v>
          </cell>
          <cell r="T1621">
            <v>0</v>
          </cell>
          <cell r="U1621">
            <v>98.95</v>
          </cell>
          <cell r="V1621">
            <v>0</v>
          </cell>
          <cell r="W1621">
            <v>0</v>
          </cell>
        </row>
        <row r="1622">
          <cell r="A1622" t="str">
            <v>0001</v>
          </cell>
          <cell r="B1622" t="str">
            <v>AB3010</v>
          </cell>
          <cell r="C1622" t="str">
            <v>Inspect / Operate Substations &amp; Equip</v>
          </cell>
          <cell r="D1622" t="str">
            <v>T2E</v>
          </cell>
          <cell r="E1622" t="str">
            <v>RC</v>
          </cell>
          <cell r="F1622" t="str">
            <v>HBL</v>
          </cell>
          <cell r="G1622" t="str">
            <v>MAINTENANCE MANAGER</v>
          </cell>
          <cell r="H1622" t="str">
            <v>TWDS</v>
          </cell>
          <cell r="I1622" t="str">
            <v>Wholesale Distribution Services</v>
          </cell>
          <cell r="J1622" t="str">
            <v>TEN</v>
          </cell>
          <cell r="K1622" t="str">
            <v>TENSCO</v>
          </cell>
          <cell r="L1622" t="str">
            <v>7100000000</v>
          </cell>
          <cell r="M1622" t="str">
            <v>5120000000</v>
          </cell>
          <cell r="N1622">
            <v>1999</v>
          </cell>
          <cell r="O1622">
            <v>1998</v>
          </cell>
          <cell r="P1622">
            <v>12</v>
          </cell>
          <cell r="Q1622" t="str">
            <v/>
          </cell>
          <cell r="R1622" t="str">
            <v>A</v>
          </cell>
          <cell r="S1622">
            <v>0</v>
          </cell>
          <cell r="T1622">
            <v>0</v>
          </cell>
          <cell r="U1622">
            <v>703.12</v>
          </cell>
          <cell r="V1622">
            <v>0</v>
          </cell>
          <cell r="W1622">
            <v>0</v>
          </cell>
        </row>
        <row r="1623">
          <cell r="A1623" t="str">
            <v>0001</v>
          </cell>
          <cell r="B1623" t="str">
            <v>AB3010</v>
          </cell>
          <cell r="C1623" t="str">
            <v>Inspect / Operate Substations &amp; Equip</v>
          </cell>
          <cell r="D1623" t="str">
            <v>T2E</v>
          </cell>
          <cell r="E1623" t="str">
            <v>RC</v>
          </cell>
          <cell r="F1623" t="str">
            <v>HBL</v>
          </cell>
          <cell r="G1623" t="str">
            <v>MAINTENANCE MANAGER</v>
          </cell>
          <cell r="H1623" t="str">
            <v>TWDS</v>
          </cell>
          <cell r="I1623" t="str">
            <v>Wholesale Distribution Services</v>
          </cell>
          <cell r="J1623" t="str">
            <v>TEN</v>
          </cell>
          <cell r="K1623" t="str">
            <v>TENSCO</v>
          </cell>
          <cell r="L1623" t="str">
            <v>7100000000</v>
          </cell>
          <cell r="M1623" t="str">
            <v>5110000000</v>
          </cell>
          <cell r="N1623">
            <v>1999</v>
          </cell>
          <cell r="O1623">
            <v>1998</v>
          </cell>
          <cell r="P1623">
            <v>12</v>
          </cell>
          <cell r="Q1623" t="str">
            <v/>
          </cell>
          <cell r="R1623" t="str">
            <v>A</v>
          </cell>
          <cell r="S1623">
            <v>66.77</v>
          </cell>
          <cell r="T1623">
            <v>0</v>
          </cell>
          <cell r="U1623">
            <v>958.9</v>
          </cell>
          <cell r="V1623">
            <v>0</v>
          </cell>
          <cell r="W1623">
            <v>0</v>
          </cell>
        </row>
        <row r="1624">
          <cell r="A1624" t="str">
            <v>0001</v>
          </cell>
          <cell r="B1624" t="str">
            <v>AB3020</v>
          </cell>
          <cell r="C1624" t="str">
            <v>Equipment Calibration Program</v>
          </cell>
          <cell r="D1624" t="str">
            <v>T2E</v>
          </cell>
          <cell r="E1624" t="str">
            <v>RC</v>
          </cell>
          <cell r="F1624" t="str">
            <v>HBL</v>
          </cell>
          <cell r="G1624" t="str">
            <v>MAINTENANCE MANAGER</v>
          </cell>
          <cell r="H1624" t="str">
            <v>TWDS</v>
          </cell>
          <cell r="I1624" t="str">
            <v>Wholesale Distribution Services</v>
          </cell>
          <cell r="J1624" t="str">
            <v>TEN</v>
          </cell>
          <cell r="K1624" t="str">
            <v>TENSCO</v>
          </cell>
          <cell r="L1624" t="str">
            <v>7640000000</v>
          </cell>
          <cell r="M1624" t="str">
            <v>5645000000</v>
          </cell>
          <cell r="N1624">
            <v>1999</v>
          </cell>
          <cell r="O1624">
            <v>1998</v>
          </cell>
          <cell r="P1624">
            <v>12</v>
          </cell>
          <cell r="Q1624" t="str">
            <v/>
          </cell>
          <cell r="R1624" t="str">
            <v>A</v>
          </cell>
          <cell r="S1624">
            <v>385.05</v>
          </cell>
          <cell r="T1624">
            <v>0</v>
          </cell>
          <cell r="U1624">
            <v>1309.1600000000001</v>
          </cell>
          <cell r="V1624">
            <v>0</v>
          </cell>
          <cell r="W1624">
            <v>0</v>
          </cell>
        </row>
        <row r="1625">
          <cell r="A1625" t="str">
            <v>0001</v>
          </cell>
          <cell r="B1625" t="str">
            <v>AB3020</v>
          </cell>
          <cell r="C1625" t="str">
            <v>Equipment Calibration Program</v>
          </cell>
          <cell r="D1625" t="str">
            <v>T2E</v>
          </cell>
          <cell r="E1625" t="str">
            <v>RC</v>
          </cell>
          <cell r="F1625" t="str">
            <v>HBL</v>
          </cell>
          <cell r="G1625" t="str">
            <v>MAINTENANCE MANAGER</v>
          </cell>
          <cell r="H1625" t="str">
            <v>TWDS</v>
          </cell>
          <cell r="I1625" t="str">
            <v>Wholesale Distribution Services</v>
          </cell>
          <cell r="J1625" t="str">
            <v>TEN</v>
          </cell>
          <cell r="K1625" t="str">
            <v>TENSCO</v>
          </cell>
          <cell r="L1625" t="str">
            <v>7300000000</v>
          </cell>
          <cell r="M1625" t="str">
            <v>5310000000</v>
          </cell>
          <cell r="N1625">
            <v>1999</v>
          </cell>
          <cell r="O1625">
            <v>1998</v>
          </cell>
          <cell r="P1625">
            <v>12</v>
          </cell>
          <cell r="Q1625" t="str">
            <v/>
          </cell>
          <cell r="R1625" t="str">
            <v>A</v>
          </cell>
          <cell r="S1625">
            <v>171.76</v>
          </cell>
          <cell r="T1625">
            <v>0</v>
          </cell>
          <cell r="U1625">
            <v>2367.1999999999998</v>
          </cell>
          <cell r="V1625">
            <v>0</v>
          </cell>
          <cell r="W1625">
            <v>0</v>
          </cell>
        </row>
        <row r="1626">
          <cell r="A1626" t="str">
            <v>0001</v>
          </cell>
          <cell r="B1626" t="str">
            <v>AB3020</v>
          </cell>
          <cell r="C1626" t="str">
            <v>Equipment Calibration Program</v>
          </cell>
          <cell r="D1626" t="str">
            <v>T2E</v>
          </cell>
          <cell r="E1626" t="str">
            <v>RC</v>
          </cell>
          <cell r="F1626" t="str">
            <v>HBL</v>
          </cell>
          <cell r="G1626" t="str">
            <v>MAINTENANCE MANAGER</v>
          </cell>
          <cell r="H1626" t="str">
            <v>TWDS</v>
          </cell>
          <cell r="I1626" t="str">
            <v>Wholesale Distribution Services</v>
          </cell>
          <cell r="J1626" t="str">
            <v>TEN</v>
          </cell>
          <cell r="K1626" t="str">
            <v>TENSCO</v>
          </cell>
          <cell r="L1626" t="str">
            <v>7210000000</v>
          </cell>
          <cell r="M1626" t="str">
            <v>5210000000</v>
          </cell>
          <cell r="N1626">
            <v>1999</v>
          </cell>
          <cell r="O1626">
            <v>1998</v>
          </cell>
          <cell r="P1626">
            <v>12</v>
          </cell>
          <cell r="Q1626" t="str">
            <v/>
          </cell>
          <cell r="R1626" t="str">
            <v>A</v>
          </cell>
          <cell r="S1626">
            <v>0</v>
          </cell>
          <cell r="T1626">
            <v>0</v>
          </cell>
          <cell r="U1626">
            <v>430.5</v>
          </cell>
          <cell r="V1626">
            <v>0</v>
          </cell>
          <cell r="W1626">
            <v>0</v>
          </cell>
        </row>
        <row r="1627">
          <cell r="A1627" t="str">
            <v>0001</v>
          </cell>
          <cell r="B1627" t="str">
            <v>AB3020</v>
          </cell>
          <cell r="C1627" t="str">
            <v>Equipment Calibration Program</v>
          </cell>
          <cell r="D1627" t="str">
            <v>T2E</v>
          </cell>
          <cell r="E1627" t="str">
            <v>RC</v>
          </cell>
          <cell r="F1627" t="str">
            <v>HBL</v>
          </cell>
          <cell r="G1627" t="str">
            <v>MAINTENANCE MANAGER</v>
          </cell>
          <cell r="H1627" t="str">
            <v>TWDS</v>
          </cell>
          <cell r="I1627" t="str">
            <v>Wholesale Distribution Services</v>
          </cell>
          <cell r="J1627" t="str">
            <v>TEN</v>
          </cell>
          <cell r="K1627" t="str">
            <v>TENSCO</v>
          </cell>
          <cell r="L1627" t="str">
            <v>7200000000</v>
          </cell>
          <cell r="M1627" t="str">
            <v>5260000000</v>
          </cell>
          <cell r="N1627">
            <v>1999</v>
          </cell>
          <cell r="O1627">
            <v>1998</v>
          </cell>
          <cell r="P1627">
            <v>12</v>
          </cell>
          <cell r="Q1627" t="str">
            <v/>
          </cell>
          <cell r="R1627" t="str">
            <v>A</v>
          </cell>
          <cell r="S1627">
            <v>352.32</v>
          </cell>
          <cell r="T1627">
            <v>0</v>
          </cell>
          <cell r="U1627">
            <v>1616.32</v>
          </cell>
          <cell r="V1627">
            <v>0</v>
          </cell>
          <cell r="W1627">
            <v>0</v>
          </cell>
        </row>
        <row r="1628">
          <cell r="A1628" t="str">
            <v>0001</v>
          </cell>
          <cell r="B1628" t="str">
            <v>AB3020</v>
          </cell>
          <cell r="C1628" t="str">
            <v>Equipment Calibration Program</v>
          </cell>
          <cell r="D1628" t="str">
            <v>T2E</v>
          </cell>
          <cell r="E1628" t="str">
            <v>RC</v>
          </cell>
          <cell r="F1628" t="str">
            <v>HBL</v>
          </cell>
          <cell r="G1628" t="str">
            <v>MAINTENANCE MANAGER</v>
          </cell>
          <cell r="H1628" t="str">
            <v>TWDS</v>
          </cell>
          <cell r="I1628" t="str">
            <v>Wholesale Distribution Services</v>
          </cell>
          <cell r="J1628" t="str">
            <v>TEN</v>
          </cell>
          <cell r="K1628" t="str">
            <v>TENSCO</v>
          </cell>
          <cell r="L1628" t="str">
            <v>7100000000</v>
          </cell>
          <cell r="M1628" t="str">
            <v>5120000000</v>
          </cell>
          <cell r="N1628">
            <v>1999</v>
          </cell>
          <cell r="O1628">
            <v>1998</v>
          </cell>
          <cell r="P1628">
            <v>12</v>
          </cell>
          <cell r="Q1628" t="str">
            <v/>
          </cell>
          <cell r="R1628" t="str">
            <v>A</v>
          </cell>
          <cell r="S1628">
            <v>669.31</v>
          </cell>
          <cell r="T1628">
            <v>0</v>
          </cell>
          <cell r="U1628">
            <v>2698.3</v>
          </cell>
          <cell r="V1628">
            <v>0</v>
          </cell>
          <cell r="W1628">
            <v>0</v>
          </cell>
        </row>
        <row r="1629">
          <cell r="A1629" t="str">
            <v>0001</v>
          </cell>
          <cell r="B1629" t="str">
            <v>AB3020</v>
          </cell>
          <cell r="C1629" t="str">
            <v>Equipment Calibration Program</v>
          </cell>
          <cell r="D1629" t="str">
            <v>T2E</v>
          </cell>
          <cell r="E1629" t="str">
            <v>RC</v>
          </cell>
          <cell r="F1629" t="str">
            <v>HBL</v>
          </cell>
          <cell r="G1629" t="str">
            <v>MAINTENANCE MANAGER</v>
          </cell>
          <cell r="H1629" t="str">
            <v>TWDS</v>
          </cell>
          <cell r="I1629" t="str">
            <v>Wholesale Distribution Services</v>
          </cell>
          <cell r="J1629" t="str">
            <v>TEN</v>
          </cell>
          <cell r="K1629" t="str">
            <v>TENSCO</v>
          </cell>
          <cell r="L1629" t="str">
            <v>7100000000</v>
          </cell>
          <cell r="M1629" t="str">
            <v>5110000000</v>
          </cell>
          <cell r="N1629">
            <v>1999</v>
          </cell>
          <cell r="O1629">
            <v>1998</v>
          </cell>
          <cell r="P1629">
            <v>12</v>
          </cell>
          <cell r="Q1629" t="str">
            <v/>
          </cell>
          <cell r="R1629" t="str">
            <v>A</v>
          </cell>
          <cell r="S1629">
            <v>3036.83</v>
          </cell>
          <cell r="T1629">
            <v>0</v>
          </cell>
          <cell r="U1629">
            <v>11937.59</v>
          </cell>
          <cell r="V1629">
            <v>0</v>
          </cell>
          <cell r="W1629">
            <v>0</v>
          </cell>
        </row>
        <row r="1630">
          <cell r="A1630" t="str">
            <v>0001</v>
          </cell>
          <cell r="B1630" t="str">
            <v>AB3040</v>
          </cell>
          <cell r="C1630" t="str">
            <v>Repair Transmission Equipment</v>
          </cell>
          <cell r="D1630" t="str">
            <v>T2E</v>
          </cell>
          <cell r="E1630" t="str">
            <v>RC</v>
          </cell>
          <cell r="F1630" t="str">
            <v>HBL</v>
          </cell>
          <cell r="G1630" t="str">
            <v>MAINTENANCE MANAGER</v>
          </cell>
          <cell r="H1630" t="str">
            <v>TWDS</v>
          </cell>
          <cell r="I1630" t="str">
            <v>Wholesale Distribution Services</v>
          </cell>
          <cell r="J1630" t="str">
            <v>TEN</v>
          </cell>
          <cell r="K1630" t="str">
            <v>TENSCO</v>
          </cell>
          <cell r="L1630" t="str">
            <v>7700000000</v>
          </cell>
          <cell r="M1630" t="str">
            <v>5703000000</v>
          </cell>
          <cell r="N1630">
            <v>1999</v>
          </cell>
          <cell r="O1630">
            <v>1998</v>
          </cell>
          <cell r="P1630">
            <v>12</v>
          </cell>
          <cell r="Q1630" t="str">
            <v/>
          </cell>
          <cell r="R1630" t="str">
            <v>A</v>
          </cell>
          <cell r="S1630">
            <v>0</v>
          </cell>
          <cell r="T1630">
            <v>0</v>
          </cell>
          <cell r="U1630">
            <v>25.74</v>
          </cell>
          <cell r="V1630">
            <v>0</v>
          </cell>
          <cell r="W1630">
            <v>0</v>
          </cell>
        </row>
        <row r="1631">
          <cell r="A1631" t="str">
            <v>0001</v>
          </cell>
          <cell r="B1631" t="str">
            <v>AB3040</v>
          </cell>
          <cell r="C1631" t="str">
            <v>Repair Transmission Equipment</v>
          </cell>
          <cell r="D1631" t="str">
            <v>T2E</v>
          </cell>
          <cell r="E1631" t="str">
            <v>RC</v>
          </cell>
          <cell r="F1631" t="str">
            <v>HBL</v>
          </cell>
          <cell r="G1631" t="str">
            <v>MAINTENANCE MANAGER</v>
          </cell>
          <cell r="H1631" t="str">
            <v>TWDS</v>
          </cell>
          <cell r="I1631" t="str">
            <v>Wholesale Distribution Services</v>
          </cell>
          <cell r="J1631" t="str">
            <v>TEN</v>
          </cell>
          <cell r="K1631" t="str">
            <v>TENSCO</v>
          </cell>
          <cell r="L1631" t="str">
            <v>7670000000</v>
          </cell>
          <cell r="M1631" t="str">
            <v>5671000000</v>
          </cell>
          <cell r="N1631">
            <v>1999</v>
          </cell>
          <cell r="O1631">
            <v>1998</v>
          </cell>
          <cell r="P1631">
            <v>12</v>
          </cell>
          <cell r="Q1631" t="str">
            <v/>
          </cell>
          <cell r="R1631" t="str">
            <v>A</v>
          </cell>
          <cell r="S1631">
            <v>234</v>
          </cell>
          <cell r="T1631">
            <v>0</v>
          </cell>
          <cell r="U1631">
            <v>283.3</v>
          </cell>
          <cell r="V1631">
            <v>0</v>
          </cell>
          <cell r="W1631">
            <v>0</v>
          </cell>
        </row>
        <row r="1632">
          <cell r="A1632" t="str">
            <v>0001</v>
          </cell>
          <cell r="B1632" t="str">
            <v>AB3040</v>
          </cell>
          <cell r="C1632" t="str">
            <v>Repair Transmission Equipment</v>
          </cell>
          <cell r="D1632" t="str">
            <v>T2E</v>
          </cell>
          <cell r="E1632" t="str">
            <v>RC</v>
          </cell>
          <cell r="F1632" t="str">
            <v>HBL</v>
          </cell>
          <cell r="G1632" t="str">
            <v>MAINTENANCE MANAGER</v>
          </cell>
          <cell r="H1632" t="str">
            <v>TWDS</v>
          </cell>
          <cell r="I1632" t="str">
            <v>Wholesale Distribution Services</v>
          </cell>
          <cell r="J1632" t="str">
            <v>TEN</v>
          </cell>
          <cell r="K1632" t="str">
            <v>TENSCO</v>
          </cell>
          <cell r="L1632" t="str">
            <v>7640000000</v>
          </cell>
          <cell r="M1632" t="str">
            <v>5645000000</v>
          </cell>
          <cell r="N1632">
            <v>1999</v>
          </cell>
          <cell r="O1632">
            <v>1998</v>
          </cell>
          <cell r="P1632">
            <v>12</v>
          </cell>
          <cell r="Q1632" t="str">
            <v/>
          </cell>
          <cell r="R1632" t="str">
            <v>A</v>
          </cell>
          <cell r="S1632">
            <v>0</v>
          </cell>
          <cell r="T1632">
            <v>0</v>
          </cell>
          <cell r="U1632">
            <v>1476.76</v>
          </cell>
          <cell r="V1632">
            <v>0</v>
          </cell>
          <cell r="W1632">
            <v>0</v>
          </cell>
        </row>
        <row r="1633">
          <cell r="A1633" t="str">
            <v>0001</v>
          </cell>
          <cell r="B1633" t="str">
            <v>AB3040</v>
          </cell>
          <cell r="C1633" t="str">
            <v>Repair Transmission Equipment</v>
          </cell>
          <cell r="D1633" t="str">
            <v>T2E</v>
          </cell>
          <cell r="E1633" t="str">
            <v>RC</v>
          </cell>
          <cell r="F1633" t="str">
            <v>HBL</v>
          </cell>
          <cell r="G1633" t="str">
            <v>MAINTENANCE MANAGER</v>
          </cell>
          <cell r="H1633" t="str">
            <v>TWDS</v>
          </cell>
          <cell r="I1633" t="str">
            <v>Wholesale Distribution Services</v>
          </cell>
          <cell r="J1633" t="str">
            <v>TEN</v>
          </cell>
          <cell r="K1633" t="str">
            <v>TENSCO</v>
          </cell>
          <cell r="L1633" t="str">
            <v>7400000000</v>
          </cell>
          <cell r="M1633" t="str">
            <v>5405000000</v>
          </cell>
          <cell r="N1633">
            <v>1999</v>
          </cell>
          <cell r="O1633">
            <v>1998</v>
          </cell>
          <cell r="P1633">
            <v>12</v>
          </cell>
          <cell r="Q1633" t="str">
            <v/>
          </cell>
          <cell r="R1633" t="str">
            <v>A</v>
          </cell>
          <cell r="S1633">
            <v>0</v>
          </cell>
          <cell r="T1633">
            <v>0</v>
          </cell>
          <cell r="U1633">
            <v>2185.11</v>
          </cell>
          <cell r="V1633">
            <v>0</v>
          </cell>
          <cell r="W1633">
            <v>0</v>
          </cell>
        </row>
        <row r="1634">
          <cell r="A1634" t="str">
            <v>0001</v>
          </cell>
          <cell r="B1634" t="str">
            <v>AB3040</v>
          </cell>
          <cell r="C1634" t="str">
            <v>Repair Transmission Equipment</v>
          </cell>
          <cell r="D1634" t="str">
            <v>T2E</v>
          </cell>
          <cell r="E1634" t="str">
            <v>RC</v>
          </cell>
          <cell r="F1634" t="str">
            <v>HBL</v>
          </cell>
          <cell r="G1634" t="str">
            <v>MAINTENANCE MANAGER</v>
          </cell>
          <cell r="H1634" t="str">
            <v>TWDS</v>
          </cell>
          <cell r="I1634" t="str">
            <v>Wholesale Distribution Services</v>
          </cell>
          <cell r="J1634" t="str">
            <v>TEN</v>
          </cell>
          <cell r="K1634" t="str">
            <v>TENSCO</v>
          </cell>
          <cell r="L1634" t="str">
            <v>7300000000</v>
          </cell>
          <cell r="M1634" t="str">
            <v>5310000000</v>
          </cell>
          <cell r="N1634">
            <v>1999</v>
          </cell>
          <cell r="O1634">
            <v>1998</v>
          </cell>
          <cell r="P1634">
            <v>12</v>
          </cell>
          <cell r="Q1634" t="str">
            <v/>
          </cell>
          <cell r="R1634" t="str">
            <v>A</v>
          </cell>
          <cell r="S1634">
            <v>243.96</v>
          </cell>
          <cell r="T1634">
            <v>0</v>
          </cell>
          <cell r="U1634">
            <v>7189.23</v>
          </cell>
          <cell r="V1634">
            <v>0</v>
          </cell>
          <cell r="W1634">
            <v>0</v>
          </cell>
        </row>
        <row r="1635">
          <cell r="A1635" t="str">
            <v>0001</v>
          </cell>
          <cell r="B1635" t="str">
            <v>AB3040</v>
          </cell>
          <cell r="C1635" t="str">
            <v>Repair Transmission Equipment</v>
          </cell>
          <cell r="D1635" t="str">
            <v>T2E</v>
          </cell>
          <cell r="E1635" t="str">
            <v>RC</v>
          </cell>
          <cell r="F1635" t="str">
            <v>HBL</v>
          </cell>
          <cell r="G1635" t="str">
            <v>MAINTENANCE MANAGER</v>
          </cell>
          <cell r="H1635" t="str">
            <v>TWDS</v>
          </cell>
          <cell r="I1635" t="str">
            <v>Wholesale Distribution Services</v>
          </cell>
          <cell r="J1635" t="str">
            <v>TEN</v>
          </cell>
          <cell r="K1635" t="str">
            <v>TENSCO</v>
          </cell>
          <cell r="L1635" t="str">
            <v>7210000000</v>
          </cell>
          <cell r="M1635" t="str">
            <v>5210000000</v>
          </cell>
          <cell r="N1635">
            <v>1999</v>
          </cell>
          <cell r="O1635">
            <v>1998</v>
          </cell>
          <cell r="P1635">
            <v>12</v>
          </cell>
          <cell r="Q1635" t="str">
            <v/>
          </cell>
          <cell r="R1635" t="str">
            <v>A</v>
          </cell>
          <cell r="S1635">
            <v>52.86</v>
          </cell>
          <cell r="T1635">
            <v>0</v>
          </cell>
          <cell r="U1635">
            <v>4696.58</v>
          </cell>
          <cell r="V1635">
            <v>0</v>
          </cell>
          <cell r="W1635">
            <v>0</v>
          </cell>
        </row>
        <row r="1636">
          <cell r="A1636" t="str">
            <v>0001</v>
          </cell>
          <cell r="B1636" t="str">
            <v>AB3040</v>
          </cell>
          <cell r="C1636" t="str">
            <v>Repair Transmission Equipment</v>
          </cell>
          <cell r="D1636" t="str">
            <v>T2E</v>
          </cell>
          <cell r="E1636" t="str">
            <v>RC</v>
          </cell>
          <cell r="F1636" t="str">
            <v>HBL</v>
          </cell>
          <cell r="G1636" t="str">
            <v>MAINTENANCE MANAGER</v>
          </cell>
          <cell r="H1636" t="str">
            <v>TWDS</v>
          </cell>
          <cell r="I1636" t="str">
            <v>Wholesale Distribution Services</v>
          </cell>
          <cell r="J1636" t="str">
            <v>TEN</v>
          </cell>
          <cell r="K1636" t="str">
            <v>TENSCO</v>
          </cell>
          <cell r="L1636" t="str">
            <v>7200000000</v>
          </cell>
          <cell r="M1636" t="str">
            <v>5260000000</v>
          </cell>
          <cell r="N1636">
            <v>1999</v>
          </cell>
          <cell r="O1636">
            <v>1998</v>
          </cell>
          <cell r="P1636">
            <v>12</v>
          </cell>
          <cell r="Q1636" t="str">
            <v/>
          </cell>
          <cell r="R1636" t="str">
            <v>A</v>
          </cell>
          <cell r="S1636">
            <v>0</v>
          </cell>
          <cell r="T1636">
            <v>0</v>
          </cell>
          <cell r="U1636">
            <v>-645.70000000000005</v>
          </cell>
          <cell r="V1636">
            <v>0</v>
          </cell>
          <cell r="W1636">
            <v>0</v>
          </cell>
        </row>
        <row r="1637">
          <cell r="A1637" t="str">
            <v>0001</v>
          </cell>
          <cell r="B1637" t="str">
            <v>AB3040</v>
          </cell>
          <cell r="C1637" t="str">
            <v>Repair Transmission Equipment</v>
          </cell>
          <cell r="D1637" t="str">
            <v>T2E</v>
          </cell>
          <cell r="E1637" t="str">
            <v>RC</v>
          </cell>
          <cell r="F1637" t="str">
            <v>HBL</v>
          </cell>
          <cell r="G1637" t="str">
            <v>MAINTENANCE MANAGER</v>
          </cell>
          <cell r="H1637" t="str">
            <v>TWDS</v>
          </cell>
          <cell r="I1637" t="str">
            <v>Wholesale Distribution Services</v>
          </cell>
          <cell r="J1637" t="str">
            <v>TEN</v>
          </cell>
          <cell r="K1637" t="str">
            <v>TENSCO</v>
          </cell>
          <cell r="L1637" t="str">
            <v>7200000000</v>
          </cell>
          <cell r="M1637" t="str">
            <v>5240000000</v>
          </cell>
          <cell r="N1637">
            <v>1999</v>
          </cell>
          <cell r="O1637">
            <v>1998</v>
          </cell>
          <cell r="P1637">
            <v>12</v>
          </cell>
          <cell r="Q1637" t="str">
            <v/>
          </cell>
          <cell r="R1637" t="str">
            <v>A</v>
          </cell>
          <cell r="S1637">
            <v>0</v>
          </cell>
          <cell r="T1637">
            <v>0</v>
          </cell>
          <cell r="U1637">
            <v>817.42</v>
          </cell>
          <cell r="V1637">
            <v>0</v>
          </cell>
          <cell r="W1637">
            <v>0</v>
          </cell>
        </row>
        <row r="1638">
          <cell r="A1638" t="str">
            <v>0001</v>
          </cell>
          <cell r="B1638" t="str">
            <v>AB3040</v>
          </cell>
          <cell r="C1638" t="str">
            <v>Repair Transmission Equipment</v>
          </cell>
          <cell r="D1638" t="str">
            <v>T2E</v>
          </cell>
          <cell r="E1638" t="str">
            <v>RC</v>
          </cell>
          <cell r="F1638" t="str">
            <v>HBL</v>
          </cell>
          <cell r="G1638" t="str">
            <v>MAINTENANCE MANAGER</v>
          </cell>
          <cell r="H1638" t="str">
            <v>TWDS</v>
          </cell>
          <cell r="I1638" t="str">
            <v>Wholesale Distribution Services</v>
          </cell>
          <cell r="J1638" t="str">
            <v>TEN</v>
          </cell>
          <cell r="K1638" t="str">
            <v>TENSCO</v>
          </cell>
          <cell r="L1638" t="str">
            <v>7100000000</v>
          </cell>
          <cell r="M1638" t="str">
            <v>5120000000</v>
          </cell>
          <cell r="N1638">
            <v>1999</v>
          </cell>
          <cell r="O1638">
            <v>1998</v>
          </cell>
          <cell r="P1638">
            <v>12</v>
          </cell>
          <cell r="Q1638" t="str">
            <v/>
          </cell>
          <cell r="R1638" t="str">
            <v>A</v>
          </cell>
          <cell r="S1638">
            <v>639.41</v>
          </cell>
          <cell r="T1638">
            <v>0</v>
          </cell>
          <cell r="U1638">
            <v>3093.17</v>
          </cell>
          <cell r="V1638">
            <v>0</v>
          </cell>
          <cell r="W1638">
            <v>0</v>
          </cell>
        </row>
        <row r="1639">
          <cell r="A1639" t="str">
            <v>0001</v>
          </cell>
          <cell r="B1639" t="str">
            <v>AB3040</v>
          </cell>
          <cell r="C1639" t="str">
            <v>Repair Transmission Equipment</v>
          </cell>
          <cell r="D1639" t="str">
            <v>T2E</v>
          </cell>
          <cell r="E1639" t="str">
            <v>RC</v>
          </cell>
          <cell r="F1639" t="str">
            <v>HBL</v>
          </cell>
          <cell r="G1639" t="str">
            <v>MAINTENANCE MANAGER</v>
          </cell>
          <cell r="H1639" t="str">
            <v>TWDS</v>
          </cell>
          <cell r="I1639" t="str">
            <v>Wholesale Distribution Services</v>
          </cell>
          <cell r="J1639" t="str">
            <v>TEN</v>
          </cell>
          <cell r="K1639" t="str">
            <v>TENSCO</v>
          </cell>
          <cell r="L1639" t="str">
            <v>7100000000</v>
          </cell>
          <cell r="M1639" t="str">
            <v>5110000000</v>
          </cell>
          <cell r="N1639">
            <v>1999</v>
          </cell>
          <cell r="O1639">
            <v>1998</v>
          </cell>
          <cell r="P1639">
            <v>12</v>
          </cell>
          <cell r="Q1639" t="str">
            <v/>
          </cell>
          <cell r="R1639" t="str">
            <v>A</v>
          </cell>
          <cell r="S1639">
            <v>8213.35</v>
          </cell>
          <cell r="T1639">
            <v>0</v>
          </cell>
          <cell r="U1639">
            <v>33286.79</v>
          </cell>
          <cell r="V1639">
            <v>0</v>
          </cell>
          <cell r="W1639">
            <v>0</v>
          </cell>
        </row>
        <row r="1640">
          <cell r="A1640" t="str">
            <v>0001</v>
          </cell>
          <cell r="B1640" t="str">
            <v>AB3041</v>
          </cell>
          <cell r="C1640" t="str">
            <v>Repair Transformation &amp; Voltage Comp</v>
          </cell>
          <cell r="D1640" t="str">
            <v>T2E</v>
          </cell>
          <cell r="E1640" t="str">
            <v>RC</v>
          </cell>
          <cell r="F1640" t="str">
            <v>HBL</v>
          </cell>
          <cell r="G1640" t="str">
            <v>MAINTENANCE MANAGER</v>
          </cell>
          <cell r="H1640" t="str">
            <v>TWDS</v>
          </cell>
          <cell r="I1640" t="str">
            <v>Wholesale Distribution Services</v>
          </cell>
          <cell r="J1640" t="str">
            <v>TEN</v>
          </cell>
          <cell r="K1640" t="str">
            <v>TENSCO</v>
          </cell>
          <cell r="L1640" t="str">
            <v>7210000000</v>
          </cell>
          <cell r="M1640" t="str">
            <v>5210000000</v>
          </cell>
          <cell r="N1640">
            <v>1999</v>
          </cell>
          <cell r="O1640">
            <v>1998</v>
          </cell>
          <cell r="P1640">
            <v>12</v>
          </cell>
          <cell r="Q1640" t="str">
            <v/>
          </cell>
          <cell r="R1640" t="str">
            <v>A</v>
          </cell>
          <cell r="S1640">
            <v>0</v>
          </cell>
          <cell r="T1640">
            <v>0</v>
          </cell>
          <cell r="U1640">
            <v>11.67</v>
          </cell>
          <cell r="V1640">
            <v>0</v>
          </cell>
          <cell r="W1640">
            <v>0</v>
          </cell>
        </row>
        <row r="1641">
          <cell r="A1641" t="str">
            <v>0001</v>
          </cell>
          <cell r="B1641" t="str">
            <v>AB3046</v>
          </cell>
          <cell r="C1641" t="str">
            <v>Maintain Instrument Transformers</v>
          </cell>
          <cell r="D1641" t="str">
            <v>T2E</v>
          </cell>
          <cell r="E1641" t="str">
            <v>RC</v>
          </cell>
          <cell r="F1641" t="str">
            <v>HBL</v>
          </cell>
          <cell r="G1641" t="str">
            <v>MAINTENANCE MANAGER</v>
          </cell>
          <cell r="H1641" t="str">
            <v>TWDS</v>
          </cell>
          <cell r="I1641" t="str">
            <v>Wholesale Distribution Services</v>
          </cell>
          <cell r="J1641" t="str">
            <v>TEN</v>
          </cell>
          <cell r="K1641" t="str">
            <v>TENSCO</v>
          </cell>
          <cell r="L1641" t="str">
            <v>7210000000</v>
          </cell>
          <cell r="M1641" t="str">
            <v>5210000000</v>
          </cell>
          <cell r="N1641">
            <v>1999</v>
          </cell>
          <cell r="O1641">
            <v>1998</v>
          </cell>
          <cell r="P1641">
            <v>12</v>
          </cell>
          <cell r="Q1641" t="str">
            <v/>
          </cell>
          <cell r="R1641" t="str">
            <v>A</v>
          </cell>
          <cell r="S1641">
            <v>0</v>
          </cell>
          <cell r="T1641">
            <v>0</v>
          </cell>
          <cell r="U1641">
            <v>-120.17</v>
          </cell>
          <cell r="V1641">
            <v>0</v>
          </cell>
          <cell r="W1641">
            <v>0</v>
          </cell>
        </row>
        <row r="1642">
          <cell r="A1642" t="str">
            <v>0001</v>
          </cell>
          <cell r="B1642" t="str">
            <v>AB3060</v>
          </cell>
          <cell r="C1642" t="str">
            <v>Trans Equipment Preventive Maintenance</v>
          </cell>
          <cell r="D1642" t="str">
            <v>T2E</v>
          </cell>
          <cell r="E1642" t="str">
            <v>RC</v>
          </cell>
          <cell r="F1642" t="str">
            <v>HBL</v>
          </cell>
          <cell r="G1642" t="str">
            <v>MAINTENANCE MANAGER</v>
          </cell>
          <cell r="H1642" t="str">
            <v>TWDS</v>
          </cell>
          <cell r="I1642" t="str">
            <v>Wholesale Distribution Services</v>
          </cell>
          <cell r="J1642" t="str">
            <v>TEN</v>
          </cell>
          <cell r="K1642" t="str">
            <v>TENSCO</v>
          </cell>
          <cell r="L1642" t="str">
            <v>7640000000</v>
          </cell>
          <cell r="M1642" t="str">
            <v>5645000000</v>
          </cell>
          <cell r="N1642">
            <v>1999</v>
          </cell>
          <cell r="O1642">
            <v>1998</v>
          </cell>
          <cell r="P1642">
            <v>12</v>
          </cell>
          <cell r="Q1642" t="str">
            <v/>
          </cell>
          <cell r="R1642" t="str">
            <v>A</v>
          </cell>
          <cell r="S1642">
            <v>0</v>
          </cell>
          <cell r="T1642">
            <v>0</v>
          </cell>
          <cell r="U1642">
            <v>13.26</v>
          </cell>
          <cell r="V1642">
            <v>0</v>
          </cell>
          <cell r="W1642">
            <v>0</v>
          </cell>
        </row>
        <row r="1643">
          <cell r="A1643" t="str">
            <v>0001</v>
          </cell>
          <cell r="B1643" t="str">
            <v>AB3060</v>
          </cell>
          <cell r="C1643" t="str">
            <v>Trans Equipment Preventive Maintenance</v>
          </cell>
          <cell r="D1643" t="str">
            <v>T2E</v>
          </cell>
          <cell r="E1643" t="str">
            <v>RC</v>
          </cell>
          <cell r="F1643" t="str">
            <v>HBL</v>
          </cell>
          <cell r="G1643" t="str">
            <v>MAINTENANCE MANAGER</v>
          </cell>
          <cell r="H1643" t="str">
            <v>TWDS</v>
          </cell>
          <cell r="I1643" t="str">
            <v>Wholesale Distribution Services</v>
          </cell>
          <cell r="J1643" t="str">
            <v>TEN</v>
          </cell>
          <cell r="K1643" t="str">
            <v>TENSCO</v>
          </cell>
          <cell r="L1643" t="str">
            <v>7400000000</v>
          </cell>
          <cell r="M1643" t="str">
            <v>5405000000</v>
          </cell>
          <cell r="N1643">
            <v>1999</v>
          </cell>
          <cell r="O1643">
            <v>1998</v>
          </cell>
          <cell r="P1643">
            <v>12</v>
          </cell>
          <cell r="Q1643" t="str">
            <v/>
          </cell>
          <cell r="R1643" t="str">
            <v>A</v>
          </cell>
          <cell r="S1643">
            <v>0</v>
          </cell>
          <cell r="T1643">
            <v>0</v>
          </cell>
          <cell r="U1643">
            <v>442</v>
          </cell>
          <cell r="V1643">
            <v>0</v>
          </cell>
          <cell r="W1643">
            <v>0</v>
          </cell>
        </row>
        <row r="1644">
          <cell r="A1644" t="str">
            <v>0001</v>
          </cell>
          <cell r="B1644" t="str">
            <v>AB3060</v>
          </cell>
          <cell r="C1644" t="str">
            <v>Trans Equipment Preventive Maintenance</v>
          </cell>
          <cell r="D1644" t="str">
            <v>T2E</v>
          </cell>
          <cell r="E1644" t="str">
            <v>RC</v>
          </cell>
          <cell r="F1644" t="str">
            <v>HBL</v>
          </cell>
          <cell r="G1644" t="str">
            <v>MAINTENANCE MANAGER</v>
          </cell>
          <cell r="H1644" t="str">
            <v>TWDS</v>
          </cell>
          <cell r="I1644" t="str">
            <v>Wholesale Distribution Services</v>
          </cell>
          <cell r="J1644" t="str">
            <v>TEN</v>
          </cell>
          <cell r="K1644" t="str">
            <v>TENSCO</v>
          </cell>
          <cell r="L1644" t="str">
            <v>7300000000</v>
          </cell>
          <cell r="M1644" t="str">
            <v>5310000000</v>
          </cell>
          <cell r="N1644">
            <v>1999</v>
          </cell>
          <cell r="O1644">
            <v>1998</v>
          </cell>
          <cell r="P1644">
            <v>12</v>
          </cell>
          <cell r="Q1644" t="str">
            <v/>
          </cell>
          <cell r="R1644" t="str">
            <v>A</v>
          </cell>
          <cell r="S1644">
            <v>0</v>
          </cell>
          <cell r="T1644">
            <v>0</v>
          </cell>
          <cell r="U1644">
            <v>546.54999999999995</v>
          </cell>
          <cell r="V1644">
            <v>0</v>
          </cell>
          <cell r="W1644">
            <v>0</v>
          </cell>
        </row>
        <row r="1645">
          <cell r="A1645" t="str">
            <v>0001</v>
          </cell>
          <cell r="B1645" t="str">
            <v>AB3060</v>
          </cell>
          <cell r="C1645" t="str">
            <v>Trans Equipment Preventive Maintenance</v>
          </cell>
          <cell r="D1645" t="str">
            <v>T2E</v>
          </cell>
          <cell r="E1645" t="str">
            <v>RC</v>
          </cell>
          <cell r="F1645" t="str">
            <v>HBL</v>
          </cell>
          <cell r="G1645" t="str">
            <v>MAINTENANCE MANAGER</v>
          </cell>
          <cell r="H1645" t="str">
            <v>TWDS</v>
          </cell>
          <cell r="I1645" t="str">
            <v>Wholesale Distribution Services</v>
          </cell>
          <cell r="J1645" t="str">
            <v>TEN</v>
          </cell>
          <cell r="K1645" t="str">
            <v>TENSCO</v>
          </cell>
          <cell r="L1645" t="str">
            <v>7210000000</v>
          </cell>
          <cell r="M1645" t="str">
            <v>5210000000</v>
          </cell>
          <cell r="N1645">
            <v>1999</v>
          </cell>
          <cell r="O1645">
            <v>1998</v>
          </cell>
          <cell r="P1645">
            <v>12</v>
          </cell>
          <cell r="Q1645" t="str">
            <v/>
          </cell>
          <cell r="R1645" t="str">
            <v>A</v>
          </cell>
          <cell r="S1645">
            <v>0</v>
          </cell>
          <cell r="T1645">
            <v>0</v>
          </cell>
          <cell r="U1645">
            <v>-1494.25</v>
          </cell>
          <cell r="V1645">
            <v>0</v>
          </cell>
          <cell r="W1645">
            <v>0</v>
          </cell>
        </row>
        <row r="1646">
          <cell r="A1646" t="str">
            <v>0001</v>
          </cell>
          <cell r="B1646" t="str">
            <v>AB3060</v>
          </cell>
          <cell r="C1646" t="str">
            <v>Trans Equipment Preventive Maintenance</v>
          </cell>
          <cell r="D1646" t="str">
            <v>T2E</v>
          </cell>
          <cell r="E1646" t="str">
            <v>RC</v>
          </cell>
          <cell r="F1646" t="str">
            <v>HBL</v>
          </cell>
          <cell r="G1646" t="str">
            <v>MAINTENANCE MANAGER</v>
          </cell>
          <cell r="H1646" t="str">
            <v>TWDS</v>
          </cell>
          <cell r="I1646" t="str">
            <v>Wholesale Distribution Services</v>
          </cell>
          <cell r="J1646" t="str">
            <v>TEN</v>
          </cell>
          <cell r="K1646" t="str">
            <v>TENSCO</v>
          </cell>
          <cell r="L1646" t="str">
            <v>7200000000</v>
          </cell>
          <cell r="M1646" t="str">
            <v>5260000000</v>
          </cell>
          <cell r="N1646">
            <v>1999</v>
          </cell>
          <cell r="O1646">
            <v>1998</v>
          </cell>
          <cell r="P1646">
            <v>12</v>
          </cell>
          <cell r="Q1646" t="str">
            <v/>
          </cell>
          <cell r="R1646" t="str">
            <v>A</v>
          </cell>
          <cell r="S1646">
            <v>0</v>
          </cell>
          <cell r="T1646">
            <v>0</v>
          </cell>
          <cell r="U1646">
            <v>2688</v>
          </cell>
          <cell r="V1646">
            <v>0</v>
          </cell>
          <cell r="W1646">
            <v>0</v>
          </cell>
        </row>
        <row r="1647">
          <cell r="A1647" t="str">
            <v>0001</v>
          </cell>
          <cell r="B1647" t="str">
            <v>AB3060</v>
          </cell>
          <cell r="C1647" t="str">
            <v>Trans Equipment Preventive Maintenance</v>
          </cell>
          <cell r="D1647" t="str">
            <v>T2E</v>
          </cell>
          <cell r="E1647" t="str">
            <v>RC</v>
          </cell>
          <cell r="F1647" t="str">
            <v>HBL</v>
          </cell>
          <cell r="G1647" t="str">
            <v>MAINTENANCE MANAGER</v>
          </cell>
          <cell r="H1647" t="str">
            <v>TWDS</v>
          </cell>
          <cell r="I1647" t="str">
            <v>Wholesale Distribution Services</v>
          </cell>
          <cell r="J1647" t="str">
            <v>TEN</v>
          </cell>
          <cell r="K1647" t="str">
            <v>TENSCO</v>
          </cell>
          <cell r="L1647" t="str">
            <v>7100000000</v>
          </cell>
          <cell r="M1647" t="str">
            <v>5120000000</v>
          </cell>
          <cell r="N1647">
            <v>1999</v>
          </cell>
          <cell r="O1647">
            <v>1998</v>
          </cell>
          <cell r="P1647">
            <v>12</v>
          </cell>
          <cell r="Q1647" t="str">
            <v/>
          </cell>
          <cell r="R1647" t="str">
            <v>A</v>
          </cell>
          <cell r="S1647">
            <v>0</v>
          </cell>
          <cell r="T1647">
            <v>0</v>
          </cell>
          <cell r="U1647">
            <v>462.25</v>
          </cell>
          <cell r="V1647">
            <v>0</v>
          </cell>
          <cell r="W1647">
            <v>0</v>
          </cell>
        </row>
        <row r="1648">
          <cell r="A1648" t="str">
            <v>0001</v>
          </cell>
          <cell r="B1648" t="str">
            <v>AB3060</v>
          </cell>
          <cell r="C1648" t="str">
            <v>Trans Equipment Preventive Maintenance</v>
          </cell>
          <cell r="D1648" t="str">
            <v>T2E</v>
          </cell>
          <cell r="E1648" t="str">
            <v>RC</v>
          </cell>
          <cell r="F1648" t="str">
            <v>HBL</v>
          </cell>
          <cell r="G1648" t="str">
            <v>MAINTENANCE MANAGER</v>
          </cell>
          <cell r="H1648" t="str">
            <v>TWDS</v>
          </cell>
          <cell r="I1648" t="str">
            <v>Wholesale Distribution Services</v>
          </cell>
          <cell r="J1648" t="str">
            <v>TEN</v>
          </cell>
          <cell r="K1648" t="str">
            <v>TENSCO</v>
          </cell>
          <cell r="L1648" t="str">
            <v>7100000000</v>
          </cell>
          <cell r="M1648" t="str">
            <v>5110000000</v>
          </cell>
          <cell r="N1648">
            <v>1999</v>
          </cell>
          <cell r="O1648">
            <v>1998</v>
          </cell>
          <cell r="P1648">
            <v>12</v>
          </cell>
          <cell r="Q1648" t="str">
            <v/>
          </cell>
          <cell r="R1648" t="str">
            <v>A</v>
          </cell>
          <cell r="S1648">
            <v>0</v>
          </cell>
          <cell r="T1648">
            <v>0</v>
          </cell>
          <cell r="U1648">
            <v>446.06</v>
          </cell>
          <cell r="V1648">
            <v>0</v>
          </cell>
          <cell r="W1648">
            <v>0</v>
          </cell>
        </row>
        <row r="1649">
          <cell r="A1649" t="str">
            <v>0001</v>
          </cell>
          <cell r="B1649" t="str">
            <v>AB3061</v>
          </cell>
          <cell r="C1649" t="str">
            <v>Transformation &amp; Voltage Comp PM</v>
          </cell>
          <cell r="D1649" t="str">
            <v>T2E</v>
          </cell>
          <cell r="E1649" t="str">
            <v>RC</v>
          </cell>
          <cell r="F1649" t="str">
            <v>HBL</v>
          </cell>
          <cell r="G1649" t="str">
            <v>MAINTENANCE MANAGER</v>
          </cell>
          <cell r="H1649" t="str">
            <v>TWDS</v>
          </cell>
          <cell r="I1649" t="str">
            <v>Wholesale Distribution Services</v>
          </cell>
          <cell r="J1649" t="str">
            <v>TEN</v>
          </cell>
          <cell r="K1649" t="str">
            <v>TENSCO</v>
          </cell>
          <cell r="L1649" t="str">
            <v>7640000000</v>
          </cell>
          <cell r="M1649" t="str">
            <v>5645000000</v>
          </cell>
          <cell r="N1649">
            <v>1999</v>
          </cell>
          <cell r="O1649">
            <v>1998</v>
          </cell>
          <cell r="P1649">
            <v>12</v>
          </cell>
          <cell r="Q1649" t="str">
            <v/>
          </cell>
          <cell r="R1649" t="str">
            <v>A</v>
          </cell>
          <cell r="S1649">
            <v>0</v>
          </cell>
          <cell r="T1649">
            <v>0</v>
          </cell>
          <cell r="U1649">
            <v>184.54</v>
          </cell>
          <cell r="V1649">
            <v>0</v>
          </cell>
          <cell r="W1649">
            <v>0</v>
          </cell>
        </row>
        <row r="1650">
          <cell r="A1650" t="str">
            <v>0001</v>
          </cell>
          <cell r="B1650" t="str">
            <v>AB3061</v>
          </cell>
          <cell r="C1650" t="str">
            <v>Transformation &amp; Voltage Comp PM</v>
          </cell>
          <cell r="D1650" t="str">
            <v>T2E</v>
          </cell>
          <cell r="E1650" t="str">
            <v>RC</v>
          </cell>
          <cell r="F1650" t="str">
            <v>HBL</v>
          </cell>
          <cell r="G1650" t="str">
            <v>MAINTENANCE MANAGER</v>
          </cell>
          <cell r="H1650" t="str">
            <v>TWDS</v>
          </cell>
          <cell r="I1650" t="str">
            <v>Wholesale Distribution Services</v>
          </cell>
          <cell r="J1650" t="str">
            <v>TEN</v>
          </cell>
          <cell r="K1650" t="str">
            <v>TENSCO</v>
          </cell>
          <cell r="L1650" t="str">
            <v>7300000000</v>
          </cell>
          <cell r="M1650" t="str">
            <v>5310000000</v>
          </cell>
          <cell r="N1650">
            <v>1999</v>
          </cell>
          <cell r="O1650">
            <v>1998</v>
          </cell>
          <cell r="P1650">
            <v>12</v>
          </cell>
          <cell r="Q1650" t="str">
            <v/>
          </cell>
          <cell r="R1650" t="str">
            <v>A</v>
          </cell>
          <cell r="S1650">
            <v>0</v>
          </cell>
          <cell r="T1650">
            <v>0</v>
          </cell>
          <cell r="U1650">
            <v>878.3</v>
          </cell>
          <cell r="V1650">
            <v>0</v>
          </cell>
          <cell r="W1650">
            <v>0</v>
          </cell>
        </row>
        <row r="1651">
          <cell r="A1651" t="str">
            <v>0001</v>
          </cell>
          <cell r="B1651" t="str">
            <v>AB3061</v>
          </cell>
          <cell r="C1651" t="str">
            <v>Transformation &amp; Voltage Comp PM</v>
          </cell>
          <cell r="D1651" t="str">
            <v>T2E</v>
          </cell>
          <cell r="E1651" t="str">
            <v>RC</v>
          </cell>
          <cell r="F1651" t="str">
            <v>HBL</v>
          </cell>
          <cell r="G1651" t="str">
            <v>MAINTENANCE MANAGER</v>
          </cell>
          <cell r="H1651" t="str">
            <v>TWDS</v>
          </cell>
          <cell r="I1651" t="str">
            <v>Wholesale Distribution Services</v>
          </cell>
          <cell r="J1651" t="str">
            <v>TEN</v>
          </cell>
          <cell r="K1651" t="str">
            <v>TENSCO</v>
          </cell>
          <cell r="L1651" t="str">
            <v>7210000000</v>
          </cell>
          <cell r="M1651" t="str">
            <v>5210000000</v>
          </cell>
          <cell r="N1651">
            <v>1999</v>
          </cell>
          <cell r="O1651">
            <v>1998</v>
          </cell>
          <cell r="P1651">
            <v>12</v>
          </cell>
          <cell r="Q1651" t="str">
            <v/>
          </cell>
          <cell r="R1651" t="str">
            <v>A</v>
          </cell>
          <cell r="S1651">
            <v>0</v>
          </cell>
          <cell r="T1651">
            <v>0</v>
          </cell>
          <cell r="U1651">
            <v>87.17</v>
          </cell>
          <cell r="V1651">
            <v>0</v>
          </cell>
          <cell r="W1651">
            <v>0</v>
          </cell>
        </row>
        <row r="1652">
          <cell r="A1652" t="str">
            <v>0001</v>
          </cell>
          <cell r="B1652" t="str">
            <v>AB3061</v>
          </cell>
          <cell r="C1652" t="str">
            <v>Transformation &amp; Voltage Comp PM</v>
          </cell>
          <cell r="D1652" t="str">
            <v>T2E</v>
          </cell>
          <cell r="E1652" t="str">
            <v>RC</v>
          </cell>
          <cell r="F1652" t="str">
            <v>HBL</v>
          </cell>
          <cell r="G1652" t="str">
            <v>MAINTENANCE MANAGER</v>
          </cell>
          <cell r="H1652" t="str">
            <v>TWDS</v>
          </cell>
          <cell r="I1652" t="str">
            <v>Wholesale Distribution Services</v>
          </cell>
          <cell r="J1652" t="str">
            <v>TEN</v>
          </cell>
          <cell r="K1652" t="str">
            <v>TENSCO</v>
          </cell>
          <cell r="L1652" t="str">
            <v>7200000000</v>
          </cell>
          <cell r="M1652" t="str">
            <v>5260000000</v>
          </cell>
          <cell r="N1652">
            <v>1999</v>
          </cell>
          <cell r="O1652">
            <v>1998</v>
          </cell>
          <cell r="P1652">
            <v>12</v>
          </cell>
          <cell r="Q1652" t="str">
            <v/>
          </cell>
          <cell r="R1652" t="str">
            <v>A</v>
          </cell>
          <cell r="S1652">
            <v>0</v>
          </cell>
          <cell r="T1652">
            <v>0</v>
          </cell>
          <cell r="U1652">
            <v>56.05</v>
          </cell>
          <cell r="V1652">
            <v>0</v>
          </cell>
          <cell r="W1652">
            <v>0</v>
          </cell>
        </row>
        <row r="1653">
          <cell r="A1653" t="str">
            <v>0001</v>
          </cell>
          <cell r="B1653" t="str">
            <v>AB3061</v>
          </cell>
          <cell r="C1653" t="str">
            <v>Transformation &amp; Voltage Comp PM</v>
          </cell>
          <cell r="D1653" t="str">
            <v>T2E</v>
          </cell>
          <cell r="E1653" t="str">
            <v>RC</v>
          </cell>
          <cell r="F1653" t="str">
            <v>HBL</v>
          </cell>
          <cell r="G1653" t="str">
            <v>MAINTENANCE MANAGER</v>
          </cell>
          <cell r="H1653" t="str">
            <v>TWDS</v>
          </cell>
          <cell r="I1653" t="str">
            <v>Wholesale Distribution Services</v>
          </cell>
          <cell r="J1653" t="str">
            <v>TEN</v>
          </cell>
          <cell r="K1653" t="str">
            <v>TENSCO</v>
          </cell>
          <cell r="L1653" t="str">
            <v>7100000000</v>
          </cell>
          <cell r="M1653" t="str">
            <v>5120000000</v>
          </cell>
          <cell r="N1653">
            <v>1999</v>
          </cell>
          <cell r="O1653">
            <v>1998</v>
          </cell>
          <cell r="P1653">
            <v>12</v>
          </cell>
          <cell r="Q1653" t="str">
            <v/>
          </cell>
          <cell r="R1653" t="str">
            <v>A</v>
          </cell>
          <cell r="S1653">
            <v>0</v>
          </cell>
          <cell r="T1653">
            <v>0</v>
          </cell>
          <cell r="U1653">
            <v>1026.8599999999999</v>
          </cell>
          <cell r="V1653">
            <v>0</v>
          </cell>
          <cell r="W1653">
            <v>0</v>
          </cell>
        </row>
        <row r="1654">
          <cell r="A1654" t="str">
            <v>0001</v>
          </cell>
          <cell r="B1654" t="str">
            <v>AB3061</v>
          </cell>
          <cell r="C1654" t="str">
            <v>Transformation &amp; Voltage Comp PM</v>
          </cell>
          <cell r="D1654" t="str">
            <v>T2E</v>
          </cell>
          <cell r="E1654" t="str">
            <v>RC</v>
          </cell>
          <cell r="F1654" t="str">
            <v>HBL</v>
          </cell>
          <cell r="G1654" t="str">
            <v>MAINTENANCE MANAGER</v>
          </cell>
          <cell r="H1654" t="str">
            <v>TWDS</v>
          </cell>
          <cell r="I1654" t="str">
            <v>Wholesale Distribution Services</v>
          </cell>
          <cell r="J1654" t="str">
            <v>TEN</v>
          </cell>
          <cell r="K1654" t="str">
            <v>TENSCO</v>
          </cell>
          <cell r="L1654" t="str">
            <v>7100000000</v>
          </cell>
          <cell r="M1654" t="str">
            <v>5110000000</v>
          </cell>
          <cell r="N1654">
            <v>1999</v>
          </cell>
          <cell r="O1654">
            <v>1998</v>
          </cell>
          <cell r="P1654">
            <v>12</v>
          </cell>
          <cell r="Q1654" t="str">
            <v/>
          </cell>
          <cell r="R1654" t="str">
            <v>A</v>
          </cell>
          <cell r="S1654">
            <v>0</v>
          </cell>
          <cell r="T1654">
            <v>0</v>
          </cell>
          <cell r="U1654">
            <v>2944.95</v>
          </cell>
          <cell r="V1654">
            <v>0</v>
          </cell>
          <cell r="W1654">
            <v>0</v>
          </cell>
        </row>
        <row r="1655">
          <cell r="A1655" t="str">
            <v>0001</v>
          </cell>
          <cell r="B1655" t="str">
            <v>AB3070</v>
          </cell>
          <cell r="C1655" t="str">
            <v>Diagnostics</v>
          </cell>
          <cell r="D1655" t="str">
            <v>T2E</v>
          </cell>
          <cell r="E1655" t="str">
            <v>RC</v>
          </cell>
          <cell r="F1655" t="str">
            <v>HBL</v>
          </cell>
          <cell r="G1655" t="str">
            <v>MAINTENANCE MANAGER</v>
          </cell>
          <cell r="H1655" t="str">
            <v>TWDS</v>
          </cell>
          <cell r="I1655" t="str">
            <v>Wholesale Distribution Services</v>
          </cell>
          <cell r="J1655" t="str">
            <v>TEN</v>
          </cell>
          <cell r="K1655" t="str">
            <v>TENSCO</v>
          </cell>
          <cell r="L1655" t="str">
            <v>7700000000</v>
          </cell>
          <cell r="M1655" t="str">
            <v>5703000000</v>
          </cell>
          <cell r="N1655">
            <v>1999</v>
          </cell>
          <cell r="O1655">
            <v>1998</v>
          </cell>
          <cell r="P1655">
            <v>12</v>
          </cell>
          <cell r="Q1655" t="str">
            <v/>
          </cell>
          <cell r="R1655" t="str">
            <v>A</v>
          </cell>
          <cell r="S1655">
            <v>68.25</v>
          </cell>
          <cell r="T1655">
            <v>0</v>
          </cell>
          <cell r="U1655">
            <v>110</v>
          </cell>
          <cell r="V1655">
            <v>0</v>
          </cell>
          <cell r="W1655">
            <v>0</v>
          </cell>
        </row>
        <row r="1656">
          <cell r="A1656" t="str">
            <v>0001</v>
          </cell>
          <cell r="B1656" t="str">
            <v>AB3070</v>
          </cell>
          <cell r="C1656" t="str">
            <v>Diagnostics</v>
          </cell>
          <cell r="D1656" t="str">
            <v>T2E</v>
          </cell>
          <cell r="E1656" t="str">
            <v>RC</v>
          </cell>
          <cell r="F1656" t="str">
            <v>HBL</v>
          </cell>
          <cell r="G1656" t="str">
            <v>MAINTENANCE MANAGER</v>
          </cell>
          <cell r="H1656" t="str">
            <v>TWDS</v>
          </cell>
          <cell r="I1656" t="str">
            <v>Wholesale Distribution Services</v>
          </cell>
          <cell r="J1656" t="str">
            <v>TEN</v>
          </cell>
          <cell r="K1656" t="str">
            <v>TENSCO</v>
          </cell>
          <cell r="L1656" t="str">
            <v>7670000000</v>
          </cell>
          <cell r="M1656" t="str">
            <v>5671000000</v>
          </cell>
          <cell r="N1656">
            <v>1999</v>
          </cell>
          <cell r="O1656">
            <v>1998</v>
          </cell>
          <cell r="P1656">
            <v>12</v>
          </cell>
          <cell r="Q1656" t="str">
            <v/>
          </cell>
          <cell r="R1656" t="str">
            <v>A</v>
          </cell>
          <cell r="S1656">
            <v>485.55</v>
          </cell>
          <cell r="T1656">
            <v>0</v>
          </cell>
          <cell r="U1656">
            <v>485.55</v>
          </cell>
          <cell r="V1656">
            <v>0</v>
          </cell>
          <cell r="W1656">
            <v>0</v>
          </cell>
        </row>
        <row r="1657">
          <cell r="A1657" t="str">
            <v>0001</v>
          </cell>
          <cell r="B1657" t="str">
            <v>AB3070</v>
          </cell>
          <cell r="C1657" t="str">
            <v>Diagnostics</v>
          </cell>
          <cell r="D1657" t="str">
            <v>T2E</v>
          </cell>
          <cell r="E1657" t="str">
            <v>RC</v>
          </cell>
          <cell r="F1657" t="str">
            <v>HBL</v>
          </cell>
          <cell r="G1657" t="str">
            <v>MAINTENANCE MANAGER</v>
          </cell>
          <cell r="H1657" t="str">
            <v>TWDS</v>
          </cell>
          <cell r="I1657" t="str">
            <v>Wholesale Distribution Services</v>
          </cell>
          <cell r="J1657" t="str">
            <v>TEN</v>
          </cell>
          <cell r="K1657" t="str">
            <v>TENSCO</v>
          </cell>
          <cell r="L1657" t="str">
            <v>7640000000</v>
          </cell>
          <cell r="M1657" t="str">
            <v>5645000000</v>
          </cell>
          <cell r="N1657">
            <v>1999</v>
          </cell>
          <cell r="O1657">
            <v>1998</v>
          </cell>
          <cell r="P1657">
            <v>12</v>
          </cell>
          <cell r="Q1657" t="str">
            <v/>
          </cell>
          <cell r="R1657" t="str">
            <v>A</v>
          </cell>
          <cell r="S1657">
            <v>0</v>
          </cell>
          <cell r="T1657">
            <v>0</v>
          </cell>
          <cell r="U1657">
            <v>870.36</v>
          </cell>
          <cell r="V1657">
            <v>0</v>
          </cell>
          <cell r="W1657">
            <v>0</v>
          </cell>
        </row>
        <row r="1658">
          <cell r="A1658" t="str">
            <v>0001</v>
          </cell>
          <cell r="B1658" t="str">
            <v>AB3070</v>
          </cell>
          <cell r="C1658" t="str">
            <v>Diagnostics</v>
          </cell>
          <cell r="D1658" t="str">
            <v>T2E</v>
          </cell>
          <cell r="E1658" t="str">
            <v>RC</v>
          </cell>
          <cell r="F1658" t="str">
            <v>HBL</v>
          </cell>
          <cell r="G1658" t="str">
            <v>MAINTENANCE MANAGER</v>
          </cell>
          <cell r="H1658" t="str">
            <v>TWDS</v>
          </cell>
          <cell r="I1658" t="str">
            <v>Wholesale Distribution Services</v>
          </cell>
          <cell r="J1658" t="str">
            <v>TEN</v>
          </cell>
          <cell r="K1658" t="str">
            <v>TENSCO</v>
          </cell>
          <cell r="L1658" t="str">
            <v>7400000000</v>
          </cell>
          <cell r="M1658" t="str">
            <v>5405000000</v>
          </cell>
          <cell r="N1658">
            <v>1999</v>
          </cell>
          <cell r="O1658">
            <v>1998</v>
          </cell>
          <cell r="P1658">
            <v>12</v>
          </cell>
          <cell r="Q1658" t="str">
            <v/>
          </cell>
          <cell r="R1658" t="str">
            <v>A</v>
          </cell>
          <cell r="S1658">
            <v>0</v>
          </cell>
          <cell r="T1658">
            <v>0</v>
          </cell>
          <cell r="U1658">
            <v>1484</v>
          </cell>
          <cell r="V1658">
            <v>0</v>
          </cell>
          <cell r="W1658">
            <v>0</v>
          </cell>
        </row>
        <row r="1659">
          <cell r="A1659" t="str">
            <v>0001</v>
          </cell>
          <cell r="B1659" t="str">
            <v>AB3070</v>
          </cell>
          <cell r="C1659" t="str">
            <v>Diagnostics</v>
          </cell>
          <cell r="D1659" t="str">
            <v>T2E</v>
          </cell>
          <cell r="E1659" t="str">
            <v>RC</v>
          </cell>
          <cell r="F1659" t="str">
            <v>HBL</v>
          </cell>
          <cell r="G1659" t="str">
            <v>MAINTENANCE MANAGER</v>
          </cell>
          <cell r="H1659" t="str">
            <v>TWDS</v>
          </cell>
          <cell r="I1659" t="str">
            <v>Wholesale Distribution Services</v>
          </cell>
          <cell r="J1659" t="str">
            <v>TEN</v>
          </cell>
          <cell r="K1659" t="str">
            <v>TENSCO</v>
          </cell>
          <cell r="L1659" t="str">
            <v>7300000000</v>
          </cell>
          <cell r="M1659" t="str">
            <v>5310000000</v>
          </cell>
          <cell r="N1659">
            <v>1999</v>
          </cell>
          <cell r="O1659">
            <v>1998</v>
          </cell>
          <cell r="P1659">
            <v>12</v>
          </cell>
          <cell r="Q1659" t="str">
            <v/>
          </cell>
          <cell r="R1659" t="str">
            <v>A</v>
          </cell>
          <cell r="S1659">
            <v>18.45</v>
          </cell>
          <cell r="T1659">
            <v>0</v>
          </cell>
          <cell r="U1659">
            <v>2417.71</v>
          </cell>
          <cell r="V1659">
            <v>0</v>
          </cell>
          <cell r="W1659">
            <v>0</v>
          </cell>
        </row>
        <row r="1660">
          <cell r="A1660" t="str">
            <v>0001</v>
          </cell>
          <cell r="B1660" t="str">
            <v>AB3070</v>
          </cell>
          <cell r="C1660" t="str">
            <v>Diagnostics</v>
          </cell>
          <cell r="D1660" t="str">
            <v>T2E</v>
          </cell>
          <cell r="E1660" t="str">
            <v>RC</v>
          </cell>
          <cell r="F1660" t="str">
            <v>HBL</v>
          </cell>
          <cell r="G1660" t="str">
            <v>MAINTENANCE MANAGER</v>
          </cell>
          <cell r="H1660" t="str">
            <v>TWDS</v>
          </cell>
          <cell r="I1660" t="str">
            <v>Wholesale Distribution Services</v>
          </cell>
          <cell r="J1660" t="str">
            <v>TEN</v>
          </cell>
          <cell r="K1660" t="str">
            <v>TENSCO</v>
          </cell>
          <cell r="L1660" t="str">
            <v>7200000000</v>
          </cell>
          <cell r="M1660" t="str">
            <v>5260000000</v>
          </cell>
          <cell r="N1660">
            <v>1999</v>
          </cell>
          <cell r="O1660">
            <v>1998</v>
          </cell>
          <cell r="P1660">
            <v>12</v>
          </cell>
          <cell r="Q1660" t="str">
            <v/>
          </cell>
          <cell r="R1660" t="str">
            <v>A</v>
          </cell>
          <cell r="S1660">
            <v>0</v>
          </cell>
          <cell r="T1660">
            <v>0</v>
          </cell>
          <cell r="U1660">
            <v>8.5500000000000007</v>
          </cell>
          <cell r="V1660">
            <v>0</v>
          </cell>
          <cell r="W1660">
            <v>0</v>
          </cell>
        </row>
        <row r="1661">
          <cell r="A1661" t="str">
            <v>0001</v>
          </cell>
          <cell r="B1661" t="str">
            <v>AB3070</v>
          </cell>
          <cell r="C1661" t="str">
            <v>Diagnostics</v>
          </cell>
          <cell r="D1661" t="str">
            <v>T2E</v>
          </cell>
          <cell r="E1661" t="str">
            <v>RC</v>
          </cell>
          <cell r="F1661" t="str">
            <v>HBL</v>
          </cell>
          <cell r="G1661" t="str">
            <v>MAINTENANCE MANAGER</v>
          </cell>
          <cell r="H1661" t="str">
            <v>TWDS</v>
          </cell>
          <cell r="I1661" t="str">
            <v>Wholesale Distribution Services</v>
          </cell>
          <cell r="J1661" t="str">
            <v>TEN</v>
          </cell>
          <cell r="K1661" t="str">
            <v>TENSCO</v>
          </cell>
          <cell r="L1661" t="str">
            <v>7100000000</v>
          </cell>
          <cell r="M1661" t="str">
            <v>5120000000</v>
          </cell>
          <cell r="N1661">
            <v>1999</v>
          </cell>
          <cell r="O1661">
            <v>1998</v>
          </cell>
          <cell r="P1661">
            <v>12</v>
          </cell>
          <cell r="Q1661" t="str">
            <v/>
          </cell>
          <cell r="R1661" t="str">
            <v>A</v>
          </cell>
          <cell r="S1661">
            <v>78.45</v>
          </cell>
          <cell r="T1661">
            <v>0</v>
          </cell>
          <cell r="U1661">
            <v>958.62</v>
          </cell>
          <cell r="V1661">
            <v>0</v>
          </cell>
          <cell r="W1661">
            <v>0</v>
          </cell>
        </row>
        <row r="1662">
          <cell r="A1662" t="str">
            <v>0001</v>
          </cell>
          <cell r="B1662" t="str">
            <v>AB3070</v>
          </cell>
          <cell r="C1662" t="str">
            <v>Diagnostics</v>
          </cell>
          <cell r="D1662" t="str">
            <v>T2E</v>
          </cell>
          <cell r="E1662" t="str">
            <v>RC</v>
          </cell>
          <cell r="F1662" t="str">
            <v>HBL</v>
          </cell>
          <cell r="G1662" t="str">
            <v>MAINTENANCE MANAGER</v>
          </cell>
          <cell r="H1662" t="str">
            <v>TWDS</v>
          </cell>
          <cell r="I1662" t="str">
            <v>Wholesale Distribution Services</v>
          </cell>
          <cell r="J1662" t="str">
            <v>TEN</v>
          </cell>
          <cell r="K1662" t="str">
            <v>TENSCO</v>
          </cell>
          <cell r="L1662" t="str">
            <v>7100000000</v>
          </cell>
          <cell r="M1662" t="str">
            <v>5110000000</v>
          </cell>
          <cell r="N1662">
            <v>1999</v>
          </cell>
          <cell r="O1662">
            <v>1998</v>
          </cell>
          <cell r="P1662">
            <v>12</v>
          </cell>
          <cell r="Q1662" t="str">
            <v/>
          </cell>
          <cell r="R1662" t="str">
            <v>A</v>
          </cell>
          <cell r="S1662">
            <v>460.85</v>
          </cell>
          <cell r="T1662">
            <v>0</v>
          </cell>
          <cell r="U1662">
            <v>6907.2</v>
          </cell>
          <cell r="V1662">
            <v>0</v>
          </cell>
          <cell r="W1662">
            <v>0</v>
          </cell>
        </row>
        <row r="1663">
          <cell r="A1663" t="str">
            <v>0001</v>
          </cell>
          <cell r="B1663" t="str">
            <v>AB3235</v>
          </cell>
          <cell r="C1663" t="str">
            <v>Provide Material Expediting Services</v>
          </cell>
          <cell r="D1663" t="str">
            <v>T2E</v>
          </cell>
          <cell r="E1663" t="str">
            <v>RC</v>
          </cell>
          <cell r="F1663" t="str">
            <v>HBL</v>
          </cell>
          <cell r="G1663" t="str">
            <v>MAINTENANCE MANAGER</v>
          </cell>
          <cell r="H1663" t="str">
            <v>TWDS</v>
          </cell>
          <cell r="I1663" t="str">
            <v>Wholesale Distribution Services</v>
          </cell>
          <cell r="J1663" t="str">
            <v>TEN</v>
          </cell>
          <cell r="K1663" t="str">
            <v>TENSCO</v>
          </cell>
          <cell r="L1663" t="str">
            <v>7210000000</v>
          </cell>
          <cell r="M1663" t="str">
            <v>5210000000</v>
          </cell>
          <cell r="N1663">
            <v>1999</v>
          </cell>
          <cell r="O1663">
            <v>1998</v>
          </cell>
          <cell r="P1663">
            <v>12</v>
          </cell>
          <cell r="Q1663" t="str">
            <v/>
          </cell>
          <cell r="R1663" t="str">
            <v>A</v>
          </cell>
          <cell r="S1663">
            <v>0</v>
          </cell>
          <cell r="T1663">
            <v>0</v>
          </cell>
          <cell r="U1663">
            <v>996.8</v>
          </cell>
          <cell r="V1663">
            <v>0</v>
          </cell>
          <cell r="W1663">
            <v>0</v>
          </cell>
        </row>
        <row r="1664">
          <cell r="A1664" t="str">
            <v>0001</v>
          </cell>
          <cell r="B1664" t="str">
            <v>AB3235</v>
          </cell>
          <cell r="C1664" t="str">
            <v>Provide Material Expediting Services</v>
          </cell>
          <cell r="D1664" t="str">
            <v>T2E</v>
          </cell>
          <cell r="E1664" t="str">
            <v>RC</v>
          </cell>
          <cell r="F1664" t="str">
            <v>HBL</v>
          </cell>
          <cell r="G1664" t="str">
            <v>MAINTENANCE MANAGER</v>
          </cell>
          <cell r="H1664" t="str">
            <v>TWDS</v>
          </cell>
          <cell r="I1664" t="str">
            <v>Wholesale Distribution Services</v>
          </cell>
          <cell r="J1664" t="str">
            <v>TEN</v>
          </cell>
          <cell r="K1664" t="str">
            <v>TENSCO</v>
          </cell>
          <cell r="L1664" t="str">
            <v>7200000000</v>
          </cell>
          <cell r="M1664" t="str">
            <v>5260000000</v>
          </cell>
          <cell r="N1664">
            <v>1999</v>
          </cell>
          <cell r="O1664">
            <v>1998</v>
          </cell>
          <cell r="P1664">
            <v>12</v>
          </cell>
          <cell r="Q1664" t="str">
            <v/>
          </cell>
          <cell r="R1664" t="str">
            <v>A</v>
          </cell>
          <cell r="S1664">
            <v>1220.06</v>
          </cell>
          <cell r="T1664">
            <v>0</v>
          </cell>
          <cell r="U1664">
            <v>2207.52</v>
          </cell>
          <cell r="V1664">
            <v>0</v>
          </cell>
          <cell r="W1664">
            <v>0</v>
          </cell>
        </row>
        <row r="1665">
          <cell r="A1665" t="str">
            <v>0001</v>
          </cell>
          <cell r="B1665" t="str">
            <v>AB3360</v>
          </cell>
          <cell r="C1665" t="str">
            <v>Provide Transmission Engineering</v>
          </cell>
          <cell r="D1665" t="str">
            <v>T2E</v>
          </cell>
          <cell r="E1665" t="str">
            <v>RC</v>
          </cell>
          <cell r="F1665" t="str">
            <v>HBL</v>
          </cell>
          <cell r="G1665" t="str">
            <v>MAINTENANCE MANAGER</v>
          </cell>
          <cell r="H1665" t="str">
            <v>TWDS</v>
          </cell>
          <cell r="I1665" t="str">
            <v>Wholesale Distribution Services</v>
          </cell>
          <cell r="J1665" t="str">
            <v>TEN</v>
          </cell>
          <cell r="K1665" t="str">
            <v>TENSCO</v>
          </cell>
          <cell r="L1665" t="str">
            <v>7100000000</v>
          </cell>
          <cell r="M1665" t="str">
            <v>5120000000</v>
          </cell>
          <cell r="N1665">
            <v>1999</v>
          </cell>
          <cell r="O1665">
            <v>1998</v>
          </cell>
          <cell r="P1665">
            <v>12</v>
          </cell>
          <cell r="Q1665" t="str">
            <v/>
          </cell>
          <cell r="R1665" t="str">
            <v>A</v>
          </cell>
          <cell r="S1665">
            <v>0</v>
          </cell>
          <cell r="T1665">
            <v>0</v>
          </cell>
          <cell r="U1665">
            <v>258.02999999999997</v>
          </cell>
          <cell r="V1665">
            <v>0</v>
          </cell>
          <cell r="W1665">
            <v>0</v>
          </cell>
        </row>
        <row r="1666">
          <cell r="A1666" t="str">
            <v>0001</v>
          </cell>
          <cell r="B1666" t="str">
            <v>AB3360</v>
          </cell>
          <cell r="C1666" t="str">
            <v>Provide Transmission Engineering</v>
          </cell>
          <cell r="D1666" t="str">
            <v>T2E</v>
          </cell>
          <cell r="E1666" t="str">
            <v>RC</v>
          </cell>
          <cell r="F1666" t="str">
            <v>HBL</v>
          </cell>
          <cell r="G1666" t="str">
            <v>MAINTENANCE MANAGER</v>
          </cell>
          <cell r="H1666" t="str">
            <v>TWDS</v>
          </cell>
          <cell r="I1666" t="str">
            <v>Wholesale Distribution Services</v>
          </cell>
          <cell r="J1666" t="str">
            <v>TEN</v>
          </cell>
          <cell r="K1666" t="str">
            <v>TENSCO</v>
          </cell>
          <cell r="L1666" t="str">
            <v>7100000000</v>
          </cell>
          <cell r="M1666" t="str">
            <v>5110000000</v>
          </cell>
          <cell r="N1666">
            <v>1999</v>
          </cell>
          <cell r="O1666">
            <v>1998</v>
          </cell>
          <cell r="P1666">
            <v>12</v>
          </cell>
          <cell r="Q1666" t="str">
            <v/>
          </cell>
          <cell r="R1666" t="str">
            <v>A</v>
          </cell>
          <cell r="S1666">
            <v>0</v>
          </cell>
          <cell r="T1666">
            <v>0</v>
          </cell>
          <cell r="U1666">
            <v>698.42</v>
          </cell>
          <cell r="V1666">
            <v>0</v>
          </cell>
          <cell r="W1666">
            <v>0</v>
          </cell>
        </row>
        <row r="1667">
          <cell r="A1667" t="str">
            <v>0001</v>
          </cell>
          <cell r="B1667" t="str">
            <v>M600AR</v>
          </cell>
          <cell r="C1667" t="str">
            <v>Whsl Customer Services-Fredericksburg</v>
          </cell>
          <cell r="D1667" t="str">
            <v>T2E</v>
          </cell>
          <cell r="E1667" t="str">
            <v>RC</v>
          </cell>
          <cell r="F1667" t="str">
            <v>HBL</v>
          </cell>
          <cell r="G1667" t="str">
            <v>MAINTENANCE MANAGER</v>
          </cell>
          <cell r="H1667" t="str">
            <v>TWDS</v>
          </cell>
          <cell r="I1667" t="str">
            <v>Wholesale Distribution Services</v>
          </cell>
          <cell r="J1667" t="str">
            <v>TEN</v>
          </cell>
          <cell r="K1667" t="str">
            <v>TENSCO</v>
          </cell>
          <cell r="L1667" t="str">
            <v>7300000000</v>
          </cell>
          <cell r="M1667" t="str">
            <v>5310000000</v>
          </cell>
          <cell r="N1667">
            <v>1999</v>
          </cell>
          <cell r="O1667">
            <v>1998</v>
          </cell>
          <cell r="P1667">
            <v>12</v>
          </cell>
          <cell r="Q1667" t="str">
            <v/>
          </cell>
          <cell r="R1667" t="str">
            <v>M</v>
          </cell>
          <cell r="S1667">
            <v>0</v>
          </cell>
          <cell r="T1667">
            <v>0</v>
          </cell>
          <cell r="U1667">
            <v>175.14</v>
          </cell>
          <cell r="V1667">
            <v>0</v>
          </cell>
          <cell r="W1667">
            <v>0</v>
          </cell>
        </row>
        <row r="1668">
          <cell r="A1668" t="str">
            <v>0001</v>
          </cell>
          <cell r="B1668" t="str">
            <v>M600AR</v>
          </cell>
          <cell r="C1668" t="str">
            <v>Whsl Customer Services-Fredericksburg</v>
          </cell>
          <cell r="D1668" t="str">
            <v>T2E</v>
          </cell>
          <cell r="E1668" t="str">
            <v>RC</v>
          </cell>
          <cell r="F1668" t="str">
            <v>HBL</v>
          </cell>
          <cell r="G1668" t="str">
            <v>MAINTENANCE MANAGER</v>
          </cell>
          <cell r="H1668" t="str">
            <v>TWDS</v>
          </cell>
          <cell r="I1668" t="str">
            <v>Wholesale Distribution Services</v>
          </cell>
          <cell r="J1668" t="str">
            <v>TEN</v>
          </cell>
          <cell r="K1668" t="str">
            <v>TENSCO</v>
          </cell>
          <cell r="L1668" t="str">
            <v>7210000000</v>
          </cell>
          <cell r="M1668" t="str">
            <v>5210000000</v>
          </cell>
          <cell r="N1668">
            <v>1999</v>
          </cell>
          <cell r="O1668">
            <v>1998</v>
          </cell>
          <cell r="P1668">
            <v>12</v>
          </cell>
          <cell r="Q1668" t="str">
            <v/>
          </cell>
          <cell r="R1668" t="str">
            <v>M</v>
          </cell>
          <cell r="S1668">
            <v>0</v>
          </cell>
          <cell r="T1668">
            <v>0</v>
          </cell>
          <cell r="U1668">
            <v>31.58</v>
          </cell>
          <cell r="V1668">
            <v>0</v>
          </cell>
          <cell r="W1668">
            <v>0</v>
          </cell>
        </row>
        <row r="1669">
          <cell r="A1669" t="str">
            <v>0001</v>
          </cell>
          <cell r="B1669" t="str">
            <v>M600AR</v>
          </cell>
          <cell r="C1669" t="str">
            <v>Whsl Customer Services-Fredericksburg</v>
          </cell>
          <cell r="D1669" t="str">
            <v>T2E</v>
          </cell>
          <cell r="E1669" t="str">
            <v>RC</v>
          </cell>
          <cell r="F1669" t="str">
            <v>HBL</v>
          </cell>
          <cell r="G1669" t="str">
            <v>MAINTENANCE MANAGER</v>
          </cell>
          <cell r="H1669" t="str">
            <v>TWDS</v>
          </cell>
          <cell r="I1669" t="str">
            <v>Wholesale Distribution Services</v>
          </cell>
          <cell r="J1669" t="str">
            <v>TEN</v>
          </cell>
          <cell r="K1669" t="str">
            <v>TENSCO</v>
          </cell>
          <cell r="L1669" t="str">
            <v>7100000000</v>
          </cell>
          <cell r="M1669" t="str">
            <v>5110000000</v>
          </cell>
          <cell r="N1669">
            <v>1999</v>
          </cell>
          <cell r="O1669">
            <v>1998</v>
          </cell>
          <cell r="P1669">
            <v>12</v>
          </cell>
          <cell r="Q1669" t="str">
            <v/>
          </cell>
          <cell r="R1669" t="str">
            <v>M</v>
          </cell>
          <cell r="S1669">
            <v>0</v>
          </cell>
          <cell r="T1669">
            <v>0</v>
          </cell>
          <cell r="U1669">
            <v>805.66</v>
          </cell>
          <cell r="V1669">
            <v>0</v>
          </cell>
          <cell r="W1669">
            <v>0</v>
          </cell>
        </row>
        <row r="1670">
          <cell r="A1670" t="str">
            <v>0001</v>
          </cell>
          <cell r="B1670" t="str">
            <v>AB3130</v>
          </cell>
          <cell r="C1670" t="str">
            <v>Maintain Right of Way</v>
          </cell>
          <cell r="D1670" t="str">
            <v>T2E</v>
          </cell>
          <cell r="E1670" t="str">
            <v>RC</v>
          </cell>
          <cell r="F1670" t="str">
            <v>HBT</v>
          </cell>
          <cell r="G1670" t="str">
            <v>RIGHT OF WAY SERVICES</v>
          </cell>
          <cell r="H1670" t="str">
            <v>TWDS</v>
          </cell>
          <cell r="I1670" t="str">
            <v>Wholesale Distribution Services</v>
          </cell>
          <cell r="J1670" t="str">
            <v>TEN</v>
          </cell>
          <cell r="K1670" t="str">
            <v>TENSCO</v>
          </cell>
          <cell r="L1670" t="str">
            <v>7670000000</v>
          </cell>
          <cell r="M1670" t="str">
            <v>5671000000</v>
          </cell>
          <cell r="N1670">
            <v>1999</v>
          </cell>
          <cell r="O1670">
            <v>1998</v>
          </cell>
          <cell r="P1670">
            <v>12</v>
          </cell>
          <cell r="Q1670" t="str">
            <v/>
          </cell>
          <cell r="R1670" t="str">
            <v>A</v>
          </cell>
          <cell r="S1670">
            <v>228.91</v>
          </cell>
          <cell r="T1670">
            <v>0</v>
          </cell>
          <cell r="U1670">
            <v>228.91</v>
          </cell>
          <cell r="V1670">
            <v>0</v>
          </cell>
          <cell r="W1670">
            <v>0</v>
          </cell>
        </row>
        <row r="1671">
          <cell r="A1671" t="str">
            <v>0001</v>
          </cell>
          <cell r="B1671" t="str">
            <v>AB3130</v>
          </cell>
          <cell r="C1671" t="str">
            <v>Maintain Right of Way</v>
          </cell>
          <cell r="D1671" t="str">
            <v>T2E</v>
          </cell>
          <cell r="E1671" t="str">
            <v>RC</v>
          </cell>
          <cell r="F1671" t="str">
            <v>HBT</v>
          </cell>
          <cell r="G1671" t="str">
            <v>RIGHT OF WAY SERVICES</v>
          </cell>
          <cell r="H1671" t="str">
            <v>TWDS</v>
          </cell>
          <cell r="I1671" t="str">
            <v>Wholesale Distribution Services</v>
          </cell>
          <cell r="J1671" t="str">
            <v>TEN</v>
          </cell>
          <cell r="K1671" t="str">
            <v>TENSCO</v>
          </cell>
          <cell r="L1671" t="str">
            <v>7640000000</v>
          </cell>
          <cell r="M1671" t="str">
            <v>5645000000</v>
          </cell>
          <cell r="N1671">
            <v>1999</v>
          </cell>
          <cell r="O1671">
            <v>1998</v>
          </cell>
          <cell r="P1671">
            <v>12</v>
          </cell>
          <cell r="Q1671" t="str">
            <v/>
          </cell>
          <cell r="R1671" t="str">
            <v>A</v>
          </cell>
          <cell r="S1671">
            <v>16.940000000000001</v>
          </cell>
          <cell r="T1671">
            <v>0</v>
          </cell>
          <cell r="U1671">
            <v>16.940000000000001</v>
          </cell>
          <cell r="V1671">
            <v>0</v>
          </cell>
          <cell r="W1671">
            <v>0</v>
          </cell>
        </row>
        <row r="1672">
          <cell r="A1672" t="str">
            <v>0001</v>
          </cell>
          <cell r="B1672" t="str">
            <v>AB3130</v>
          </cell>
          <cell r="C1672" t="str">
            <v>Maintain Right of Way</v>
          </cell>
          <cell r="D1672" t="str">
            <v>T2E</v>
          </cell>
          <cell r="E1672" t="str">
            <v>RC</v>
          </cell>
          <cell r="F1672" t="str">
            <v>HBT</v>
          </cell>
          <cell r="G1672" t="str">
            <v>RIGHT OF WAY SERVICES</v>
          </cell>
          <cell r="H1672" t="str">
            <v>TWDS</v>
          </cell>
          <cell r="I1672" t="str">
            <v>Wholesale Distribution Services</v>
          </cell>
          <cell r="J1672" t="str">
            <v>TEN</v>
          </cell>
          <cell r="K1672" t="str">
            <v>TENSCO</v>
          </cell>
          <cell r="L1672" t="str">
            <v>7300000000</v>
          </cell>
          <cell r="M1672" t="str">
            <v>5310000000</v>
          </cell>
          <cell r="N1672">
            <v>1999</v>
          </cell>
          <cell r="O1672">
            <v>1998</v>
          </cell>
          <cell r="P1672">
            <v>12</v>
          </cell>
          <cell r="Q1672" t="str">
            <v/>
          </cell>
          <cell r="R1672" t="str">
            <v>A</v>
          </cell>
          <cell r="S1672">
            <v>53.25</v>
          </cell>
          <cell r="T1672">
            <v>0</v>
          </cell>
          <cell r="U1672">
            <v>53.25</v>
          </cell>
          <cell r="V1672">
            <v>0</v>
          </cell>
          <cell r="W1672">
            <v>0</v>
          </cell>
        </row>
        <row r="1673">
          <cell r="A1673" t="str">
            <v>0001</v>
          </cell>
          <cell r="B1673" t="str">
            <v>AB3130</v>
          </cell>
          <cell r="C1673" t="str">
            <v>Maintain Right of Way</v>
          </cell>
          <cell r="D1673" t="str">
            <v>T2E</v>
          </cell>
          <cell r="E1673" t="str">
            <v>RC</v>
          </cell>
          <cell r="F1673" t="str">
            <v>HBT</v>
          </cell>
          <cell r="G1673" t="str">
            <v>RIGHT OF WAY SERVICES</v>
          </cell>
          <cell r="H1673" t="str">
            <v>TWDS</v>
          </cell>
          <cell r="I1673" t="str">
            <v>Wholesale Distribution Services</v>
          </cell>
          <cell r="J1673" t="str">
            <v>TEN</v>
          </cell>
          <cell r="K1673" t="str">
            <v>TENSCO</v>
          </cell>
          <cell r="L1673" t="str">
            <v>7100000000</v>
          </cell>
          <cell r="M1673" t="str">
            <v>5120000000</v>
          </cell>
          <cell r="N1673">
            <v>1999</v>
          </cell>
          <cell r="O1673">
            <v>1998</v>
          </cell>
          <cell r="P1673">
            <v>12</v>
          </cell>
          <cell r="Q1673" t="str">
            <v/>
          </cell>
          <cell r="R1673" t="str">
            <v>A</v>
          </cell>
          <cell r="S1673">
            <v>181.26</v>
          </cell>
          <cell r="T1673">
            <v>0</v>
          </cell>
          <cell r="U1673">
            <v>181.26</v>
          </cell>
          <cell r="V1673">
            <v>0</v>
          </cell>
          <cell r="W1673">
            <v>0</v>
          </cell>
        </row>
        <row r="1674">
          <cell r="A1674" t="str">
            <v>0001</v>
          </cell>
          <cell r="B1674" t="str">
            <v>AB3040</v>
          </cell>
          <cell r="C1674" t="str">
            <v>Repair Transmission Equipment</v>
          </cell>
          <cell r="D1674" t="str">
            <v>T2E</v>
          </cell>
          <cell r="E1674" t="str">
            <v>RC</v>
          </cell>
          <cell r="F1674" t="str">
            <v>JPB</v>
          </cell>
          <cell r="G1674" t="str">
            <v>HYDRO, O &amp; M DEPTS</v>
          </cell>
          <cell r="H1674" t="str">
            <v>TWDS</v>
          </cell>
          <cell r="I1674" t="str">
            <v>Wholesale Distribution Services</v>
          </cell>
          <cell r="J1674" t="str">
            <v>TEN</v>
          </cell>
          <cell r="K1674" t="str">
            <v>TENSCO</v>
          </cell>
          <cell r="L1674" t="str">
            <v>7100000000</v>
          </cell>
          <cell r="M1674" t="str">
            <v>5120000000</v>
          </cell>
          <cell r="N1674">
            <v>1999</v>
          </cell>
          <cell r="O1674">
            <v>1998</v>
          </cell>
          <cell r="P1674">
            <v>12</v>
          </cell>
          <cell r="Q1674" t="str">
            <v/>
          </cell>
          <cell r="R1674" t="str">
            <v>A</v>
          </cell>
          <cell r="S1674">
            <v>0</v>
          </cell>
          <cell r="T1674">
            <v>0</v>
          </cell>
          <cell r="U1674">
            <v>62.05</v>
          </cell>
          <cell r="V1674">
            <v>0</v>
          </cell>
          <cell r="W1674">
            <v>0</v>
          </cell>
        </row>
        <row r="1675">
          <cell r="A1675" t="str">
            <v>0001</v>
          </cell>
          <cell r="B1675" t="str">
            <v>AB3040</v>
          </cell>
          <cell r="C1675" t="str">
            <v>Repair Transmission Equipment</v>
          </cell>
          <cell r="D1675" t="str">
            <v>T2E</v>
          </cell>
          <cell r="E1675" t="str">
            <v>RC</v>
          </cell>
          <cell r="F1675" t="str">
            <v>JPB</v>
          </cell>
          <cell r="G1675" t="str">
            <v>HYDRO, O &amp; M DEPTS</v>
          </cell>
          <cell r="H1675" t="str">
            <v>TWDS</v>
          </cell>
          <cell r="I1675" t="str">
            <v>Wholesale Distribution Services</v>
          </cell>
          <cell r="J1675" t="str">
            <v>TEN</v>
          </cell>
          <cell r="K1675" t="str">
            <v>TENSCO</v>
          </cell>
          <cell r="L1675" t="str">
            <v>7100000000</v>
          </cell>
          <cell r="M1675" t="str">
            <v>5110000000</v>
          </cell>
          <cell r="N1675">
            <v>1999</v>
          </cell>
          <cell r="O1675">
            <v>1998</v>
          </cell>
          <cell r="P1675">
            <v>12</v>
          </cell>
          <cell r="Q1675" t="str">
            <v/>
          </cell>
          <cell r="R1675" t="str">
            <v>A</v>
          </cell>
          <cell r="S1675">
            <v>0</v>
          </cell>
          <cell r="T1675">
            <v>0</v>
          </cell>
          <cell r="U1675">
            <v>413.28</v>
          </cell>
          <cell r="V1675">
            <v>0</v>
          </cell>
          <cell r="W1675">
            <v>0</v>
          </cell>
        </row>
        <row r="1676">
          <cell r="A1676" t="str">
            <v>0001</v>
          </cell>
          <cell r="B1676" t="str">
            <v>AB3060</v>
          </cell>
          <cell r="C1676" t="str">
            <v>Trans Equipment Preventive Maintenance</v>
          </cell>
          <cell r="D1676" t="str">
            <v>T2E</v>
          </cell>
          <cell r="E1676" t="str">
            <v>RC</v>
          </cell>
          <cell r="F1676" t="str">
            <v>LCA</v>
          </cell>
          <cell r="G1676" t="str">
            <v>SUBSTATION CONSTRUCTION</v>
          </cell>
          <cell r="H1676" t="str">
            <v>TWDS</v>
          </cell>
          <cell r="I1676" t="str">
            <v>Wholesale Distribution Services</v>
          </cell>
          <cell r="J1676" t="str">
            <v>TEN</v>
          </cell>
          <cell r="K1676" t="str">
            <v>TENSCO</v>
          </cell>
          <cell r="L1676" t="str">
            <v>7100000000</v>
          </cell>
          <cell r="M1676" t="str">
            <v>5110000000</v>
          </cell>
          <cell r="N1676">
            <v>1999</v>
          </cell>
          <cell r="O1676">
            <v>1998</v>
          </cell>
          <cell r="P1676">
            <v>12</v>
          </cell>
          <cell r="Q1676" t="str">
            <v/>
          </cell>
          <cell r="R1676" t="str">
            <v>A</v>
          </cell>
          <cell r="S1676">
            <v>75.209999999999994</v>
          </cell>
          <cell r="T1676">
            <v>0</v>
          </cell>
          <cell r="U1676">
            <v>75.209999999999994</v>
          </cell>
          <cell r="V1676">
            <v>0</v>
          </cell>
          <cell r="W1676">
            <v>0</v>
          </cell>
        </row>
        <row r="1677">
          <cell r="A1677" t="str">
            <v>0001</v>
          </cell>
          <cell r="B1677" t="str">
            <v>AB3360</v>
          </cell>
          <cell r="C1677" t="str">
            <v>Provide Transmission Engineering</v>
          </cell>
          <cell r="D1677" t="str">
            <v>T2E</v>
          </cell>
          <cell r="E1677" t="str">
            <v>RC</v>
          </cell>
          <cell r="F1677" t="str">
            <v>LDA</v>
          </cell>
          <cell r="G1677" t="str">
            <v>TRANSMISSION ENGINEERING</v>
          </cell>
          <cell r="H1677" t="str">
            <v>TWDS</v>
          </cell>
          <cell r="I1677" t="str">
            <v>Wholesale Distribution Services</v>
          </cell>
          <cell r="J1677" t="str">
            <v>TEN</v>
          </cell>
          <cell r="K1677" t="str">
            <v>TENSCO</v>
          </cell>
          <cell r="L1677" t="str">
            <v>7670000000</v>
          </cell>
          <cell r="M1677" t="str">
            <v>5671000000</v>
          </cell>
          <cell r="N1677">
            <v>1999</v>
          </cell>
          <cell r="O1677">
            <v>1998</v>
          </cell>
          <cell r="P1677">
            <v>12</v>
          </cell>
          <cell r="Q1677" t="str">
            <v/>
          </cell>
          <cell r="R1677" t="str">
            <v>A</v>
          </cell>
          <cell r="S1677">
            <v>425.88</v>
          </cell>
          <cell r="T1677">
            <v>0</v>
          </cell>
          <cell r="U1677">
            <v>635.04</v>
          </cell>
          <cell r="V1677">
            <v>0</v>
          </cell>
          <cell r="W1677">
            <v>0</v>
          </cell>
        </row>
        <row r="1678">
          <cell r="A1678" t="str">
            <v>0001</v>
          </cell>
          <cell r="B1678" t="str">
            <v>AB3360</v>
          </cell>
          <cell r="C1678" t="str">
            <v>Provide Transmission Engineering</v>
          </cell>
          <cell r="D1678" t="str">
            <v>T2E</v>
          </cell>
          <cell r="E1678" t="str">
            <v>RC</v>
          </cell>
          <cell r="F1678" t="str">
            <v>LDA</v>
          </cell>
          <cell r="G1678" t="str">
            <v>TRANSMISSION ENGINEERING</v>
          </cell>
          <cell r="H1678" t="str">
            <v>TWDS</v>
          </cell>
          <cell r="I1678" t="str">
            <v>Wholesale Distribution Services</v>
          </cell>
          <cell r="J1678" t="str">
            <v>TEN</v>
          </cell>
          <cell r="K1678" t="str">
            <v>TENSCO</v>
          </cell>
          <cell r="L1678" t="str">
            <v>7100000000</v>
          </cell>
          <cell r="M1678" t="str">
            <v>5120000000</v>
          </cell>
          <cell r="N1678">
            <v>1999</v>
          </cell>
          <cell r="O1678">
            <v>1998</v>
          </cell>
          <cell r="P1678">
            <v>12</v>
          </cell>
          <cell r="Q1678" t="str">
            <v/>
          </cell>
          <cell r="R1678" t="str">
            <v>A</v>
          </cell>
          <cell r="S1678">
            <v>0</v>
          </cell>
          <cell r="T1678">
            <v>0</v>
          </cell>
          <cell r="U1678">
            <v>155.43</v>
          </cell>
          <cell r="V1678">
            <v>0</v>
          </cell>
          <cell r="W1678">
            <v>0</v>
          </cell>
        </row>
        <row r="1679">
          <cell r="A1679" t="str">
            <v>0001</v>
          </cell>
          <cell r="B1679" t="str">
            <v>AB3360</v>
          </cell>
          <cell r="C1679" t="str">
            <v>Provide Transmission Engineering</v>
          </cell>
          <cell r="D1679" t="str">
            <v>T2E</v>
          </cell>
          <cell r="E1679" t="str">
            <v>RC</v>
          </cell>
          <cell r="F1679" t="str">
            <v>LDA</v>
          </cell>
          <cell r="G1679" t="str">
            <v>TRANSMISSION ENGINEERING</v>
          </cell>
          <cell r="H1679" t="str">
            <v>TWDS</v>
          </cell>
          <cell r="I1679" t="str">
            <v>Wholesale Distribution Services</v>
          </cell>
          <cell r="J1679" t="str">
            <v>TEN</v>
          </cell>
          <cell r="K1679" t="str">
            <v>TENSCO</v>
          </cell>
          <cell r="L1679" t="str">
            <v>7100000000</v>
          </cell>
          <cell r="M1679" t="str">
            <v>5110000000</v>
          </cell>
          <cell r="N1679">
            <v>1999</v>
          </cell>
          <cell r="O1679">
            <v>1998</v>
          </cell>
          <cell r="P1679">
            <v>12</v>
          </cell>
          <cell r="Q1679" t="str">
            <v/>
          </cell>
          <cell r="R1679" t="str">
            <v>A</v>
          </cell>
          <cell r="S1679">
            <v>3220.03</v>
          </cell>
          <cell r="T1679">
            <v>0</v>
          </cell>
          <cell r="U1679">
            <v>8900.81</v>
          </cell>
          <cell r="V1679">
            <v>0</v>
          </cell>
          <cell r="W1679">
            <v>0</v>
          </cell>
        </row>
        <row r="1680">
          <cell r="A1680" t="str">
            <v>0001</v>
          </cell>
          <cell r="B1680" t="str">
            <v>AB3040</v>
          </cell>
          <cell r="C1680" t="str">
            <v>Repair Transmission Equipment</v>
          </cell>
          <cell r="D1680" t="str">
            <v>T2E</v>
          </cell>
          <cell r="E1680" t="str">
            <v>RC</v>
          </cell>
          <cell r="F1680" t="str">
            <v>LMP</v>
          </cell>
          <cell r="G1680" t="str">
            <v>MATERIALS &amp; PURCHASING</v>
          </cell>
          <cell r="H1680" t="str">
            <v>TWDS</v>
          </cell>
          <cell r="I1680" t="str">
            <v>Wholesale Distribution Services</v>
          </cell>
          <cell r="J1680" t="str">
            <v>TEN</v>
          </cell>
          <cell r="K1680" t="str">
            <v>TENSCO</v>
          </cell>
          <cell r="L1680" t="str">
            <v>7100000000</v>
          </cell>
          <cell r="M1680" t="str">
            <v>5130000000</v>
          </cell>
          <cell r="N1680">
            <v>1999</v>
          </cell>
          <cell r="O1680">
            <v>1998</v>
          </cell>
          <cell r="P1680">
            <v>12</v>
          </cell>
          <cell r="Q1680" t="str">
            <v/>
          </cell>
          <cell r="R1680" t="str">
            <v>A</v>
          </cell>
          <cell r="S1680">
            <v>0</v>
          </cell>
          <cell r="T1680">
            <v>0</v>
          </cell>
          <cell r="U1680">
            <v>109.51</v>
          </cell>
          <cell r="V1680">
            <v>0</v>
          </cell>
          <cell r="W1680">
            <v>0</v>
          </cell>
        </row>
        <row r="1681">
          <cell r="A1681" t="str">
            <v>0001</v>
          </cell>
          <cell r="B1681" t="str">
            <v>AB3810</v>
          </cell>
          <cell r="C1681" t="str">
            <v>Payments to Lease Customers</v>
          </cell>
          <cell r="D1681" t="str">
            <v>T2L</v>
          </cell>
          <cell r="E1681" t="str">
            <v>RC</v>
          </cell>
          <cell r="F1681" t="str">
            <v>HAE</v>
          </cell>
          <cell r="G1681" t="str">
            <v>OPERATIONS &amp; ENGINEERING</v>
          </cell>
          <cell r="H1681" t="str">
            <v>TWDS</v>
          </cell>
          <cell r="I1681" t="str">
            <v>Wholesale Distribution Services</v>
          </cell>
          <cell r="J1681" t="str">
            <v>TEN</v>
          </cell>
          <cell r="K1681" t="str">
            <v>TENSCO</v>
          </cell>
          <cell r="L1681" t="str">
            <v>7700000000</v>
          </cell>
          <cell r="M1681" t="str">
            <v/>
          </cell>
          <cell r="N1681">
            <v>1999</v>
          </cell>
          <cell r="O1681">
            <v>1998</v>
          </cell>
          <cell r="P1681">
            <v>12</v>
          </cell>
          <cell r="Q1681" t="str">
            <v/>
          </cell>
          <cell r="R1681" t="str">
            <v>A</v>
          </cell>
          <cell r="S1681">
            <v>0</v>
          </cell>
          <cell r="T1681">
            <v>419270</v>
          </cell>
          <cell r="U1681">
            <v>0</v>
          </cell>
          <cell r="V1681">
            <v>2515620</v>
          </cell>
          <cell r="W1681">
            <v>5031250</v>
          </cell>
        </row>
        <row r="1682">
          <cell r="A1682" t="str">
            <v>0001</v>
          </cell>
          <cell r="B1682" t="str">
            <v>AH5180</v>
          </cell>
          <cell r="C1682" t="str">
            <v>General Administration</v>
          </cell>
          <cell r="D1682" t="str">
            <v>T2X</v>
          </cell>
          <cell r="E1682" t="str">
            <v>RC</v>
          </cell>
          <cell r="F1682" t="str">
            <v>HBS</v>
          </cell>
          <cell r="G1682" t="str">
            <v>TECHNICAL SERVICES</v>
          </cell>
          <cell r="H1682" t="str">
            <v>TWDS</v>
          </cell>
          <cell r="I1682" t="str">
            <v>Wholesale Distribution Services</v>
          </cell>
          <cell r="J1682" t="str">
            <v>TEN</v>
          </cell>
          <cell r="K1682" t="str">
            <v>TENSCO</v>
          </cell>
          <cell r="L1682" t="str">
            <v>7100000000</v>
          </cell>
          <cell r="M1682" t="str">
            <v>5110000000</v>
          </cell>
          <cell r="N1682">
            <v>1999</v>
          </cell>
          <cell r="O1682">
            <v>1998</v>
          </cell>
          <cell r="P1682">
            <v>12</v>
          </cell>
          <cell r="Q1682" t="str">
            <v/>
          </cell>
          <cell r="R1682" t="str">
            <v>A</v>
          </cell>
          <cell r="S1682">
            <v>0</v>
          </cell>
          <cell r="T1682">
            <v>0</v>
          </cell>
          <cell r="U1682">
            <v>2.8</v>
          </cell>
          <cell r="V1682">
            <v>0</v>
          </cell>
          <cell r="W1682">
            <v>0</v>
          </cell>
        </row>
        <row r="1683">
          <cell r="A1683" t="str">
            <v>0001</v>
          </cell>
          <cell r="B1683" t="str">
            <v>AM0000</v>
          </cell>
          <cell r="C1683" t="str">
            <v>Provide Legal Services</v>
          </cell>
          <cell r="D1683" t="str">
            <v>T4A</v>
          </cell>
          <cell r="E1683" t="str">
            <v>RC</v>
          </cell>
          <cell r="F1683" t="str">
            <v>AAC</v>
          </cell>
          <cell r="G1683" t="str">
            <v>LEGAL SERVICES</v>
          </cell>
          <cell r="H1683" t="str">
            <v>TCSW</v>
          </cell>
          <cell r="I1683" t="str">
            <v>Transmission Customer Services Work</v>
          </cell>
          <cell r="J1683" t="str">
            <v>TEN</v>
          </cell>
          <cell r="K1683" t="str">
            <v>TENSCO</v>
          </cell>
          <cell r="L1683" t="str">
            <v>7100000000</v>
          </cell>
          <cell r="M1683" t="str">
            <v>5110000000</v>
          </cell>
          <cell r="N1683">
            <v>1999</v>
          </cell>
          <cell r="O1683">
            <v>1998</v>
          </cell>
          <cell r="P1683">
            <v>12</v>
          </cell>
          <cell r="Q1683" t="str">
            <v/>
          </cell>
          <cell r="R1683" t="str">
            <v>A</v>
          </cell>
          <cell r="S1683">
            <v>0</v>
          </cell>
          <cell r="T1683">
            <v>0</v>
          </cell>
          <cell r="U1683">
            <v>52.76</v>
          </cell>
          <cell r="V1683">
            <v>0</v>
          </cell>
          <cell r="W1683">
            <v>0</v>
          </cell>
        </row>
        <row r="1684">
          <cell r="A1684" t="str">
            <v>0001</v>
          </cell>
          <cell r="B1684" t="str">
            <v>AH0050</v>
          </cell>
          <cell r="C1684" t="str">
            <v>Train &amp; Develop Employees</v>
          </cell>
          <cell r="D1684" t="str">
            <v>T4A</v>
          </cell>
          <cell r="E1684" t="str">
            <v>RC</v>
          </cell>
          <cell r="F1684" t="str">
            <v>LKA</v>
          </cell>
          <cell r="G1684" t="str">
            <v>CUSTOMER ENGINEERING</v>
          </cell>
          <cell r="H1684" t="str">
            <v>TCSW</v>
          </cell>
          <cell r="I1684" t="str">
            <v>Transmission Customer Services Work</v>
          </cell>
          <cell r="J1684" t="str">
            <v>TEN</v>
          </cell>
          <cell r="K1684" t="str">
            <v>TENSCO</v>
          </cell>
          <cell r="L1684" t="str">
            <v>7645000000</v>
          </cell>
          <cell r="M1684" t="str">
            <v>5641000000</v>
          </cell>
          <cell r="N1684">
            <v>1999</v>
          </cell>
          <cell r="O1684">
            <v>1998</v>
          </cell>
          <cell r="P1684">
            <v>12</v>
          </cell>
          <cell r="Q1684" t="str">
            <v/>
          </cell>
          <cell r="R1684" t="str">
            <v>A</v>
          </cell>
          <cell r="S1684">
            <v>0</v>
          </cell>
          <cell r="T1684">
            <v>0</v>
          </cell>
          <cell r="U1684">
            <v>1395</v>
          </cell>
          <cell r="V1684">
            <v>0</v>
          </cell>
          <cell r="W1684">
            <v>0</v>
          </cell>
        </row>
        <row r="1685">
          <cell r="A1685" t="str">
            <v>0001</v>
          </cell>
          <cell r="B1685" t="str">
            <v>AH0050</v>
          </cell>
          <cell r="C1685" t="str">
            <v>Train &amp; Develop Employees</v>
          </cell>
          <cell r="D1685" t="str">
            <v>T4A</v>
          </cell>
          <cell r="E1685" t="str">
            <v>RC</v>
          </cell>
          <cell r="F1685" t="str">
            <v>LKA</v>
          </cell>
          <cell r="G1685" t="str">
            <v>CUSTOMER ENGINEERING</v>
          </cell>
          <cell r="H1685" t="str">
            <v>TCSW</v>
          </cell>
          <cell r="I1685" t="str">
            <v>Transmission Customer Services Work</v>
          </cell>
          <cell r="J1685" t="str">
            <v>TEN</v>
          </cell>
          <cell r="K1685" t="str">
            <v>TENSCO</v>
          </cell>
          <cell r="L1685" t="str">
            <v>7645000000</v>
          </cell>
          <cell r="M1685" t="str">
            <v>5642000000</v>
          </cell>
          <cell r="N1685">
            <v>1999</v>
          </cell>
          <cell r="O1685">
            <v>1998</v>
          </cell>
          <cell r="P1685">
            <v>12</v>
          </cell>
          <cell r="Q1685" t="str">
            <v/>
          </cell>
          <cell r="R1685" t="str">
            <v>A</v>
          </cell>
          <cell r="S1685">
            <v>0</v>
          </cell>
          <cell r="T1685">
            <v>0</v>
          </cell>
          <cell r="U1685">
            <v>1456</v>
          </cell>
          <cell r="V1685">
            <v>0</v>
          </cell>
          <cell r="W1685">
            <v>0</v>
          </cell>
        </row>
        <row r="1686">
          <cell r="A1686" t="str">
            <v>0001</v>
          </cell>
          <cell r="B1686" t="str">
            <v>M400ER</v>
          </cell>
          <cell r="C1686" t="str">
            <v>Whsl Customer Services-ERCOT</v>
          </cell>
          <cell r="D1686" t="str">
            <v>T4C</v>
          </cell>
          <cell r="E1686" t="str">
            <v>RC</v>
          </cell>
          <cell r="F1686" t="str">
            <v>HCL</v>
          </cell>
          <cell r="G1686" t="str">
            <v>INSTALLATION AND MAINTENANCE</v>
          </cell>
          <cell r="H1686" t="str">
            <v>TCSW</v>
          </cell>
          <cell r="I1686" t="str">
            <v>Transmission Customer Services Work</v>
          </cell>
          <cell r="J1686" t="str">
            <v>TEN</v>
          </cell>
          <cell r="K1686" t="str">
            <v>TENSCO</v>
          </cell>
          <cell r="L1686" t="str">
            <v>7100000000</v>
          </cell>
          <cell r="M1686" t="str">
            <v>5110000000</v>
          </cell>
          <cell r="N1686">
            <v>1999</v>
          </cell>
          <cell r="O1686">
            <v>1998</v>
          </cell>
          <cell r="P1686">
            <v>12</v>
          </cell>
          <cell r="Q1686" t="str">
            <v/>
          </cell>
          <cell r="R1686" t="str">
            <v>M</v>
          </cell>
          <cell r="S1686">
            <v>0</v>
          </cell>
          <cell r="T1686">
            <v>0</v>
          </cell>
          <cell r="U1686">
            <v>191.33</v>
          </cell>
          <cell r="V1686">
            <v>0</v>
          </cell>
          <cell r="W1686">
            <v>0</v>
          </cell>
        </row>
        <row r="1687">
          <cell r="A1687" t="str">
            <v>0001</v>
          </cell>
          <cell r="B1687" t="str">
            <v>M400ER</v>
          </cell>
          <cell r="C1687" t="str">
            <v>Whsl Customer Services-ERCOT</v>
          </cell>
          <cell r="D1687" t="str">
            <v>T4C</v>
          </cell>
          <cell r="E1687" t="str">
            <v>RC</v>
          </cell>
          <cell r="F1687" t="str">
            <v>KBA</v>
          </cell>
          <cell r="G1687" t="str">
            <v>TECHNICAL SUPPORT</v>
          </cell>
          <cell r="H1687" t="str">
            <v>TCSW</v>
          </cell>
          <cell r="I1687" t="str">
            <v>Transmission Customer Services Work</v>
          </cell>
          <cell r="J1687" t="str">
            <v>TEN</v>
          </cell>
          <cell r="K1687" t="str">
            <v>TENSCO</v>
          </cell>
          <cell r="L1687" t="str">
            <v>7100000000</v>
          </cell>
          <cell r="M1687" t="str">
            <v>5110000000</v>
          </cell>
          <cell r="N1687">
            <v>1999</v>
          </cell>
          <cell r="O1687">
            <v>1998</v>
          </cell>
          <cell r="P1687">
            <v>12</v>
          </cell>
          <cell r="Q1687" t="str">
            <v/>
          </cell>
          <cell r="R1687" t="str">
            <v>M</v>
          </cell>
          <cell r="S1687">
            <v>0</v>
          </cell>
          <cell r="T1687">
            <v>0</v>
          </cell>
          <cell r="U1687">
            <v>260.27999999999997</v>
          </cell>
          <cell r="V1687">
            <v>0</v>
          </cell>
          <cell r="W1687">
            <v>0</v>
          </cell>
        </row>
        <row r="1688">
          <cell r="A1688" t="str">
            <v>0001</v>
          </cell>
          <cell r="B1688" t="str">
            <v>AB2000</v>
          </cell>
          <cell r="C1688" t="str">
            <v>Sch, Control &amp; Op Elec Pwr Sup &amp; Del Sys</v>
          </cell>
          <cell r="D1688" t="str">
            <v>T4C</v>
          </cell>
          <cell r="E1688" t="str">
            <v>RC</v>
          </cell>
          <cell r="F1688" t="str">
            <v>KCA</v>
          </cell>
          <cell r="G1688" t="str">
            <v>SOCC OPERATIONS</v>
          </cell>
          <cell r="H1688" t="str">
            <v>TCSW</v>
          </cell>
          <cell r="I1688" t="str">
            <v>Transmission Customer Services Work</v>
          </cell>
          <cell r="J1688" t="str">
            <v>TEN</v>
          </cell>
          <cell r="K1688" t="str">
            <v>TENSCO</v>
          </cell>
          <cell r="L1688" t="str">
            <v>7660000000</v>
          </cell>
          <cell r="M1688" t="str">
            <v>5662000000</v>
          </cell>
          <cell r="N1688">
            <v>1999</v>
          </cell>
          <cell r="O1688">
            <v>1998</v>
          </cell>
          <cell r="P1688">
            <v>12</v>
          </cell>
          <cell r="Q1688" t="str">
            <v/>
          </cell>
          <cell r="R1688" t="str">
            <v>A</v>
          </cell>
          <cell r="S1688">
            <v>0</v>
          </cell>
          <cell r="T1688">
            <v>0</v>
          </cell>
          <cell r="U1688">
            <v>216.33</v>
          </cell>
          <cell r="V1688">
            <v>0</v>
          </cell>
          <cell r="W1688">
            <v>0</v>
          </cell>
        </row>
        <row r="1689">
          <cell r="A1689" t="str">
            <v>0001</v>
          </cell>
          <cell r="B1689" t="str">
            <v>M400BK</v>
          </cell>
          <cell r="C1689" t="str">
            <v>Whsl Customer Services-PEC</v>
          </cell>
          <cell r="D1689" t="str">
            <v>T4D</v>
          </cell>
          <cell r="E1689" t="str">
            <v>RC</v>
          </cell>
          <cell r="F1689" t="str">
            <v>BPM</v>
          </cell>
          <cell r="G1689" t="str">
            <v>PROJECT MANAGEMENT - COMM SERVICES</v>
          </cell>
          <cell r="H1689" t="str">
            <v>TCSW</v>
          </cell>
          <cell r="I1689" t="str">
            <v>Transmission Customer Services Work</v>
          </cell>
          <cell r="J1689" t="str">
            <v>TEN</v>
          </cell>
          <cell r="K1689" t="str">
            <v>TENSCO</v>
          </cell>
          <cell r="L1689" t="str">
            <v>7100000000</v>
          </cell>
          <cell r="M1689" t="str">
            <v>5110000000</v>
          </cell>
          <cell r="N1689">
            <v>1999</v>
          </cell>
          <cell r="O1689">
            <v>1998</v>
          </cell>
          <cell r="P1689">
            <v>12</v>
          </cell>
          <cell r="Q1689" t="str">
            <v/>
          </cell>
          <cell r="R1689" t="str">
            <v>M</v>
          </cell>
          <cell r="S1689">
            <v>0</v>
          </cell>
          <cell r="T1689">
            <v>0</v>
          </cell>
          <cell r="U1689">
            <v>145.56</v>
          </cell>
          <cell r="V1689">
            <v>0</v>
          </cell>
          <cell r="W1689">
            <v>0</v>
          </cell>
        </row>
        <row r="1690">
          <cell r="A1690" t="str">
            <v>0001</v>
          </cell>
          <cell r="B1690" t="str">
            <v>AH0070</v>
          </cell>
          <cell r="C1690" t="str">
            <v>Provide Office &amp; Administrative Services</v>
          </cell>
          <cell r="D1690" t="str">
            <v>T4D</v>
          </cell>
          <cell r="E1690" t="str">
            <v>RC</v>
          </cell>
          <cell r="F1690" t="str">
            <v>HBS</v>
          </cell>
          <cell r="G1690" t="str">
            <v>TECHNICAL SERVICES</v>
          </cell>
          <cell r="H1690" t="str">
            <v>TCSW</v>
          </cell>
          <cell r="I1690" t="str">
            <v>Transmission Customer Services Work</v>
          </cell>
          <cell r="J1690" t="str">
            <v>TEN</v>
          </cell>
          <cell r="K1690" t="str">
            <v>TENSCO</v>
          </cell>
          <cell r="L1690" t="str">
            <v>7220000000</v>
          </cell>
          <cell r="M1690" t="str">
            <v>5220000000</v>
          </cell>
          <cell r="N1690">
            <v>1999</v>
          </cell>
          <cell r="O1690">
            <v>1998</v>
          </cell>
          <cell r="P1690">
            <v>12</v>
          </cell>
          <cell r="Q1690" t="str">
            <v/>
          </cell>
          <cell r="R1690" t="str">
            <v>A</v>
          </cell>
          <cell r="S1690">
            <v>0</v>
          </cell>
          <cell r="T1690">
            <v>0</v>
          </cell>
          <cell r="U1690">
            <v>35.520000000000003</v>
          </cell>
          <cell r="V1690">
            <v>0</v>
          </cell>
          <cell r="W1690">
            <v>0</v>
          </cell>
        </row>
        <row r="1691">
          <cell r="A1691" t="str">
            <v>0001</v>
          </cell>
          <cell r="B1691" t="str">
            <v>AM0000</v>
          </cell>
          <cell r="C1691" t="str">
            <v>Provide Legal Services</v>
          </cell>
          <cell r="D1691" t="str">
            <v>T4G</v>
          </cell>
          <cell r="E1691" t="str">
            <v>RC</v>
          </cell>
          <cell r="F1691" t="str">
            <v>AAC</v>
          </cell>
          <cell r="G1691" t="str">
            <v>LEGAL SERVICES</v>
          </cell>
          <cell r="H1691" t="str">
            <v>TCSW</v>
          </cell>
          <cell r="I1691" t="str">
            <v>Transmission Customer Services Work</v>
          </cell>
          <cell r="J1691" t="str">
            <v>TEN</v>
          </cell>
          <cell r="K1691" t="str">
            <v>TENSCO</v>
          </cell>
          <cell r="L1691" t="str">
            <v>7100000000</v>
          </cell>
          <cell r="M1691" t="str">
            <v>5110000000</v>
          </cell>
          <cell r="N1691">
            <v>1999</v>
          </cell>
          <cell r="O1691">
            <v>1998</v>
          </cell>
          <cell r="P1691">
            <v>12</v>
          </cell>
          <cell r="Q1691" t="str">
            <v/>
          </cell>
          <cell r="R1691" t="str">
            <v>A</v>
          </cell>
          <cell r="S1691">
            <v>0</v>
          </cell>
          <cell r="T1691">
            <v>0</v>
          </cell>
          <cell r="U1691">
            <v>126.64</v>
          </cell>
          <cell r="V1691">
            <v>0</v>
          </cell>
          <cell r="W1691">
            <v>0</v>
          </cell>
        </row>
        <row r="1692">
          <cell r="A1692" t="str">
            <v>0001</v>
          </cell>
          <cell r="B1692" t="str">
            <v>M40010</v>
          </cell>
          <cell r="C1692" t="str">
            <v>Whsl Customer Services-Misc Billing</v>
          </cell>
          <cell r="D1692" t="str">
            <v>T4G</v>
          </cell>
          <cell r="E1692" t="str">
            <v>RC</v>
          </cell>
          <cell r="F1692" t="str">
            <v>ARC</v>
          </cell>
          <cell r="G1692" t="str">
            <v>CORP ACCOUNTING RESPONSIBILITY CENTER</v>
          </cell>
          <cell r="H1692" t="str">
            <v>TCSW</v>
          </cell>
          <cell r="I1692" t="str">
            <v>Transmission Customer Services Work</v>
          </cell>
          <cell r="J1692" t="str">
            <v>TEN</v>
          </cell>
          <cell r="K1692" t="str">
            <v>TENSCO</v>
          </cell>
          <cell r="L1692" t="str">
            <v>7900000000</v>
          </cell>
          <cell r="M1692" t="str">
            <v>5901000000</v>
          </cell>
          <cell r="N1692">
            <v>1999</v>
          </cell>
          <cell r="O1692">
            <v>1998</v>
          </cell>
          <cell r="P1692">
            <v>12</v>
          </cell>
          <cell r="Q1692" t="str">
            <v>U</v>
          </cell>
          <cell r="R1692" t="str">
            <v>M</v>
          </cell>
          <cell r="S1692">
            <v>0</v>
          </cell>
          <cell r="T1692">
            <v>0</v>
          </cell>
          <cell r="U1692">
            <v>22656.39</v>
          </cell>
          <cell r="V1692">
            <v>0</v>
          </cell>
          <cell r="W1692">
            <v>0</v>
          </cell>
        </row>
        <row r="1693">
          <cell r="A1693" t="str">
            <v>0001</v>
          </cell>
          <cell r="B1693" t="str">
            <v>M400AE</v>
          </cell>
          <cell r="C1693" t="str">
            <v>Whsl Customer Services-BEC</v>
          </cell>
          <cell r="D1693" t="str">
            <v>T4G</v>
          </cell>
          <cell r="E1693" t="str">
            <v>RC</v>
          </cell>
          <cell r="F1693" t="str">
            <v>ARC</v>
          </cell>
          <cell r="G1693" t="str">
            <v>CORP ACCOUNTING RESPONSIBILITY CENTER</v>
          </cell>
          <cell r="H1693" t="str">
            <v>TCSW</v>
          </cell>
          <cell r="I1693" t="str">
            <v>Transmission Customer Services Work</v>
          </cell>
          <cell r="J1693" t="str">
            <v>TEN</v>
          </cell>
          <cell r="K1693" t="str">
            <v>TENSCO</v>
          </cell>
          <cell r="L1693" t="str">
            <v>7900000000</v>
          </cell>
          <cell r="M1693" t="str">
            <v>5901000000</v>
          </cell>
          <cell r="N1693">
            <v>1999</v>
          </cell>
          <cell r="O1693">
            <v>1998</v>
          </cell>
          <cell r="P1693">
            <v>12</v>
          </cell>
          <cell r="Q1693" t="str">
            <v>U</v>
          </cell>
          <cell r="R1693" t="str">
            <v>M</v>
          </cell>
          <cell r="S1693">
            <v>0</v>
          </cell>
          <cell r="T1693">
            <v>0</v>
          </cell>
          <cell r="U1693">
            <v>2474.4</v>
          </cell>
          <cell r="V1693">
            <v>0</v>
          </cell>
          <cell r="W1693">
            <v>0</v>
          </cell>
        </row>
        <row r="1694">
          <cell r="A1694" t="str">
            <v>0001</v>
          </cell>
          <cell r="B1694" t="str">
            <v>M400AG</v>
          </cell>
          <cell r="C1694" t="str">
            <v>Whsl Customer Services-BBEC</v>
          </cell>
          <cell r="D1694" t="str">
            <v>T4G</v>
          </cell>
          <cell r="E1694" t="str">
            <v>RC</v>
          </cell>
          <cell r="F1694" t="str">
            <v>ARC</v>
          </cell>
          <cell r="G1694" t="str">
            <v>CORP ACCOUNTING RESPONSIBILITY CENTER</v>
          </cell>
          <cell r="H1694" t="str">
            <v>TCSW</v>
          </cell>
          <cell r="I1694" t="str">
            <v>Transmission Customer Services Work</v>
          </cell>
          <cell r="J1694" t="str">
            <v>TEN</v>
          </cell>
          <cell r="K1694" t="str">
            <v>TENSCO</v>
          </cell>
          <cell r="L1694" t="str">
            <v>7900000000</v>
          </cell>
          <cell r="M1694" t="str">
            <v>5901000000</v>
          </cell>
          <cell r="N1694">
            <v>1999</v>
          </cell>
          <cell r="O1694">
            <v>1998</v>
          </cell>
          <cell r="P1694">
            <v>12</v>
          </cell>
          <cell r="Q1694" t="str">
            <v>U</v>
          </cell>
          <cell r="R1694" t="str">
            <v>M</v>
          </cell>
          <cell r="S1694">
            <v>9452.4500000000007</v>
          </cell>
          <cell r="T1694">
            <v>0</v>
          </cell>
          <cell r="U1694">
            <v>181593.8</v>
          </cell>
          <cell r="V1694">
            <v>0</v>
          </cell>
          <cell r="W1694">
            <v>0</v>
          </cell>
        </row>
        <row r="1695">
          <cell r="A1695" t="str">
            <v>0001</v>
          </cell>
          <cell r="B1695" t="str">
            <v>M400AT</v>
          </cell>
          <cell r="C1695" t="str">
            <v>Whsl Customer Services-Georgetown</v>
          </cell>
          <cell r="D1695" t="str">
            <v>T4G</v>
          </cell>
          <cell r="E1695" t="str">
            <v>RC</v>
          </cell>
          <cell r="F1695" t="str">
            <v>ARC</v>
          </cell>
          <cell r="G1695" t="str">
            <v>CORP ACCOUNTING RESPONSIBILITY CENTER</v>
          </cell>
          <cell r="H1695" t="str">
            <v>TCSW</v>
          </cell>
          <cell r="I1695" t="str">
            <v>Transmission Customer Services Work</v>
          </cell>
          <cell r="J1695" t="str">
            <v>TEN</v>
          </cell>
          <cell r="K1695" t="str">
            <v>TENSCO</v>
          </cell>
          <cell r="L1695" t="str">
            <v>7900000000</v>
          </cell>
          <cell r="M1695" t="str">
            <v>5901000000</v>
          </cell>
          <cell r="N1695">
            <v>1999</v>
          </cell>
          <cell r="O1695">
            <v>1998</v>
          </cell>
          <cell r="P1695">
            <v>12</v>
          </cell>
          <cell r="Q1695" t="str">
            <v>U</v>
          </cell>
          <cell r="R1695" t="str">
            <v>M</v>
          </cell>
          <cell r="S1695">
            <v>0</v>
          </cell>
          <cell r="T1695">
            <v>0</v>
          </cell>
          <cell r="U1695">
            <v>4187.51</v>
          </cell>
          <cell r="V1695">
            <v>0</v>
          </cell>
          <cell r="W1695">
            <v>0</v>
          </cell>
        </row>
        <row r="1696">
          <cell r="A1696" t="str">
            <v>0001</v>
          </cell>
          <cell r="B1696" t="str">
            <v>M400AW</v>
          </cell>
          <cell r="C1696" t="str">
            <v>Whsl Customer Services-GVEW</v>
          </cell>
          <cell r="D1696" t="str">
            <v>T4G</v>
          </cell>
          <cell r="E1696" t="str">
            <v>RC</v>
          </cell>
          <cell r="F1696" t="str">
            <v>ARC</v>
          </cell>
          <cell r="G1696" t="str">
            <v>CORP ACCOUNTING RESPONSIBILITY CENTER</v>
          </cell>
          <cell r="H1696" t="str">
            <v>TCSW</v>
          </cell>
          <cell r="I1696" t="str">
            <v>Transmission Customer Services Work</v>
          </cell>
          <cell r="J1696" t="str">
            <v>TEN</v>
          </cell>
          <cell r="K1696" t="str">
            <v>TENSCO</v>
          </cell>
          <cell r="L1696" t="str">
            <v>7900000000</v>
          </cell>
          <cell r="M1696" t="str">
            <v>5901000000</v>
          </cell>
          <cell r="N1696">
            <v>1999</v>
          </cell>
          <cell r="O1696">
            <v>1998</v>
          </cell>
          <cell r="P1696">
            <v>12</v>
          </cell>
          <cell r="Q1696" t="str">
            <v>U</v>
          </cell>
          <cell r="R1696" t="str">
            <v>M</v>
          </cell>
          <cell r="S1696">
            <v>1335.31</v>
          </cell>
          <cell r="T1696">
            <v>0</v>
          </cell>
          <cell r="U1696">
            <v>21146.240000000002</v>
          </cell>
          <cell r="V1696">
            <v>0</v>
          </cell>
          <cell r="W1696">
            <v>0</v>
          </cell>
        </row>
        <row r="1697">
          <cell r="A1697" t="str">
            <v>0001</v>
          </cell>
          <cell r="B1697" t="str">
            <v>M400BB</v>
          </cell>
          <cell r="C1697" t="str">
            <v>Whsl Customer Services-La Grange</v>
          </cell>
          <cell r="D1697" t="str">
            <v>T4G</v>
          </cell>
          <cell r="E1697" t="str">
            <v>RC</v>
          </cell>
          <cell r="F1697" t="str">
            <v>ARC</v>
          </cell>
          <cell r="G1697" t="str">
            <v>CORP ACCOUNTING RESPONSIBILITY CENTER</v>
          </cell>
          <cell r="H1697" t="str">
            <v>TCSW</v>
          </cell>
          <cell r="I1697" t="str">
            <v>Transmission Customer Services Work</v>
          </cell>
          <cell r="J1697" t="str">
            <v>TEN</v>
          </cell>
          <cell r="K1697" t="str">
            <v>TENSCO</v>
          </cell>
          <cell r="L1697" t="str">
            <v>7900000000</v>
          </cell>
          <cell r="M1697" t="str">
            <v>5901000000</v>
          </cell>
          <cell r="N1697">
            <v>1999</v>
          </cell>
          <cell r="O1697">
            <v>1998</v>
          </cell>
          <cell r="P1697">
            <v>12</v>
          </cell>
          <cell r="Q1697" t="str">
            <v>U</v>
          </cell>
          <cell r="R1697" t="str">
            <v>M</v>
          </cell>
          <cell r="S1697">
            <v>0</v>
          </cell>
          <cell r="T1697">
            <v>0</v>
          </cell>
          <cell r="U1697">
            <v>326.35000000000002</v>
          </cell>
          <cell r="V1697">
            <v>0</v>
          </cell>
          <cell r="W1697">
            <v>0</v>
          </cell>
        </row>
        <row r="1698">
          <cell r="A1698" t="str">
            <v>0001</v>
          </cell>
          <cell r="B1698" t="str">
            <v>M400BK</v>
          </cell>
          <cell r="C1698" t="str">
            <v>Whsl Customer Services-PEC</v>
          </cell>
          <cell r="D1698" t="str">
            <v>T4G</v>
          </cell>
          <cell r="E1698" t="str">
            <v>RC</v>
          </cell>
          <cell r="F1698" t="str">
            <v>ARC</v>
          </cell>
          <cell r="G1698" t="str">
            <v>CORP ACCOUNTING RESPONSIBILITY CENTER</v>
          </cell>
          <cell r="H1698" t="str">
            <v>TCSW</v>
          </cell>
          <cell r="I1698" t="str">
            <v>Transmission Customer Services Work</v>
          </cell>
          <cell r="J1698" t="str">
            <v>TEN</v>
          </cell>
          <cell r="K1698" t="str">
            <v>TENSCO</v>
          </cell>
          <cell r="L1698" t="str">
            <v>7900000000</v>
          </cell>
          <cell r="M1698" t="str">
            <v>5901000000</v>
          </cell>
          <cell r="N1698">
            <v>1999</v>
          </cell>
          <cell r="O1698">
            <v>1998</v>
          </cell>
          <cell r="P1698">
            <v>12</v>
          </cell>
          <cell r="Q1698" t="str">
            <v>U</v>
          </cell>
          <cell r="R1698" t="str">
            <v>M</v>
          </cell>
          <cell r="S1698">
            <v>285.55</v>
          </cell>
          <cell r="T1698">
            <v>0</v>
          </cell>
          <cell r="U1698">
            <v>11473.39</v>
          </cell>
          <cell r="V1698">
            <v>0</v>
          </cell>
          <cell r="W1698">
            <v>0</v>
          </cell>
        </row>
        <row r="1699">
          <cell r="A1699" t="str">
            <v>0001</v>
          </cell>
          <cell r="B1699" t="str">
            <v>M400BL</v>
          </cell>
          <cell r="C1699" t="str">
            <v>Whsl Customer Services-SBEC</v>
          </cell>
          <cell r="D1699" t="str">
            <v>T4G</v>
          </cell>
          <cell r="E1699" t="str">
            <v>RC</v>
          </cell>
          <cell r="F1699" t="str">
            <v>ARC</v>
          </cell>
          <cell r="G1699" t="str">
            <v>CORP ACCOUNTING RESPONSIBILITY CENTER</v>
          </cell>
          <cell r="H1699" t="str">
            <v>TCSW</v>
          </cell>
          <cell r="I1699" t="str">
            <v>Transmission Customer Services Work</v>
          </cell>
          <cell r="J1699" t="str">
            <v>TEN</v>
          </cell>
          <cell r="K1699" t="str">
            <v>TENSCO</v>
          </cell>
          <cell r="L1699" t="str">
            <v>7900000000</v>
          </cell>
          <cell r="M1699" t="str">
            <v>5901000000</v>
          </cell>
          <cell r="N1699">
            <v>1999</v>
          </cell>
          <cell r="O1699">
            <v>1998</v>
          </cell>
          <cell r="P1699">
            <v>12</v>
          </cell>
          <cell r="Q1699" t="str">
            <v>U</v>
          </cell>
          <cell r="R1699" t="str">
            <v>M</v>
          </cell>
          <cell r="S1699">
            <v>485.25</v>
          </cell>
          <cell r="T1699">
            <v>0</v>
          </cell>
          <cell r="U1699">
            <v>698.24</v>
          </cell>
          <cell r="V1699">
            <v>0</v>
          </cell>
          <cell r="W1699">
            <v>0</v>
          </cell>
        </row>
        <row r="1700">
          <cell r="A1700" t="str">
            <v>0001</v>
          </cell>
          <cell r="B1700" t="str">
            <v>M400KV</v>
          </cell>
          <cell r="C1700" t="str">
            <v>Whsl Customer Services-Kerrville</v>
          </cell>
          <cell r="D1700" t="str">
            <v>T4G</v>
          </cell>
          <cell r="E1700" t="str">
            <v>RC</v>
          </cell>
          <cell r="F1700" t="str">
            <v>ARC</v>
          </cell>
          <cell r="G1700" t="str">
            <v>CORP ACCOUNTING RESPONSIBILITY CENTER</v>
          </cell>
          <cell r="H1700" t="str">
            <v>TCSW</v>
          </cell>
          <cell r="I1700" t="str">
            <v>Transmission Customer Services Work</v>
          </cell>
          <cell r="J1700" t="str">
            <v>TEN</v>
          </cell>
          <cell r="K1700" t="str">
            <v>TENSCO</v>
          </cell>
          <cell r="L1700" t="str">
            <v>7900000000</v>
          </cell>
          <cell r="M1700" t="str">
            <v>5901000000</v>
          </cell>
          <cell r="N1700">
            <v>1999</v>
          </cell>
          <cell r="O1700">
            <v>1998</v>
          </cell>
          <cell r="P1700">
            <v>12</v>
          </cell>
          <cell r="Q1700" t="str">
            <v>U</v>
          </cell>
          <cell r="R1700" t="str">
            <v>M</v>
          </cell>
          <cell r="S1700">
            <v>0</v>
          </cell>
          <cell r="T1700">
            <v>0</v>
          </cell>
          <cell r="U1700">
            <v>314.58999999999997</v>
          </cell>
          <cell r="V1700">
            <v>0</v>
          </cell>
          <cell r="W1700">
            <v>0</v>
          </cell>
        </row>
        <row r="1701">
          <cell r="A1701" t="str">
            <v>0001</v>
          </cell>
          <cell r="B1701" t="str">
            <v>M400SM</v>
          </cell>
          <cell r="C1701" t="str">
            <v>Whsl Customer Services-San Marcos</v>
          </cell>
          <cell r="D1701" t="str">
            <v>T4G</v>
          </cell>
          <cell r="E1701" t="str">
            <v>RC</v>
          </cell>
          <cell r="F1701" t="str">
            <v>ARC</v>
          </cell>
          <cell r="G1701" t="str">
            <v>CORP ACCOUNTING RESPONSIBILITY CENTER</v>
          </cell>
          <cell r="H1701" t="str">
            <v>TCSW</v>
          </cell>
          <cell r="I1701" t="str">
            <v>Transmission Customer Services Work</v>
          </cell>
          <cell r="J1701" t="str">
            <v>TEN</v>
          </cell>
          <cell r="K1701" t="str">
            <v>TENSCO</v>
          </cell>
          <cell r="L1701" t="str">
            <v>7900000000</v>
          </cell>
          <cell r="M1701" t="str">
            <v>5901000000</v>
          </cell>
          <cell r="N1701">
            <v>1999</v>
          </cell>
          <cell r="O1701">
            <v>1998</v>
          </cell>
          <cell r="P1701">
            <v>12</v>
          </cell>
          <cell r="Q1701" t="str">
            <v>U</v>
          </cell>
          <cell r="R1701" t="str">
            <v>M</v>
          </cell>
          <cell r="S1701">
            <v>664.2</v>
          </cell>
          <cell r="T1701">
            <v>0</v>
          </cell>
          <cell r="U1701">
            <v>2979.46</v>
          </cell>
          <cell r="V1701">
            <v>0</v>
          </cell>
          <cell r="W1701">
            <v>0</v>
          </cell>
        </row>
        <row r="1702">
          <cell r="A1702" t="str">
            <v>0001</v>
          </cell>
          <cell r="B1702" t="str">
            <v>M60010</v>
          </cell>
          <cell r="C1702" t="str">
            <v>Whsl Customer Services-Misc Billing</v>
          </cell>
          <cell r="D1702" t="str">
            <v>T4G</v>
          </cell>
          <cell r="E1702" t="str">
            <v>RC</v>
          </cell>
          <cell r="F1702" t="str">
            <v>ARC</v>
          </cell>
          <cell r="G1702" t="str">
            <v>CORP ACCOUNTING RESPONSIBILITY CENTER</v>
          </cell>
          <cell r="H1702" t="str">
            <v>TCSW</v>
          </cell>
          <cell r="I1702" t="str">
            <v>Transmission Customer Services Work</v>
          </cell>
          <cell r="J1702" t="str">
            <v>TEN</v>
          </cell>
          <cell r="K1702" t="str">
            <v>TENSCO</v>
          </cell>
          <cell r="L1702" t="str">
            <v>7900000000</v>
          </cell>
          <cell r="M1702" t="str">
            <v>5901000000</v>
          </cell>
          <cell r="N1702">
            <v>1999</v>
          </cell>
          <cell r="O1702">
            <v>1998</v>
          </cell>
          <cell r="P1702">
            <v>12</v>
          </cell>
          <cell r="Q1702" t="str">
            <v>U</v>
          </cell>
          <cell r="R1702" t="str">
            <v>M</v>
          </cell>
          <cell r="S1702">
            <v>575.86</v>
          </cell>
          <cell r="T1702">
            <v>0</v>
          </cell>
          <cell r="U1702">
            <v>2406.46</v>
          </cell>
          <cell r="V1702">
            <v>0</v>
          </cell>
          <cell r="W1702">
            <v>0</v>
          </cell>
        </row>
        <row r="1703">
          <cell r="A1703" t="str">
            <v>0001</v>
          </cell>
          <cell r="B1703" t="str">
            <v>M600AE</v>
          </cell>
          <cell r="C1703" t="str">
            <v>Whsl Customer Services-BEC</v>
          </cell>
          <cell r="D1703" t="str">
            <v>T4G</v>
          </cell>
          <cell r="E1703" t="str">
            <v>RC</v>
          </cell>
          <cell r="F1703" t="str">
            <v>ARC</v>
          </cell>
          <cell r="G1703" t="str">
            <v>CORP ACCOUNTING RESPONSIBILITY CENTER</v>
          </cell>
          <cell r="H1703" t="str">
            <v>TCSW</v>
          </cell>
          <cell r="I1703" t="str">
            <v>Transmission Customer Services Work</v>
          </cell>
          <cell r="J1703" t="str">
            <v>TEN</v>
          </cell>
          <cell r="K1703" t="str">
            <v>TENSCO</v>
          </cell>
          <cell r="L1703" t="str">
            <v>7900000000</v>
          </cell>
          <cell r="M1703" t="str">
            <v>5901000000</v>
          </cell>
          <cell r="N1703">
            <v>1999</v>
          </cell>
          <cell r="O1703">
            <v>1998</v>
          </cell>
          <cell r="P1703">
            <v>12</v>
          </cell>
          <cell r="Q1703" t="str">
            <v>U</v>
          </cell>
          <cell r="R1703" t="str">
            <v>M</v>
          </cell>
          <cell r="S1703">
            <v>0</v>
          </cell>
          <cell r="T1703">
            <v>0</v>
          </cell>
          <cell r="U1703">
            <v>17698.03</v>
          </cell>
          <cell r="V1703">
            <v>0</v>
          </cell>
          <cell r="W1703">
            <v>0</v>
          </cell>
        </row>
        <row r="1704">
          <cell r="A1704" t="str">
            <v>0001</v>
          </cell>
          <cell r="B1704" t="str">
            <v>M600AM</v>
          </cell>
          <cell r="C1704" t="str">
            <v>Whsl Customer Services-CTEC</v>
          </cell>
          <cell r="D1704" t="str">
            <v>T4G</v>
          </cell>
          <cell r="E1704" t="str">
            <v>RC</v>
          </cell>
          <cell r="F1704" t="str">
            <v>ARC</v>
          </cell>
          <cell r="G1704" t="str">
            <v>CORP ACCOUNTING RESPONSIBILITY CENTER</v>
          </cell>
          <cell r="H1704" t="str">
            <v>TCSW</v>
          </cell>
          <cell r="I1704" t="str">
            <v>Transmission Customer Services Work</v>
          </cell>
          <cell r="J1704" t="str">
            <v>TEN</v>
          </cell>
          <cell r="K1704" t="str">
            <v>TENSCO</v>
          </cell>
          <cell r="L1704" t="str">
            <v>7900000000</v>
          </cell>
          <cell r="M1704" t="str">
            <v>5901000000</v>
          </cell>
          <cell r="N1704">
            <v>1999</v>
          </cell>
          <cell r="O1704">
            <v>1998</v>
          </cell>
          <cell r="P1704">
            <v>12</v>
          </cell>
          <cell r="Q1704" t="str">
            <v>U</v>
          </cell>
          <cell r="R1704" t="str">
            <v>M</v>
          </cell>
          <cell r="S1704">
            <v>0</v>
          </cell>
          <cell r="T1704">
            <v>0</v>
          </cell>
          <cell r="U1704">
            <v>708.75</v>
          </cell>
          <cell r="V1704">
            <v>0</v>
          </cell>
          <cell r="W1704">
            <v>0</v>
          </cell>
        </row>
        <row r="1705">
          <cell r="A1705" t="str">
            <v>0001</v>
          </cell>
          <cell r="B1705" t="str">
            <v>M600AP</v>
          </cell>
          <cell r="C1705" t="str">
            <v>Whsl  Customer Services-DeWitt Co. Coop</v>
          </cell>
          <cell r="D1705" t="str">
            <v>T4G</v>
          </cell>
          <cell r="E1705" t="str">
            <v>RC</v>
          </cell>
          <cell r="F1705" t="str">
            <v>ARC</v>
          </cell>
          <cell r="G1705" t="str">
            <v>CORP ACCOUNTING RESPONSIBILITY CENTER</v>
          </cell>
          <cell r="H1705" t="str">
            <v>TCSW</v>
          </cell>
          <cell r="I1705" t="str">
            <v>Transmission Customer Services Work</v>
          </cell>
          <cell r="J1705" t="str">
            <v>TEN</v>
          </cell>
          <cell r="K1705" t="str">
            <v>TENSCO</v>
          </cell>
          <cell r="L1705" t="str">
            <v>7900000000</v>
          </cell>
          <cell r="M1705" t="str">
            <v>5901000000</v>
          </cell>
          <cell r="N1705">
            <v>1999</v>
          </cell>
          <cell r="O1705">
            <v>1998</v>
          </cell>
          <cell r="P1705">
            <v>12</v>
          </cell>
          <cell r="Q1705" t="str">
            <v>U</v>
          </cell>
          <cell r="R1705" t="str">
            <v>M</v>
          </cell>
          <cell r="S1705">
            <v>276.18</v>
          </cell>
          <cell r="T1705">
            <v>0</v>
          </cell>
          <cell r="U1705">
            <v>-324.61</v>
          </cell>
          <cell r="V1705">
            <v>0</v>
          </cell>
          <cell r="W1705">
            <v>0</v>
          </cell>
        </row>
        <row r="1706">
          <cell r="A1706" t="str">
            <v>0001</v>
          </cell>
          <cell r="B1706" t="str">
            <v>M600AW</v>
          </cell>
          <cell r="C1706" t="str">
            <v>Whsl Customer Services-GVEW</v>
          </cell>
          <cell r="D1706" t="str">
            <v>T4G</v>
          </cell>
          <cell r="E1706" t="str">
            <v>RC</v>
          </cell>
          <cell r="F1706" t="str">
            <v>ARC</v>
          </cell>
          <cell r="G1706" t="str">
            <v>CORP ACCOUNTING RESPONSIBILITY CENTER</v>
          </cell>
          <cell r="H1706" t="str">
            <v>TCSW</v>
          </cell>
          <cell r="I1706" t="str">
            <v>Transmission Customer Services Work</v>
          </cell>
          <cell r="J1706" t="str">
            <v>TEN</v>
          </cell>
          <cell r="K1706" t="str">
            <v>TENSCO</v>
          </cell>
          <cell r="L1706" t="str">
            <v>7900000000</v>
          </cell>
          <cell r="M1706" t="str">
            <v>5901000000</v>
          </cell>
          <cell r="N1706">
            <v>1999</v>
          </cell>
          <cell r="O1706">
            <v>1998</v>
          </cell>
          <cell r="P1706">
            <v>12</v>
          </cell>
          <cell r="Q1706" t="str">
            <v>U</v>
          </cell>
          <cell r="R1706" t="str">
            <v>M</v>
          </cell>
          <cell r="S1706">
            <v>6303.91</v>
          </cell>
          <cell r="T1706">
            <v>0</v>
          </cell>
          <cell r="U1706">
            <v>20625</v>
          </cell>
          <cell r="V1706">
            <v>0</v>
          </cell>
          <cell r="W1706">
            <v>0</v>
          </cell>
        </row>
        <row r="1707">
          <cell r="A1707" t="str">
            <v>0001</v>
          </cell>
          <cell r="B1707" t="str">
            <v>M600BG</v>
          </cell>
          <cell r="C1707" t="str">
            <v>Whsl Customer Services-McCulloch</v>
          </cell>
          <cell r="D1707" t="str">
            <v>T4G</v>
          </cell>
          <cell r="E1707" t="str">
            <v>RC</v>
          </cell>
          <cell r="F1707" t="str">
            <v>ARC</v>
          </cell>
          <cell r="G1707" t="str">
            <v>CORP ACCOUNTING RESPONSIBILITY CENTER</v>
          </cell>
          <cell r="H1707" t="str">
            <v>TCSW</v>
          </cell>
          <cell r="I1707" t="str">
            <v>Transmission Customer Services Work</v>
          </cell>
          <cell r="J1707" t="str">
            <v>TEN</v>
          </cell>
          <cell r="K1707" t="str">
            <v>TENSCO</v>
          </cell>
          <cell r="L1707" t="str">
            <v>7900000000</v>
          </cell>
          <cell r="M1707" t="str">
            <v>5901000000</v>
          </cell>
          <cell r="N1707">
            <v>1999</v>
          </cell>
          <cell r="O1707">
            <v>1998</v>
          </cell>
          <cell r="P1707">
            <v>12</v>
          </cell>
          <cell r="Q1707" t="str">
            <v>U</v>
          </cell>
          <cell r="R1707" t="str">
            <v>M</v>
          </cell>
          <cell r="S1707">
            <v>0</v>
          </cell>
          <cell r="T1707">
            <v>0</v>
          </cell>
          <cell r="U1707">
            <v>151.96</v>
          </cell>
          <cell r="V1707">
            <v>0</v>
          </cell>
          <cell r="W1707">
            <v>0</v>
          </cell>
        </row>
        <row r="1708">
          <cell r="A1708" t="str">
            <v>0001</v>
          </cell>
          <cell r="B1708" t="str">
            <v>M600BK</v>
          </cell>
          <cell r="C1708" t="str">
            <v>Whsl Customer Services-PEC</v>
          </cell>
          <cell r="D1708" t="str">
            <v>T4G</v>
          </cell>
          <cell r="E1708" t="str">
            <v>RC</v>
          </cell>
          <cell r="F1708" t="str">
            <v>ARC</v>
          </cell>
          <cell r="G1708" t="str">
            <v>CORP ACCOUNTING RESPONSIBILITY CENTER</v>
          </cell>
          <cell r="H1708" t="str">
            <v>TCSW</v>
          </cell>
          <cell r="I1708" t="str">
            <v>Transmission Customer Services Work</v>
          </cell>
          <cell r="J1708" t="str">
            <v>TEN</v>
          </cell>
          <cell r="K1708" t="str">
            <v>TENSCO</v>
          </cell>
          <cell r="L1708" t="str">
            <v>7900000000</v>
          </cell>
          <cell r="M1708" t="str">
            <v>5901000000</v>
          </cell>
          <cell r="N1708">
            <v>1999</v>
          </cell>
          <cell r="O1708">
            <v>1998</v>
          </cell>
          <cell r="P1708">
            <v>12</v>
          </cell>
          <cell r="Q1708" t="str">
            <v>U</v>
          </cell>
          <cell r="R1708" t="str">
            <v>M</v>
          </cell>
          <cell r="S1708">
            <v>12634.9</v>
          </cell>
          <cell r="T1708">
            <v>0</v>
          </cell>
          <cell r="U1708">
            <v>16096.24</v>
          </cell>
          <cell r="V1708">
            <v>0</v>
          </cell>
          <cell r="W1708">
            <v>0</v>
          </cell>
        </row>
        <row r="1709">
          <cell r="A1709" t="str">
            <v>0001</v>
          </cell>
          <cell r="B1709" t="str">
            <v>M600KV</v>
          </cell>
          <cell r="C1709" t="str">
            <v>Whsl Customer Services-Kerrville</v>
          </cell>
          <cell r="D1709" t="str">
            <v>T4G</v>
          </cell>
          <cell r="E1709" t="str">
            <v>RC</v>
          </cell>
          <cell r="F1709" t="str">
            <v>ARC</v>
          </cell>
          <cell r="G1709" t="str">
            <v>CORP ACCOUNTING RESPONSIBILITY CENTER</v>
          </cell>
          <cell r="H1709" t="str">
            <v>TCSW</v>
          </cell>
          <cell r="I1709" t="str">
            <v>Transmission Customer Services Work</v>
          </cell>
          <cell r="J1709" t="str">
            <v>TEN</v>
          </cell>
          <cell r="K1709" t="str">
            <v>TENSCO</v>
          </cell>
          <cell r="L1709" t="str">
            <v>7900000000</v>
          </cell>
          <cell r="M1709" t="str">
            <v>5901000000</v>
          </cell>
          <cell r="N1709">
            <v>1999</v>
          </cell>
          <cell r="O1709">
            <v>1998</v>
          </cell>
          <cell r="P1709">
            <v>12</v>
          </cell>
          <cell r="Q1709" t="str">
            <v>U</v>
          </cell>
          <cell r="R1709" t="str">
            <v>M</v>
          </cell>
          <cell r="S1709">
            <v>592.70000000000005</v>
          </cell>
          <cell r="T1709">
            <v>0</v>
          </cell>
          <cell r="U1709">
            <v>1420.42</v>
          </cell>
          <cell r="V1709">
            <v>0</v>
          </cell>
          <cell r="W1709">
            <v>0</v>
          </cell>
        </row>
        <row r="1710">
          <cell r="A1710" t="str">
            <v>0001</v>
          </cell>
          <cell r="B1710" t="str">
            <v>M67000</v>
          </cell>
          <cell r="C1710" t="str">
            <v>FP - Materials &amp; Purchasing Services</v>
          </cell>
          <cell r="D1710" t="str">
            <v>T4G</v>
          </cell>
          <cell r="E1710" t="str">
            <v>RC</v>
          </cell>
          <cell r="F1710" t="str">
            <v>ARC</v>
          </cell>
          <cell r="G1710" t="str">
            <v>CORP ACCOUNTING RESPONSIBILITY CENTER</v>
          </cell>
          <cell r="H1710" t="str">
            <v>TCSW</v>
          </cell>
          <cell r="I1710" t="str">
            <v>Transmission Customer Services Work</v>
          </cell>
          <cell r="J1710" t="str">
            <v>TEN</v>
          </cell>
          <cell r="K1710" t="str">
            <v>TENSCO</v>
          </cell>
          <cell r="L1710" t="str">
            <v>7900000000</v>
          </cell>
          <cell r="M1710" t="str">
            <v>5901000000</v>
          </cell>
          <cell r="N1710">
            <v>1999</v>
          </cell>
          <cell r="O1710">
            <v>1998</v>
          </cell>
          <cell r="P1710">
            <v>12</v>
          </cell>
          <cell r="Q1710" t="str">
            <v>U</v>
          </cell>
          <cell r="R1710" t="str">
            <v>M</v>
          </cell>
          <cell r="S1710">
            <v>0</v>
          </cell>
          <cell r="T1710">
            <v>0</v>
          </cell>
          <cell r="U1710">
            <v>275.66000000000003</v>
          </cell>
          <cell r="V1710">
            <v>0</v>
          </cell>
          <cell r="W1710">
            <v>0</v>
          </cell>
        </row>
        <row r="1711">
          <cell r="A1711" t="str">
            <v>0001</v>
          </cell>
          <cell r="B1711" t="str">
            <v>M400AG</v>
          </cell>
          <cell r="C1711" t="str">
            <v>Whsl Customer Services-BBEC</v>
          </cell>
          <cell r="D1711" t="str">
            <v>T4G</v>
          </cell>
          <cell r="E1711" t="str">
            <v>RC</v>
          </cell>
          <cell r="F1711" t="str">
            <v>BPM</v>
          </cell>
          <cell r="G1711" t="str">
            <v>PROJECT MANAGEMENT - COMM SERVICES</v>
          </cell>
          <cell r="H1711" t="str">
            <v>TCSW</v>
          </cell>
          <cell r="I1711" t="str">
            <v>Transmission Customer Services Work</v>
          </cell>
          <cell r="J1711" t="str">
            <v>TEN</v>
          </cell>
          <cell r="K1711" t="str">
            <v>TENSCO</v>
          </cell>
          <cell r="L1711" t="str">
            <v>7400000000</v>
          </cell>
          <cell r="M1711" t="str">
            <v>5405000000</v>
          </cell>
          <cell r="N1711">
            <v>1999</v>
          </cell>
          <cell r="O1711">
            <v>1998</v>
          </cell>
          <cell r="P1711">
            <v>12</v>
          </cell>
          <cell r="Q1711" t="str">
            <v/>
          </cell>
          <cell r="R1711" t="str">
            <v>M</v>
          </cell>
          <cell r="S1711">
            <v>3384.9</v>
          </cell>
          <cell r="T1711">
            <v>0</v>
          </cell>
          <cell r="U1711">
            <v>3384.9</v>
          </cell>
          <cell r="V1711">
            <v>0</v>
          </cell>
          <cell r="W1711">
            <v>0</v>
          </cell>
        </row>
        <row r="1712">
          <cell r="A1712" t="str">
            <v>0001</v>
          </cell>
          <cell r="B1712" t="str">
            <v>M400AG</v>
          </cell>
          <cell r="C1712" t="str">
            <v>Whsl Customer Services-BBEC</v>
          </cell>
          <cell r="D1712" t="str">
            <v>T4G</v>
          </cell>
          <cell r="E1712" t="str">
            <v>RC</v>
          </cell>
          <cell r="F1712" t="str">
            <v>BPM</v>
          </cell>
          <cell r="G1712" t="str">
            <v>PROJECT MANAGEMENT - COMM SERVICES</v>
          </cell>
          <cell r="H1712" t="str">
            <v>TCSW</v>
          </cell>
          <cell r="I1712" t="str">
            <v>Transmission Customer Services Work</v>
          </cell>
          <cell r="J1712" t="str">
            <v>TEN</v>
          </cell>
          <cell r="K1712" t="str">
            <v>TENSCO</v>
          </cell>
          <cell r="L1712" t="str">
            <v>7100000000</v>
          </cell>
          <cell r="M1712" t="str">
            <v>5120000000</v>
          </cell>
          <cell r="N1712">
            <v>1999</v>
          </cell>
          <cell r="O1712">
            <v>1998</v>
          </cell>
          <cell r="P1712">
            <v>12</v>
          </cell>
          <cell r="Q1712" t="str">
            <v/>
          </cell>
          <cell r="R1712" t="str">
            <v>M</v>
          </cell>
          <cell r="S1712">
            <v>0</v>
          </cell>
          <cell r="T1712">
            <v>0</v>
          </cell>
          <cell r="U1712">
            <v>33.729999999999997</v>
          </cell>
          <cell r="V1712">
            <v>0</v>
          </cell>
          <cell r="W1712">
            <v>0</v>
          </cell>
        </row>
        <row r="1713">
          <cell r="A1713" t="str">
            <v>0001</v>
          </cell>
          <cell r="B1713" t="str">
            <v>M400AG</v>
          </cell>
          <cell r="C1713" t="str">
            <v>Whsl Customer Services-BBEC</v>
          </cell>
          <cell r="D1713" t="str">
            <v>T4G</v>
          </cell>
          <cell r="E1713" t="str">
            <v>RC</v>
          </cell>
          <cell r="F1713" t="str">
            <v>BPM</v>
          </cell>
          <cell r="G1713" t="str">
            <v>PROJECT MANAGEMENT - COMM SERVICES</v>
          </cell>
          <cell r="H1713" t="str">
            <v>TCSW</v>
          </cell>
          <cell r="I1713" t="str">
            <v>Transmission Customer Services Work</v>
          </cell>
          <cell r="J1713" t="str">
            <v>TEN</v>
          </cell>
          <cell r="K1713" t="str">
            <v>TENSCO</v>
          </cell>
          <cell r="L1713" t="str">
            <v>7640000000</v>
          </cell>
          <cell r="M1713" t="str">
            <v>5645000000</v>
          </cell>
          <cell r="N1713">
            <v>1999</v>
          </cell>
          <cell r="O1713">
            <v>1998</v>
          </cell>
          <cell r="P1713">
            <v>12</v>
          </cell>
          <cell r="Q1713" t="str">
            <v/>
          </cell>
          <cell r="R1713" t="str">
            <v>M</v>
          </cell>
          <cell r="S1713">
            <v>0</v>
          </cell>
          <cell r="T1713">
            <v>0</v>
          </cell>
          <cell r="U1713">
            <v>105.95</v>
          </cell>
          <cell r="V1713">
            <v>0</v>
          </cell>
          <cell r="W1713">
            <v>0</v>
          </cell>
        </row>
        <row r="1714">
          <cell r="A1714" t="str">
            <v>0001</v>
          </cell>
          <cell r="B1714" t="str">
            <v>M400AG</v>
          </cell>
          <cell r="C1714" t="str">
            <v>Whsl Customer Services-BBEC</v>
          </cell>
          <cell r="D1714" t="str">
            <v>T4G</v>
          </cell>
          <cell r="E1714" t="str">
            <v>RC</v>
          </cell>
          <cell r="F1714" t="str">
            <v>BPM</v>
          </cell>
          <cell r="G1714" t="str">
            <v>PROJECT MANAGEMENT - COMM SERVICES</v>
          </cell>
          <cell r="H1714" t="str">
            <v>TCSW</v>
          </cell>
          <cell r="I1714" t="str">
            <v>Transmission Customer Services Work</v>
          </cell>
          <cell r="J1714" t="str">
            <v>TEN</v>
          </cell>
          <cell r="K1714" t="str">
            <v>TENSCO</v>
          </cell>
          <cell r="L1714" t="str">
            <v>7100000000</v>
          </cell>
          <cell r="M1714" t="str">
            <v>5110000000</v>
          </cell>
          <cell r="N1714">
            <v>1999</v>
          </cell>
          <cell r="O1714">
            <v>1998</v>
          </cell>
          <cell r="P1714">
            <v>12</v>
          </cell>
          <cell r="Q1714" t="str">
            <v/>
          </cell>
          <cell r="R1714" t="str">
            <v>M</v>
          </cell>
          <cell r="S1714">
            <v>276.3</v>
          </cell>
          <cell r="T1714">
            <v>0</v>
          </cell>
          <cell r="U1714">
            <v>4813.2700000000004</v>
          </cell>
          <cell r="V1714">
            <v>0</v>
          </cell>
          <cell r="W1714">
            <v>0</v>
          </cell>
        </row>
        <row r="1715">
          <cell r="A1715" t="str">
            <v>0001</v>
          </cell>
          <cell r="B1715" t="str">
            <v>M400BK</v>
          </cell>
          <cell r="C1715" t="str">
            <v>Whsl Customer Services-PEC</v>
          </cell>
          <cell r="D1715" t="str">
            <v>T4G</v>
          </cell>
          <cell r="E1715" t="str">
            <v>RC</v>
          </cell>
          <cell r="F1715" t="str">
            <v>BPM</v>
          </cell>
          <cell r="G1715" t="str">
            <v>PROJECT MANAGEMENT - COMM SERVICES</v>
          </cell>
          <cell r="H1715" t="str">
            <v>TCSW</v>
          </cell>
          <cell r="I1715" t="str">
            <v>Transmission Customer Services Work</v>
          </cell>
          <cell r="J1715" t="str">
            <v>TEN</v>
          </cell>
          <cell r="K1715" t="str">
            <v>TENSCO</v>
          </cell>
          <cell r="L1715" t="str">
            <v>7100000000</v>
          </cell>
          <cell r="M1715" t="str">
            <v>5110000000</v>
          </cell>
          <cell r="N1715">
            <v>1999</v>
          </cell>
          <cell r="O1715">
            <v>1998</v>
          </cell>
          <cell r="P1715">
            <v>12</v>
          </cell>
          <cell r="Q1715" t="str">
            <v/>
          </cell>
          <cell r="R1715" t="str">
            <v>M</v>
          </cell>
          <cell r="S1715">
            <v>142.5</v>
          </cell>
          <cell r="T1715">
            <v>0</v>
          </cell>
          <cell r="U1715">
            <v>2766.24</v>
          </cell>
          <cell r="V1715">
            <v>0</v>
          </cell>
          <cell r="W1715">
            <v>0</v>
          </cell>
        </row>
        <row r="1716">
          <cell r="A1716" t="str">
            <v>0001</v>
          </cell>
          <cell r="B1716" t="str">
            <v>M400BK</v>
          </cell>
          <cell r="C1716" t="str">
            <v>Whsl Customer Services-PEC</v>
          </cell>
          <cell r="D1716" t="str">
            <v>T4G</v>
          </cell>
          <cell r="E1716" t="str">
            <v>RC</v>
          </cell>
          <cell r="F1716" t="str">
            <v>BPM</v>
          </cell>
          <cell r="G1716" t="str">
            <v>PROJECT MANAGEMENT - COMM SERVICES</v>
          </cell>
          <cell r="H1716" t="str">
            <v>TCSW</v>
          </cell>
          <cell r="I1716" t="str">
            <v>Transmission Customer Services Work</v>
          </cell>
          <cell r="J1716" t="str">
            <v>TEN</v>
          </cell>
          <cell r="K1716" t="str">
            <v>TENSCO</v>
          </cell>
          <cell r="L1716" t="str">
            <v>7400000000</v>
          </cell>
          <cell r="M1716" t="str">
            <v>5405000000</v>
          </cell>
          <cell r="N1716">
            <v>1999</v>
          </cell>
          <cell r="O1716">
            <v>1998</v>
          </cell>
          <cell r="P1716">
            <v>12</v>
          </cell>
          <cell r="Q1716" t="str">
            <v/>
          </cell>
          <cell r="R1716" t="str">
            <v>M</v>
          </cell>
          <cell r="S1716">
            <v>969.53</v>
          </cell>
          <cell r="T1716">
            <v>0</v>
          </cell>
          <cell r="U1716">
            <v>3018.26</v>
          </cell>
          <cell r="V1716">
            <v>0</v>
          </cell>
          <cell r="W1716">
            <v>0</v>
          </cell>
        </row>
        <row r="1717">
          <cell r="A1717" t="str">
            <v>0001</v>
          </cell>
          <cell r="B1717" t="str">
            <v>M600BK</v>
          </cell>
          <cell r="C1717" t="str">
            <v>Whsl Customer Services-PEC</v>
          </cell>
          <cell r="D1717" t="str">
            <v>T4G</v>
          </cell>
          <cell r="E1717" t="str">
            <v>RC</v>
          </cell>
          <cell r="F1717" t="str">
            <v>BPM</v>
          </cell>
          <cell r="G1717" t="str">
            <v>PROJECT MANAGEMENT - COMM SERVICES</v>
          </cell>
          <cell r="H1717" t="str">
            <v>TCSW</v>
          </cell>
          <cell r="I1717" t="str">
            <v>Transmission Customer Services Work</v>
          </cell>
          <cell r="J1717" t="str">
            <v>TEN</v>
          </cell>
          <cell r="K1717" t="str">
            <v>TENSCO</v>
          </cell>
          <cell r="L1717" t="str">
            <v>7400000000</v>
          </cell>
          <cell r="M1717" t="str">
            <v>5405000000</v>
          </cell>
          <cell r="N1717">
            <v>1999</v>
          </cell>
          <cell r="O1717">
            <v>1998</v>
          </cell>
          <cell r="P1717">
            <v>12</v>
          </cell>
          <cell r="Q1717" t="str">
            <v/>
          </cell>
          <cell r="R1717" t="str">
            <v>M</v>
          </cell>
          <cell r="S1717">
            <v>0</v>
          </cell>
          <cell r="T1717">
            <v>0</v>
          </cell>
          <cell r="U1717">
            <v>927</v>
          </cell>
          <cell r="V1717">
            <v>0</v>
          </cell>
          <cell r="W1717">
            <v>0</v>
          </cell>
        </row>
        <row r="1718">
          <cell r="A1718" t="str">
            <v>0001</v>
          </cell>
          <cell r="B1718" t="str">
            <v>AG5130</v>
          </cell>
          <cell r="C1718" t="str">
            <v>Handle &amp; Deliver Mail</v>
          </cell>
          <cell r="D1718" t="str">
            <v>T4G</v>
          </cell>
          <cell r="E1718" t="str">
            <v>RC</v>
          </cell>
          <cell r="F1718" t="str">
            <v>FEA</v>
          </cell>
          <cell r="G1718" t="str">
            <v>RECORDS &amp; INFORMATION MANAGEMENT</v>
          </cell>
          <cell r="H1718" t="str">
            <v>TCSW</v>
          </cell>
          <cell r="I1718" t="str">
            <v>Transmission Customer Services Work</v>
          </cell>
          <cell r="J1718" t="str">
            <v>TEN</v>
          </cell>
          <cell r="K1718" t="str">
            <v>TENSCO</v>
          </cell>
          <cell r="L1718" t="str">
            <v>7700000000</v>
          </cell>
          <cell r="M1718" t="str">
            <v>5710000000</v>
          </cell>
          <cell r="N1718">
            <v>1999</v>
          </cell>
          <cell r="O1718">
            <v>1998</v>
          </cell>
          <cell r="P1718">
            <v>12</v>
          </cell>
          <cell r="Q1718" t="str">
            <v/>
          </cell>
          <cell r="R1718" t="str">
            <v>A</v>
          </cell>
          <cell r="S1718">
            <v>0</v>
          </cell>
          <cell r="T1718">
            <v>0</v>
          </cell>
          <cell r="U1718">
            <v>51.02</v>
          </cell>
          <cell r="V1718">
            <v>0</v>
          </cell>
          <cell r="W1718">
            <v>0</v>
          </cell>
        </row>
        <row r="1719">
          <cell r="A1719" t="str">
            <v>0001</v>
          </cell>
          <cell r="B1719" t="str">
            <v>M400AG</v>
          </cell>
          <cell r="C1719" t="str">
            <v>Whsl Customer Services-BBEC</v>
          </cell>
          <cell r="D1719" t="str">
            <v>T4G</v>
          </cell>
          <cell r="E1719" t="str">
            <v>RC</v>
          </cell>
          <cell r="F1719" t="str">
            <v>FKB</v>
          </cell>
          <cell r="G1719" t="str">
            <v>FLEET SERVICES</v>
          </cell>
          <cell r="H1719" t="str">
            <v>TCSW</v>
          </cell>
          <cell r="I1719" t="str">
            <v>Transmission Customer Services Work</v>
          </cell>
          <cell r="J1719" t="str">
            <v>TEN</v>
          </cell>
          <cell r="K1719" t="str">
            <v>TENSCO</v>
          </cell>
          <cell r="L1719" t="str">
            <v>7100000000</v>
          </cell>
          <cell r="M1719" t="str">
            <v>5110000000</v>
          </cell>
          <cell r="N1719">
            <v>1999</v>
          </cell>
          <cell r="O1719">
            <v>1998</v>
          </cell>
          <cell r="P1719">
            <v>12</v>
          </cell>
          <cell r="Q1719" t="str">
            <v/>
          </cell>
          <cell r="R1719" t="str">
            <v>M</v>
          </cell>
          <cell r="S1719">
            <v>0</v>
          </cell>
          <cell r="T1719">
            <v>0</v>
          </cell>
          <cell r="U1719">
            <v>52.67</v>
          </cell>
          <cell r="V1719">
            <v>0</v>
          </cell>
          <cell r="W1719">
            <v>0</v>
          </cell>
        </row>
        <row r="1720">
          <cell r="A1720" t="str">
            <v>0001</v>
          </cell>
          <cell r="B1720" t="str">
            <v>M400AG</v>
          </cell>
          <cell r="C1720" t="str">
            <v>Whsl Customer Services-BBEC</v>
          </cell>
          <cell r="D1720" t="str">
            <v>T4G</v>
          </cell>
          <cell r="E1720" t="str">
            <v>RC</v>
          </cell>
          <cell r="F1720" t="str">
            <v>FKB</v>
          </cell>
          <cell r="G1720" t="str">
            <v>FLEET SERVICES</v>
          </cell>
          <cell r="H1720" t="str">
            <v>TCSW</v>
          </cell>
          <cell r="I1720" t="str">
            <v>Transmission Customer Services Work</v>
          </cell>
          <cell r="J1720" t="str">
            <v>TEN</v>
          </cell>
          <cell r="K1720" t="str">
            <v>TENSCO</v>
          </cell>
          <cell r="L1720" t="str">
            <v>7300000000</v>
          </cell>
          <cell r="M1720" t="str">
            <v>5310000000</v>
          </cell>
          <cell r="N1720">
            <v>1999</v>
          </cell>
          <cell r="O1720">
            <v>1998</v>
          </cell>
          <cell r="P1720">
            <v>12</v>
          </cell>
          <cell r="Q1720" t="str">
            <v/>
          </cell>
          <cell r="R1720" t="str">
            <v>M</v>
          </cell>
          <cell r="S1720">
            <v>0</v>
          </cell>
          <cell r="T1720">
            <v>0</v>
          </cell>
          <cell r="U1720">
            <v>110.08</v>
          </cell>
          <cell r="V1720">
            <v>0</v>
          </cell>
          <cell r="W1720">
            <v>0</v>
          </cell>
        </row>
        <row r="1721">
          <cell r="A1721" t="str">
            <v>0001</v>
          </cell>
          <cell r="B1721" t="str">
            <v>M600AW</v>
          </cell>
          <cell r="C1721" t="str">
            <v>Whsl Customer Services-GVEW</v>
          </cell>
          <cell r="D1721" t="str">
            <v>T4G</v>
          </cell>
          <cell r="E1721" t="str">
            <v>RC</v>
          </cell>
          <cell r="F1721" t="str">
            <v>FKB</v>
          </cell>
          <cell r="G1721" t="str">
            <v>FLEET SERVICES</v>
          </cell>
          <cell r="H1721" t="str">
            <v>TCSW</v>
          </cell>
          <cell r="I1721" t="str">
            <v>Transmission Customer Services Work</v>
          </cell>
          <cell r="J1721" t="str">
            <v>TEN</v>
          </cell>
          <cell r="K1721" t="str">
            <v>TENSCO</v>
          </cell>
          <cell r="L1721" t="str">
            <v>7100000000</v>
          </cell>
          <cell r="M1721" t="str">
            <v>5110000000</v>
          </cell>
          <cell r="N1721">
            <v>1999</v>
          </cell>
          <cell r="O1721">
            <v>1998</v>
          </cell>
          <cell r="P1721">
            <v>12</v>
          </cell>
          <cell r="Q1721" t="str">
            <v/>
          </cell>
          <cell r="R1721" t="str">
            <v>M</v>
          </cell>
          <cell r="S1721">
            <v>603.33000000000004</v>
          </cell>
          <cell r="T1721">
            <v>0</v>
          </cell>
          <cell r="U1721">
            <v>1120.79</v>
          </cell>
          <cell r="V1721">
            <v>0</v>
          </cell>
          <cell r="W1721">
            <v>0</v>
          </cell>
        </row>
        <row r="1722">
          <cell r="A1722" t="str">
            <v>0001</v>
          </cell>
          <cell r="B1722" t="str">
            <v>M600AW</v>
          </cell>
          <cell r="C1722" t="str">
            <v>Whsl Customer Services-GVEW</v>
          </cell>
          <cell r="D1722" t="str">
            <v>T4G</v>
          </cell>
          <cell r="E1722" t="str">
            <v>RC</v>
          </cell>
          <cell r="F1722" t="str">
            <v>FKB</v>
          </cell>
          <cell r="G1722" t="str">
            <v>FLEET SERVICES</v>
          </cell>
          <cell r="H1722" t="str">
            <v>TCSW</v>
          </cell>
          <cell r="I1722" t="str">
            <v>Transmission Customer Services Work</v>
          </cell>
          <cell r="J1722" t="str">
            <v>TEN</v>
          </cell>
          <cell r="K1722" t="str">
            <v>TENSCO</v>
          </cell>
          <cell r="L1722" t="str">
            <v>7100000000</v>
          </cell>
          <cell r="M1722" t="str">
            <v>5120000000</v>
          </cell>
          <cell r="N1722">
            <v>1999</v>
          </cell>
          <cell r="O1722">
            <v>1998</v>
          </cell>
          <cell r="P1722">
            <v>12</v>
          </cell>
          <cell r="Q1722" t="str">
            <v/>
          </cell>
          <cell r="R1722" t="str">
            <v>M</v>
          </cell>
          <cell r="S1722">
            <v>0</v>
          </cell>
          <cell r="T1722">
            <v>0</v>
          </cell>
          <cell r="U1722">
            <v>310.89999999999998</v>
          </cell>
          <cell r="V1722">
            <v>0</v>
          </cell>
          <cell r="W1722">
            <v>0</v>
          </cell>
        </row>
        <row r="1723">
          <cell r="A1723" t="str">
            <v>0001</v>
          </cell>
          <cell r="B1723" t="str">
            <v>M600BK</v>
          </cell>
          <cell r="C1723" t="str">
            <v>Whsl Customer Services-PEC</v>
          </cell>
          <cell r="D1723" t="str">
            <v>T4G</v>
          </cell>
          <cell r="E1723" t="str">
            <v>RC</v>
          </cell>
          <cell r="F1723" t="str">
            <v>FKB</v>
          </cell>
          <cell r="G1723" t="str">
            <v>FLEET SERVICES</v>
          </cell>
          <cell r="H1723" t="str">
            <v>TCSW</v>
          </cell>
          <cell r="I1723" t="str">
            <v>Transmission Customer Services Work</v>
          </cell>
          <cell r="J1723" t="str">
            <v>TEN</v>
          </cell>
          <cell r="K1723" t="str">
            <v>TENSCO</v>
          </cell>
          <cell r="L1723" t="str">
            <v>7100000000</v>
          </cell>
          <cell r="M1723" t="str">
            <v>5110000000</v>
          </cell>
          <cell r="N1723">
            <v>1999</v>
          </cell>
          <cell r="O1723">
            <v>1998</v>
          </cell>
          <cell r="P1723">
            <v>12</v>
          </cell>
          <cell r="Q1723" t="str">
            <v/>
          </cell>
          <cell r="R1723" t="str">
            <v>M</v>
          </cell>
          <cell r="S1723">
            <v>62.32</v>
          </cell>
          <cell r="T1723">
            <v>0</v>
          </cell>
          <cell r="U1723">
            <v>62.32</v>
          </cell>
          <cell r="V1723">
            <v>0</v>
          </cell>
          <cell r="W1723">
            <v>0</v>
          </cell>
        </row>
        <row r="1724">
          <cell r="A1724" t="str">
            <v>0001</v>
          </cell>
          <cell r="B1724" t="str">
            <v>AG3400</v>
          </cell>
          <cell r="C1724" t="str">
            <v>Contract for External Services</v>
          </cell>
          <cell r="D1724" t="str">
            <v>T4G</v>
          </cell>
          <cell r="E1724" t="str">
            <v>RC</v>
          </cell>
          <cell r="F1724" t="str">
            <v>FKD</v>
          </cell>
          <cell r="G1724" t="str">
            <v>PURCHASING</v>
          </cell>
          <cell r="H1724" t="str">
            <v>TCSW</v>
          </cell>
          <cell r="I1724" t="str">
            <v>Transmission Customer Services Work</v>
          </cell>
          <cell r="J1724" t="str">
            <v>TEN</v>
          </cell>
          <cell r="K1724" t="str">
            <v>TENSCO</v>
          </cell>
          <cell r="L1724" t="str">
            <v>7100000000</v>
          </cell>
          <cell r="M1724" t="str">
            <v>5110000000</v>
          </cell>
          <cell r="N1724">
            <v>1999</v>
          </cell>
          <cell r="O1724">
            <v>1998</v>
          </cell>
          <cell r="P1724">
            <v>12</v>
          </cell>
          <cell r="Q1724" t="str">
            <v/>
          </cell>
          <cell r="R1724" t="str">
            <v>A</v>
          </cell>
          <cell r="S1724">
            <v>0</v>
          </cell>
          <cell r="T1724">
            <v>0</v>
          </cell>
          <cell r="U1724">
            <v>745.92</v>
          </cell>
          <cell r="V1724">
            <v>0</v>
          </cell>
          <cell r="W1724">
            <v>0</v>
          </cell>
        </row>
        <row r="1725">
          <cell r="A1725" t="str">
            <v>0001</v>
          </cell>
          <cell r="B1725" t="str">
            <v>M400AG</v>
          </cell>
          <cell r="C1725" t="str">
            <v>Whsl Customer Services-BBEC</v>
          </cell>
          <cell r="D1725" t="str">
            <v>T4G</v>
          </cell>
          <cell r="E1725" t="str">
            <v>RC</v>
          </cell>
          <cell r="F1725" t="str">
            <v>HBG</v>
          </cell>
          <cell r="G1725" t="str">
            <v>SUB SERVICES/ROW</v>
          </cell>
          <cell r="H1725" t="str">
            <v>TCSW</v>
          </cell>
          <cell r="I1725" t="str">
            <v>Transmission Customer Services Work</v>
          </cell>
          <cell r="J1725" t="str">
            <v>TEN</v>
          </cell>
          <cell r="K1725" t="str">
            <v>TENSCO</v>
          </cell>
          <cell r="L1725" t="str">
            <v>7100000000</v>
          </cell>
          <cell r="M1725" t="str">
            <v>5110000000</v>
          </cell>
          <cell r="N1725">
            <v>1999</v>
          </cell>
          <cell r="O1725">
            <v>1998</v>
          </cell>
          <cell r="P1725">
            <v>12</v>
          </cell>
          <cell r="Q1725" t="str">
            <v/>
          </cell>
          <cell r="R1725" t="str">
            <v>M</v>
          </cell>
          <cell r="S1725">
            <v>6465.46</v>
          </cell>
          <cell r="T1725">
            <v>0</v>
          </cell>
          <cell r="U1725">
            <v>12024.05</v>
          </cell>
          <cell r="V1725">
            <v>0</v>
          </cell>
          <cell r="W1725">
            <v>0</v>
          </cell>
        </row>
        <row r="1726">
          <cell r="A1726" t="str">
            <v>0001</v>
          </cell>
          <cell r="B1726" t="str">
            <v>M400AG</v>
          </cell>
          <cell r="C1726" t="str">
            <v>Whsl Customer Services-BBEC</v>
          </cell>
          <cell r="D1726" t="str">
            <v>T4G</v>
          </cell>
          <cell r="E1726" t="str">
            <v>RC</v>
          </cell>
          <cell r="F1726" t="str">
            <v>HBG</v>
          </cell>
          <cell r="G1726" t="str">
            <v>SUB SERVICES/ROW</v>
          </cell>
          <cell r="H1726" t="str">
            <v>TCSW</v>
          </cell>
          <cell r="I1726" t="str">
            <v>Transmission Customer Services Work</v>
          </cell>
          <cell r="J1726" t="str">
            <v>TEN</v>
          </cell>
          <cell r="K1726" t="str">
            <v>TENSCO</v>
          </cell>
          <cell r="L1726" t="str">
            <v>7100000000</v>
          </cell>
          <cell r="M1726" t="str">
            <v>5120000000</v>
          </cell>
          <cell r="N1726">
            <v>1999</v>
          </cell>
          <cell r="O1726">
            <v>1998</v>
          </cell>
          <cell r="P1726">
            <v>12</v>
          </cell>
          <cell r="Q1726" t="str">
            <v/>
          </cell>
          <cell r="R1726" t="str">
            <v>M</v>
          </cell>
          <cell r="S1726">
            <v>1339.92</v>
          </cell>
          <cell r="T1726">
            <v>0</v>
          </cell>
          <cell r="U1726">
            <v>1871.27</v>
          </cell>
          <cell r="V1726">
            <v>0</v>
          </cell>
          <cell r="W1726">
            <v>0</v>
          </cell>
        </row>
        <row r="1727">
          <cell r="A1727" t="str">
            <v>0001</v>
          </cell>
          <cell r="B1727" t="str">
            <v>M400AG</v>
          </cell>
          <cell r="C1727" t="str">
            <v>Whsl Customer Services-BBEC</v>
          </cell>
          <cell r="D1727" t="str">
            <v>T4G</v>
          </cell>
          <cell r="E1727" t="str">
            <v>RC</v>
          </cell>
          <cell r="F1727" t="str">
            <v>HBG</v>
          </cell>
          <cell r="G1727" t="str">
            <v>SUB SERVICES/ROW</v>
          </cell>
          <cell r="H1727" t="str">
            <v>TCSW</v>
          </cell>
          <cell r="I1727" t="str">
            <v>Transmission Customer Services Work</v>
          </cell>
          <cell r="J1727" t="str">
            <v>TEN</v>
          </cell>
          <cell r="K1727" t="str">
            <v>TENSCO</v>
          </cell>
          <cell r="L1727" t="str">
            <v>7200000000</v>
          </cell>
          <cell r="M1727" t="str">
            <v>5260000000</v>
          </cell>
          <cell r="N1727">
            <v>1999</v>
          </cell>
          <cell r="O1727">
            <v>1998</v>
          </cell>
          <cell r="P1727">
            <v>12</v>
          </cell>
          <cell r="Q1727" t="str">
            <v/>
          </cell>
          <cell r="R1727" t="str">
            <v>M</v>
          </cell>
          <cell r="S1727">
            <v>0</v>
          </cell>
          <cell r="T1727">
            <v>0</v>
          </cell>
          <cell r="U1727">
            <v>39</v>
          </cell>
          <cell r="V1727">
            <v>0</v>
          </cell>
          <cell r="W1727">
            <v>0</v>
          </cell>
        </row>
        <row r="1728">
          <cell r="A1728" t="str">
            <v>0001</v>
          </cell>
          <cell r="B1728" t="str">
            <v>M400AG</v>
          </cell>
          <cell r="C1728" t="str">
            <v>Whsl Customer Services-BBEC</v>
          </cell>
          <cell r="D1728" t="str">
            <v>T4G</v>
          </cell>
          <cell r="E1728" t="str">
            <v>RC</v>
          </cell>
          <cell r="F1728" t="str">
            <v>HBG</v>
          </cell>
          <cell r="G1728" t="str">
            <v>SUB SERVICES/ROW</v>
          </cell>
          <cell r="H1728" t="str">
            <v>TCSW</v>
          </cell>
          <cell r="I1728" t="str">
            <v>Transmission Customer Services Work</v>
          </cell>
          <cell r="J1728" t="str">
            <v>TEN</v>
          </cell>
          <cell r="K1728" t="str">
            <v>TENSCO</v>
          </cell>
          <cell r="L1728" t="str">
            <v>7300000000</v>
          </cell>
          <cell r="M1728" t="str">
            <v>5310000000</v>
          </cell>
          <cell r="N1728">
            <v>1999</v>
          </cell>
          <cell r="O1728">
            <v>1998</v>
          </cell>
          <cell r="P1728">
            <v>12</v>
          </cell>
          <cell r="Q1728" t="str">
            <v/>
          </cell>
          <cell r="R1728" t="str">
            <v>M</v>
          </cell>
          <cell r="S1728">
            <v>2212.7600000000002</v>
          </cell>
          <cell r="T1728">
            <v>0</v>
          </cell>
          <cell r="U1728">
            <v>4281.22</v>
          </cell>
          <cell r="V1728">
            <v>0</v>
          </cell>
          <cell r="W1728">
            <v>0</v>
          </cell>
        </row>
        <row r="1729">
          <cell r="A1729" t="str">
            <v>0001</v>
          </cell>
          <cell r="B1729" t="str">
            <v>M400AG</v>
          </cell>
          <cell r="C1729" t="str">
            <v>Whsl Customer Services-BBEC</v>
          </cell>
          <cell r="D1729" t="str">
            <v>T4G</v>
          </cell>
          <cell r="E1729" t="str">
            <v>RC</v>
          </cell>
          <cell r="F1729" t="str">
            <v>HBG</v>
          </cell>
          <cell r="G1729" t="str">
            <v>SUB SERVICES/ROW</v>
          </cell>
          <cell r="H1729" t="str">
            <v>TCSW</v>
          </cell>
          <cell r="I1729" t="str">
            <v>Transmission Customer Services Work</v>
          </cell>
          <cell r="J1729" t="str">
            <v>TEN</v>
          </cell>
          <cell r="K1729" t="str">
            <v>TENSCO</v>
          </cell>
          <cell r="L1729" t="str">
            <v>7640000000</v>
          </cell>
          <cell r="M1729" t="str">
            <v>5645000000</v>
          </cell>
          <cell r="N1729">
            <v>1999</v>
          </cell>
          <cell r="O1729">
            <v>1998</v>
          </cell>
          <cell r="P1729">
            <v>12</v>
          </cell>
          <cell r="Q1729" t="str">
            <v/>
          </cell>
          <cell r="R1729" t="str">
            <v>M</v>
          </cell>
          <cell r="S1729">
            <v>312.36</v>
          </cell>
          <cell r="T1729">
            <v>0</v>
          </cell>
          <cell r="U1729">
            <v>1259.17</v>
          </cell>
          <cell r="V1729">
            <v>0</v>
          </cell>
          <cell r="W1729">
            <v>0</v>
          </cell>
        </row>
        <row r="1730">
          <cell r="A1730" t="str">
            <v>0001</v>
          </cell>
          <cell r="B1730" t="str">
            <v>M400AG</v>
          </cell>
          <cell r="C1730" t="str">
            <v>Whsl Customer Services-BBEC</v>
          </cell>
          <cell r="D1730" t="str">
            <v>T4G</v>
          </cell>
          <cell r="E1730" t="str">
            <v>RC</v>
          </cell>
          <cell r="F1730" t="str">
            <v>HBG</v>
          </cell>
          <cell r="G1730" t="str">
            <v>SUB SERVICES/ROW</v>
          </cell>
          <cell r="H1730" t="str">
            <v>TCSW</v>
          </cell>
          <cell r="I1730" t="str">
            <v>Transmission Customer Services Work</v>
          </cell>
          <cell r="J1730" t="str">
            <v>TEN</v>
          </cell>
          <cell r="K1730" t="str">
            <v>TENSCO</v>
          </cell>
          <cell r="L1730" t="str">
            <v>7210000000</v>
          </cell>
          <cell r="M1730" t="str">
            <v>5210000000</v>
          </cell>
          <cell r="N1730">
            <v>1999</v>
          </cell>
          <cell r="O1730">
            <v>1998</v>
          </cell>
          <cell r="P1730">
            <v>12</v>
          </cell>
          <cell r="Q1730" t="str">
            <v/>
          </cell>
          <cell r="R1730" t="str">
            <v>M</v>
          </cell>
          <cell r="S1730">
            <v>0</v>
          </cell>
          <cell r="T1730">
            <v>0</v>
          </cell>
          <cell r="U1730">
            <v>3318.84</v>
          </cell>
          <cell r="V1730">
            <v>0</v>
          </cell>
          <cell r="W1730">
            <v>0</v>
          </cell>
        </row>
        <row r="1731">
          <cell r="A1731" t="str">
            <v>0001</v>
          </cell>
          <cell r="B1731" t="str">
            <v>M400AT</v>
          </cell>
          <cell r="C1731" t="str">
            <v>Whsl Customer Services-Georgetown</v>
          </cell>
          <cell r="D1731" t="str">
            <v>T4G</v>
          </cell>
          <cell r="E1731" t="str">
            <v>RC</v>
          </cell>
          <cell r="F1731" t="str">
            <v>HBG</v>
          </cell>
          <cell r="G1731" t="str">
            <v>SUB SERVICES/ROW</v>
          </cell>
          <cell r="H1731" t="str">
            <v>TCSW</v>
          </cell>
          <cell r="I1731" t="str">
            <v>Transmission Customer Services Work</v>
          </cell>
          <cell r="J1731" t="str">
            <v>TEN</v>
          </cell>
          <cell r="K1731" t="str">
            <v>TENSCO</v>
          </cell>
          <cell r="L1731" t="str">
            <v>7100000000</v>
          </cell>
          <cell r="M1731" t="str">
            <v>5120000000</v>
          </cell>
          <cell r="N1731">
            <v>1999</v>
          </cell>
          <cell r="O1731">
            <v>1998</v>
          </cell>
          <cell r="P1731">
            <v>12</v>
          </cell>
          <cell r="Q1731" t="str">
            <v/>
          </cell>
          <cell r="R1731" t="str">
            <v>M</v>
          </cell>
          <cell r="S1731">
            <v>0</v>
          </cell>
          <cell r="T1731">
            <v>0</v>
          </cell>
          <cell r="U1731">
            <v>228.99</v>
          </cell>
          <cell r="V1731">
            <v>0</v>
          </cell>
          <cell r="W1731">
            <v>0</v>
          </cell>
        </row>
        <row r="1732">
          <cell r="A1732" t="str">
            <v>0001</v>
          </cell>
          <cell r="B1732" t="str">
            <v>M400AT</v>
          </cell>
          <cell r="C1732" t="str">
            <v>Whsl Customer Services-Georgetown</v>
          </cell>
          <cell r="D1732" t="str">
            <v>T4G</v>
          </cell>
          <cell r="E1732" t="str">
            <v>RC</v>
          </cell>
          <cell r="F1732" t="str">
            <v>HBG</v>
          </cell>
          <cell r="G1732" t="str">
            <v>SUB SERVICES/ROW</v>
          </cell>
          <cell r="H1732" t="str">
            <v>TCSW</v>
          </cell>
          <cell r="I1732" t="str">
            <v>Transmission Customer Services Work</v>
          </cell>
          <cell r="J1732" t="str">
            <v>TEN</v>
          </cell>
          <cell r="K1732" t="str">
            <v>TENSCO</v>
          </cell>
          <cell r="L1732" t="str">
            <v>7100000000</v>
          </cell>
          <cell r="M1732" t="str">
            <v>5110000000</v>
          </cell>
          <cell r="N1732">
            <v>1999</v>
          </cell>
          <cell r="O1732">
            <v>1998</v>
          </cell>
          <cell r="P1732">
            <v>12</v>
          </cell>
          <cell r="Q1732" t="str">
            <v/>
          </cell>
          <cell r="R1732" t="str">
            <v>M</v>
          </cell>
          <cell r="S1732">
            <v>0</v>
          </cell>
          <cell r="T1732">
            <v>0</v>
          </cell>
          <cell r="U1732">
            <v>708.38</v>
          </cell>
          <cell r="V1732">
            <v>0</v>
          </cell>
          <cell r="W1732">
            <v>0</v>
          </cell>
        </row>
        <row r="1733">
          <cell r="A1733" t="str">
            <v>0001</v>
          </cell>
          <cell r="B1733" t="str">
            <v>M400BK</v>
          </cell>
          <cell r="C1733" t="str">
            <v>Whsl Customer Services-PEC</v>
          </cell>
          <cell r="D1733" t="str">
            <v>T4G</v>
          </cell>
          <cell r="E1733" t="str">
            <v>RC</v>
          </cell>
          <cell r="F1733" t="str">
            <v>HBG</v>
          </cell>
          <cell r="G1733" t="str">
            <v>SUB SERVICES/ROW</v>
          </cell>
          <cell r="H1733" t="str">
            <v>TCSW</v>
          </cell>
          <cell r="I1733" t="str">
            <v>Transmission Customer Services Work</v>
          </cell>
          <cell r="J1733" t="str">
            <v>TEN</v>
          </cell>
          <cell r="K1733" t="str">
            <v>TENSCO</v>
          </cell>
          <cell r="L1733" t="str">
            <v>7100000000</v>
          </cell>
          <cell r="M1733" t="str">
            <v>5120000000</v>
          </cell>
          <cell r="N1733">
            <v>1999</v>
          </cell>
          <cell r="O1733">
            <v>1998</v>
          </cell>
          <cell r="P1733">
            <v>12</v>
          </cell>
          <cell r="Q1733" t="str">
            <v/>
          </cell>
          <cell r="R1733" t="str">
            <v>M</v>
          </cell>
          <cell r="S1733">
            <v>0</v>
          </cell>
          <cell r="T1733">
            <v>0</v>
          </cell>
          <cell r="U1733">
            <v>134.74</v>
          </cell>
          <cell r="V1733">
            <v>0</v>
          </cell>
          <cell r="W1733">
            <v>0</v>
          </cell>
        </row>
        <row r="1734">
          <cell r="A1734" t="str">
            <v>0001</v>
          </cell>
          <cell r="B1734" t="str">
            <v>M400BK</v>
          </cell>
          <cell r="C1734" t="str">
            <v>Whsl Customer Services-PEC</v>
          </cell>
          <cell r="D1734" t="str">
            <v>T4G</v>
          </cell>
          <cell r="E1734" t="str">
            <v>RC</v>
          </cell>
          <cell r="F1734" t="str">
            <v>HBG</v>
          </cell>
          <cell r="G1734" t="str">
            <v>SUB SERVICES/ROW</v>
          </cell>
          <cell r="H1734" t="str">
            <v>TCSW</v>
          </cell>
          <cell r="I1734" t="str">
            <v>Transmission Customer Services Work</v>
          </cell>
          <cell r="J1734" t="str">
            <v>TEN</v>
          </cell>
          <cell r="K1734" t="str">
            <v>TENSCO</v>
          </cell>
          <cell r="L1734" t="str">
            <v>7300000000</v>
          </cell>
          <cell r="M1734" t="str">
            <v>5310000000</v>
          </cell>
          <cell r="N1734">
            <v>1999</v>
          </cell>
          <cell r="O1734">
            <v>1998</v>
          </cell>
          <cell r="P1734">
            <v>12</v>
          </cell>
          <cell r="Q1734" t="str">
            <v/>
          </cell>
          <cell r="R1734" t="str">
            <v>M</v>
          </cell>
          <cell r="S1734">
            <v>0</v>
          </cell>
          <cell r="T1734">
            <v>0</v>
          </cell>
          <cell r="U1734">
            <v>198.05</v>
          </cell>
          <cell r="V1734">
            <v>0</v>
          </cell>
          <cell r="W1734">
            <v>0</v>
          </cell>
        </row>
        <row r="1735">
          <cell r="A1735" t="str">
            <v>0001</v>
          </cell>
          <cell r="B1735" t="str">
            <v>M400BK</v>
          </cell>
          <cell r="C1735" t="str">
            <v>Whsl Customer Services-PEC</v>
          </cell>
          <cell r="D1735" t="str">
            <v>T4G</v>
          </cell>
          <cell r="E1735" t="str">
            <v>RC</v>
          </cell>
          <cell r="F1735" t="str">
            <v>HBG</v>
          </cell>
          <cell r="G1735" t="str">
            <v>SUB SERVICES/ROW</v>
          </cell>
          <cell r="H1735" t="str">
            <v>TCSW</v>
          </cell>
          <cell r="I1735" t="str">
            <v>Transmission Customer Services Work</v>
          </cell>
          <cell r="J1735" t="str">
            <v>TEN</v>
          </cell>
          <cell r="K1735" t="str">
            <v>TENSCO</v>
          </cell>
          <cell r="L1735" t="str">
            <v>7100000000</v>
          </cell>
          <cell r="M1735" t="str">
            <v>5110000000</v>
          </cell>
          <cell r="N1735">
            <v>1999</v>
          </cell>
          <cell r="O1735">
            <v>1998</v>
          </cell>
          <cell r="P1735">
            <v>12</v>
          </cell>
          <cell r="Q1735" t="str">
            <v/>
          </cell>
          <cell r="R1735" t="str">
            <v>M</v>
          </cell>
          <cell r="S1735">
            <v>0</v>
          </cell>
          <cell r="T1735">
            <v>0</v>
          </cell>
          <cell r="U1735">
            <v>1418.27</v>
          </cell>
          <cell r="V1735">
            <v>0</v>
          </cell>
          <cell r="W1735">
            <v>0</v>
          </cell>
        </row>
        <row r="1736">
          <cell r="A1736" t="str">
            <v>0001</v>
          </cell>
          <cell r="B1736" t="str">
            <v>M600AE</v>
          </cell>
          <cell r="C1736" t="str">
            <v>Whsl Customer Services-BEC</v>
          </cell>
          <cell r="D1736" t="str">
            <v>T4G</v>
          </cell>
          <cell r="E1736" t="str">
            <v>RC</v>
          </cell>
          <cell r="F1736" t="str">
            <v>HBG</v>
          </cell>
          <cell r="G1736" t="str">
            <v>SUB SERVICES/ROW</v>
          </cell>
          <cell r="H1736" t="str">
            <v>TCSW</v>
          </cell>
          <cell r="I1736" t="str">
            <v>Transmission Customer Services Work</v>
          </cell>
          <cell r="J1736" t="str">
            <v>TEN</v>
          </cell>
          <cell r="K1736" t="str">
            <v>TENSCO</v>
          </cell>
          <cell r="L1736" t="str">
            <v>7100000000</v>
          </cell>
          <cell r="M1736" t="str">
            <v>5110000000</v>
          </cell>
          <cell r="N1736">
            <v>1999</v>
          </cell>
          <cell r="O1736">
            <v>1998</v>
          </cell>
          <cell r="P1736">
            <v>12</v>
          </cell>
          <cell r="Q1736" t="str">
            <v/>
          </cell>
          <cell r="R1736" t="str">
            <v>M</v>
          </cell>
          <cell r="S1736">
            <v>0</v>
          </cell>
          <cell r="T1736">
            <v>0</v>
          </cell>
          <cell r="U1736">
            <v>326.52</v>
          </cell>
          <cell r="V1736">
            <v>0</v>
          </cell>
          <cell r="W1736">
            <v>0</v>
          </cell>
        </row>
        <row r="1737">
          <cell r="A1737" t="str">
            <v>0001</v>
          </cell>
          <cell r="B1737" t="str">
            <v>M600AE</v>
          </cell>
          <cell r="C1737" t="str">
            <v>Whsl Customer Services-BEC</v>
          </cell>
          <cell r="D1737" t="str">
            <v>T4G</v>
          </cell>
          <cell r="E1737" t="str">
            <v>RC</v>
          </cell>
          <cell r="F1737" t="str">
            <v>HBG</v>
          </cell>
          <cell r="G1737" t="str">
            <v>SUB SERVICES/ROW</v>
          </cell>
          <cell r="H1737" t="str">
            <v>TCSW</v>
          </cell>
          <cell r="I1737" t="str">
            <v>Transmission Customer Services Work</v>
          </cell>
          <cell r="J1737" t="str">
            <v>TEN</v>
          </cell>
          <cell r="K1737" t="str">
            <v>TENSCO</v>
          </cell>
          <cell r="L1737" t="str">
            <v>7300000000</v>
          </cell>
          <cell r="M1737" t="str">
            <v>5310000000</v>
          </cell>
          <cell r="N1737">
            <v>1999</v>
          </cell>
          <cell r="O1737">
            <v>1998</v>
          </cell>
          <cell r="P1737">
            <v>12</v>
          </cell>
          <cell r="Q1737" t="str">
            <v/>
          </cell>
          <cell r="R1737" t="str">
            <v>M</v>
          </cell>
          <cell r="S1737">
            <v>0</v>
          </cell>
          <cell r="T1737">
            <v>0</v>
          </cell>
          <cell r="U1737">
            <v>125.1</v>
          </cell>
          <cell r="V1737">
            <v>0</v>
          </cell>
          <cell r="W1737">
            <v>0</v>
          </cell>
        </row>
        <row r="1738">
          <cell r="A1738" t="str">
            <v>0001</v>
          </cell>
          <cell r="B1738" t="str">
            <v>M600AW</v>
          </cell>
          <cell r="C1738" t="str">
            <v>Whsl Customer Services-GVEW</v>
          </cell>
          <cell r="D1738" t="str">
            <v>T4G</v>
          </cell>
          <cell r="E1738" t="str">
            <v>RC</v>
          </cell>
          <cell r="F1738" t="str">
            <v>HBG</v>
          </cell>
          <cell r="G1738" t="str">
            <v>SUB SERVICES/ROW</v>
          </cell>
          <cell r="H1738" t="str">
            <v>TCSW</v>
          </cell>
          <cell r="I1738" t="str">
            <v>Transmission Customer Services Work</v>
          </cell>
          <cell r="J1738" t="str">
            <v>TEN</v>
          </cell>
          <cell r="K1738" t="str">
            <v>TENSCO</v>
          </cell>
          <cell r="L1738" t="str">
            <v>7300000000</v>
          </cell>
          <cell r="M1738" t="str">
            <v>5310000000</v>
          </cell>
          <cell r="N1738">
            <v>1999</v>
          </cell>
          <cell r="O1738">
            <v>1998</v>
          </cell>
          <cell r="P1738">
            <v>12</v>
          </cell>
          <cell r="Q1738" t="str">
            <v/>
          </cell>
          <cell r="R1738" t="str">
            <v>M</v>
          </cell>
          <cell r="S1738">
            <v>109.8</v>
          </cell>
          <cell r="T1738">
            <v>0</v>
          </cell>
          <cell r="U1738">
            <v>305.3</v>
          </cell>
          <cell r="V1738">
            <v>0</v>
          </cell>
          <cell r="W1738">
            <v>0</v>
          </cell>
        </row>
        <row r="1739">
          <cell r="A1739" t="str">
            <v>0001</v>
          </cell>
          <cell r="B1739" t="str">
            <v>M600AW</v>
          </cell>
          <cell r="C1739" t="str">
            <v>Whsl Customer Services-GVEW</v>
          </cell>
          <cell r="D1739" t="str">
            <v>T4G</v>
          </cell>
          <cell r="E1739" t="str">
            <v>RC</v>
          </cell>
          <cell r="F1739" t="str">
            <v>HBG</v>
          </cell>
          <cell r="G1739" t="str">
            <v>SUB SERVICES/ROW</v>
          </cell>
          <cell r="H1739" t="str">
            <v>TCSW</v>
          </cell>
          <cell r="I1739" t="str">
            <v>Transmission Customer Services Work</v>
          </cell>
          <cell r="J1739" t="str">
            <v>TEN</v>
          </cell>
          <cell r="K1739" t="str">
            <v>TENSCO</v>
          </cell>
          <cell r="L1739" t="str">
            <v>7100000000</v>
          </cell>
          <cell r="M1739" t="str">
            <v>5110000000</v>
          </cell>
          <cell r="N1739">
            <v>1999</v>
          </cell>
          <cell r="O1739">
            <v>1998</v>
          </cell>
          <cell r="P1739">
            <v>12</v>
          </cell>
          <cell r="Q1739" t="str">
            <v/>
          </cell>
          <cell r="R1739" t="str">
            <v>M</v>
          </cell>
          <cell r="S1739">
            <v>78.010000000000005</v>
          </cell>
          <cell r="T1739">
            <v>0</v>
          </cell>
          <cell r="U1739">
            <v>78.010000000000005</v>
          </cell>
          <cell r="V1739">
            <v>0</v>
          </cell>
          <cell r="W1739">
            <v>0</v>
          </cell>
        </row>
        <row r="1740">
          <cell r="A1740" t="str">
            <v>0001</v>
          </cell>
          <cell r="B1740" t="str">
            <v>M40010</v>
          </cell>
          <cell r="C1740" t="str">
            <v>Whsl Customer Services-Misc Billing</v>
          </cell>
          <cell r="D1740" t="str">
            <v>T4G</v>
          </cell>
          <cell r="E1740" t="str">
            <v>RC</v>
          </cell>
          <cell r="F1740" t="str">
            <v>HBL</v>
          </cell>
          <cell r="G1740" t="str">
            <v>MAINTENANCE MANAGER</v>
          </cell>
          <cell r="H1740" t="str">
            <v>TCSW</v>
          </cell>
          <cell r="I1740" t="str">
            <v>Transmission Customer Services Work</v>
          </cell>
          <cell r="J1740" t="str">
            <v>TEN</v>
          </cell>
          <cell r="K1740" t="str">
            <v>TENSCO</v>
          </cell>
          <cell r="L1740" t="str">
            <v>7640000000</v>
          </cell>
          <cell r="M1740" t="str">
            <v>5645000000</v>
          </cell>
          <cell r="N1740">
            <v>1999</v>
          </cell>
          <cell r="O1740">
            <v>1998</v>
          </cell>
          <cell r="P1740">
            <v>12</v>
          </cell>
          <cell r="Q1740" t="str">
            <v/>
          </cell>
          <cell r="R1740" t="str">
            <v>M</v>
          </cell>
          <cell r="S1740">
            <v>0</v>
          </cell>
          <cell r="T1740">
            <v>0</v>
          </cell>
          <cell r="U1740">
            <v>49</v>
          </cell>
          <cell r="V1740">
            <v>0</v>
          </cell>
          <cell r="W1740">
            <v>0</v>
          </cell>
        </row>
        <row r="1741">
          <cell r="A1741" t="str">
            <v>0001</v>
          </cell>
          <cell r="B1741" t="str">
            <v>M40010</v>
          </cell>
          <cell r="C1741" t="str">
            <v>Whsl Customer Services-Misc Billing</v>
          </cell>
          <cell r="D1741" t="str">
            <v>T4G</v>
          </cell>
          <cell r="E1741" t="str">
            <v>RC</v>
          </cell>
          <cell r="F1741" t="str">
            <v>HBL</v>
          </cell>
          <cell r="G1741" t="str">
            <v>MAINTENANCE MANAGER</v>
          </cell>
          <cell r="H1741" t="str">
            <v>TCSW</v>
          </cell>
          <cell r="I1741" t="str">
            <v>Transmission Customer Services Work</v>
          </cell>
          <cell r="J1741" t="str">
            <v>TEN</v>
          </cell>
          <cell r="K1741" t="str">
            <v>TENSCO</v>
          </cell>
          <cell r="L1741" t="str">
            <v>7100000000</v>
          </cell>
          <cell r="M1741" t="str">
            <v>5110000000</v>
          </cell>
          <cell r="N1741">
            <v>1999</v>
          </cell>
          <cell r="O1741">
            <v>1998</v>
          </cell>
          <cell r="P1741">
            <v>12</v>
          </cell>
          <cell r="Q1741" t="str">
            <v/>
          </cell>
          <cell r="R1741" t="str">
            <v>M</v>
          </cell>
          <cell r="S1741">
            <v>0</v>
          </cell>
          <cell r="T1741">
            <v>0</v>
          </cell>
          <cell r="U1741">
            <v>-59.66</v>
          </cell>
          <cell r="V1741">
            <v>0</v>
          </cell>
          <cell r="W1741">
            <v>0</v>
          </cell>
        </row>
        <row r="1742">
          <cell r="A1742" t="str">
            <v>0001</v>
          </cell>
          <cell r="B1742" t="str">
            <v>M40010</v>
          </cell>
          <cell r="C1742" t="str">
            <v>Whsl Customer Services-Misc Billing</v>
          </cell>
          <cell r="D1742" t="str">
            <v>T4G</v>
          </cell>
          <cell r="E1742" t="str">
            <v>RC</v>
          </cell>
          <cell r="F1742" t="str">
            <v>HBL</v>
          </cell>
          <cell r="G1742" t="str">
            <v>MAINTENANCE MANAGER</v>
          </cell>
          <cell r="H1742" t="str">
            <v>TCSW</v>
          </cell>
          <cell r="I1742" t="str">
            <v>Transmission Customer Services Work</v>
          </cell>
          <cell r="J1742" t="str">
            <v>TEN</v>
          </cell>
          <cell r="K1742" t="str">
            <v>TENSCO</v>
          </cell>
          <cell r="L1742" t="str">
            <v>7300000000</v>
          </cell>
          <cell r="M1742" t="str">
            <v>5310000000</v>
          </cell>
          <cell r="N1742">
            <v>1999</v>
          </cell>
          <cell r="O1742">
            <v>1998</v>
          </cell>
          <cell r="P1742">
            <v>12</v>
          </cell>
          <cell r="Q1742" t="str">
            <v/>
          </cell>
          <cell r="R1742" t="str">
            <v>M</v>
          </cell>
          <cell r="S1742">
            <v>0</v>
          </cell>
          <cell r="T1742">
            <v>0</v>
          </cell>
          <cell r="U1742">
            <v>-311.10000000000002</v>
          </cell>
          <cell r="V1742">
            <v>0</v>
          </cell>
          <cell r="W1742">
            <v>0</v>
          </cell>
        </row>
        <row r="1743">
          <cell r="A1743" t="str">
            <v>0001</v>
          </cell>
          <cell r="B1743" t="str">
            <v>M40010</v>
          </cell>
          <cell r="C1743" t="str">
            <v>Whsl Customer Services-Misc Billing</v>
          </cell>
          <cell r="D1743" t="str">
            <v>T4G</v>
          </cell>
          <cell r="E1743" t="str">
            <v>RC</v>
          </cell>
          <cell r="F1743" t="str">
            <v>HBL</v>
          </cell>
          <cell r="G1743" t="str">
            <v>MAINTENANCE MANAGER</v>
          </cell>
          <cell r="H1743" t="str">
            <v>TCSW</v>
          </cell>
          <cell r="I1743" t="str">
            <v>Transmission Customer Services Work</v>
          </cell>
          <cell r="J1743" t="str">
            <v>TEN</v>
          </cell>
          <cell r="K1743" t="str">
            <v>TENSCO</v>
          </cell>
          <cell r="L1743" t="str">
            <v>7200000000</v>
          </cell>
          <cell r="M1743" t="str">
            <v>5260000000</v>
          </cell>
          <cell r="N1743">
            <v>1999</v>
          </cell>
          <cell r="O1743">
            <v>1998</v>
          </cell>
          <cell r="P1743">
            <v>12</v>
          </cell>
          <cell r="Q1743" t="str">
            <v/>
          </cell>
          <cell r="R1743" t="str">
            <v>M</v>
          </cell>
          <cell r="S1743">
            <v>0</v>
          </cell>
          <cell r="T1743">
            <v>0</v>
          </cell>
          <cell r="U1743">
            <v>90</v>
          </cell>
          <cell r="V1743">
            <v>0</v>
          </cell>
          <cell r="W1743">
            <v>0</v>
          </cell>
        </row>
        <row r="1744">
          <cell r="A1744" t="str">
            <v>0001</v>
          </cell>
          <cell r="B1744" t="str">
            <v>M40010</v>
          </cell>
          <cell r="C1744" t="str">
            <v>Whsl Customer Services-Misc Billing</v>
          </cell>
          <cell r="D1744" t="str">
            <v>T4G</v>
          </cell>
          <cell r="E1744" t="str">
            <v>RC</v>
          </cell>
          <cell r="F1744" t="str">
            <v>HBL</v>
          </cell>
          <cell r="G1744" t="str">
            <v>MAINTENANCE MANAGER</v>
          </cell>
          <cell r="H1744" t="str">
            <v>TCSW</v>
          </cell>
          <cell r="I1744" t="str">
            <v>Transmission Customer Services Work</v>
          </cell>
          <cell r="J1744" t="str">
            <v>TEN</v>
          </cell>
          <cell r="K1744" t="str">
            <v>TENSCO</v>
          </cell>
          <cell r="L1744" t="str">
            <v>7670000000</v>
          </cell>
          <cell r="M1744" t="str">
            <v>5671000000</v>
          </cell>
          <cell r="N1744">
            <v>1999</v>
          </cell>
          <cell r="O1744">
            <v>1998</v>
          </cell>
          <cell r="P1744">
            <v>12</v>
          </cell>
          <cell r="Q1744" t="str">
            <v/>
          </cell>
          <cell r="R1744" t="str">
            <v>M</v>
          </cell>
          <cell r="S1744">
            <v>0</v>
          </cell>
          <cell r="T1744">
            <v>0</v>
          </cell>
          <cell r="U1744">
            <v>397.8</v>
          </cell>
          <cell r="V1744">
            <v>0</v>
          </cell>
          <cell r="W1744">
            <v>0</v>
          </cell>
        </row>
        <row r="1745">
          <cell r="A1745" t="str">
            <v>0001</v>
          </cell>
          <cell r="B1745" t="str">
            <v>M400AG</v>
          </cell>
          <cell r="C1745" t="str">
            <v>Whsl Customer Services-BBEC</v>
          </cell>
          <cell r="D1745" t="str">
            <v>T4G</v>
          </cell>
          <cell r="E1745" t="str">
            <v>RC</v>
          </cell>
          <cell r="F1745" t="str">
            <v>HBL</v>
          </cell>
          <cell r="G1745" t="str">
            <v>MAINTENANCE MANAGER</v>
          </cell>
          <cell r="H1745" t="str">
            <v>TCSW</v>
          </cell>
          <cell r="I1745" t="str">
            <v>Transmission Customer Services Work</v>
          </cell>
          <cell r="J1745" t="str">
            <v>TEN</v>
          </cell>
          <cell r="K1745" t="str">
            <v>TENSCO</v>
          </cell>
          <cell r="L1745" t="str">
            <v>7100000000</v>
          </cell>
          <cell r="M1745" t="str">
            <v>5120000000</v>
          </cell>
          <cell r="N1745">
            <v>1999</v>
          </cell>
          <cell r="O1745">
            <v>1998</v>
          </cell>
          <cell r="P1745">
            <v>12</v>
          </cell>
          <cell r="Q1745" t="str">
            <v/>
          </cell>
          <cell r="R1745" t="str">
            <v>M</v>
          </cell>
          <cell r="S1745">
            <v>566.28</v>
          </cell>
          <cell r="T1745">
            <v>0</v>
          </cell>
          <cell r="U1745">
            <v>6867.22</v>
          </cell>
          <cell r="V1745">
            <v>0</v>
          </cell>
          <cell r="W1745">
            <v>0</v>
          </cell>
        </row>
        <row r="1746">
          <cell r="A1746" t="str">
            <v>0001</v>
          </cell>
          <cell r="B1746" t="str">
            <v>M400AG</v>
          </cell>
          <cell r="C1746" t="str">
            <v>Whsl Customer Services-BBEC</v>
          </cell>
          <cell r="D1746" t="str">
            <v>T4G</v>
          </cell>
          <cell r="E1746" t="str">
            <v>RC</v>
          </cell>
          <cell r="F1746" t="str">
            <v>HBL</v>
          </cell>
          <cell r="G1746" t="str">
            <v>MAINTENANCE MANAGER</v>
          </cell>
          <cell r="H1746" t="str">
            <v>TCSW</v>
          </cell>
          <cell r="I1746" t="str">
            <v>Transmission Customer Services Work</v>
          </cell>
          <cell r="J1746" t="str">
            <v>TEN</v>
          </cell>
          <cell r="K1746" t="str">
            <v>TENSCO</v>
          </cell>
          <cell r="L1746" t="str">
            <v>7640000000</v>
          </cell>
          <cell r="M1746" t="str">
            <v>5645000000</v>
          </cell>
          <cell r="N1746">
            <v>1999</v>
          </cell>
          <cell r="O1746">
            <v>1998</v>
          </cell>
          <cell r="P1746">
            <v>12</v>
          </cell>
          <cell r="Q1746" t="str">
            <v/>
          </cell>
          <cell r="R1746" t="str">
            <v>M</v>
          </cell>
          <cell r="S1746">
            <v>640.96</v>
          </cell>
          <cell r="T1746">
            <v>0</v>
          </cell>
          <cell r="U1746">
            <v>4442.74</v>
          </cell>
          <cell r="V1746">
            <v>0</v>
          </cell>
          <cell r="W1746">
            <v>0</v>
          </cell>
        </row>
        <row r="1747">
          <cell r="A1747" t="str">
            <v>0001</v>
          </cell>
          <cell r="B1747" t="str">
            <v>M400AG</v>
          </cell>
          <cell r="C1747" t="str">
            <v>Whsl Customer Services-BBEC</v>
          </cell>
          <cell r="D1747" t="str">
            <v>T4G</v>
          </cell>
          <cell r="E1747" t="str">
            <v>RC</v>
          </cell>
          <cell r="F1747" t="str">
            <v>HBL</v>
          </cell>
          <cell r="G1747" t="str">
            <v>MAINTENANCE MANAGER</v>
          </cell>
          <cell r="H1747" t="str">
            <v>TCSW</v>
          </cell>
          <cell r="I1747" t="str">
            <v>Transmission Customer Services Work</v>
          </cell>
          <cell r="J1747" t="str">
            <v>TEN</v>
          </cell>
          <cell r="K1747" t="str">
            <v>TENSCO</v>
          </cell>
          <cell r="L1747" t="str">
            <v>7670000000</v>
          </cell>
          <cell r="M1747" t="str">
            <v>5671000000</v>
          </cell>
          <cell r="N1747">
            <v>1999</v>
          </cell>
          <cell r="O1747">
            <v>1998</v>
          </cell>
          <cell r="P1747">
            <v>12</v>
          </cell>
          <cell r="Q1747" t="str">
            <v/>
          </cell>
          <cell r="R1747" t="str">
            <v>M</v>
          </cell>
          <cell r="S1747">
            <v>0</v>
          </cell>
          <cell r="T1747">
            <v>0</v>
          </cell>
          <cell r="U1747">
            <v>10883.81</v>
          </cell>
          <cell r="V1747">
            <v>0</v>
          </cell>
          <cell r="W1747">
            <v>0</v>
          </cell>
        </row>
        <row r="1748">
          <cell r="A1748" t="str">
            <v>0001</v>
          </cell>
          <cell r="B1748" t="str">
            <v>M400AG</v>
          </cell>
          <cell r="C1748" t="str">
            <v>Whsl Customer Services-BBEC</v>
          </cell>
          <cell r="D1748" t="str">
            <v>T4G</v>
          </cell>
          <cell r="E1748" t="str">
            <v>RC</v>
          </cell>
          <cell r="F1748" t="str">
            <v>HBL</v>
          </cell>
          <cell r="G1748" t="str">
            <v>MAINTENANCE MANAGER</v>
          </cell>
          <cell r="H1748" t="str">
            <v>TCSW</v>
          </cell>
          <cell r="I1748" t="str">
            <v>Transmission Customer Services Work</v>
          </cell>
          <cell r="J1748" t="str">
            <v>TEN</v>
          </cell>
          <cell r="K1748" t="str">
            <v>TENSCO</v>
          </cell>
          <cell r="L1748" t="str">
            <v>7200000000</v>
          </cell>
          <cell r="M1748" t="str">
            <v>5260000000</v>
          </cell>
          <cell r="N1748">
            <v>1999</v>
          </cell>
          <cell r="O1748">
            <v>1998</v>
          </cell>
          <cell r="P1748">
            <v>12</v>
          </cell>
          <cell r="Q1748" t="str">
            <v/>
          </cell>
          <cell r="R1748" t="str">
            <v>M</v>
          </cell>
          <cell r="S1748">
            <v>1699.45</v>
          </cell>
          <cell r="T1748">
            <v>0</v>
          </cell>
          <cell r="U1748">
            <v>1737.98</v>
          </cell>
          <cell r="V1748">
            <v>0</v>
          </cell>
          <cell r="W1748">
            <v>0</v>
          </cell>
        </row>
        <row r="1749">
          <cell r="A1749" t="str">
            <v>0001</v>
          </cell>
          <cell r="B1749" t="str">
            <v>M400AG</v>
          </cell>
          <cell r="C1749" t="str">
            <v>Whsl Customer Services-BBEC</v>
          </cell>
          <cell r="D1749" t="str">
            <v>T4G</v>
          </cell>
          <cell r="E1749" t="str">
            <v>RC</v>
          </cell>
          <cell r="F1749" t="str">
            <v>HBL</v>
          </cell>
          <cell r="G1749" t="str">
            <v>MAINTENANCE MANAGER</v>
          </cell>
          <cell r="H1749" t="str">
            <v>TCSW</v>
          </cell>
          <cell r="I1749" t="str">
            <v>Transmission Customer Services Work</v>
          </cell>
          <cell r="J1749" t="str">
            <v>TEN</v>
          </cell>
          <cell r="K1749" t="str">
            <v>TENSCO</v>
          </cell>
          <cell r="L1749" t="str">
            <v>7210000000</v>
          </cell>
          <cell r="M1749" t="str">
            <v>5210000000</v>
          </cell>
          <cell r="N1749">
            <v>1999</v>
          </cell>
          <cell r="O1749">
            <v>1998</v>
          </cell>
          <cell r="P1749">
            <v>12</v>
          </cell>
          <cell r="Q1749" t="str">
            <v/>
          </cell>
          <cell r="R1749" t="str">
            <v>M</v>
          </cell>
          <cell r="S1749">
            <v>21.89</v>
          </cell>
          <cell r="T1749">
            <v>0</v>
          </cell>
          <cell r="U1749">
            <v>27.21</v>
          </cell>
          <cell r="V1749">
            <v>0</v>
          </cell>
          <cell r="W1749">
            <v>0</v>
          </cell>
        </row>
        <row r="1750">
          <cell r="A1750" t="str">
            <v>0001</v>
          </cell>
          <cell r="B1750" t="str">
            <v>M400AG</v>
          </cell>
          <cell r="C1750" t="str">
            <v>Whsl Customer Services-BBEC</v>
          </cell>
          <cell r="D1750" t="str">
            <v>T4G</v>
          </cell>
          <cell r="E1750" t="str">
            <v>RC</v>
          </cell>
          <cell r="F1750" t="str">
            <v>HBL</v>
          </cell>
          <cell r="G1750" t="str">
            <v>MAINTENANCE MANAGER</v>
          </cell>
          <cell r="H1750" t="str">
            <v>TCSW</v>
          </cell>
          <cell r="I1750" t="str">
            <v>Transmission Customer Services Work</v>
          </cell>
          <cell r="J1750" t="str">
            <v>TEN</v>
          </cell>
          <cell r="K1750" t="str">
            <v>TENSCO</v>
          </cell>
          <cell r="L1750" t="str">
            <v>7300000000</v>
          </cell>
          <cell r="M1750" t="str">
            <v>5310000000</v>
          </cell>
          <cell r="N1750">
            <v>1999</v>
          </cell>
          <cell r="O1750">
            <v>1998</v>
          </cell>
          <cell r="P1750">
            <v>12</v>
          </cell>
          <cell r="Q1750" t="str">
            <v/>
          </cell>
          <cell r="R1750" t="str">
            <v>M</v>
          </cell>
          <cell r="S1750">
            <v>746.41</v>
          </cell>
          <cell r="T1750">
            <v>0</v>
          </cell>
          <cell r="U1750">
            <v>6278.26</v>
          </cell>
          <cell r="V1750">
            <v>0</v>
          </cell>
          <cell r="W1750">
            <v>0</v>
          </cell>
        </row>
        <row r="1751">
          <cell r="A1751" t="str">
            <v>0001</v>
          </cell>
          <cell r="B1751" t="str">
            <v>M400AG</v>
          </cell>
          <cell r="C1751" t="str">
            <v>Whsl Customer Services-BBEC</v>
          </cell>
          <cell r="D1751" t="str">
            <v>T4G</v>
          </cell>
          <cell r="E1751" t="str">
            <v>RC</v>
          </cell>
          <cell r="F1751" t="str">
            <v>HBL</v>
          </cell>
          <cell r="G1751" t="str">
            <v>MAINTENANCE MANAGER</v>
          </cell>
          <cell r="H1751" t="str">
            <v>TCSW</v>
          </cell>
          <cell r="I1751" t="str">
            <v>Transmission Customer Services Work</v>
          </cell>
          <cell r="J1751" t="str">
            <v>TEN</v>
          </cell>
          <cell r="K1751" t="str">
            <v>TENSCO</v>
          </cell>
          <cell r="L1751" t="str">
            <v>7100000000</v>
          </cell>
          <cell r="M1751" t="str">
            <v>5110000000</v>
          </cell>
          <cell r="N1751">
            <v>1999</v>
          </cell>
          <cell r="O1751">
            <v>1998</v>
          </cell>
          <cell r="P1751">
            <v>12</v>
          </cell>
          <cell r="Q1751" t="str">
            <v/>
          </cell>
          <cell r="R1751" t="str">
            <v>M</v>
          </cell>
          <cell r="S1751">
            <v>5961.72</v>
          </cell>
          <cell r="T1751">
            <v>0</v>
          </cell>
          <cell r="U1751">
            <v>33378.99</v>
          </cell>
          <cell r="V1751">
            <v>0</v>
          </cell>
          <cell r="W1751">
            <v>0</v>
          </cell>
        </row>
        <row r="1752">
          <cell r="A1752" t="str">
            <v>0001</v>
          </cell>
          <cell r="B1752" t="str">
            <v>M400AT</v>
          </cell>
          <cell r="C1752" t="str">
            <v>Whsl Customer Services-Georgetown</v>
          </cell>
          <cell r="D1752" t="str">
            <v>T4G</v>
          </cell>
          <cell r="E1752" t="str">
            <v>RC</v>
          </cell>
          <cell r="F1752" t="str">
            <v>HBL</v>
          </cell>
          <cell r="G1752" t="str">
            <v>MAINTENANCE MANAGER</v>
          </cell>
          <cell r="H1752" t="str">
            <v>TCSW</v>
          </cell>
          <cell r="I1752" t="str">
            <v>Transmission Customer Services Work</v>
          </cell>
          <cell r="J1752" t="str">
            <v>TEN</v>
          </cell>
          <cell r="K1752" t="str">
            <v>TENSCO</v>
          </cell>
          <cell r="L1752" t="str">
            <v>7100000000</v>
          </cell>
          <cell r="M1752" t="str">
            <v>5120000000</v>
          </cell>
          <cell r="N1752">
            <v>1999</v>
          </cell>
          <cell r="O1752">
            <v>1998</v>
          </cell>
          <cell r="P1752">
            <v>12</v>
          </cell>
          <cell r="Q1752" t="str">
            <v/>
          </cell>
          <cell r="R1752" t="str">
            <v>M</v>
          </cell>
          <cell r="S1752">
            <v>0</v>
          </cell>
          <cell r="T1752">
            <v>0</v>
          </cell>
          <cell r="U1752">
            <v>605.28</v>
          </cell>
          <cell r="V1752">
            <v>0</v>
          </cell>
          <cell r="W1752">
            <v>0</v>
          </cell>
        </row>
        <row r="1753">
          <cell r="A1753" t="str">
            <v>0001</v>
          </cell>
          <cell r="B1753" t="str">
            <v>M400AT</v>
          </cell>
          <cell r="C1753" t="str">
            <v>Whsl Customer Services-Georgetown</v>
          </cell>
          <cell r="D1753" t="str">
            <v>T4G</v>
          </cell>
          <cell r="E1753" t="str">
            <v>RC</v>
          </cell>
          <cell r="F1753" t="str">
            <v>HBL</v>
          </cell>
          <cell r="G1753" t="str">
            <v>MAINTENANCE MANAGER</v>
          </cell>
          <cell r="H1753" t="str">
            <v>TCSW</v>
          </cell>
          <cell r="I1753" t="str">
            <v>Transmission Customer Services Work</v>
          </cell>
          <cell r="J1753" t="str">
            <v>TEN</v>
          </cell>
          <cell r="K1753" t="str">
            <v>TENSCO</v>
          </cell>
          <cell r="L1753" t="str">
            <v>7210000000</v>
          </cell>
          <cell r="M1753" t="str">
            <v>5210000000</v>
          </cell>
          <cell r="N1753">
            <v>1999</v>
          </cell>
          <cell r="O1753">
            <v>1998</v>
          </cell>
          <cell r="P1753">
            <v>12</v>
          </cell>
          <cell r="Q1753" t="str">
            <v/>
          </cell>
          <cell r="R1753" t="str">
            <v>M</v>
          </cell>
          <cell r="S1753">
            <v>0</v>
          </cell>
          <cell r="T1753">
            <v>0</v>
          </cell>
          <cell r="U1753">
            <v>105.03</v>
          </cell>
          <cell r="V1753">
            <v>0</v>
          </cell>
          <cell r="W1753">
            <v>0</v>
          </cell>
        </row>
        <row r="1754">
          <cell r="A1754" t="str">
            <v>0001</v>
          </cell>
          <cell r="B1754" t="str">
            <v>M400AT</v>
          </cell>
          <cell r="C1754" t="str">
            <v>Whsl Customer Services-Georgetown</v>
          </cell>
          <cell r="D1754" t="str">
            <v>T4G</v>
          </cell>
          <cell r="E1754" t="str">
            <v>RC</v>
          </cell>
          <cell r="F1754" t="str">
            <v>HBL</v>
          </cell>
          <cell r="G1754" t="str">
            <v>MAINTENANCE MANAGER</v>
          </cell>
          <cell r="H1754" t="str">
            <v>TCSW</v>
          </cell>
          <cell r="I1754" t="str">
            <v>Transmission Customer Services Work</v>
          </cell>
          <cell r="J1754" t="str">
            <v>TEN</v>
          </cell>
          <cell r="K1754" t="str">
            <v>TENSCO</v>
          </cell>
          <cell r="L1754" t="str">
            <v>7300000000</v>
          </cell>
          <cell r="M1754" t="str">
            <v>5310000000</v>
          </cell>
          <cell r="N1754">
            <v>1999</v>
          </cell>
          <cell r="O1754">
            <v>1998</v>
          </cell>
          <cell r="P1754">
            <v>12</v>
          </cell>
          <cell r="Q1754" t="str">
            <v/>
          </cell>
          <cell r="R1754" t="str">
            <v>M</v>
          </cell>
          <cell r="S1754">
            <v>0</v>
          </cell>
          <cell r="T1754">
            <v>0</v>
          </cell>
          <cell r="U1754">
            <v>347.55</v>
          </cell>
          <cell r="V1754">
            <v>0</v>
          </cell>
          <cell r="W1754">
            <v>0</v>
          </cell>
        </row>
        <row r="1755">
          <cell r="A1755" t="str">
            <v>0001</v>
          </cell>
          <cell r="B1755" t="str">
            <v>M400AT</v>
          </cell>
          <cell r="C1755" t="str">
            <v>Whsl Customer Services-Georgetown</v>
          </cell>
          <cell r="D1755" t="str">
            <v>T4G</v>
          </cell>
          <cell r="E1755" t="str">
            <v>RC</v>
          </cell>
          <cell r="F1755" t="str">
            <v>HBL</v>
          </cell>
          <cell r="G1755" t="str">
            <v>MAINTENANCE MANAGER</v>
          </cell>
          <cell r="H1755" t="str">
            <v>TCSW</v>
          </cell>
          <cell r="I1755" t="str">
            <v>Transmission Customer Services Work</v>
          </cell>
          <cell r="J1755" t="str">
            <v>TEN</v>
          </cell>
          <cell r="K1755" t="str">
            <v>TENSCO</v>
          </cell>
          <cell r="L1755" t="str">
            <v>7100000000</v>
          </cell>
          <cell r="M1755" t="str">
            <v>5110000000</v>
          </cell>
          <cell r="N1755">
            <v>1999</v>
          </cell>
          <cell r="O1755">
            <v>1998</v>
          </cell>
          <cell r="P1755">
            <v>12</v>
          </cell>
          <cell r="Q1755" t="str">
            <v/>
          </cell>
          <cell r="R1755" t="str">
            <v>M</v>
          </cell>
          <cell r="S1755">
            <v>0</v>
          </cell>
          <cell r="T1755">
            <v>0</v>
          </cell>
          <cell r="U1755">
            <v>836.99</v>
          </cell>
          <cell r="V1755">
            <v>0</v>
          </cell>
          <cell r="W1755">
            <v>0</v>
          </cell>
        </row>
        <row r="1756">
          <cell r="A1756" t="str">
            <v>0001</v>
          </cell>
          <cell r="B1756" t="str">
            <v>M400BK</v>
          </cell>
          <cell r="C1756" t="str">
            <v>Whsl Customer Services-PEC</v>
          </cell>
          <cell r="D1756" t="str">
            <v>T4G</v>
          </cell>
          <cell r="E1756" t="str">
            <v>RC</v>
          </cell>
          <cell r="F1756" t="str">
            <v>HBL</v>
          </cell>
          <cell r="G1756" t="str">
            <v>MAINTENANCE MANAGER</v>
          </cell>
          <cell r="H1756" t="str">
            <v>TCSW</v>
          </cell>
          <cell r="I1756" t="str">
            <v>Transmission Customer Services Work</v>
          </cell>
          <cell r="J1756" t="str">
            <v>TEN</v>
          </cell>
          <cell r="K1756" t="str">
            <v>TENSCO</v>
          </cell>
          <cell r="L1756" t="str">
            <v>7300000000</v>
          </cell>
          <cell r="M1756" t="str">
            <v>5310000000</v>
          </cell>
          <cell r="N1756">
            <v>1999</v>
          </cell>
          <cell r="O1756">
            <v>1998</v>
          </cell>
          <cell r="P1756">
            <v>12</v>
          </cell>
          <cell r="Q1756" t="str">
            <v/>
          </cell>
          <cell r="R1756" t="str">
            <v>M</v>
          </cell>
          <cell r="S1756">
            <v>0</v>
          </cell>
          <cell r="T1756">
            <v>0</v>
          </cell>
          <cell r="U1756">
            <v>1396.46</v>
          </cell>
          <cell r="V1756">
            <v>0</v>
          </cell>
          <cell r="W1756">
            <v>0</v>
          </cell>
        </row>
        <row r="1757">
          <cell r="A1757" t="str">
            <v>0001</v>
          </cell>
          <cell r="B1757" t="str">
            <v>M400BK</v>
          </cell>
          <cell r="C1757" t="str">
            <v>Whsl Customer Services-PEC</v>
          </cell>
          <cell r="D1757" t="str">
            <v>T4G</v>
          </cell>
          <cell r="E1757" t="str">
            <v>RC</v>
          </cell>
          <cell r="F1757" t="str">
            <v>HBL</v>
          </cell>
          <cell r="G1757" t="str">
            <v>MAINTENANCE MANAGER</v>
          </cell>
          <cell r="H1757" t="str">
            <v>TCSW</v>
          </cell>
          <cell r="I1757" t="str">
            <v>Transmission Customer Services Work</v>
          </cell>
          <cell r="J1757" t="str">
            <v>TEN</v>
          </cell>
          <cell r="K1757" t="str">
            <v>TENSCO</v>
          </cell>
          <cell r="L1757" t="str">
            <v>7100000000</v>
          </cell>
          <cell r="M1757" t="str">
            <v>5110000000</v>
          </cell>
          <cell r="N1757">
            <v>1999</v>
          </cell>
          <cell r="O1757">
            <v>1998</v>
          </cell>
          <cell r="P1757">
            <v>12</v>
          </cell>
          <cell r="Q1757" t="str">
            <v/>
          </cell>
          <cell r="R1757" t="str">
            <v>M</v>
          </cell>
          <cell r="S1757">
            <v>0</v>
          </cell>
          <cell r="T1757">
            <v>0</v>
          </cell>
          <cell r="U1757">
            <v>6987.76</v>
          </cell>
          <cell r="V1757">
            <v>0</v>
          </cell>
          <cell r="W1757">
            <v>0</v>
          </cell>
        </row>
        <row r="1758">
          <cell r="A1758" t="str">
            <v>0001</v>
          </cell>
          <cell r="B1758" t="str">
            <v>M400BK</v>
          </cell>
          <cell r="C1758" t="str">
            <v>Whsl Customer Services-PEC</v>
          </cell>
          <cell r="D1758" t="str">
            <v>T4G</v>
          </cell>
          <cell r="E1758" t="str">
            <v>RC</v>
          </cell>
          <cell r="F1758" t="str">
            <v>HBL</v>
          </cell>
          <cell r="G1758" t="str">
            <v>MAINTENANCE MANAGER</v>
          </cell>
          <cell r="H1758" t="str">
            <v>TCSW</v>
          </cell>
          <cell r="I1758" t="str">
            <v>Transmission Customer Services Work</v>
          </cell>
          <cell r="J1758" t="str">
            <v>TEN</v>
          </cell>
          <cell r="K1758" t="str">
            <v>TENSCO</v>
          </cell>
          <cell r="L1758" t="str">
            <v>7100000000</v>
          </cell>
          <cell r="M1758" t="str">
            <v>5120000000</v>
          </cell>
          <cell r="N1758">
            <v>1999</v>
          </cell>
          <cell r="O1758">
            <v>1998</v>
          </cell>
          <cell r="P1758">
            <v>12</v>
          </cell>
          <cell r="Q1758" t="str">
            <v/>
          </cell>
          <cell r="R1758" t="str">
            <v>M</v>
          </cell>
          <cell r="S1758">
            <v>0</v>
          </cell>
          <cell r="T1758">
            <v>0</v>
          </cell>
          <cell r="U1758">
            <v>2173.52</v>
          </cell>
          <cell r="V1758">
            <v>0</v>
          </cell>
          <cell r="W1758">
            <v>0</v>
          </cell>
        </row>
        <row r="1759">
          <cell r="A1759" t="str">
            <v>0001</v>
          </cell>
          <cell r="B1759" t="str">
            <v>M600AW</v>
          </cell>
          <cell r="C1759" t="str">
            <v>Whsl Customer Services-GVEW</v>
          </cell>
          <cell r="D1759" t="str">
            <v>T4G</v>
          </cell>
          <cell r="E1759" t="str">
            <v>RC</v>
          </cell>
          <cell r="F1759" t="str">
            <v>HBL</v>
          </cell>
          <cell r="G1759" t="str">
            <v>MAINTENANCE MANAGER</v>
          </cell>
          <cell r="H1759" t="str">
            <v>TCSW</v>
          </cell>
          <cell r="I1759" t="str">
            <v>Transmission Customer Services Work</v>
          </cell>
          <cell r="J1759" t="str">
            <v>TEN</v>
          </cell>
          <cell r="K1759" t="str">
            <v>TENSCO</v>
          </cell>
          <cell r="L1759" t="str">
            <v>7100000000</v>
          </cell>
          <cell r="M1759" t="str">
            <v>5120000000</v>
          </cell>
          <cell r="N1759">
            <v>1999</v>
          </cell>
          <cell r="O1759">
            <v>1998</v>
          </cell>
          <cell r="P1759">
            <v>12</v>
          </cell>
          <cell r="Q1759" t="str">
            <v/>
          </cell>
          <cell r="R1759" t="str">
            <v>M</v>
          </cell>
          <cell r="S1759">
            <v>383.45</v>
          </cell>
          <cell r="T1759">
            <v>0</v>
          </cell>
          <cell r="U1759">
            <v>556.67999999999995</v>
          </cell>
          <cell r="V1759">
            <v>0</v>
          </cell>
          <cell r="W1759">
            <v>0</v>
          </cell>
        </row>
        <row r="1760">
          <cell r="A1760" t="str">
            <v>0001</v>
          </cell>
          <cell r="B1760" t="str">
            <v>M600AW</v>
          </cell>
          <cell r="C1760" t="str">
            <v>Whsl Customer Services-GVEW</v>
          </cell>
          <cell r="D1760" t="str">
            <v>T4G</v>
          </cell>
          <cell r="E1760" t="str">
            <v>RC</v>
          </cell>
          <cell r="F1760" t="str">
            <v>HBL</v>
          </cell>
          <cell r="G1760" t="str">
            <v>MAINTENANCE MANAGER</v>
          </cell>
          <cell r="H1760" t="str">
            <v>TCSW</v>
          </cell>
          <cell r="I1760" t="str">
            <v>Transmission Customer Services Work</v>
          </cell>
          <cell r="J1760" t="str">
            <v>TEN</v>
          </cell>
          <cell r="K1760" t="str">
            <v>TENSCO</v>
          </cell>
          <cell r="L1760" t="str">
            <v>7100000000</v>
          </cell>
          <cell r="M1760" t="str">
            <v>5110000000</v>
          </cell>
          <cell r="N1760">
            <v>1999</v>
          </cell>
          <cell r="O1760">
            <v>1998</v>
          </cell>
          <cell r="P1760">
            <v>12</v>
          </cell>
          <cell r="Q1760" t="str">
            <v/>
          </cell>
          <cell r="R1760" t="str">
            <v>M</v>
          </cell>
          <cell r="S1760">
            <v>194.51</v>
          </cell>
          <cell r="T1760">
            <v>0</v>
          </cell>
          <cell r="U1760">
            <v>524.07000000000005</v>
          </cell>
          <cell r="V1760">
            <v>0</v>
          </cell>
          <cell r="W1760">
            <v>0</v>
          </cell>
        </row>
        <row r="1761">
          <cell r="A1761" t="str">
            <v>0001</v>
          </cell>
          <cell r="B1761" t="str">
            <v>M600AW</v>
          </cell>
          <cell r="C1761" t="str">
            <v>Whsl Customer Services-GVEW</v>
          </cell>
          <cell r="D1761" t="str">
            <v>T4G</v>
          </cell>
          <cell r="E1761" t="str">
            <v>RC</v>
          </cell>
          <cell r="F1761" t="str">
            <v>HBL</v>
          </cell>
          <cell r="G1761" t="str">
            <v>MAINTENANCE MANAGER</v>
          </cell>
          <cell r="H1761" t="str">
            <v>TCSW</v>
          </cell>
          <cell r="I1761" t="str">
            <v>Transmission Customer Services Work</v>
          </cell>
          <cell r="J1761" t="str">
            <v>TEN</v>
          </cell>
          <cell r="K1761" t="str">
            <v>TENSCO</v>
          </cell>
          <cell r="L1761" t="str">
            <v>7300000000</v>
          </cell>
          <cell r="M1761" t="str">
            <v>5310000000</v>
          </cell>
          <cell r="N1761">
            <v>1999</v>
          </cell>
          <cell r="O1761">
            <v>1998</v>
          </cell>
          <cell r="P1761">
            <v>12</v>
          </cell>
          <cell r="Q1761" t="str">
            <v/>
          </cell>
          <cell r="R1761" t="str">
            <v>M</v>
          </cell>
          <cell r="S1761">
            <v>62.32</v>
          </cell>
          <cell r="T1761">
            <v>0</v>
          </cell>
          <cell r="U1761">
            <v>62.32</v>
          </cell>
          <cell r="V1761">
            <v>0</v>
          </cell>
          <cell r="W1761">
            <v>0</v>
          </cell>
        </row>
        <row r="1762">
          <cell r="A1762" t="str">
            <v>0001</v>
          </cell>
          <cell r="B1762" t="str">
            <v>M600AW</v>
          </cell>
          <cell r="C1762" t="str">
            <v>Whsl Customer Services-GVEW</v>
          </cell>
          <cell r="D1762" t="str">
            <v>T4G</v>
          </cell>
          <cell r="E1762" t="str">
            <v>RC</v>
          </cell>
          <cell r="F1762" t="str">
            <v>HBL</v>
          </cell>
          <cell r="G1762" t="str">
            <v>MAINTENANCE MANAGER</v>
          </cell>
          <cell r="H1762" t="str">
            <v>TCSW</v>
          </cell>
          <cell r="I1762" t="str">
            <v>Transmission Customer Services Work</v>
          </cell>
          <cell r="J1762" t="str">
            <v>TEN</v>
          </cell>
          <cell r="K1762" t="str">
            <v>TENSCO</v>
          </cell>
          <cell r="L1762" t="str">
            <v>7670000000</v>
          </cell>
          <cell r="M1762" t="str">
            <v>5671000000</v>
          </cell>
          <cell r="N1762">
            <v>1999</v>
          </cell>
          <cell r="O1762">
            <v>1998</v>
          </cell>
          <cell r="P1762">
            <v>12</v>
          </cell>
          <cell r="Q1762" t="str">
            <v/>
          </cell>
          <cell r="R1762" t="str">
            <v>M</v>
          </cell>
          <cell r="S1762">
            <v>269.10000000000002</v>
          </cell>
          <cell r="T1762">
            <v>0</v>
          </cell>
          <cell r="U1762">
            <v>269.10000000000002</v>
          </cell>
          <cell r="V1762">
            <v>0</v>
          </cell>
          <cell r="W1762">
            <v>0</v>
          </cell>
        </row>
        <row r="1763">
          <cell r="A1763" t="str">
            <v>0001</v>
          </cell>
          <cell r="B1763" t="str">
            <v>M600BK</v>
          </cell>
          <cell r="C1763" t="str">
            <v>Whsl Customer Services-PEC</v>
          </cell>
          <cell r="D1763" t="str">
            <v>T4G</v>
          </cell>
          <cell r="E1763" t="str">
            <v>RC</v>
          </cell>
          <cell r="F1763" t="str">
            <v>HBL</v>
          </cell>
          <cell r="G1763" t="str">
            <v>MAINTENANCE MANAGER</v>
          </cell>
          <cell r="H1763" t="str">
            <v>TCSW</v>
          </cell>
          <cell r="I1763" t="str">
            <v>Transmission Customer Services Work</v>
          </cell>
          <cell r="J1763" t="str">
            <v>TEN</v>
          </cell>
          <cell r="K1763" t="str">
            <v>TENSCO</v>
          </cell>
          <cell r="L1763" t="str">
            <v>7640000000</v>
          </cell>
          <cell r="M1763" t="str">
            <v>5645000000</v>
          </cell>
          <cell r="N1763">
            <v>1999</v>
          </cell>
          <cell r="O1763">
            <v>1998</v>
          </cell>
          <cell r="P1763">
            <v>12</v>
          </cell>
          <cell r="Q1763" t="str">
            <v/>
          </cell>
          <cell r="R1763" t="str">
            <v>M</v>
          </cell>
          <cell r="S1763">
            <v>0</v>
          </cell>
          <cell r="T1763">
            <v>0</v>
          </cell>
          <cell r="U1763">
            <v>22.27</v>
          </cell>
          <cell r="V1763">
            <v>0</v>
          </cell>
          <cell r="W1763">
            <v>0</v>
          </cell>
        </row>
        <row r="1764">
          <cell r="A1764" t="str">
            <v>0001</v>
          </cell>
          <cell r="B1764" t="str">
            <v>M600BK</v>
          </cell>
          <cell r="C1764" t="str">
            <v>Whsl Customer Services-PEC</v>
          </cell>
          <cell r="D1764" t="str">
            <v>T4G</v>
          </cell>
          <cell r="E1764" t="str">
            <v>RC</v>
          </cell>
          <cell r="F1764" t="str">
            <v>HBL</v>
          </cell>
          <cell r="G1764" t="str">
            <v>MAINTENANCE MANAGER</v>
          </cell>
          <cell r="H1764" t="str">
            <v>TCSW</v>
          </cell>
          <cell r="I1764" t="str">
            <v>Transmission Customer Services Work</v>
          </cell>
          <cell r="J1764" t="str">
            <v>TEN</v>
          </cell>
          <cell r="K1764" t="str">
            <v>TENSCO</v>
          </cell>
          <cell r="L1764" t="str">
            <v>7300000000</v>
          </cell>
          <cell r="M1764" t="str">
            <v>5310000000</v>
          </cell>
          <cell r="N1764">
            <v>1999</v>
          </cell>
          <cell r="O1764">
            <v>1998</v>
          </cell>
          <cell r="P1764">
            <v>12</v>
          </cell>
          <cell r="Q1764" t="str">
            <v/>
          </cell>
          <cell r="R1764" t="str">
            <v>M</v>
          </cell>
          <cell r="S1764">
            <v>0</v>
          </cell>
          <cell r="T1764">
            <v>0</v>
          </cell>
          <cell r="U1764">
            <v>119.52</v>
          </cell>
          <cell r="V1764">
            <v>0</v>
          </cell>
          <cell r="W1764">
            <v>0</v>
          </cell>
        </row>
        <row r="1765">
          <cell r="A1765" t="str">
            <v>0001</v>
          </cell>
          <cell r="B1765" t="str">
            <v>M400AG</v>
          </cell>
          <cell r="C1765" t="str">
            <v>Whsl Customer Services-BBEC</v>
          </cell>
          <cell r="D1765" t="str">
            <v>T4G</v>
          </cell>
          <cell r="E1765" t="str">
            <v>RC</v>
          </cell>
          <cell r="F1765" t="str">
            <v>HBT</v>
          </cell>
          <cell r="G1765" t="str">
            <v>RIGHT OF WAY SERVICES</v>
          </cell>
          <cell r="H1765" t="str">
            <v>TCSW</v>
          </cell>
          <cell r="I1765" t="str">
            <v>Transmission Customer Services Work</v>
          </cell>
          <cell r="J1765" t="str">
            <v>TEN</v>
          </cell>
          <cell r="K1765" t="str">
            <v>TENSCO</v>
          </cell>
          <cell r="L1765" t="str">
            <v>7300000000</v>
          </cell>
          <cell r="M1765" t="str">
            <v>5310000000</v>
          </cell>
          <cell r="N1765">
            <v>1999</v>
          </cell>
          <cell r="O1765">
            <v>1998</v>
          </cell>
          <cell r="P1765">
            <v>12</v>
          </cell>
          <cell r="Q1765" t="str">
            <v/>
          </cell>
          <cell r="R1765" t="str">
            <v>M</v>
          </cell>
          <cell r="S1765">
            <v>0</v>
          </cell>
          <cell r="T1765">
            <v>0</v>
          </cell>
          <cell r="U1765">
            <v>299</v>
          </cell>
          <cell r="V1765">
            <v>0</v>
          </cell>
          <cell r="W1765">
            <v>0</v>
          </cell>
        </row>
        <row r="1766">
          <cell r="A1766" t="str">
            <v>0001</v>
          </cell>
          <cell r="B1766" t="str">
            <v>M400BK</v>
          </cell>
          <cell r="C1766" t="str">
            <v>Whsl Customer Services-PEC</v>
          </cell>
          <cell r="D1766" t="str">
            <v>T4G</v>
          </cell>
          <cell r="E1766" t="str">
            <v>RC</v>
          </cell>
          <cell r="F1766" t="str">
            <v>HBT</v>
          </cell>
          <cell r="G1766" t="str">
            <v>RIGHT OF WAY SERVICES</v>
          </cell>
          <cell r="H1766" t="str">
            <v>TCSW</v>
          </cell>
          <cell r="I1766" t="str">
            <v>Transmission Customer Services Work</v>
          </cell>
          <cell r="J1766" t="str">
            <v>TEN</v>
          </cell>
          <cell r="K1766" t="str">
            <v>TENSCO</v>
          </cell>
          <cell r="L1766" t="str">
            <v>7300000000</v>
          </cell>
          <cell r="M1766" t="str">
            <v>5310000000</v>
          </cell>
          <cell r="N1766">
            <v>1999</v>
          </cell>
          <cell r="O1766">
            <v>1998</v>
          </cell>
          <cell r="P1766">
            <v>12</v>
          </cell>
          <cell r="Q1766" t="str">
            <v/>
          </cell>
          <cell r="R1766" t="str">
            <v>M</v>
          </cell>
          <cell r="S1766">
            <v>0</v>
          </cell>
          <cell r="T1766">
            <v>0</v>
          </cell>
          <cell r="U1766">
            <v>97.8</v>
          </cell>
          <cell r="V1766">
            <v>0</v>
          </cell>
          <cell r="W1766">
            <v>0</v>
          </cell>
        </row>
        <row r="1767">
          <cell r="A1767" t="str">
            <v>0001</v>
          </cell>
          <cell r="B1767" t="str">
            <v>M600AE</v>
          </cell>
          <cell r="C1767" t="str">
            <v>Whsl Customer Services-BEC</v>
          </cell>
          <cell r="D1767" t="str">
            <v>T4G</v>
          </cell>
          <cell r="E1767" t="str">
            <v>RC</v>
          </cell>
          <cell r="F1767" t="str">
            <v>HBT</v>
          </cell>
          <cell r="G1767" t="str">
            <v>RIGHT OF WAY SERVICES</v>
          </cell>
          <cell r="H1767" t="str">
            <v>TCSW</v>
          </cell>
          <cell r="I1767" t="str">
            <v>Transmission Customer Services Work</v>
          </cell>
          <cell r="J1767" t="str">
            <v>TEN</v>
          </cell>
          <cell r="K1767" t="str">
            <v>TENSCO</v>
          </cell>
          <cell r="L1767" t="str">
            <v>7300000000</v>
          </cell>
          <cell r="M1767" t="str">
            <v>5310000000</v>
          </cell>
          <cell r="N1767">
            <v>1999</v>
          </cell>
          <cell r="O1767">
            <v>1998</v>
          </cell>
          <cell r="P1767">
            <v>12</v>
          </cell>
          <cell r="Q1767" t="str">
            <v/>
          </cell>
          <cell r="R1767" t="str">
            <v>M</v>
          </cell>
          <cell r="S1767">
            <v>0</v>
          </cell>
          <cell r="T1767">
            <v>0</v>
          </cell>
          <cell r="U1767">
            <v>1343.55</v>
          </cell>
          <cell r="V1767">
            <v>0</v>
          </cell>
          <cell r="W1767">
            <v>0</v>
          </cell>
        </row>
        <row r="1768">
          <cell r="A1768" t="str">
            <v>0001</v>
          </cell>
          <cell r="B1768" t="str">
            <v>M600AE</v>
          </cell>
          <cell r="C1768" t="str">
            <v>Whsl Customer Services-BEC</v>
          </cell>
          <cell r="D1768" t="str">
            <v>T4G</v>
          </cell>
          <cell r="E1768" t="str">
            <v>RC</v>
          </cell>
          <cell r="F1768" t="str">
            <v>HBT</v>
          </cell>
          <cell r="G1768" t="str">
            <v>RIGHT OF WAY SERVICES</v>
          </cell>
          <cell r="H1768" t="str">
            <v>TCSW</v>
          </cell>
          <cell r="I1768" t="str">
            <v>Transmission Customer Services Work</v>
          </cell>
          <cell r="J1768" t="str">
            <v>TEN</v>
          </cell>
          <cell r="K1768" t="str">
            <v>TENSCO</v>
          </cell>
          <cell r="L1768" t="str">
            <v>7100000000</v>
          </cell>
          <cell r="M1768" t="str">
            <v>5110000000</v>
          </cell>
          <cell r="N1768">
            <v>1999</v>
          </cell>
          <cell r="O1768">
            <v>1998</v>
          </cell>
          <cell r="P1768">
            <v>12</v>
          </cell>
          <cell r="Q1768" t="str">
            <v/>
          </cell>
          <cell r="R1768" t="str">
            <v>M</v>
          </cell>
          <cell r="S1768">
            <v>0</v>
          </cell>
          <cell r="T1768">
            <v>0</v>
          </cell>
          <cell r="U1768">
            <v>547.38</v>
          </cell>
          <cell r="V1768">
            <v>0</v>
          </cell>
          <cell r="W1768">
            <v>0</v>
          </cell>
        </row>
        <row r="1769">
          <cell r="A1769" t="str">
            <v>0001</v>
          </cell>
          <cell r="B1769" t="str">
            <v>M600AE</v>
          </cell>
          <cell r="C1769" t="str">
            <v>Whsl Customer Services-BEC</v>
          </cell>
          <cell r="D1769" t="str">
            <v>T4G</v>
          </cell>
          <cell r="E1769" t="str">
            <v>RC</v>
          </cell>
          <cell r="F1769" t="str">
            <v>HBT</v>
          </cell>
          <cell r="G1769" t="str">
            <v>RIGHT OF WAY SERVICES</v>
          </cell>
          <cell r="H1769" t="str">
            <v>TCSW</v>
          </cell>
          <cell r="I1769" t="str">
            <v>Transmission Customer Services Work</v>
          </cell>
          <cell r="J1769" t="str">
            <v>TEN</v>
          </cell>
          <cell r="K1769" t="str">
            <v>TENSCO</v>
          </cell>
          <cell r="L1769" t="str">
            <v>7100000000</v>
          </cell>
          <cell r="M1769" t="str">
            <v>5120000000</v>
          </cell>
          <cell r="N1769">
            <v>1999</v>
          </cell>
          <cell r="O1769">
            <v>1998</v>
          </cell>
          <cell r="P1769">
            <v>12</v>
          </cell>
          <cell r="Q1769" t="str">
            <v/>
          </cell>
          <cell r="R1769" t="str">
            <v>M</v>
          </cell>
          <cell r="S1769">
            <v>0</v>
          </cell>
          <cell r="T1769">
            <v>0</v>
          </cell>
          <cell r="U1769">
            <v>317.85000000000002</v>
          </cell>
          <cell r="V1769">
            <v>0</v>
          </cell>
          <cell r="W1769">
            <v>0</v>
          </cell>
        </row>
        <row r="1770">
          <cell r="A1770" t="str">
            <v>0001</v>
          </cell>
          <cell r="B1770" t="str">
            <v>M400AG</v>
          </cell>
          <cell r="C1770" t="str">
            <v>Whsl Customer Services-BBEC</v>
          </cell>
          <cell r="D1770" t="str">
            <v>T4G</v>
          </cell>
          <cell r="E1770" t="str">
            <v>RC</v>
          </cell>
          <cell r="F1770" t="str">
            <v>HHD</v>
          </cell>
          <cell r="G1770" t="str">
            <v>TECHNICAL SUPPORT</v>
          </cell>
          <cell r="H1770" t="str">
            <v>TCSW</v>
          </cell>
          <cell r="I1770" t="str">
            <v>Transmission Customer Services Work</v>
          </cell>
          <cell r="J1770" t="str">
            <v>TEN</v>
          </cell>
          <cell r="K1770" t="str">
            <v>TENSCO</v>
          </cell>
          <cell r="L1770" t="str">
            <v>7800000000</v>
          </cell>
          <cell r="M1770" t="str">
            <v>5885000000</v>
          </cell>
          <cell r="N1770">
            <v>1999</v>
          </cell>
          <cell r="O1770">
            <v>1998</v>
          </cell>
          <cell r="P1770">
            <v>12</v>
          </cell>
          <cell r="Q1770" t="str">
            <v/>
          </cell>
          <cell r="R1770" t="str">
            <v>M</v>
          </cell>
          <cell r="S1770">
            <v>0</v>
          </cell>
          <cell r="T1770">
            <v>0</v>
          </cell>
          <cell r="U1770">
            <v>76.709999999999994</v>
          </cell>
          <cell r="V1770">
            <v>0</v>
          </cell>
          <cell r="W1770">
            <v>0</v>
          </cell>
        </row>
        <row r="1771">
          <cell r="A1771" t="str">
            <v>0001</v>
          </cell>
          <cell r="B1771" t="str">
            <v>M400AG</v>
          </cell>
          <cell r="C1771" t="str">
            <v>Whsl Customer Services-BBEC</v>
          </cell>
          <cell r="D1771" t="str">
            <v>T4G</v>
          </cell>
          <cell r="E1771" t="str">
            <v>RC</v>
          </cell>
          <cell r="F1771" t="str">
            <v>HHD</v>
          </cell>
          <cell r="G1771" t="str">
            <v>TECHNICAL SUPPORT</v>
          </cell>
          <cell r="H1771" t="str">
            <v>TCSW</v>
          </cell>
          <cell r="I1771" t="str">
            <v>Transmission Customer Services Work</v>
          </cell>
          <cell r="J1771" t="str">
            <v>TEN</v>
          </cell>
          <cell r="K1771" t="str">
            <v>TENSCO</v>
          </cell>
          <cell r="L1771" t="str">
            <v>7100000000</v>
          </cell>
          <cell r="M1771" t="str">
            <v>5110000000</v>
          </cell>
          <cell r="N1771">
            <v>1999</v>
          </cell>
          <cell r="O1771">
            <v>1998</v>
          </cell>
          <cell r="P1771">
            <v>12</v>
          </cell>
          <cell r="Q1771" t="str">
            <v/>
          </cell>
          <cell r="R1771" t="str">
            <v>M</v>
          </cell>
          <cell r="S1771">
            <v>0</v>
          </cell>
          <cell r="T1771">
            <v>0</v>
          </cell>
          <cell r="U1771">
            <v>143.44</v>
          </cell>
          <cell r="V1771">
            <v>0</v>
          </cell>
          <cell r="W1771">
            <v>0</v>
          </cell>
        </row>
        <row r="1772">
          <cell r="A1772" t="str">
            <v>0001</v>
          </cell>
          <cell r="B1772" t="str">
            <v>M400AG</v>
          </cell>
          <cell r="C1772" t="str">
            <v>Whsl Customer Services-BBEC</v>
          </cell>
          <cell r="D1772" t="str">
            <v>T4G</v>
          </cell>
          <cell r="E1772" t="str">
            <v>RC</v>
          </cell>
          <cell r="F1772" t="str">
            <v>HHD</v>
          </cell>
          <cell r="G1772" t="str">
            <v>TECHNICAL SUPPORT</v>
          </cell>
          <cell r="H1772" t="str">
            <v>TCSW</v>
          </cell>
          <cell r="I1772" t="str">
            <v>Transmission Customer Services Work</v>
          </cell>
          <cell r="J1772" t="str">
            <v>TEN</v>
          </cell>
          <cell r="K1772" t="str">
            <v>TENSCO</v>
          </cell>
          <cell r="L1772" t="str">
            <v>7750000000</v>
          </cell>
          <cell r="M1772" t="str">
            <v>5875000000</v>
          </cell>
          <cell r="N1772">
            <v>1999</v>
          </cell>
          <cell r="O1772">
            <v>1998</v>
          </cell>
          <cell r="P1772">
            <v>12</v>
          </cell>
          <cell r="Q1772" t="str">
            <v/>
          </cell>
          <cell r="R1772" t="str">
            <v>M</v>
          </cell>
          <cell r="S1772">
            <v>0</v>
          </cell>
          <cell r="T1772">
            <v>0</v>
          </cell>
          <cell r="U1772">
            <v>-76.709999999999994</v>
          </cell>
          <cell r="V1772">
            <v>0</v>
          </cell>
          <cell r="W1772">
            <v>0</v>
          </cell>
        </row>
        <row r="1773">
          <cell r="A1773" t="str">
            <v>0001</v>
          </cell>
          <cell r="B1773" t="str">
            <v>M40010</v>
          </cell>
          <cell r="C1773" t="str">
            <v>Whsl Customer Services-Misc Billing</v>
          </cell>
          <cell r="D1773" t="str">
            <v>T4G</v>
          </cell>
          <cell r="E1773" t="str">
            <v>RC</v>
          </cell>
          <cell r="F1773" t="str">
            <v>KBA</v>
          </cell>
          <cell r="G1773" t="str">
            <v>TECHNICAL SUPPORT</v>
          </cell>
          <cell r="H1773" t="str">
            <v>TCSW</v>
          </cell>
          <cell r="I1773" t="str">
            <v>Transmission Customer Services Work</v>
          </cell>
          <cell r="J1773" t="str">
            <v>TEN</v>
          </cell>
          <cell r="K1773" t="str">
            <v>TENSCO</v>
          </cell>
          <cell r="L1773" t="str">
            <v>7100000000</v>
          </cell>
          <cell r="M1773" t="str">
            <v>5110000000</v>
          </cell>
          <cell r="N1773">
            <v>1999</v>
          </cell>
          <cell r="O1773">
            <v>1998</v>
          </cell>
          <cell r="P1773">
            <v>12</v>
          </cell>
          <cell r="Q1773" t="str">
            <v/>
          </cell>
          <cell r="R1773" t="str">
            <v>M</v>
          </cell>
          <cell r="S1773">
            <v>0</v>
          </cell>
          <cell r="T1773">
            <v>0</v>
          </cell>
          <cell r="U1773">
            <v>2380.94</v>
          </cell>
          <cell r="V1773">
            <v>0</v>
          </cell>
          <cell r="W1773">
            <v>0</v>
          </cell>
        </row>
        <row r="1774">
          <cell r="A1774" t="str">
            <v>0001</v>
          </cell>
          <cell r="B1774" t="str">
            <v>M40010</v>
          </cell>
          <cell r="C1774" t="str">
            <v>Whsl Customer Services-Misc Billing</v>
          </cell>
          <cell r="D1774" t="str">
            <v>T4G</v>
          </cell>
          <cell r="E1774" t="str">
            <v>RC</v>
          </cell>
          <cell r="F1774" t="str">
            <v>KBA</v>
          </cell>
          <cell r="G1774" t="str">
            <v>TECHNICAL SUPPORT</v>
          </cell>
          <cell r="H1774" t="str">
            <v>TCSW</v>
          </cell>
          <cell r="I1774" t="str">
            <v>Transmission Customer Services Work</v>
          </cell>
          <cell r="J1774" t="str">
            <v>TEN</v>
          </cell>
          <cell r="K1774" t="str">
            <v>TENSCO</v>
          </cell>
          <cell r="L1774" t="str">
            <v>7100000000</v>
          </cell>
          <cell r="M1774" t="str">
            <v>5130000000</v>
          </cell>
          <cell r="N1774">
            <v>1999</v>
          </cell>
          <cell r="O1774">
            <v>1998</v>
          </cell>
          <cell r="P1774">
            <v>12</v>
          </cell>
          <cell r="Q1774" t="str">
            <v/>
          </cell>
          <cell r="R1774" t="str">
            <v>M</v>
          </cell>
          <cell r="S1774">
            <v>0</v>
          </cell>
          <cell r="T1774">
            <v>0</v>
          </cell>
          <cell r="U1774">
            <v>104.55</v>
          </cell>
          <cell r="V1774">
            <v>0</v>
          </cell>
          <cell r="W1774">
            <v>0</v>
          </cell>
        </row>
        <row r="1775">
          <cell r="A1775" t="str">
            <v>0001</v>
          </cell>
          <cell r="B1775" t="str">
            <v>M40010</v>
          </cell>
          <cell r="C1775" t="str">
            <v>Whsl Customer Services-Misc Billing</v>
          </cell>
          <cell r="D1775" t="str">
            <v>T4G</v>
          </cell>
          <cell r="E1775" t="str">
            <v>RC</v>
          </cell>
          <cell r="F1775" t="str">
            <v>KBA</v>
          </cell>
          <cell r="G1775" t="str">
            <v>TECHNICAL SUPPORT</v>
          </cell>
          <cell r="H1775" t="str">
            <v>TCSW</v>
          </cell>
          <cell r="I1775" t="str">
            <v>Transmission Customer Services Work</v>
          </cell>
          <cell r="J1775" t="str">
            <v>TEN</v>
          </cell>
          <cell r="K1775" t="str">
            <v>TENSCO</v>
          </cell>
          <cell r="L1775" t="str">
            <v>7100000000</v>
          </cell>
          <cell r="M1775" t="str">
            <v>5120000000</v>
          </cell>
          <cell r="N1775">
            <v>1999</v>
          </cell>
          <cell r="O1775">
            <v>1998</v>
          </cell>
          <cell r="P1775">
            <v>12</v>
          </cell>
          <cell r="Q1775" t="str">
            <v/>
          </cell>
          <cell r="R1775" t="str">
            <v>M</v>
          </cell>
          <cell r="S1775">
            <v>0</v>
          </cell>
          <cell r="T1775">
            <v>0</v>
          </cell>
          <cell r="U1775">
            <v>78.37</v>
          </cell>
          <cell r="V1775">
            <v>0</v>
          </cell>
          <cell r="W1775">
            <v>0</v>
          </cell>
        </row>
        <row r="1776">
          <cell r="A1776" t="str">
            <v>0001</v>
          </cell>
          <cell r="B1776" t="str">
            <v>M40010</v>
          </cell>
          <cell r="C1776" t="str">
            <v>Whsl Customer Services-Misc Billing</v>
          </cell>
          <cell r="D1776" t="str">
            <v>T4G</v>
          </cell>
          <cell r="E1776" t="str">
            <v>RC</v>
          </cell>
          <cell r="F1776" t="str">
            <v>KCA</v>
          </cell>
          <cell r="G1776" t="str">
            <v>SOCC OPERATIONS</v>
          </cell>
          <cell r="H1776" t="str">
            <v>TCSW</v>
          </cell>
          <cell r="I1776" t="str">
            <v>Transmission Customer Services Work</v>
          </cell>
          <cell r="J1776" t="str">
            <v>TEN</v>
          </cell>
          <cell r="K1776" t="str">
            <v>TENSCO</v>
          </cell>
          <cell r="L1776" t="str">
            <v>7100000000</v>
          </cell>
          <cell r="M1776" t="str">
            <v>5110000000</v>
          </cell>
          <cell r="N1776">
            <v>1999</v>
          </cell>
          <cell r="O1776">
            <v>1998</v>
          </cell>
          <cell r="P1776">
            <v>12</v>
          </cell>
          <cell r="Q1776" t="str">
            <v/>
          </cell>
          <cell r="R1776" t="str">
            <v>M</v>
          </cell>
          <cell r="S1776">
            <v>0</v>
          </cell>
          <cell r="T1776">
            <v>0</v>
          </cell>
          <cell r="U1776">
            <v>110.82</v>
          </cell>
          <cell r="V1776">
            <v>0</v>
          </cell>
          <cell r="W1776">
            <v>0</v>
          </cell>
        </row>
        <row r="1777">
          <cell r="A1777" t="str">
            <v>0001</v>
          </cell>
          <cell r="B1777" t="str">
            <v>AH0070</v>
          </cell>
          <cell r="C1777" t="str">
            <v>Provide Office &amp; Administrative Services</v>
          </cell>
          <cell r="D1777" t="str">
            <v>T4G</v>
          </cell>
          <cell r="E1777" t="str">
            <v>RC</v>
          </cell>
          <cell r="F1777" t="str">
            <v>LBE</v>
          </cell>
          <cell r="G1777" t="str">
            <v>SURVEYING &amp; MAPPING</v>
          </cell>
          <cell r="H1777" t="str">
            <v>TCSW</v>
          </cell>
          <cell r="I1777" t="str">
            <v>Transmission Customer Services Work</v>
          </cell>
          <cell r="J1777" t="str">
            <v>TEN</v>
          </cell>
          <cell r="K1777" t="str">
            <v>TENSCO</v>
          </cell>
          <cell r="L1777" t="str">
            <v>7640000000</v>
          </cell>
          <cell r="M1777" t="str">
            <v>5645000000</v>
          </cell>
          <cell r="N1777">
            <v>1999</v>
          </cell>
          <cell r="O1777">
            <v>1998</v>
          </cell>
          <cell r="P1777">
            <v>12</v>
          </cell>
          <cell r="Q1777" t="str">
            <v/>
          </cell>
          <cell r="R1777" t="str">
            <v>A</v>
          </cell>
          <cell r="S1777">
            <v>0</v>
          </cell>
          <cell r="T1777">
            <v>0</v>
          </cell>
          <cell r="U1777">
            <v>247.18</v>
          </cell>
          <cell r="V1777">
            <v>0</v>
          </cell>
          <cell r="W1777">
            <v>0</v>
          </cell>
        </row>
        <row r="1778">
          <cell r="A1778" t="str">
            <v>0001</v>
          </cell>
          <cell r="B1778" t="str">
            <v>M400AE</v>
          </cell>
          <cell r="C1778" t="str">
            <v>Whsl Customer Services-BEC</v>
          </cell>
          <cell r="D1778" t="str">
            <v>T4G</v>
          </cell>
          <cell r="E1778" t="str">
            <v>RC</v>
          </cell>
          <cell r="F1778" t="str">
            <v>LBE</v>
          </cell>
          <cell r="G1778" t="str">
            <v>SURVEYING &amp; MAPPING</v>
          </cell>
          <cell r="H1778" t="str">
            <v>TCSW</v>
          </cell>
          <cell r="I1778" t="str">
            <v>Transmission Customer Services Work</v>
          </cell>
          <cell r="J1778" t="str">
            <v>TEN</v>
          </cell>
          <cell r="K1778" t="str">
            <v>TENSCO</v>
          </cell>
          <cell r="L1778" t="str">
            <v>7100000000</v>
          </cell>
          <cell r="M1778" t="str">
            <v>5110000000</v>
          </cell>
          <cell r="N1778">
            <v>1999</v>
          </cell>
          <cell r="O1778">
            <v>1998</v>
          </cell>
          <cell r="P1778">
            <v>12</v>
          </cell>
          <cell r="Q1778" t="str">
            <v/>
          </cell>
          <cell r="R1778" t="str">
            <v>M</v>
          </cell>
          <cell r="S1778">
            <v>0</v>
          </cell>
          <cell r="T1778">
            <v>0</v>
          </cell>
          <cell r="U1778">
            <v>434.48</v>
          </cell>
          <cell r="V1778">
            <v>0</v>
          </cell>
          <cell r="W1778">
            <v>0</v>
          </cell>
        </row>
        <row r="1779">
          <cell r="A1779" t="str">
            <v>0001</v>
          </cell>
          <cell r="B1779" t="str">
            <v>M400AG</v>
          </cell>
          <cell r="C1779" t="str">
            <v>Whsl Customer Services-BBEC</v>
          </cell>
          <cell r="D1779" t="str">
            <v>T4G</v>
          </cell>
          <cell r="E1779" t="str">
            <v>RC</v>
          </cell>
          <cell r="F1779" t="str">
            <v>LBE</v>
          </cell>
          <cell r="G1779" t="str">
            <v>SURVEYING &amp; MAPPING</v>
          </cell>
          <cell r="H1779" t="str">
            <v>TCSW</v>
          </cell>
          <cell r="I1779" t="str">
            <v>Transmission Customer Services Work</v>
          </cell>
          <cell r="J1779" t="str">
            <v>TEN</v>
          </cell>
          <cell r="K1779" t="str">
            <v>TENSCO</v>
          </cell>
          <cell r="L1779" t="str">
            <v>7400000000</v>
          </cell>
          <cell r="M1779" t="str">
            <v>5405000000</v>
          </cell>
          <cell r="N1779">
            <v>1999</v>
          </cell>
          <cell r="O1779">
            <v>1998</v>
          </cell>
          <cell r="P1779">
            <v>12</v>
          </cell>
          <cell r="Q1779" t="str">
            <v/>
          </cell>
          <cell r="R1779" t="str">
            <v>M</v>
          </cell>
          <cell r="S1779">
            <v>3834.8</v>
          </cell>
          <cell r="T1779">
            <v>0</v>
          </cell>
          <cell r="U1779">
            <v>9008.61</v>
          </cell>
          <cell r="V1779">
            <v>0</v>
          </cell>
          <cell r="W1779">
            <v>0</v>
          </cell>
        </row>
        <row r="1780">
          <cell r="A1780" t="str">
            <v>0001</v>
          </cell>
          <cell r="B1780" t="str">
            <v>M400AG</v>
          </cell>
          <cell r="C1780" t="str">
            <v>Whsl Customer Services-BBEC</v>
          </cell>
          <cell r="D1780" t="str">
            <v>T4G</v>
          </cell>
          <cell r="E1780" t="str">
            <v>RC</v>
          </cell>
          <cell r="F1780" t="str">
            <v>LBE</v>
          </cell>
          <cell r="G1780" t="str">
            <v>SURVEYING &amp; MAPPING</v>
          </cell>
          <cell r="H1780" t="str">
            <v>TCSW</v>
          </cell>
          <cell r="I1780" t="str">
            <v>Transmission Customer Services Work</v>
          </cell>
          <cell r="J1780" t="str">
            <v>TEN</v>
          </cell>
          <cell r="K1780" t="str">
            <v>TENSCO</v>
          </cell>
          <cell r="L1780" t="str">
            <v>7640000000</v>
          </cell>
          <cell r="M1780" t="str">
            <v>5645000000</v>
          </cell>
          <cell r="N1780">
            <v>1999</v>
          </cell>
          <cell r="O1780">
            <v>1998</v>
          </cell>
          <cell r="P1780">
            <v>12</v>
          </cell>
          <cell r="Q1780" t="str">
            <v/>
          </cell>
          <cell r="R1780" t="str">
            <v>M</v>
          </cell>
          <cell r="S1780">
            <v>0</v>
          </cell>
          <cell r="T1780">
            <v>0</v>
          </cell>
          <cell r="U1780">
            <v>3419.77</v>
          </cell>
          <cell r="V1780">
            <v>0</v>
          </cell>
          <cell r="W1780">
            <v>0</v>
          </cell>
        </row>
        <row r="1781">
          <cell r="A1781" t="str">
            <v>0001</v>
          </cell>
          <cell r="B1781" t="str">
            <v>M400AG</v>
          </cell>
          <cell r="C1781" t="str">
            <v>Whsl Customer Services-BBEC</v>
          </cell>
          <cell r="D1781" t="str">
            <v>T4G</v>
          </cell>
          <cell r="E1781" t="str">
            <v>RC</v>
          </cell>
          <cell r="F1781" t="str">
            <v>LBE</v>
          </cell>
          <cell r="G1781" t="str">
            <v>SURVEYING &amp; MAPPING</v>
          </cell>
          <cell r="H1781" t="str">
            <v>TCSW</v>
          </cell>
          <cell r="I1781" t="str">
            <v>Transmission Customer Services Work</v>
          </cell>
          <cell r="J1781" t="str">
            <v>TEN</v>
          </cell>
          <cell r="K1781" t="str">
            <v>TENSCO</v>
          </cell>
          <cell r="L1781" t="str">
            <v>7200000000</v>
          </cell>
          <cell r="M1781" t="str">
            <v>5240000000</v>
          </cell>
          <cell r="N1781">
            <v>1999</v>
          </cell>
          <cell r="O1781">
            <v>1998</v>
          </cell>
          <cell r="P1781">
            <v>12</v>
          </cell>
          <cell r="Q1781" t="str">
            <v/>
          </cell>
          <cell r="R1781" t="str">
            <v>M</v>
          </cell>
          <cell r="S1781">
            <v>0</v>
          </cell>
          <cell r="T1781">
            <v>0</v>
          </cell>
          <cell r="U1781">
            <v>485.8</v>
          </cell>
          <cell r="V1781">
            <v>0</v>
          </cell>
          <cell r="W1781">
            <v>0</v>
          </cell>
        </row>
        <row r="1782">
          <cell r="A1782" t="str">
            <v>0001</v>
          </cell>
          <cell r="B1782" t="str">
            <v>M400AG</v>
          </cell>
          <cell r="C1782" t="str">
            <v>Whsl Customer Services-BBEC</v>
          </cell>
          <cell r="D1782" t="str">
            <v>T4G</v>
          </cell>
          <cell r="E1782" t="str">
            <v>RC</v>
          </cell>
          <cell r="F1782" t="str">
            <v>LBE</v>
          </cell>
          <cell r="G1782" t="str">
            <v>SURVEYING &amp; MAPPING</v>
          </cell>
          <cell r="H1782" t="str">
            <v>TCSW</v>
          </cell>
          <cell r="I1782" t="str">
            <v>Transmission Customer Services Work</v>
          </cell>
          <cell r="J1782" t="str">
            <v>TEN</v>
          </cell>
          <cell r="K1782" t="str">
            <v>TENSCO</v>
          </cell>
          <cell r="L1782" t="str">
            <v>7100000000</v>
          </cell>
          <cell r="M1782" t="str">
            <v>5120000000</v>
          </cell>
          <cell r="N1782">
            <v>1999</v>
          </cell>
          <cell r="O1782">
            <v>1998</v>
          </cell>
          <cell r="P1782">
            <v>12</v>
          </cell>
          <cell r="Q1782" t="str">
            <v/>
          </cell>
          <cell r="R1782" t="str">
            <v>M</v>
          </cell>
          <cell r="S1782">
            <v>128.56</v>
          </cell>
          <cell r="T1782">
            <v>0</v>
          </cell>
          <cell r="U1782">
            <v>1437.74</v>
          </cell>
          <cell r="V1782">
            <v>0</v>
          </cell>
          <cell r="W1782">
            <v>0</v>
          </cell>
        </row>
        <row r="1783">
          <cell r="A1783" t="str">
            <v>0001</v>
          </cell>
          <cell r="B1783" t="str">
            <v>M400AG</v>
          </cell>
          <cell r="C1783" t="str">
            <v>Whsl Customer Services-BBEC</v>
          </cell>
          <cell r="D1783" t="str">
            <v>T4G</v>
          </cell>
          <cell r="E1783" t="str">
            <v>RC</v>
          </cell>
          <cell r="F1783" t="str">
            <v>LBE</v>
          </cell>
          <cell r="G1783" t="str">
            <v>SURVEYING &amp; MAPPING</v>
          </cell>
          <cell r="H1783" t="str">
            <v>TCSW</v>
          </cell>
          <cell r="I1783" t="str">
            <v>Transmission Customer Services Work</v>
          </cell>
          <cell r="J1783" t="str">
            <v>TEN</v>
          </cell>
          <cell r="K1783" t="str">
            <v>TENSCO</v>
          </cell>
          <cell r="L1783" t="str">
            <v>7100000000</v>
          </cell>
          <cell r="M1783" t="str">
            <v>5110000000</v>
          </cell>
          <cell r="N1783">
            <v>1999</v>
          </cell>
          <cell r="O1783">
            <v>1998</v>
          </cell>
          <cell r="P1783">
            <v>12</v>
          </cell>
          <cell r="Q1783" t="str">
            <v/>
          </cell>
          <cell r="R1783" t="str">
            <v>M</v>
          </cell>
          <cell r="S1783">
            <v>2630.31</v>
          </cell>
          <cell r="T1783">
            <v>0</v>
          </cell>
          <cell r="U1783">
            <v>31237.23</v>
          </cell>
          <cell r="V1783">
            <v>0</v>
          </cell>
          <cell r="W1783">
            <v>0</v>
          </cell>
        </row>
        <row r="1784">
          <cell r="A1784" t="str">
            <v>0001</v>
          </cell>
          <cell r="B1784" t="str">
            <v>M400AG</v>
          </cell>
          <cell r="C1784" t="str">
            <v>Whsl Customer Services-BBEC</v>
          </cell>
          <cell r="D1784" t="str">
            <v>T4G</v>
          </cell>
          <cell r="E1784" t="str">
            <v>RC</v>
          </cell>
          <cell r="F1784" t="str">
            <v>LBE</v>
          </cell>
          <cell r="G1784" t="str">
            <v>SURVEYING &amp; MAPPING</v>
          </cell>
          <cell r="H1784" t="str">
            <v>TCSW</v>
          </cell>
          <cell r="I1784" t="str">
            <v>Transmission Customer Services Work</v>
          </cell>
          <cell r="J1784" t="str">
            <v>TEN</v>
          </cell>
          <cell r="K1784" t="str">
            <v>TENSCO</v>
          </cell>
          <cell r="L1784" t="str">
            <v>7300000000</v>
          </cell>
          <cell r="M1784" t="str">
            <v>5310000000</v>
          </cell>
          <cell r="N1784">
            <v>1999</v>
          </cell>
          <cell r="O1784">
            <v>1998</v>
          </cell>
          <cell r="P1784">
            <v>12</v>
          </cell>
          <cell r="Q1784" t="str">
            <v/>
          </cell>
          <cell r="R1784" t="str">
            <v>M</v>
          </cell>
          <cell r="S1784">
            <v>0</v>
          </cell>
          <cell r="T1784">
            <v>0</v>
          </cell>
          <cell r="U1784">
            <v>1618.26</v>
          </cell>
          <cell r="V1784">
            <v>0</v>
          </cell>
          <cell r="W1784">
            <v>0</v>
          </cell>
        </row>
        <row r="1785">
          <cell r="A1785" t="str">
            <v>0001</v>
          </cell>
          <cell r="B1785" t="str">
            <v>M400AW</v>
          </cell>
          <cell r="C1785" t="str">
            <v>Whsl Customer Services-GVEW</v>
          </cell>
          <cell r="D1785" t="str">
            <v>T4G</v>
          </cell>
          <cell r="E1785" t="str">
            <v>RC</v>
          </cell>
          <cell r="F1785" t="str">
            <v>LBE</v>
          </cell>
          <cell r="G1785" t="str">
            <v>SURVEYING &amp; MAPPING</v>
          </cell>
          <cell r="H1785" t="str">
            <v>TCSW</v>
          </cell>
          <cell r="I1785" t="str">
            <v>Transmission Customer Services Work</v>
          </cell>
          <cell r="J1785" t="str">
            <v>TEN</v>
          </cell>
          <cell r="K1785" t="str">
            <v>TENSCO</v>
          </cell>
          <cell r="L1785" t="str">
            <v>7100000000</v>
          </cell>
          <cell r="M1785" t="str">
            <v>5110000000</v>
          </cell>
          <cell r="N1785">
            <v>1999</v>
          </cell>
          <cell r="O1785">
            <v>1998</v>
          </cell>
          <cell r="P1785">
            <v>12</v>
          </cell>
          <cell r="Q1785" t="str">
            <v/>
          </cell>
          <cell r="R1785" t="str">
            <v>M</v>
          </cell>
          <cell r="S1785">
            <v>0</v>
          </cell>
          <cell r="T1785">
            <v>0</v>
          </cell>
          <cell r="U1785">
            <v>1039.48</v>
          </cell>
          <cell r="V1785">
            <v>0</v>
          </cell>
          <cell r="W1785">
            <v>0</v>
          </cell>
        </row>
        <row r="1786">
          <cell r="A1786" t="str">
            <v>0001</v>
          </cell>
          <cell r="B1786" t="str">
            <v>M400AW</v>
          </cell>
          <cell r="C1786" t="str">
            <v>Whsl Customer Services-GVEW</v>
          </cell>
          <cell r="D1786" t="str">
            <v>T4G</v>
          </cell>
          <cell r="E1786" t="str">
            <v>RC</v>
          </cell>
          <cell r="F1786" t="str">
            <v>LBE</v>
          </cell>
          <cell r="G1786" t="str">
            <v>SURVEYING &amp; MAPPING</v>
          </cell>
          <cell r="H1786" t="str">
            <v>TCSW</v>
          </cell>
          <cell r="I1786" t="str">
            <v>Transmission Customer Services Work</v>
          </cell>
          <cell r="J1786" t="str">
            <v>TEN</v>
          </cell>
          <cell r="K1786" t="str">
            <v>TENSCO</v>
          </cell>
          <cell r="L1786" t="str">
            <v>7300000000</v>
          </cell>
          <cell r="M1786" t="str">
            <v>5310000000</v>
          </cell>
          <cell r="N1786">
            <v>1999</v>
          </cell>
          <cell r="O1786">
            <v>1998</v>
          </cell>
          <cell r="P1786">
            <v>12</v>
          </cell>
          <cell r="Q1786" t="str">
            <v/>
          </cell>
          <cell r="R1786" t="str">
            <v>M</v>
          </cell>
          <cell r="S1786">
            <v>0</v>
          </cell>
          <cell r="T1786">
            <v>0</v>
          </cell>
          <cell r="U1786">
            <v>64.400000000000006</v>
          </cell>
          <cell r="V1786">
            <v>0</v>
          </cell>
          <cell r="W1786">
            <v>0</v>
          </cell>
        </row>
        <row r="1787">
          <cell r="A1787" t="str">
            <v>0001</v>
          </cell>
          <cell r="B1787" t="str">
            <v>M400AW</v>
          </cell>
          <cell r="C1787" t="str">
            <v>Whsl Customer Services-GVEW</v>
          </cell>
          <cell r="D1787" t="str">
            <v>T4G</v>
          </cell>
          <cell r="E1787" t="str">
            <v>RC</v>
          </cell>
          <cell r="F1787" t="str">
            <v>LBE</v>
          </cell>
          <cell r="G1787" t="str">
            <v>SURVEYING &amp; MAPPING</v>
          </cell>
          <cell r="H1787" t="str">
            <v>TCSW</v>
          </cell>
          <cell r="I1787" t="str">
            <v>Transmission Customer Services Work</v>
          </cell>
          <cell r="J1787" t="str">
            <v>TEN</v>
          </cell>
          <cell r="K1787" t="str">
            <v>TENSCO</v>
          </cell>
          <cell r="L1787" t="str">
            <v>7400000000</v>
          </cell>
          <cell r="M1787" t="str">
            <v>5405000000</v>
          </cell>
          <cell r="N1787">
            <v>1999</v>
          </cell>
          <cell r="O1787">
            <v>1998</v>
          </cell>
          <cell r="P1787">
            <v>12</v>
          </cell>
          <cell r="Q1787" t="str">
            <v/>
          </cell>
          <cell r="R1787" t="str">
            <v>M</v>
          </cell>
          <cell r="S1787">
            <v>0</v>
          </cell>
          <cell r="T1787">
            <v>0</v>
          </cell>
          <cell r="U1787">
            <v>1740</v>
          </cell>
          <cell r="V1787">
            <v>0</v>
          </cell>
          <cell r="W1787">
            <v>0</v>
          </cell>
        </row>
        <row r="1788">
          <cell r="A1788" t="str">
            <v>0001</v>
          </cell>
          <cell r="B1788" t="str">
            <v>M400BB</v>
          </cell>
          <cell r="C1788" t="str">
            <v>Whsl Customer Services-La Grange</v>
          </cell>
          <cell r="D1788" t="str">
            <v>T4G</v>
          </cell>
          <cell r="E1788" t="str">
            <v>RC</v>
          </cell>
          <cell r="F1788" t="str">
            <v>LBE</v>
          </cell>
          <cell r="G1788" t="str">
            <v>SURVEYING &amp; MAPPING</v>
          </cell>
          <cell r="H1788" t="str">
            <v>TCSW</v>
          </cell>
          <cell r="I1788" t="str">
            <v>Transmission Customer Services Work</v>
          </cell>
          <cell r="J1788" t="str">
            <v>TEN</v>
          </cell>
          <cell r="K1788" t="str">
            <v>TENSCO</v>
          </cell>
          <cell r="L1788" t="str">
            <v>7100000000</v>
          </cell>
          <cell r="M1788" t="str">
            <v>5110000000</v>
          </cell>
          <cell r="N1788">
            <v>1999</v>
          </cell>
          <cell r="O1788">
            <v>1998</v>
          </cell>
          <cell r="P1788">
            <v>12</v>
          </cell>
          <cell r="Q1788" t="str">
            <v/>
          </cell>
          <cell r="R1788" t="str">
            <v>M</v>
          </cell>
          <cell r="S1788">
            <v>0</v>
          </cell>
          <cell r="T1788">
            <v>0</v>
          </cell>
          <cell r="U1788">
            <v>1234.33</v>
          </cell>
          <cell r="V1788">
            <v>0</v>
          </cell>
          <cell r="W1788">
            <v>0</v>
          </cell>
        </row>
        <row r="1789">
          <cell r="A1789" t="str">
            <v>0001</v>
          </cell>
          <cell r="B1789" t="str">
            <v>M400BK</v>
          </cell>
          <cell r="C1789" t="str">
            <v>Whsl Customer Services-PEC</v>
          </cell>
          <cell r="D1789" t="str">
            <v>T4G</v>
          </cell>
          <cell r="E1789" t="str">
            <v>RC</v>
          </cell>
          <cell r="F1789" t="str">
            <v>LBE</v>
          </cell>
          <cell r="G1789" t="str">
            <v>SURVEYING &amp; MAPPING</v>
          </cell>
          <cell r="H1789" t="str">
            <v>TCSW</v>
          </cell>
          <cell r="I1789" t="str">
            <v>Transmission Customer Services Work</v>
          </cell>
          <cell r="J1789" t="str">
            <v>TEN</v>
          </cell>
          <cell r="K1789" t="str">
            <v>TENSCO</v>
          </cell>
          <cell r="L1789" t="str">
            <v>7100000000</v>
          </cell>
          <cell r="M1789" t="str">
            <v>5110000000</v>
          </cell>
          <cell r="N1789">
            <v>1999</v>
          </cell>
          <cell r="O1789">
            <v>1998</v>
          </cell>
          <cell r="P1789">
            <v>12</v>
          </cell>
          <cell r="Q1789" t="str">
            <v/>
          </cell>
          <cell r="R1789" t="str">
            <v>M</v>
          </cell>
          <cell r="S1789">
            <v>0</v>
          </cell>
          <cell r="T1789">
            <v>0</v>
          </cell>
          <cell r="U1789">
            <v>126.69</v>
          </cell>
          <cell r="V1789">
            <v>0</v>
          </cell>
          <cell r="W1789">
            <v>0</v>
          </cell>
        </row>
        <row r="1790">
          <cell r="A1790" t="str">
            <v>0001</v>
          </cell>
          <cell r="B1790" t="str">
            <v>M400SM</v>
          </cell>
          <cell r="C1790" t="str">
            <v>Whsl Customer Services-San Marcos</v>
          </cell>
          <cell r="D1790" t="str">
            <v>T4G</v>
          </cell>
          <cell r="E1790" t="str">
            <v>RC</v>
          </cell>
          <cell r="F1790" t="str">
            <v>LBE</v>
          </cell>
          <cell r="G1790" t="str">
            <v>SURVEYING &amp; MAPPING</v>
          </cell>
          <cell r="H1790" t="str">
            <v>TCSW</v>
          </cell>
          <cell r="I1790" t="str">
            <v>Transmission Customer Services Work</v>
          </cell>
          <cell r="J1790" t="str">
            <v>TEN</v>
          </cell>
          <cell r="K1790" t="str">
            <v>TENSCO</v>
          </cell>
          <cell r="L1790" t="str">
            <v>7100000000</v>
          </cell>
          <cell r="M1790" t="str">
            <v>5110000000</v>
          </cell>
          <cell r="N1790">
            <v>1999</v>
          </cell>
          <cell r="O1790">
            <v>1998</v>
          </cell>
          <cell r="P1790">
            <v>12</v>
          </cell>
          <cell r="Q1790" t="str">
            <v/>
          </cell>
          <cell r="R1790" t="str">
            <v>M</v>
          </cell>
          <cell r="S1790">
            <v>0</v>
          </cell>
          <cell r="T1790">
            <v>0</v>
          </cell>
          <cell r="U1790">
            <v>125.33</v>
          </cell>
          <cell r="V1790">
            <v>0</v>
          </cell>
          <cell r="W1790">
            <v>0</v>
          </cell>
        </row>
        <row r="1791">
          <cell r="A1791" t="str">
            <v>0001</v>
          </cell>
          <cell r="B1791" t="str">
            <v>M400SM</v>
          </cell>
          <cell r="C1791" t="str">
            <v>Whsl Customer Services-San Marcos</v>
          </cell>
          <cell r="D1791" t="str">
            <v>T4G</v>
          </cell>
          <cell r="E1791" t="str">
            <v>RC</v>
          </cell>
          <cell r="F1791" t="str">
            <v>LBE</v>
          </cell>
          <cell r="G1791" t="str">
            <v>SURVEYING &amp; MAPPING</v>
          </cell>
          <cell r="H1791" t="str">
            <v>TCSW</v>
          </cell>
          <cell r="I1791" t="str">
            <v>Transmission Customer Services Work</v>
          </cell>
          <cell r="J1791" t="str">
            <v>TEN</v>
          </cell>
          <cell r="K1791" t="str">
            <v>TENSCO</v>
          </cell>
          <cell r="L1791" t="str">
            <v>7400000000</v>
          </cell>
          <cell r="M1791" t="str">
            <v>5405000000</v>
          </cell>
          <cell r="N1791">
            <v>1999</v>
          </cell>
          <cell r="O1791">
            <v>1998</v>
          </cell>
          <cell r="P1791">
            <v>12</v>
          </cell>
          <cell r="Q1791" t="str">
            <v/>
          </cell>
          <cell r="R1791" t="str">
            <v>M</v>
          </cell>
          <cell r="S1791">
            <v>345.5</v>
          </cell>
          <cell r="T1791">
            <v>0</v>
          </cell>
          <cell r="U1791">
            <v>5734.5</v>
          </cell>
          <cell r="V1791">
            <v>0</v>
          </cell>
          <cell r="W1791">
            <v>0</v>
          </cell>
        </row>
        <row r="1792">
          <cell r="A1792" t="str">
            <v>0001</v>
          </cell>
          <cell r="B1792" t="str">
            <v>M60010</v>
          </cell>
          <cell r="C1792" t="str">
            <v>Whsl Customer Services-Misc Billing</v>
          </cell>
          <cell r="D1792" t="str">
            <v>T4G</v>
          </cell>
          <cell r="E1792" t="str">
            <v>RC</v>
          </cell>
          <cell r="F1792" t="str">
            <v>LBE</v>
          </cell>
          <cell r="G1792" t="str">
            <v>SURVEYING &amp; MAPPING</v>
          </cell>
          <cell r="H1792" t="str">
            <v>TCSW</v>
          </cell>
          <cell r="I1792" t="str">
            <v>Transmission Customer Services Work</v>
          </cell>
          <cell r="J1792" t="str">
            <v>TEN</v>
          </cell>
          <cell r="K1792" t="str">
            <v>TENSCO</v>
          </cell>
          <cell r="L1792" t="str">
            <v>7100000000</v>
          </cell>
          <cell r="M1792" t="str">
            <v>5110000000</v>
          </cell>
          <cell r="N1792">
            <v>1999</v>
          </cell>
          <cell r="O1792">
            <v>1998</v>
          </cell>
          <cell r="P1792">
            <v>12</v>
          </cell>
          <cell r="Q1792" t="str">
            <v/>
          </cell>
          <cell r="R1792" t="str">
            <v>M</v>
          </cell>
          <cell r="S1792">
            <v>3339.29</v>
          </cell>
          <cell r="T1792">
            <v>0</v>
          </cell>
          <cell r="U1792">
            <v>3339.29</v>
          </cell>
          <cell r="V1792">
            <v>0</v>
          </cell>
          <cell r="W1792">
            <v>0</v>
          </cell>
        </row>
        <row r="1793">
          <cell r="A1793" t="str">
            <v>0001</v>
          </cell>
          <cell r="B1793" t="str">
            <v>M60010</v>
          </cell>
          <cell r="C1793" t="str">
            <v>Whsl Customer Services-Misc Billing</v>
          </cell>
          <cell r="D1793" t="str">
            <v>T4G</v>
          </cell>
          <cell r="E1793" t="str">
            <v>RC</v>
          </cell>
          <cell r="F1793" t="str">
            <v>LBE</v>
          </cell>
          <cell r="G1793" t="str">
            <v>SURVEYING &amp; MAPPING</v>
          </cell>
          <cell r="H1793" t="str">
            <v>TCSW</v>
          </cell>
          <cell r="I1793" t="str">
            <v>Transmission Customer Services Work</v>
          </cell>
          <cell r="J1793" t="str">
            <v>TEN</v>
          </cell>
          <cell r="K1793" t="str">
            <v>TENSCO</v>
          </cell>
          <cell r="L1793" t="str">
            <v>7100000000</v>
          </cell>
          <cell r="M1793" t="str">
            <v>5120000000</v>
          </cell>
          <cell r="N1793">
            <v>1999</v>
          </cell>
          <cell r="O1793">
            <v>1998</v>
          </cell>
          <cell r="P1793">
            <v>12</v>
          </cell>
          <cell r="Q1793" t="str">
            <v/>
          </cell>
          <cell r="R1793" t="str">
            <v>M</v>
          </cell>
          <cell r="S1793">
            <v>1089.94</v>
          </cell>
          <cell r="T1793">
            <v>0</v>
          </cell>
          <cell r="U1793">
            <v>1089.94</v>
          </cell>
          <cell r="V1793">
            <v>0</v>
          </cell>
          <cell r="W1793">
            <v>0</v>
          </cell>
        </row>
        <row r="1794">
          <cell r="A1794" t="str">
            <v>0001</v>
          </cell>
          <cell r="B1794" t="str">
            <v>M600AE</v>
          </cell>
          <cell r="C1794" t="str">
            <v>Whsl Customer Services-BEC</v>
          </cell>
          <cell r="D1794" t="str">
            <v>T4G</v>
          </cell>
          <cell r="E1794" t="str">
            <v>RC</v>
          </cell>
          <cell r="F1794" t="str">
            <v>LBE</v>
          </cell>
          <cell r="G1794" t="str">
            <v>SURVEYING &amp; MAPPING</v>
          </cell>
          <cell r="H1794" t="str">
            <v>TCSW</v>
          </cell>
          <cell r="I1794" t="str">
            <v>Transmission Customer Services Work</v>
          </cell>
          <cell r="J1794" t="str">
            <v>TEN</v>
          </cell>
          <cell r="K1794" t="str">
            <v>TENSCO</v>
          </cell>
          <cell r="L1794" t="str">
            <v>7100000000</v>
          </cell>
          <cell r="M1794" t="str">
            <v>5110000000</v>
          </cell>
          <cell r="N1794">
            <v>1999</v>
          </cell>
          <cell r="O1794">
            <v>1998</v>
          </cell>
          <cell r="P1794">
            <v>12</v>
          </cell>
          <cell r="Q1794" t="str">
            <v/>
          </cell>
          <cell r="R1794" t="str">
            <v>M</v>
          </cell>
          <cell r="S1794">
            <v>0</v>
          </cell>
          <cell r="T1794">
            <v>0</v>
          </cell>
          <cell r="U1794">
            <v>1423.26</v>
          </cell>
          <cell r="V1794">
            <v>0</v>
          </cell>
          <cell r="W1794">
            <v>0</v>
          </cell>
        </row>
        <row r="1795">
          <cell r="A1795" t="str">
            <v>0001</v>
          </cell>
          <cell r="B1795" t="str">
            <v>M600AE</v>
          </cell>
          <cell r="C1795" t="str">
            <v>Whsl Customer Services-BEC</v>
          </cell>
          <cell r="D1795" t="str">
            <v>T4G</v>
          </cell>
          <cell r="E1795" t="str">
            <v>RC</v>
          </cell>
          <cell r="F1795" t="str">
            <v>LBE</v>
          </cell>
          <cell r="G1795" t="str">
            <v>SURVEYING &amp; MAPPING</v>
          </cell>
          <cell r="H1795" t="str">
            <v>TCSW</v>
          </cell>
          <cell r="I1795" t="str">
            <v>Transmission Customer Services Work</v>
          </cell>
          <cell r="J1795" t="str">
            <v>TEN</v>
          </cell>
          <cell r="K1795" t="str">
            <v>TENSCO</v>
          </cell>
          <cell r="L1795" t="str">
            <v>7100000000</v>
          </cell>
          <cell r="M1795" t="str">
            <v>5120000000</v>
          </cell>
          <cell r="N1795">
            <v>1999</v>
          </cell>
          <cell r="O1795">
            <v>1998</v>
          </cell>
          <cell r="P1795">
            <v>12</v>
          </cell>
          <cell r="Q1795" t="str">
            <v/>
          </cell>
          <cell r="R1795" t="str">
            <v>M</v>
          </cell>
          <cell r="S1795">
            <v>0</v>
          </cell>
          <cell r="T1795">
            <v>0</v>
          </cell>
          <cell r="U1795">
            <v>104</v>
          </cell>
          <cell r="V1795">
            <v>0</v>
          </cell>
          <cell r="W1795">
            <v>0</v>
          </cell>
        </row>
        <row r="1796">
          <cell r="A1796" t="str">
            <v>0001</v>
          </cell>
          <cell r="B1796" t="str">
            <v>M600AE</v>
          </cell>
          <cell r="C1796" t="str">
            <v>Whsl Customer Services-BEC</v>
          </cell>
          <cell r="D1796" t="str">
            <v>T4G</v>
          </cell>
          <cell r="E1796" t="str">
            <v>RC</v>
          </cell>
          <cell r="F1796" t="str">
            <v>LBE</v>
          </cell>
          <cell r="G1796" t="str">
            <v>SURVEYING &amp; MAPPING</v>
          </cell>
          <cell r="H1796" t="str">
            <v>TCSW</v>
          </cell>
          <cell r="I1796" t="str">
            <v>Transmission Customer Services Work</v>
          </cell>
          <cell r="J1796" t="str">
            <v>TEN</v>
          </cell>
          <cell r="K1796" t="str">
            <v>TENSCO</v>
          </cell>
          <cell r="L1796" t="str">
            <v>7300000000</v>
          </cell>
          <cell r="M1796" t="str">
            <v>5310000000</v>
          </cell>
          <cell r="N1796">
            <v>1999</v>
          </cell>
          <cell r="O1796">
            <v>1998</v>
          </cell>
          <cell r="P1796">
            <v>12</v>
          </cell>
          <cell r="Q1796" t="str">
            <v/>
          </cell>
          <cell r="R1796" t="str">
            <v>M</v>
          </cell>
          <cell r="S1796">
            <v>0</v>
          </cell>
          <cell r="T1796">
            <v>0</v>
          </cell>
          <cell r="U1796">
            <v>310.04000000000002</v>
          </cell>
          <cell r="V1796">
            <v>0</v>
          </cell>
          <cell r="W1796">
            <v>0</v>
          </cell>
        </row>
        <row r="1797">
          <cell r="A1797" t="str">
            <v>0001</v>
          </cell>
          <cell r="B1797" t="str">
            <v>M600AW</v>
          </cell>
          <cell r="C1797" t="str">
            <v>Whsl Customer Services-GVEW</v>
          </cell>
          <cell r="D1797" t="str">
            <v>T4G</v>
          </cell>
          <cell r="E1797" t="str">
            <v>RC</v>
          </cell>
          <cell r="F1797" t="str">
            <v>LBE</v>
          </cell>
          <cell r="G1797" t="str">
            <v>SURVEYING &amp; MAPPING</v>
          </cell>
          <cell r="H1797" t="str">
            <v>TCSW</v>
          </cell>
          <cell r="I1797" t="str">
            <v>Transmission Customer Services Work</v>
          </cell>
          <cell r="J1797" t="str">
            <v>TEN</v>
          </cell>
          <cell r="K1797" t="str">
            <v>TENSCO</v>
          </cell>
          <cell r="L1797" t="str">
            <v>7300000000</v>
          </cell>
          <cell r="M1797" t="str">
            <v>5310000000</v>
          </cell>
          <cell r="N1797">
            <v>1999</v>
          </cell>
          <cell r="O1797">
            <v>1998</v>
          </cell>
          <cell r="P1797">
            <v>12</v>
          </cell>
          <cell r="Q1797" t="str">
            <v/>
          </cell>
          <cell r="R1797" t="str">
            <v>M</v>
          </cell>
          <cell r="S1797">
            <v>0</v>
          </cell>
          <cell r="T1797">
            <v>0</v>
          </cell>
          <cell r="U1797">
            <v>303.60000000000002</v>
          </cell>
          <cell r="V1797">
            <v>0</v>
          </cell>
          <cell r="W1797">
            <v>0</v>
          </cell>
        </row>
        <row r="1798">
          <cell r="A1798" t="str">
            <v>0001</v>
          </cell>
          <cell r="B1798" t="str">
            <v>M600AW</v>
          </cell>
          <cell r="C1798" t="str">
            <v>Whsl Customer Services-GVEW</v>
          </cell>
          <cell r="D1798" t="str">
            <v>T4G</v>
          </cell>
          <cell r="E1798" t="str">
            <v>RC</v>
          </cell>
          <cell r="F1798" t="str">
            <v>LBE</v>
          </cell>
          <cell r="G1798" t="str">
            <v>SURVEYING &amp; MAPPING</v>
          </cell>
          <cell r="H1798" t="str">
            <v>TCSW</v>
          </cell>
          <cell r="I1798" t="str">
            <v>Transmission Customer Services Work</v>
          </cell>
          <cell r="J1798" t="str">
            <v>TEN</v>
          </cell>
          <cell r="K1798" t="str">
            <v>TENSCO</v>
          </cell>
          <cell r="L1798" t="str">
            <v>7100000000</v>
          </cell>
          <cell r="M1798" t="str">
            <v>5110000000</v>
          </cell>
          <cell r="N1798">
            <v>1999</v>
          </cell>
          <cell r="O1798">
            <v>1998</v>
          </cell>
          <cell r="P1798">
            <v>12</v>
          </cell>
          <cell r="Q1798" t="str">
            <v/>
          </cell>
          <cell r="R1798" t="str">
            <v>M</v>
          </cell>
          <cell r="S1798">
            <v>0</v>
          </cell>
          <cell r="T1798">
            <v>0</v>
          </cell>
          <cell r="U1798">
            <v>2814.99</v>
          </cell>
          <cell r="V1798">
            <v>0</v>
          </cell>
          <cell r="W1798">
            <v>0</v>
          </cell>
        </row>
        <row r="1799">
          <cell r="A1799" t="str">
            <v>0001</v>
          </cell>
          <cell r="B1799" t="str">
            <v>M600BK</v>
          </cell>
          <cell r="C1799" t="str">
            <v>Whsl Customer Services-PEC</v>
          </cell>
          <cell r="D1799" t="str">
            <v>T4G</v>
          </cell>
          <cell r="E1799" t="str">
            <v>RC</v>
          </cell>
          <cell r="F1799" t="str">
            <v>LBE</v>
          </cell>
          <cell r="G1799" t="str">
            <v>SURVEYING &amp; MAPPING</v>
          </cell>
          <cell r="H1799" t="str">
            <v>TCSW</v>
          </cell>
          <cell r="I1799" t="str">
            <v>Transmission Customer Services Work</v>
          </cell>
          <cell r="J1799" t="str">
            <v>TEN</v>
          </cell>
          <cell r="K1799" t="str">
            <v>TENSCO</v>
          </cell>
          <cell r="L1799" t="str">
            <v>7100000000</v>
          </cell>
          <cell r="M1799" t="str">
            <v>5120000000</v>
          </cell>
          <cell r="N1799">
            <v>1999</v>
          </cell>
          <cell r="O1799">
            <v>1998</v>
          </cell>
          <cell r="P1799">
            <v>12</v>
          </cell>
          <cell r="Q1799" t="str">
            <v/>
          </cell>
          <cell r="R1799" t="str">
            <v>M</v>
          </cell>
          <cell r="S1799">
            <v>1495.95</v>
          </cell>
          <cell r="T1799">
            <v>0</v>
          </cell>
          <cell r="U1799">
            <v>1786.3</v>
          </cell>
          <cell r="V1799">
            <v>0</v>
          </cell>
          <cell r="W1799">
            <v>0</v>
          </cell>
        </row>
        <row r="1800">
          <cell r="A1800" t="str">
            <v>0001</v>
          </cell>
          <cell r="B1800" t="str">
            <v>M600BK</v>
          </cell>
          <cell r="C1800" t="str">
            <v>Whsl Customer Services-PEC</v>
          </cell>
          <cell r="D1800" t="str">
            <v>T4G</v>
          </cell>
          <cell r="E1800" t="str">
            <v>RC</v>
          </cell>
          <cell r="F1800" t="str">
            <v>LBE</v>
          </cell>
          <cell r="G1800" t="str">
            <v>SURVEYING &amp; MAPPING</v>
          </cell>
          <cell r="H1800" t="str">
            <v>TCSW</v>
          </cell>
          <cell r="I1800" t="str">
            <v>Transmission Customer Services Work</v>
          </cell>
          <cell r="J1800" t="str">
            <v>TEN</v>
          </cell>
          <cell r="K1800" t="str">
            <v>TENSCO</v>
          </cell>
          <cell r="L1800" t="str">
            <v>7300000000</v>
          </cell>
          <cell r="M1800" t="str">
            <v>5310000000</v>
          </cell>
          <cell r="N1800">
            <v>1999</v>
          </cell>
          <cell r="O1800">
            <v>1998</v>
          </cell>
          <cell r="P1800">
            <v>12</v>
          </cell>
          <cell r="Q1800" t="str">
            <v/>
          </cell>
          <cell r="R1800" t="str">
            <v>M</v>
          </cell>
          <cell r="S1800">
            <v>553.91</v>
          </cell>
          <cell r="T1800">
            <v>0</v>
          </cell>
          <cell r="U1800">
            <v>1080.6099999999999</v>
          </cell>
          <cell r="V1800">
            <v>0</v>
          </cell>
          <cell r="W1800">
            <v>0</v>
          </cell>
        </row>
        <row r="1801">
          <cell r="A1801" t="str">
            <v>0001</v>
          </cell>
          <cell r="B1801" t="str">
            <v>M600BK</v>
          </cell>
          <cell r="C1801" t="str">
            <v>Whsl Customer Services-PEC</v>
          </cell>
          <cell r="D1801" t="str">
            <v>T4G</v>
          </cell>
          <cell r="E1801" t="str">
            <v>RC</v>
          </cell>
          <cell r="F1801" t="str">
            <v>LBE</v>
          </cell>
          <cell r="G1801" t="str">
            <v>SURVEYING &amp; MAPPING</v>
          </cell>
          <cell r="H1801" t="str">
            <v>TCSW</v>
          </cell>
          <cell r="I1801" t="str">
            <v>Transmission Customer Services Work</v>
          </cell>
          <cell r="J1801" t="str">
            <v>TEN</v>
          </cell>
          <cell r="K1801" t="str">
            <v>TENSCO</v>
          </cell>
          <cell r="L1801" t="str">
            <v>7100000000</v>
          </cell>
          <cell r="M1801" t="str">
            <v>5110000000</v>
          </cell>
          <cell r="N1801">
            <v>1999</v>
          </cell>
          <cell r="O1801">
            <v>1998</v>
          </cell>
          <cell r="P1801">
            <v>12</v>
          </cell>
          <cell r="Q1801" t="str">
            <v/>
          </cell>
          <cell r="R1801" t="str">
            <v>M</v>
          </cell>
          <cell r="S1801">
            <v>2368.02</v>
          </cell>
          <cell r="T1801">
            <v>0</v>
          </cell>
          <cell r="U1801">
            <v>7100.21</v>
          </cell>
          <cell r="V1801">
            <v>0</v>
          </cell>
          <cell r="W1801">
            <v>0</v>
          </cell>
        </row>
        <row r="1802">
          <cell r="A1802" t="str">
            <v>0001</v>
          </cell>
          <cell r="B1802" t="str">
            <v>M400AG</v>
          </cell>
          <cell r="C1802" t="str">
            <v>Whsl Customer Services-BBEC</v>
          </cell>
          <cell r="D1802" t="str">
            <v>T4G</v>
          </cell>
          <cell r="E1802" t="str">
            <v>RC</v>
          </cell>
          <cell r="F1802" t="str">
            <v>LBH</v>
          </cell>
          <cell r="G1802" t="str">
            <v>ENGINEERING SVCS</v>
          </cell>
          <cell r="H1802" t="str">
            <v>TCSW</v>
          </cell>
          <cell r="I1802" t="str">
            <v>Transmission Customer Services Work</v>
          </cell>
          <cell r="J1802" t="str">
            <v>TEN</v>
          </cell>
          <cell r="K1802" t="str">
            <v>TENSCO</v>
          </cell>
          <cell r="L1802" t="str">
            <v>7100000000</v>
          </cell>
          <cell r="M1802" t="str">
            <v>5110000000</v>
          </cell>
          <cell r="N1802">
            <v>1999</v>
          </cell>
          <cell r="O1802">
            <v>1998</v>
          </cell>
          <cell r="P1802">
            <v>12</v>
          </cell>
          <cell r="Q1802" t="str">
            <v/>
          </cell>
          <cell r="R1802" t="str">
            <v>M</v>
          </cell>
          <cell r="S1802">
            <v>0</v>
          </cell>
          <cell r="T1802">
            <v>0</v>
          </cell>
          <cell r="U1802">
            <v>28.88</v>
          </cell>
          <cell r="V1802">
            <v>0</v>
          </cell>
          <cell r="W1802">
            <v>0</v>
          </cell>
        </row>
        <row r="1803">
          <cell r="A1803" t="str">
            <v>0001</v>
          </cell>
          <cell r="B1803" t="str">
            <v>M400BK</v>
          </cell>
          <cell r="C1803" t="str">
            <v>Whsl Customer Services-PEC</v>
          </cell>
          <cell r="D1803" t="str">
            <v>T4G</v>
          </cell>
          <cell r="E1803" t="str">
            <v>RC</v>
          </cell>
          <cell r="F1803" t="str">
            <v>LBH</v>
          </cell>
          <cell r="G1803" t="str">
            <v>ENGINEERING SVCS</v>
          </cell>
          <cell r="H1803" t="str">
            <v>TCSW</v>
          </cell>
          <cell r="I1803" t="str">
            <v>Transmission Customer Services Work</v>
          </cell>
          <cell r="J1803" t="str">
            <v>TEN</v>
          </cell>
          <cell r="K1803" t="str">
            <v>TENSCO</v>
          </cell>
          <cell r="L1803" t="str">
            <v>7100000000</v>
          </cell>
          <cell r="M1803" t="str">
            <v>5110000000</v>
          </cell>
          <cell r="N1803">
            <v>1999</v>
          </cell>
          <cell r="O1803">
            <v>1998</v>
          </cell>
          <cell r="P1803">
            <v>12</v>
          </cell>
          <cell r="Q1803" t="str">
            <v/>
          </cell>
          <cell r="R1803" t="str">
            <v>M</v>
          </cell>
          <cell r="S1803">
            <v>0</v>
          </cell>
          <cell r="T1803">
            <v>0</v>
          </cell>
          <cell r="U1803">
            <v>11.55</v>
          </cell>
          <cell r="V1803">
            <v>0</v>
          </cell>
          <cell r="W1803">
            <v>0</v>
          </cell>
        </row>
        <row r="1804">
          <cell r="A1804" t="str">
            <v>0001</v>
          </cell>
          <cell r="B1804" t="str">
            <v>M40010</v>
          </cell>
          <cell r="C1804" t="str">
            <v>Whsl Customer Services-Misc Billing</v>
          </cell>
          <cell r="D1804" t="str">
            <v>T4G</v>
          </cell>
          <cell r="E1804" t="str">
            <v>RC</v>
          </cell>
          <cell r="F1804" t="str">
            <v>LCA</v>
          </cell>
          <cell r="G1804" t="str">
            <v>SUBSTATION CONSTRUCTION</v>
          </cell>
          <cell r="H1804" t="str">
            <v>TCSW</v>
          </cell>
          <cell r="I1804" t="str">
            <v>Transmission Customer Services Work</v>
          </cell>
          <cell r="J1804" t="str">
            <v>TEN</v>
          </cell>
          <cell r="K1804" t="str">
            <v>TENSCO</v>
          </cell>
          <cell r="L1804" t="str">
            <v>7600000000</v>
          </cell>
          <cell r="M1804" t="str">
            <v>5611000000</v>
          </cell>
          <cell r="N1804">
            <v>1999</v>
          </cell>
          <cell r="O1804">
            <v>1998</v>
          </cell>
          <cell r="P1804">
            <v>12</v>
          </cell>
          <cell r="Q1804" t="str">
            <v/>
          </cell>
          <cell r="R1804" t="str">
            <v>M</v>
          </cell>
          <cell r="S1804">
            <v>0</v>
          </cell>
          <cell r="T1804">
            <v>0</v>
          </cell>
          <cell r="U1804">
            <v>31.48</v>
          </cell>
          <cell r="V1804">
            <v>0</v>
          </cell>
          <cell r="W1804">
            <v>0</v>
          </cell>
        </row>
        <row r="1805">
          <cell r="A1805" t="str">
            <v>0001</v>
          </cell>
          <cell r="B1805" t="str">
            <v>M40010</v>
          </cell>
          <cell r="C1805" t="str">
            <v>Whsl Customer Services-Misc Billing</v>
          </cell>
          <cell r="D1805" t="str">
            <v>T4G</v>
          </cell>
          <cell r="E1805" t="str">
            <v>RC</v>
          </cell>
          <cell r="F1805" t="str">
            <v>LCA</v>
          </cell>
          <cell r="G1805" t="str">
            <v>SUBSTATION CONSTRUCTION</v>
          </cell>
          <cell r="H1805" t="str">
            <v>TCSW</v>
          </cell>
          <cell r="I1805" t="str">
            <v>Transmission Customer Services Work</v>
          </cell>
          <cell r="J1805" t="str">
            <v>TEN</v>
          </cell>
          <cell r="K1805" t="str">
            <v>TENSCO</v>
          </cell>
          <cell r="L1805" t="str">
            <v>7640000000</v>
          </cell>
          <cell r="M1805" t="str">
            <v>5645000000</v>
          </cell>
          <cell r="N1805">
            <v>1999</v>
          </cell>
          <cell r="O1805">
            <v>1998</v>
          </cell>
          <cell r="P1805">
            <v>12</v>
          </cell>
          <cell r="Q1805" t="str">
            <v/>
          </cell>
          <cell r="R1805" t="str">
            <v>M</v>
          </cell>
          <cell r="S1805">
            <v>0</v>
          </cell>
          <cell r="T1805">
            <v>0</v>
          </cell>
          <cell r="U1805">
            <v>1669.56</v>
          </cell>
          <cell r="V1805">
            <v>0</v>
          </cell>
          <cell r="W1805">
            <v>0</v>
          </cell>
        </row>
        <row r="1806">
          <cell r="A1806" t="str">
            <v>0001</v>
          </cell>
          <cell r="B1806" t="str">
            <v>M40010</v>
          </cell>
          <cell r="C1806" t="str">
            <v>Whsl Customer Services-Misc Billing</v>
          </cell>
          <cell r="D1806" t="str">
            <v>T4G</v>
          </cell>
          <cell r="E1806" t="str">
            <v>RC</v>
          </cell>
          <cell r="F1806" t="str">
            <v>LCA</v>
          </cell>
          <cell r="G1806" t="str">
            <v>SUBSTATION CONSTRUCTION</v>
          </cell>
          <cell r="H1806" t="str">
            <v>TCSW</v>
          </cell>
          <cell r="I1806" t="str">
            <v>Transmission Customer Services Work</v>
          </cell>
          <cell r="J1806" t="str">
            <v>TEN</v>
          </cell>
          <cell r="K1806" t="str">
            <v>TENSCO</v>
          </cell>
          <cell r="L1806" t="str">
            <v>7210000000</v>
          </cell>
          <cell r="M1806" t="str">
            <v>5210000000</v>
          </cell>
          <cell r="N1806">
            <v>1999</v>
          </cell>
          <cell r="O1806">
            <v>1998</v>
          </cell>
          <cell r="P1806">
            <v>12</v>
          </cell>
          <cell r="Q1806" t="str">
            <v/>
          </cell>
          <cell r="R1806" t="str">
            <v>M</v>
          </cell>
          <cell r="S1806">
            <v>-25.9</v>
          </cell>
          <cell r="T1806">
            <v>0</v>
          </cell>
          <cell r="U1806">
            <v>-1894.81</v>
          </cell>
          <cell r="V1806">
            <v>0</v>
          </cell>
          <cell r="W1806">
            <v>0</v>
          </cell>
        </row>
        <row r="1807">
          <cell r="A1807" t="str">
            <v>0001</v>
          </cell>
          <cell r="B1807" t="str">
            <v>M40010</v>
          </cell>
          <cell r="C1807" t="str">
            <v>Whsl Customer Services-Misc Billing</v>
          </cell>
          <cell r="D1807" t="str">
            <v>T4G</v>
          </cell>
          <cell r="E1807" t="str">
            <v>RC</v>
          </cell>
          <cell r="F1807" t="str">
            <v>LCA</v>
          </cell>
          <cell r="G1807" t="str">
            <v>SUBSTATION CONSTRUCTION</v>
          </cell>
          <cell r="H1807" t="str">
            <v>TCSW</v>
          </cell>
          <cell r="I1807" t="str">
            <v>Transmission Customer Services Work</v>
          </cell>
          <cell r="J1807" t="str">
            <v>TEN</v>
          </cell>
          <cell r="K1807" t="str">
            <v>TENSCO</v>
          </cell>
          <cell r="L1807" t="str">
            <v>7200000000</v>
          </cell>
          <cell r="M1807" t="str">
            <v>5240000000</v>
          </cell>
          <cell r="N1807">
            <v>1999</v>
          </cell>
          <cell r="O1807">
            <v>1998</v>
          </cell>
          <cell r="P1807">
            <v>12</v>
          </cell>
          <cell r="Q1807" t="str">
            <v/>
          </cell>
          <cell r="R1807" t="str">
            <v>M</v>
          </cell>
          <cell r="S1807">
            <v>0</v>
          </cell>
          <cell r="T1807">
            <v>0</v>
          </cell>
          <cell r="U1807">
            <v>26.32</v>
          </cell>
          <cell r="V1807">
            <v>0</v>
          </cell>
          <cell r="W1807">
            <v>0</v>
          </cell>
        </row>
        <row r="1808">
          <cell r="A1808" t="str">
            <v>0001</v>
          </cell>
          <cell r="B1808" t="str">
            <v>M400AG</v>
          </cell>
          <cell r="C1808" t="str">
            <v>Whsl Customer Services-BBEC</v>
          </cell>
          <cell r="D1808" t="str">
            <v>T4G</v>
          </cell>
          <cell r="E1808" t="str">
            <v>RC</v>
          </cell>
          <cell r="F1808" t="str">
            <v>LCA</v>
          </cell>
          <cell r="G1808" t="str">
            <v>SUBSTATION CONSTRUCTION</v>
          </cell>
          <cell r="H1808" t="str">
            <v>TCSW</v>
          </cell>
          <cell r="I1808" t="str">
            <v>Transmission Customer Services Work</v>
          </cell>
          <cell r="J1808" t="str">
            <v>TEN</v>
          </cell>
          <cell r="K1808" t="str">
            <v>TENSCO</v>
          </cell>
          <cell r="L1808" t="str">
            <v>7640000000</v>
          </cell>
          <cell r="M1808" t="str">
            <v>5645000000</v>
          </cell>
          <cell r="N1808">
            <v>1999</v>
          </cell>
          <cell r="O1808">
            <v>1998</v>
          </cell>
          <cell r="P1808">
            <v>12</v>
          </cell>
          <cell r="Q1808" t="str">
            <v/>
          </cell>
          <cell r="R1808" t="str">
            <v>M</v>
          </cell>
          <cell r="S1808">
            <v>2760.73</v>
          </cell>
          <cell r="T1808">
            <v>0</v>
          </cell>
          <cell r="U1808">
            <v>34843.82</v>
          </cell>
          <cell r="V1808">
            <v>0</v>
          </cell>
          <cell r="W1808">
            <v>0</v>
          </cell>
        </row>
        <row r="1809">
          <cell r="A1809" t="str">
            <v>0001</v>
          </cell>
          <cell r="B1809" t="str">
            <v>M400AG</v>
          </cell>
          <cell r="C1809" t="str">
            <v>Whsl Customer Services-BBEC</v>
          </cell>
          <cell r="D1809" t="str">
            <v>T4G</v>
          </cell>
          <cell r="E1809" t="str">
            <v>RC</v>
          </cell>
          <cell r="F1809" t="str">
            <v>LCA</v>
          </cell>
          <cell r="G1809" t="str">
            <v>SUBSTATION CONSTRUCTION</v>
          </cell>
          <cell r="H1809" t="str">
            <v>TCSW</v>
          </cell>
          <cell r="I1809" t="str">
            <v>Transmission Customer Services Work</v>
          </cell>
          <cell r="J1809" t="str">
            <v>TEN</v>
          </cell>
          <cell r="K1809" t="str">
            <v>TENSCO</v>
          </cell>
          <cell r="L1809" t="str">
            <v>7200000000</v>
          </cell>
          <cell r="M1809" t="str">
            <v>5240000000</v>
          </cell>
          <cell r="N1809">
            <v>1999</v>
          </cell>
          <cell r="O1809">
            <v>1998</v>
          </cell>
          <cell r="P1809">
            <v>12</v>
          </cell>
          <cell r="Q1809" t="str">
            <v/>
          </cell>
          <cell r="R1809" t="str">
            <v>M</v>
          </cell>
          <cell r="S1809">
            <v>0</v>
          </cell>
          <cell r="T1809">
            <v>0</v>
          </cell>
          <cell r="U1809">
            <v>599.78</v>
          </cell>
          <cell r="V1809">
            <v>0</v>
          </cell>
          <cell r="W1809">
            <v>0</v>
          </cell>
        </row>
        <row r="1810">
          <cell r="A1810" t="str">
            <v>0001</v>
          </cell>
          <cell r="B1810" t="str">
            <v>M400AG</v>
          </cell>
          <cell r="C1810" t="str">
            <v>Whsl Customer Services-BBEC</v>
          </cell>
          <cell r="D1810" t="str">
            <v>T4G</v>
          </cell>
          <cell r="E1810" t="str">
            <v>RC</v>
          </cell>
          <cell r="F1810" t="str">
            <v>LCA</v>
          </cell>
          <cell r="G1810" t="str">
            <v>SUBSTATION CONSTRUCTION</v>
          </cell>
          <cell r="H1810" t="str">
            <v>TCSW</v>
          </cell>
          <cell r="I1810" t="str">
            <v>Transmission Customer Services Work</v>
          </cell>
          <cell r="J1810" t="str">
            <v>TEN</v>
          </cell>
          <cell r="K1810" t="str">
            <v>TENSCO</v>
          </cell>
          <cell r="L1810" t="str">
            <v>7210000000</v>
          </cell>
          <cell r="M1810" t="str">
            <v>5210000000</v>
          </cell>
          <cell r="N1810">
            <v>1999</v>
          </cell>
          <cell r="O1810">
            <v>1998</v>
          </cell>
          <cell r="P1810">
            <v>12</v>
          </cell>
          <cell r="Q1810" t="str">
            <v/>
          </cell>
          <cell r="R1810" t="str">
            <v>M</v>
          </cell>
          <cell r="S1810">
            <v>1433.17</v>
          </cell>
          <cell r="T1810">
            <v>0</v>
          </cell>
          <cell r="U1810">
            <v>6414.6</v>
          </cell>
          <cell r="V1810">
            <v>0</v>
          </cell>
          <cell r="W1810">
            <v>0</v>
          </cell>
        </row>
        <row r="1811">
          <cell r="A1811" t="str">
            <v>0001</v>
          </cell>
          <cell r="B1811" t="str">
            <v>M400AG</v>
          </cell>
          <cell r="C1811" t="str">
            <v>Whsl Customer Services-BBEC</v>
          </cell>
          <cell r="D1811" t="str">
            <v>T4G</v>
          </cell>
          <cell r="E1811" t="str">
            <v>RC</v>
          </cell>
          <cell r="F1811" t="str">
            <v>LCA</v>
          </cell>
          <cell r="G1811" t="str">
            <v>SUBSTATION CONSTRUCTION</v>
          </cell>
          <cell r="H1811" t="str">
            <v>TCSW</v>
          </cell>
          <cell r="I1811" t="str">
            <v>Transmission Customer Services Work</v>
          </cell>
          <cell r="J1811" t="str">
            <v>TEN</v>
          </cell>
          <cell r="K1811" t="str">
            <v>TENSCO</v>
          </cell>
          <cell r="L1811" t="str">
            <v>7670000000</v>
          </cell>
          <cell r="M1811" t="str">
            <v>5671000000</v>
          </cell>
          <cell r="N1811">
            <v>1999</v>
          </cell>
          <cell r="O1811">
            <v>1998</v>
          </cell>
          <cell r="P1811">
            <v>12</v>
          </cell>
          <cell r="Q1811" t="str">
            <v/>
          </cell>
          <cell r="R1811" t="str">
            <v>M</v>
          </cell>
          <cell r="S1811">
            <v>1615.38</v>
          </cell>
          <cell r="T1811">
            <v>0</v>
          </cell>
          <cell r="U1811">
            <v>25696.12</v>
          </cell>
          <cell r="V1811">
            <v>0</v>
          </cell>
          <cell r="W1811">
            <v>0</v>
          </cell>
        </row>
        <row r="1812">
          <cell r="A1812" t="str">
            <v>0001</v>
          </cell>
          <cell r="B1812" t="str">
            <v>M400AG</v>
          </cell>
          <cell r="C1812" t="str">
            <v>Whsl Customer Services-BBEC</v>
          </cell>
          <cell r="D1812" t="str">
            <v>T4G</v>
          </cell>
          <cell r="E1812" t="str">
            <v>RC</v>
          </cell>
          <cell r="F1812" t="str">
            <v>LCA</v>
          </cell>
          <cell r="G1812" t="str">
            <v>SUBSTATION CONSTRUCTION</v>
          </cell>
          <cell r="H1812" t="str">
            <v>TCSW</v>
          </cell>
          <cell r="I1812" t="str">
            <v>Transmission Customer Services Work</v>
          </cell>
          <cell r="J1812" t="str">
            <v>TEN</v>
          </cell>
          <cell r="K1812" t="str">
            <v>TENSCO</v>
          </cell>
          <cell r="L1812" t="str">
            <v>7100000000</v>
          </cell>
          <cell r="M1812" t="str">
            <v>5120000000</v>
          </cell>
          <cell r="N1812">
            <v>1999</v>
          </cell>
          <cell r="O1812">
            <v>1998</v>
          </cell>
          <cell r="P1812">
            <v>12</v>
          </cell>
          <cell r="Q1812" t="str">
            <v/>
          </cell>
          <cell r="R1812" t="str">
            <v>M</v>
          </cell>
          <cell r="S1812">
            <v>2035.99</v>
          </cell>
          <cell r="T1812">
            <v>0</v>
          </cell>
          <cell r="U1812">
            <v>25683.53</v>
          </cell>
          <cell r="V1812">
            <v>0</v>
          </cell>
          <cell r="W1812">
            <v>0</v>
          </cell>
        </row>
        <row r="1813">
          <cell r="A1813" t="str">
            <v>0001</v>
          </cell>
          <cell r="B1813" t="str">
            <v>M400AG</v>
          </cell>
          <cell r="C1813" t="str">
            <v>Whsl Customer Services-BBEC</v>
          </cell>
          <cell r="D1813" t="str">
            <v>T4G</v>
          </cell>
          <cell r="E1813" t="str">
            <v>RC</v>
          </cell>
          <cell r="F1813" t="str">
            <v>LCA</v>
          </cell>
          <cell r="G1813" t="str">
            <v>SUBSTATION CONSTRUCTION</v>
          </cell>
          <cell r="H1813" t="str">
            <v>TCSW</v>
          </cell>
          <cell r="I1813" t="str">
            <v>Transmission Customer Services Work</v>
          </cell>
          <cell r="J1813" t="str">
            <v>TEN</v>
          </cell>
          <cell r="K1813" t="str">
            <v>TENSCO</v>
          </cell>
          <cell r="L1813" t="str">
            <v>7300000000</v>
          </cell>
          <cell r="M1813" t="str">
            <v>5310000000</v>
          </cell>
          <cell r="N1813">
            <v>1999</v>
          </cell>
          <cell r="O1813">
            <v>1998</v>
          </cell>
          <cell r="P1813">
            <v>12</v>
          </cell>
          <cell r="Q1813" t="str">
            <v/>
          </cell>
          <cell r="R1813" t="str">
            <v>M</v>
          </cell>
          <cell r="S1813">
            <v>3843.2</v>
          </cell>
          <cell r="T1813">
            <v>0</v>
          </cell>
          <cell r="U1813">
            <v>32250.22</v>
          </cell>
          <cell r="V1813">
            <v>0</v>
          </cell>
          <cell r="W1813">
            <v>0</v>
          </cell>
        </row>
        <row r="1814">
          <cell r="A1814" t="str">
            <v>0001</v>
          </cell>
          <cell r="B1814" t="str">
            <v>M400AG</v>
          </cell>
          <cell r="C1814" t="str">
            <v>Whsl Customer Services-BBEC</v>
          </cell>
          <cell r="D1814" t="str">
            <v>T4G</v>
          </cell>
          <cell r="E1814" t="str">
            <v>RC</v>
          </cell>
          <cell r="F1814" t="str">
            <v>LCA</v>
          </cell>
          <cell r="G1814" t="str">
            <v>SUBSTATION CONSTRUCTION</v>
          </cell>
          <cell r="H1814" t="str">
            <v>TCSW</v>
          </cell>
          <cell r="I1814" t="str">
            <v>Transmission Customer Services Work</v>
          </cell>
          <cell r="J1814" t="str">
            <v>TEN</v>
          </cell>
          <cell r="K1814" t="str">
            <v>TENSCO</v>
          </cell>
          <cell r="L1814" t="str">
            <v>7600000000</v>
          </cell>
          <cell r="M1814" t="str">
            <v>5611000000</v>
          </cell>
          <cell r="N1814">
            <v>1999</v>
          </cell>
          <cell r="O1814">
            <v>1998</v>
          </cell>
          <cell r="P1814">
            <v>12</v>
          </cell>
          <cell r="Q1814" t="str">
            <v/>
          </cell>
          <cell r="R1814" t="str">
            <v>M</v>
          </cell>
          <cell r="S1814">
            <v>0</v>
          </cell>
          <cell r="T1814">
            <v>0</v>
          </cell>
          <cell r="U1814">
            <v>1900.5</v>
          </cell>
          <cell r="V1814">
            <v>0</v>
          </cell>
          <cell r="W1814">
            <v>0</v>
          </cell>
        </row>
        <row r="1815">
          <cell r="A1815" t="str">
            <v>0001</v>
          </cell>
          <cell r="B1815" t="str">
            <v>M400AG</v>
          </cell>
          <cell r="C1815" t="str">
            <v>Whsl Customer Services-BBEC</v>
          </cell>
          <cell r="D1815" t="str">
            <v>T4G</v>
          </cell>
          <cell r="E1815" t="str">
            <v>RC</v>
          </cell>
          <cell r="F1815" t="str">
            <v>LCA</v>
          </cell>
          <cell r="G1815" t="str">
            <v>SUBSTATION CONSTRUCTION</v>
          </cell>
          <cell r="H1815" t="str">
            <v>TCSW</v>
          </cell>
          <cell r="I1815" t="str">
            <v>Transmission Customer Services Work</v>
          </cell>
          <cell r="J1815" t="str">
            <v>TEN</v>
          </cell>
          <cell r="K1815" t="str">
            <v>TENSCO</v>
          </cell>
          <cell r="L1815" t="str">
            <v>7400000000</v>
          </cell>
          <cell r="M1815" t="str">
            <v>5405000000</v>
          </cell>
          <cell r="N1815">
            <v>1999</v>
          </cell>
          <cell r="O1815">
            <v>1998</v>
          </cell>
          <cell r="P1815">
            <v>12</v>
          </cell>
          <cell r="Q1815" t="str">
            <v/>
          </cell>
          <cell r="R1815" t="str">
            <v>M</v>
          </cell>
          <cell r="S1815">
            <v>722.58</v>
          </cell>
          <cell r="T1815">
            <v>0</v>
          </cell>
          <cell r="U1815">
            <v>2154.3200000000002</v>
          </cell>
          <cell r="V1815">
            <v>0</v>
          </cell>
          <cell r="W1815">
            <v>0</v>
          </cell>
        </row>
        <row r="1816">
          <cell r="A1816" t="str">
            <v>0001</v>
          </cell>
          <cell r="B1816" t="str">
            <v>M400AG</v>
          </cell>
          <cell r="C1816" t="str">
            <v>Whsl Customer Services-BBEC</v>
          </cell>
          <cell r="D1816" t="str">
            <v>T4G</v>
          </cell>
          <cell r="E1816" t="str">
            <v>RC</v>
          </cell>
          <cell r="F1816" t="str">
            <v>LCA</v>
          </cell>
          <cell r="G1816" t="str">
            <v>SUBSTATION CONSTRUCTION</v>
          </cell>
          <cell r="H1816" t="str">
            <v>TCSW</v>
          </cell>
          <cell r="I1816" t="str">
            <v>Transmission Customer Services Work</v>
          </cell>
          <cell r="J1816" t="str">
            <v>TEN</v>
          </cell>
          <cell r="K1816" t="str">
            <v>TENSCO</v>
          </cell>
          <cell r="L1816" t="str">
            <v>7200000000</v>
          </cell>
          <cell r="M1816" t="str">
            <v>5260000000</v>
          </cell>
          <cell r="N1816">
            <v>1999</v>
          </cell>
          <cell r="O1816">
            <v>1998</v>
          </cell>
          <cell r="P1816">
            <v>12</v>
          </cell>
          <cell r="Q1816" t="str">
            <v/>
          </cell>
          <cell r="R1816" t="str">
            <v>M</v>
          </cell>
          <cell r="S1816">
            <v>3.39</v>
          </cell>
          <cell r="T1816">
            <v>0</v>
          </cell>
          <cell r="U1816">
            <v>2775.74</v>
          </cell>
          <cell r="V1816">
            <v>0</v>
          </cell>
          <cell r="W1816">
            <v>0</v>
          </cell>
        </row>
        <row r="1817">
          <cell r="A1817" t="str">
            <v>0001</v>
          </cell>
          <cell r="B1817" t="str">
            <v>M400AG</v>
          </cell>
          <cell r="C1817" t="str">
            <v>Whsl Customer Services-BBEC</v>
          </cell>
          <cell r="D1817" t="str">
            <v>T4G</v>
          </cell>
          <cell r="E1817" t="str">
            <v>RC</v>
          </cell>
          <cell r="F1817" t="str">
            <v>LCA</v>
          </cell>
          <cell r="G1817" t="str">
            <v>SUBSTATION CONSTRUCTION</v>
          </cell>
          <cell r="H1817" t="str">
            <v>TCSW</v>
          </cell>
          <cell r="I1817" t="str">
            <v>Transmission Customer Services Work</v>
          </cell>
          <cell r="J1817" t="str">
            <v>TEN</v>
          </cell>
          <cell r="K1817" t="str">
            <v>TENSCO</v>
          </cell>
          <cell r="L1817" t="str">
            <v>7100000000</v>
          </cell>
          <cell r="M1817" t="str">
            <v>5110000000</v>
          </cell>
          <cell r="N1817">
            <v>1999</v>
          </cell>
          <cell r="O1817">
            <v>1998</v>
          </cell>
          <cell r="P1817">
            <v>12</v>
          </cell>
          <cell r="Q1817" t="str">
            <v/>
          </cell>
          <cell r="R1817" t="str">
            <v>M</v>
          </cell>
          <cell r="S1817">
            <v>9813.2099999999991</v>
          </cell>
          <cell r="T1817">
            <v>0</v>
          </cell>
          <cell r="U1817">
            <v>108046.37</v>
          </cell>
          <cell r="V1817">
            <v>0</v>
          </cell>
          <cell r="W1817">
            <v>0</v>
          </cell>
        </row>
        <row r="1818">
          <cell r="A1818" t="str">
            <v>0001</v>
          </cell>
          <cell r="B1818" t="str">
            <v>M400AG</v>
          </cell>
          <cell r="C1818" t="str">
            <v>Whsl Customer Services-BBEC</v>
          </cell>
          <cell r="D1818" t="str">
            <v>T4G</v>
          </cell>
          <cell r="E1818" t="str">
            <v>RC</v>
          </cell>
          <cell r="F1818" t="str">
            <v>LCA</v>
          </cell>
          <cell r="G1818" t="str">
            <v>SUBSTATION CONSTRUCTION</v>
          </cell>
          <cell r="H1818" t="str">
            <v>TCSW</v>
          </cell>
          <cell r="I1818" t="str">
            <v>Transmission Customer Services Work</v>
          </cell>
          <cell r="J1818" t="str">
            <v>TEN</v>
          </cell>
          <cell r="K1818" t="str">
            <v>TENSCO</v>
          </cell>
          <cell r="L1818" t="str">
            <v>7200000000</v>
          </cell>
          <cell r="M1818" t="str">
            <v>5261000000</v>
          </cell>
          <cell r="N1818">
            <v>1999</v>
          </cell>
          <cell r="O1818">
            <v>1998</v>
          </cell>
          <cell r="P1818">
            <v>12</v>
          </cell>
          <cell r="Q1818" t="str">
            <v/>
          </cell>
          <cell r="R1818" t="str">
            <v>M</v>
          </cell>
          <cell r="S1818">
            <v>320.39999999999998</v>
          </cell>
          <cell r="T1818">
            <v>0</v>
          </cell>
          <cell r="U1818">
            <v>8899.25</v>
          </cell>
          <cell r="V1818">
            <v>0</v>
          </cell>
          <cell r="W1818">
            <v>0</v>
          </cell>
        </row>
        <row r="1819">
          <cell r="A1819" t="str">
            <v>0001</v>
          </cell>
          <cell r="B1819" t="str">
            <v>M400AT</v>
          </cell>
          <cell r="C1819" t="str">
            <v>Whsl Customer Services-Georgetown</v>
          </cell>
          <cell r="D1819" t="str">
            <v>T4G</v>
          </cell>
          <cell r="E1819" t="str">
            <v>RC</v>
          </cell>
          <cell r="F1819" t="str">
            <v>LCA</v>
          </cell>
          <cell r="G1819" t="str">
            <v>SUBSTATION CONSTRUCTION</v>
          </cell>
          <cell r="H1819" t="str">
            <v>TCSW</v>
          </cell>
          <cell r="I1819" t="str">
            <v>Transmission Customer Services Work</v>
          </cell>
          <cell r="J1819" t="str">
            <v>TEN</v>
          </cell>
          <cell r="K1819" t="str">
            <v>TENSCO</v>
          </cell>
          <cell r="L1819" t="str">
            <v>7300000000</v>
          </cell>
          <cell r="M1819" t="str">
            <v>5310000000</v>
          </cell>
          <cell r="N1819">
            <v>1999</v>
          </cell>
          <cell r="O1819">
            <v>1998</v>
          </cell>
          <cell r="P1819">
            <v>12</v>
          </cell>
          <cell r="Q1819" t="str">
            <v/>
          </cell>
          <cell r="R1819" t="str">
            <v>M</v>
          </cell>
          <cell r="S1819">
            <v>0</v>
          </cell>
          <cell r="T1819">
            <v>0</v>
          </cell>
          <cell r="U1819">
            <v>-1608.65</v>
          </cell>
          <cell r="V1819">
            <v>0</v>
          </cell>
          <cell r="W1819">
            <v>0</v>
          </cell>
        </row>
        <row r="1820">
          <cell r="A1820" t="str">
            <v>0001</v>
          </cell>
          <cell r="B1820" t="str">
            <v>M400AW</v>
          </cell>
          <cell r="C1820" t="str">
            <v>Whsl Customer Services-GVEW</v>
          </cell>
          <cell r="D1820" t="str">
            <v>T4G</v>
          </cell>
          <cell r="E1820" t="str">
            <v>RC</v>
          </cell>
          <cell r="F1820" t="str">
            <v>LCA</v>
          </cell>
          <cell r="G1820" t="str">
            <v>SUBSTATION CONSTRUCTION</v>
          </cell>
          <cell r="H1820" t="str">
            <v>TCSW</v>
          </cell>
          <cell r="I1820" t="str">
            <v>Transmission Customer Services Work</v>
          </cell>
          <cell r="J1820" t="str">
            <v>TEN</v>
          </cell>
          <cell r="K1820" t="str">
            <v>TENSCO</v>
          </cell>
          <cell r="L1820" t="str">
            <v>7670000000</v>
          </cell>
          <cell r="M1820" t="str">
            <v>5671000000</v>
          </cell>
          <cell r="N1820">
            <v>1999</v>
          </cell>
          <cell r="O1820">
            <v>1998</v>
          </cell>
          <cell r="P1820">
            <v>12</v>
          </cell>
          <cell r="Q1820" t="str">
            <v/>
          </cell>
          <cell r="R1820" t="str">
            <v>M</v>
          </cell>
          <cell r="S1820">
            <v>0</v>
          </cell>
          <cell r="T1820">
            <v>0</v>
          </cell>
          <cell r="U1820">
            <v>543.44000000000005</v>
          </cell>
          <cell r="V1820">
            <v>0</v>
          </cell>
          <cell r="W1820">
            <v>0</v>
          </cell>
        </row>
        <row r="1821">
          <cell r="A1821" t="str">
            <v>0001</v>
          </cell>
          <cell r="B1821" t="str">
            <v>M400AW</v>
          </cell>
          <cell r="C1821" t="str">
            <v>Whsl Customer Services-GVEW</v>
          </cell>
          <cell r="D1821" t="str">
            <v>T4G</v>
          </cell>
          <cell r="E1821" t="str">
            <v>RC</v>
          </cell>
          <cell r="F1821" t="str">
            <v>LCA</v>
          </cell>
          <cell r="G1821" t="str">
            <v>SUBSTATION CONSTRUCTION</v>
          </cell>
          <cell r="H1821" t="str">
            <v>TCSW</v>
          </cell>
          <cell r="I1821" t="str">
            <v>Transmission Customer Services Work</v>
          </cell>
          <cell r="J1821" t="str">
            <v>TEN</v>
          </cell>
          <cell r="K1821" t="str">
            <v>TENSCO</v>
          </cell>
          <cell r="L1821" t="str">
            <v>7640000000</v>
          </cell>
          <cell r="M1821" t="str">
            <v>5645000000</v>
          </cell>
          <cell r="N1821">
            <v>1999</v>
          </cell>
          <cell r="O1821">
            <v>1998</v>
          </cell>
          <cell r="P1821">
            <v>12</v>
          </cell>
          <cell r="Q1821" t="str">
            <v/>
          </cell>
          <cell r="R1821" t="str">
            <v>M</v>
          </cell>
          <cell r="S1821">
            <v>0</v>
          </cell>
          <cell r="T1821">
            <v>0</v>
          </cell>
          <cell r="U1821">
            <v>-543.44000000000005</v>
          </cell>
          <cell r="V1821">
            <v>0</v>
          </cell>
          <cell r="W1821">
            <v>0</v>
          </cell>
        </row>
        <row r="1822">
          <cell r="A1822" t="str">
            <v>0001</v>
          </cell>
          <cell r="B1822" t="str">
            <v>M400AW</v>
          </cell>
          <cell r="C1822" t="str">
            <v>Whsl Customer Services-GVEW</v>
          </cell>
          <cell r="D1822" t="str">
            <v>T4G</v>
          </cell>
          <cell r="E1822" t="str">
            <v>RC</v>
          </cell>
          <cell r="F1822" t="str">
            <v>LCA</v>
          </cell>
          <cell r="G1822" t="str">
            <v>SUBSTATION CONSTRUCTION</v>
          </cell>
          <cell r="H1822" t="str">
            <v>TCSW</v>
          </cell>
          <cell r="I1822" t="str">
            <v>Transmission Customer Services Work</v>
          </cell>
          <cell r="J1822" t="str">
            <v>TEN</v>
          </cell>
          <cell r="K1822" t="str">
            <v>TENSCO</v>
          </cell>
          <cell r="L1822" t="str">
            <v>7100000000</v>
          </cell>
          <cell r="M1822" t="str">
            <v>5110000000</v>
          </cell>
          <cell r="N1822">
            <v>1999</v>
          </cell>
          <cell r="O1822">
            <v>1998</v>
          </cell>
          <cell r="P1822">
            <v>12</v>
          </cell>
          <cell r="Q1822" t="str">
            <v/>
          </cell>
          <cell r="R1822" t="str">
            <v>M</v>
          </cell>
          <cell r="S1822">
            <v>0</v>
          </cell>
          <cell r="T1822">
            <v>0</v>
          </cell>
          <cell r="U1822">
            <v>163.21</v>
          </cell>
          <cell r="V1822">
            <v>0</v>
          </cell>
          <cell r="W1822">
            <v>0</v>
          </cell>
        </row>
        <row r="1823">
          <cell r="A1823" t="str">
            <v>0001</v>
          </cell>
          <cell r="B1823" t="str">
            <v>M400AW</v>
          </cell>
          <cell r="C1823" t="str">
            <v>Whsl Customer Services-GVEW</v>
          </cell>
          <cell r="D1823" t="str">
            <v>T4G</v>
          </cell>
          <cell r="E1823" t="str">
            <v>RC</v>
          </cell>
          <cell r="F1823" t="str">
            <v>LCA</v>
          </cell>
          <cell r="G1823" t="str">
            <v>SUBSTATION CONSTRUCTION</v>
          </cell>
          <cell r="H1823" t="str">
            <v>TCSW</v>
          </cell>
          <cell r="I1823" t="str">
            <v>Transmission Customer Services Work</v>
          </cell>
          <cell r="J1823" t="str">
            <v>TEN</v>
          </cell>
          <cell r="K1823" t="str">
            <v>TENSCO</v>
          </cell>
          <cell r="L1823" t="str">
            <v>7300000000</v>
          </cell>
          <cell r="M1823" t="str">
            <v>5310000000</v>
          </cell>
          <cell r="N1823">
            <v>1999</v>
          </cell>
          <cell r="O1823">
            <v>1998</v>
          </cell>
          <cell r="P1823">
            <v>12</v>
          </cell>
          <cell r="Q1823" t="str">
            <v/>
          </cell>
          <cell r="R1823" t="str">
            <v>M</v>
          </cell>
          <cell r="S1823">
            <v>0</v>
          </cell>
          <cell r="T1823">
            <v>0</v>
          </cell>
          <cell r="U1823">
            <v>130.05000000000001</v>
          </cell>
          <cell r="V1823">
            <v>0</v>
          </cell>
          <cell r="W1823">
            <v>0</v>
          </cell>
        </row>
        <row r="1824">
          <cell r="A1824" t="str">
            <v>0001</v>
          </cell>
          <cell r="B1824" t="str">
            <v>M400BK</v>
          </cell>
          <cell r="C1824" t="str">
            <v>Whsl Customer Services-PEC</v>
          </cell>
          <cell r="D1824" t="str">
            <v>T4G</v>
          </cell>
          <cell r="E1824" t="str">
            <v>RC</v>
          </cell>
          <cell r="F1824" t="str">
            <v>LCA</v>
          </cell>
          <cell r="G1824" t="str">
            <v>SUBSTATION CONSTRUCTION</v>
          </cell>
          <cell r="H1824" t="str">
            <v>TCSW</v>
          </cell>
          <cell r="I1824" t="str">
            <v>Transmission Customer Services Work</v>
          </cell>
          <cell r="J1824" t="str">
            <v>TEN</v>
          </cell>
          <cell r="K1824" t="str">
            <v>TENSCO</v>
          </cell>
          <cell r="L1824" t="str">
            <v>7300000000</v>
          </cell>
          <cell r="M1824" t="str">
            <v>5310000000</v>
          </cell>
          <cell r="N1824">
            <v>1999</v>
          </cell>
          <cell r="O1824">
            <v>1998</v>
          </cell>
          <cell r="P1824">
            <v>12</v>
          </cell>
          <cell r="Q1824" t="str">
            <v/>
          </cell>
          <cell r="R1824" t="str">
            <v>M</v>
          </cell>
          <cell r="S1824">
            <v>0</v>
          </cell>
          <cell r="T1824">
            <v>0</v>
          </cell>
          <cell r="U1824">
            <v>1386.49</v>
          </cell>
          <cell r="V1824">
            <v>0</v>
          </cell>
          <cell r="W1824">
            <v>0</v>
          </cell>
        </row>
        <row r="1825">
          <cell r="A1825" t="str">
            <v>0001</v>
          </cell>
          <cell r="B1825" t="str">
            <v>M400BK</v>
          </cell>
          <cell r="C1825" t="str">
            <v>Whsl Customer Services-PEC</v>
          </cell>
          <cell r="D1825" t="str">
            <v>T4G</v>
          </cell>
          <cell r="E1825" t="str">
            <v>RC</v>
          </cell>
          <cell r="F1825" t="str">
            <v>LCA</v>
          </cell>
          <cell r="G1825" t="str">
            <v>SUBSTATION CONSTRUCTION</v>
          </cell>
          <cell r="H1825" t="str">
            <v>TCSW</v>
          </cell>
          <cell r="I1825" t="str">
            <v>Transmission Customer Services Work</v>
          </cell>
          <cell r="J1825" t="str">
            <v>TEN</v>
          </cell>
          <cell r="K1825" t="str">
            <v>TENSCO</v>
          </cell>
          <cell r="L1825" t="str">
            <v>7600000000</v>
          </cell>
          <cell r="M1825" t="str">
            <v>5611000000</v>
          </cell>
          <cell r="N1825">
            <v>1999</v>
          </cell>
          <cell r="O1825">
            <v>1998</v>
          </cell>
          <cell r="P1825">
            <v>12</v>
          </cell>
          <cell r="Q1825" t="str">
            <v/>
          </cell>
          <cell r="R1825" t="str">
            <v>M</v>
          </cell>
          <cell r="S1825">
            <v>0</v>
          </cell>
          <cell r="T1825">
            <v>0</v>
          </cell>
          <cell r="U1825">
            <v>100</v>
          </cell>
          <cell r="V1825">
            <v>0</v>
          </cell>
          <cell r="W1825">
            <v>0</v>
          </cell>
        </row>
        <row r="1826">
          <cell r="A1826" t="str">
            <v>0001</v>
          </cell>
          <cell r="B1826" t="str">
            <v>M400BK</v>
          </cell>
          <cell r="C1826" t="str">
            <v>Whsl Customer Services-PEC</v>
          </cell>
          <cell r="D1826" t="str">
            <v>T4G</v>
          </cell>
          <cell r="E1826" t="str">
            <v>RC</v>
          </cell>
          <cell r="F1826" t="str">
            <v>LCA</v>
          </cell>
          <cell r="G1826" t="str">
            <v>SUBSTATION CONSTRUCTION</v>
          </cell>
          <cell r="H1826" t="str">
            <v>TCSW</v>
          </cell>
          <cell r="I1826" t="str">
            <v>Transmission Customer Services Work</v>
          </cell>
          <cell r="J1826" t="str">
            <v>TEN</v>
          </cell>
          <cell r="K1826" t="str">
            <v>TENSCO</v>
          </cell>
          <cell r="L1826" t="str">
            <v>7670000000</v>
          </cell>
          <cell r="M1826" t="str">
            <v>5671000000</v>
          </cell>
          <cell r="N1826">
            <v>1999</v>
          </cell>
          <cell r="O1826">
            <v>1998</v>
          </cell>
          <cell r="P1826">
            <v>12</v>
          </cell>
          <cell r="Q1826" t="str">
            <v/>
          </cell>
          <cell r="R1826" t="str">
            <v>M</v>
          </cell>
          <cell r="S1826">
            <v>0</v>
          </cell>
          <cell r="T1826">
            <v>0</v>
          </cell>
          <cell r="U1826">
            <v>1590.13</v>
          </cell>
          <cell r="V1826">
            <v>0</v>
          </cell>
          <cell r="W1826">
            <v>0</v>
          </cell>
        </row>
        <row r="1827">
          <cell r="A1827" t="str">
            <v>0001</v>
          </cell>
          <cell r="B1827" t="str">
            <v>M400BK</v>
          </cell>
          <cell r="C1827" t="str">
            <v>Whsl Customer Services-PEC</v>
          </cell>
          <cell r="D1827" t="str">
            <v>T4G</v>
          </cell>
          <cell r="E1827" t="str">
            <v>RC</v>
          </cell>
          <cell r="F1827" t="str">
            <v>LCA</v>
          </cell>
          <cell r="G1827" t="str">
            <v>SUBSTATION CONSTRUCTION</v>
          </cell>
          <cell r="H1827" t="str">
            <v>TCSW</v>
          </cell>
          <cell r="I1827" t="str">
            <v>Transmission Customer Services Work</v>
          </cell>
          <cell r="J1827" t="str">
            <v>TEN</v>
          </cell>
          <cell r="K1827" t="str">
            <v>TENSCO</v>
          </cell>
          <cell r="L1827" t="str">
            <v>7640000000</v>
          </cell>
          <cell r="M1827" t="str">
            <v>5645000000</v>
          </cell>
          <cell r="N1827">
            <v>1999</v>
          </cell>
          <cell r="O1827">
            <v>1998</v>
          </cell>
          <cell r="P1827">
            <v>12</v>
          </cell>
          <cell r="Q1827" t="str">
            <v/>
          </cell>
          <cell r="R1827" t="str">
            <v>M</v>
          </cell>
          <cell r="S1827">
            <v>0</v>
          </cell>
          <cell r="T1827">
            <v>0</v>
          </cell>
          <cell r="U1827">
            <v>832.39</v>
          </cell>
          <cell r="V1827">
            <v>0</v>
          </cell>
          <cell r="W1827">
            <v>0</v>
          </cell>
        </row>
        <row r="1828">
          <cell r="A1828" t="str">
            <v>0001</v>
          </cell>
          <cell r="B1828" t="str">
            <v>M400BK</v>
          </cell>
          <cell r="C1828" t="str">
            <v>Whsl Customer Services-PEC</v>
          </cell>
          <cell r="D1828" t="str">
            <v>T4G</v>
          </cell>
          <cell r="E1828" t="str">
            <v>RC</v>
          </cell>
          <cell r="F1828" t="str">
            <v>LCA</v>
          </cell>
          <cell r="G1828" t="str">
            <v>SUBSTATION CONSTRUCTION</v>
          </cell>
          <cell r="H1828" t="str">
            <v>TCSW</v>
          </cell>
          <cell r="I1828" t="str">
            <v>Transmission Customer Services Work</v>
          </cell>
          <cell r="J1828" t="str">
            <v>TEN</v>
          </cell>
          <cell r="K1828" t="str">
            <v>TENSCO</v>
          </cell>
          <cell r="L1828" t="str">
            <v>7200000000</v>
          </cell>
          <cell r="M1828" t="str">
            <v>5230000000</v>
          </cell>
          <cell r="N1828">
            <v>1999</v>
          </cell>
          <cell r="O1828">
            <v>1998</v>
          </cell>
          <cell r="P1828">
            <v>12</v>
          </cell>
          <cell r="Q1828" t="str">
            <v/>
          </cell>
          <cell r="R1828" t="str">
            <v>M</v>
          </cell>
          <cell r="S1828">
            <v>0</v>
          </cell>
          <cell r="T1828">
            <v>0</v>
          </cell>
          <cell r="U1828">
            <v>-802.26</v>
          </cell>
          <cell r="V1828">
            <v>0</v>
          </cell>
          <cell r="W1828">
            <v>0</v>
          </cell>
        </row>
        <row r="1829">
          <cell r="A1829" t="str">
            <v>0001</v>
          </cell>
          <cell r="B1829" t="str">
            <v>M400BK</v>
          </cell>
          <cell r="C1829" t="str">
            <v>Whsl Customer Services-PEC</v>
          </cell>
          <cell r="D1829" t="str">
            <v>T4G</v>
          </cell>
          <cell r="E1829" t="str">
            <v>RC</v>
          </cell>
          <cell r="F1829" t="str">
            <v>LCA</v>
          </cell>
          <cell r="G1829" t="str">
            <v>SUBSTATION CONSTRUCTION</v>
          </cell>
          <cell r="H1829" t="str">
            <v>TCSW</v>
          </cell>
          <cell r="I1829" t="str">
            <v>Transmission Customer Services Work</v>
          </cell>
          <cell r="J1829" t="str">
            <v>TEN</v>
          </cell>
          <cell r="K1829" t="str">
            <v>TENSCO</v>
          </cell>
          <cell r="L1829" t="str">
            <v>7100000000</v>
          </cell>
          <cell r="M1829" t="str">
            <v>5110000000</v>
          </cell>
          <cell r="N1829">
            <v>1999</v>
          </cell>
          <cell r="O1829">
            <v>1998</v>
          </cell>
          <cell r="P1829">
            <v>12</v>
          </cell>
          <cell r="Q1829" t="str">
            <v/>
          </cell>
          <cell r="R1829" t="str">
            <v>M</v>
          </cell>
          <cell r="S1829">
            <v>0</v>
          </cell>
          <cell r="T1829">
            <v>0</v>
          </cell>
          <cell r="U1829">
            <v>13561.38</v>
          </cell>
          <cell r="V1829">
            <v>0</v>
          </cell>
          <cell r="W1829">
            <v>0</v>
          </cell>
        </row>
        <row r="1830">
          <cell r="A1830" t="str">
            <v>0001</v>
          </cell>
          <cell r="B1830" t="str">
            <v>M400BK</v>
          </cell>
          <cell r="C1830" t="str">
            <v>Whsl Customer Services-PEC</v>
          </cell>
          <cell r="D1830" t="str">
            <v>T4G</v>
          </cell>
          <cell r="E1830" t="str">
            <v>RC</v>
          </cell>
          <cell r="F1830" t="str">
            <v>LCA</v>
          </cell>
          <cell r="G1830" t="str">
            <v>SUBSTATION CONSTRUCTION</v>
          </cell>
          <cell r="H1830" t="str">
            <v>TCSW</v>
          </cell>
          <cell r="I1830" t="str">
            <v>Transmission Customer Services Work</v>
          </cell>
          <cell r="J1830" t="str">
            <v>TEN</v>
          </cell>
          <cell r="K1830" t="str">
            <v>TENSCO</v>
          </cell>
          <cell r="L1830" t="str">
            <v>7100000000</v>
          </cell>
          <cell r="M1830" t="str">
            <v>5120000000</v>
          </cell>
          <cell r="N1830">
            <v>1999</v>
          </cell>
          <cell r="O1830">
            <v>1998</v>
          </cell>
          <cell r="P1830">
            <v>12</v>
          </cell>
          <cell r="Q1830" t="str">
            <v/>
          </cell>
          <cell r="R1830" t="str">
            <v>M</v>
          </cell>
          <cell r="S1830">
            <v>0</v>
          </cell>
          <cell r="T1830">
            <v>0</v>
          </cell>
          <cell r="U1830">
            <v>1502.27</v>
          </cell>
          <cell r="V1830">
            <v>0</v>
          </cell>
          <cell r="W1830">
            <v>0</v>
          </cell>
        </row>
        <row r="1831">
          <cell r="A1831" t="str">
            <v>0001</v>
          </cell>
          <cell r="B1831" t="str">
            <v>M400BK</v>
          </cell>
          <cell r="C1831" t="str">
            <v>Whsl Customer Services-PEC</v>
          </cell>
          <cell r="D1831" t="str">
            <v>T4G</v>
          </cell>
          <cell r="E1831" t="str">
            <v>RC</v>
          </cell>
          <cell r="F1831" t="str">
            <v>LCA</v>
          </cell>
          <cell r="G1831" t="str">
            <v>SUBSTATION CONSTRUCTION</v>
          </cell>
          <cell r="H1831" t="str">
            <v>TCSW</v>
          </cell>
          <cell r="I1831" t="str">
            <v>Transmission Customer Services Work</v>
          </cell>
          <cell r="J1831" t="str">
            <v>TEN</v>
          </cell>
          <cell r="K1831" t="str">
            <v>TENSCO</v>
          </cell>
          <cell r="L1831" t="str">
            <v>7210000000</v>
          </cell>
          <cell r="M1831" t="str">
            <v>5210000000</v>
          </cell>
          <cell r="N1831">
            <v>1999</v>
          </cell>
          <cell r="O1831">
            <v>1998</v>
          </cell>
          <cell r="P1831">
            <v>12</v>
          </cell>
          <cell r="Q1831" t="str">
            <v/>
          </cell>
          <cell r="R1831" t="str">
            <v>M</v>
          </cell>
          <cell r="S1831">
            <v>0</v>
          </cell>
          <cell r="T1831">
            <v>0</v>
          </cell>
          <cell r="U1831">
            <v>1255.49</v>
          </cell>
          <cell r="V1831">
            <v>0</v>
          </cell>
          <cell r="W1831">
            <v>0</v>
          </cell>
        </row>
        <row r="1832">
          <cell r="A1832" t="str">
            <v>0001</v>
          </cell>
          <cell r="B1832" t="str">
            <v>M400BK</v>
          </cell>
          <cell r="C1832" t="str">
            <v>Whsl Customer Services-PEC</v>
          </cell>
          <cell r="D1832" t="str">
            <v>T4G</v>
          </cell>
          <cell r="E1832" t="str">
            <v>RC</v>
          </cell>
          <cell r="F1832" t="str">
            <v>LCA</v>
          </cell>
          <cell r="G1832" t="str">
            <v>SUBSTATION CONSTRUCTION</v>
          </cell>
          <cell r="H1832" t="str">
            <v>TCSW</v>
          </cell>
          <cell r="I1832" t="str">
            <v>Transmission Customer Services Work</v>
          </cell>
          <cell r="J1832" t="str">
            <v>TEN</v>
          </cell>
          <cell r="K1832" t="str">
            <v>TENSCO</v>
          </cell>
          <cell r="L1832" t="str">
            <v>7200000000</v>
          </cell>
          <cell r="M1832" t="str">
            <v>5261000000</v>
          </cell>
          <cell r="N1832">
            <v>1999</v>
          </cell>
          <cell r="O1832">
            <v>1998</v>
          </cell>
          <cell r="P1832">
            <v>12</v>
          </cell>
          <cell r="Q1832" t="str">
            <v/>
          </cell>
          <cell r="R1832" t="str">
            <v>M</v>
          </cell>
          <cell r="S1832">
            <v>0</v>
          </cell>
          <cell r="T1832">
            <v>0</v>
          </cell>
          <cell r="U1832">
            <v>11980.63</v>
          </cell>
          <cell r="V1832">
            <v>0</v>
          </cell>
          <cell r="W1832">
            <v>0</v>
          </cell>
        </row>
        <row r="1833">
          <cell r="A1833" t="str">
            <v>0001</v>
          </cell>
          <cell r="B1833" t="str">
            <v>M400BL</v>
          </cell>
          <cell r="C1833" t="str">
            <v>Whsl Customer Services-SBEC</v>
          </cell>
          <cell r="D1833" t="str">
            <v>T4G</v>
          </cell>
          <cell r="E1833" t="str">
            <v>RC</v>
          </cell>
          <cell r="F1833" t="str">
            <v>LCA</v>
          </cell>
          <cell r="G1833" t="str">
            <v>SUBSTATION CONSTRUCTION</v>
          </cell>
          <cell r="H1833" t="str">
            <v>TCSW</v>
          </cell>
          <cell r="I1833" t="str">
            <v>Transmission Customer Services Work</v>
          </cell>
          <cell r="J1833" t="str">
            <v>TEN</v>
          </cell>
          <cell r="K1833" t="str">
            <v>TENSCO</v>
          </cell>
          <cell r="L1833" t="str">
            <v>7100000000</v>
          </cell>
          <cell r="M1833" t="str">
            <v>5120000000</v>
          </cell>
          <cell r="N1833">
            <v>1999</v>
          </cell>
          <cell r="O1833">
            <v>1998</v>
          </cell>
          <cell r="P1833">
            <v>12</v>
          </cell>
          <cell r="Q1833" t="str">
            <v/>
          </cell>
          <cell r="R1833" t="str">
            <v>M</v>
          </cell>
          <cell r="S1833">
            <v>0</v>
          </cell>
          <cell r="T1833">
            <v>0</v>
          </cell>
          <cell r="U1833">
            <v>332.08</v>
          </cell>
          <cell r="V1833">
            <v>0</v>
          </cell>
          <cell r="W1833">
            <v>0</v>
          </cell>
        </row>
        <row r="1834">
          <cell r="A1834" t="str">
            <v>0001</v>
          </cell>
          <cell r="B1834" t="str">
            <v>M400BL</v>
          </cell>
          <cell r="C1834" t="str">
            <v>Whsl Customer Services-SBEC</v>
          </cell>
          <cell r="D1834" t="str">
            <v>T4G</v>
          </cell>
          <cell r="E1834" t="str">
            <v>RC</v>
          </cell>
          <cell r="F1834" t="str">
            <v>LCA</v>
          </cell>
          <cell r="G1834" t="str">
            <v>SUBSTATION CONSTRUCTION</v>
          </cell>
          <cell r="H1834" t="str">
            <v>TCSW</v>
          </cell>
          <cell r="I1834" t="str">
            <v>Transmission Customer Services Work</v>
          </cell>
          <cell r="J1834" t="str">
            <v>TEN</v>
          </cell>
          <cell r="K1834" t="str">
            <v>TENSCO</v>
          </cell>
          <cell r="L1834" t="str">
            <v>7640000000</v>
          </cell>
          <cell r="M1834" t="str">
            <v>5645000000</v>
          </cell>
          <cell r="N1834">
            <v>1999</v>
          </cell>
          <cell r="O1834">
            <v>1998</v>
          </cell>
          <cell r="P1834">
            <v>12</v>
          </cell>
          <cell r="Q1834" t="str">
            <v/>
          </cell>
          <cell r="R1834" t="str">
            <v>M</v>
          </cell>
          <cell r="S1834">
            <v>0</v>
          </cell>
          <cell r="T1834">
            <v>0</v>
          </cell>
          <cell r="U1834">
            <v>219.08</v>
          </cell>
          <cell r="V1834">
            <v>0</v>
          </cell>
          <cell r="W1834">
            <v>0</v>
          </cell>
        </row>
        <row r="1835">
          <cell r="A1835" t="str">
            <v>0001</v>
          </cell>
          <cell r="B1835" t="str">
            <v>M400BL</v>
          </cell>
          <cell r="C1835" t="str">
            <v>Whsl Customer Services-SBEC</v>
          </cell>
          <cell r="D1835" t="str">
            <v>T4G</v>
          </cell>
          <cell r="E1835" t="str">
            <v>RC</v>
          </cell>
          <cell r="F1835" t="str">
            <v>LCA</v>
          </cell>
          <cell r="G1835" t="str">
            <v>SUBSTATION CONSTRUCTION</v>
          </cell>
          <cell r="H1835" t="str">
            <v>TCSW</v>
          </cell>
          <cell r="I1835" t="str">
            <v>Transmission Customer Services Work</v>
          </cell>
          <cell r="J1835" t="str">
            <v>TEN</v>
          </cell>
          <cell r="K1835" t="str">
            <v>TENSCO</v>
          </cell>
          <cell r="L1835" t="str">
            <v>7100000000</v>
          </cell>
          <cell r="M1835" t="str">
            <v>5110000000</v>
          </cell>
          <cell r="N1835">
            <v>1999</v>
          </cell>
          <cell r="O1835">
            <v>1998</v>
          </cell>
          <cell r="P1835">
            <v>12</v>
          </cell>
          <cell r="Q1835" t="str">
            <v/>
          </cell>
          <cell r="R1835" t="str">
            <v>M</v>
          </cell>
          <cell r="S1835">
            <v>0</v>
          </cell>
          <cell r="T1835">
            <v>0</v>
          </cell>
          <cell r="U1835">
            <v>1361.51</v>
          </cell>
          <cell r="V1835">
            <v>0</v>
          </cell>
          <cell r="W1835">
            <v>0</v>
          </cell>
        </row>
        <row r="1836">
          <cell r="A1836" t="str">
            <v>0001</v>
          </cell>
          <cell r="B1836" t="str">
            <v>M60010</v>
          </cell>
          <cell r="C1836" t="str">
            <v>Whsl Customer Services-Misc Billing</v>
          </cell>
          <cell r="D1836" t="str">
            <v>T4G</v>
          </cell>
          <cell r="E1836" t="str">
            <v>RC</v>
          </cell>
          <cell r="F1836" t="str">
            <v>LCA</v>
          </cell>
          <cell r="G1836" t="str">
            <v>SUBSTATION CONSTRUCTION</v>
          </cell>
          <cell r="H1836" t="str">
            <v>TCSW</v>
          </cell>
          <cell r="I1836" t="str">
            <v>Transmission Customer Services Work</v>
          </cell>
          <cell r="J1836" t="str">
            <v>TEN</v>
          </cell>
          <cell r="K1836" t="str">
            <v>TENSCO</v>
          </cell>
          <cell r="L1836" t="str">
            <v>7100000000</v>
          </cell>
          <cell r="M1836" t="str">
            <v/>
          </cell>
          <cell r="N1836">
            <v>1999</v>
          </cell>
          <cell r="O1836">
            <v>1998</v>
          </cell>
          <cell r="P1836">
            <v>12</v>
          </cell>
          <cell r="Q1836" t="str">
            <v/>
          </cell>
          <cell r="R1836" t="str">
            <v>M</v>
          </cell>
          <cell r="S1836">
            <v>0</v>
          </cell>
          <cell r="T1836">
            <v>29628</v>
          </cell>
          <cell r="U1836">
            <v>0</v>
          </cell>
          <cell r="V1836">
            <v>177768</v>
          </cell>
          <cell r="W1836">
            <v>355538</v>
          </cell>
        </row>
        <row r="1837">
          <cell r="A1837" t="str">
            <v>0001</v>
          </cell>
          <cell r="B1837" t="str">
            <v>M600AE</v>
          </cell>
          <cell r="C1837" t="str">
            <v>Whsl Customer Services-BEC</v>
          </cell>
          <cell r="D1837" t="str">
            <v>T4G</v>
          </cell>
          <cell r="E1837" t="str">
            <v>RC</v>
          </cell>
          <cell r="F1837" t="str">
            <v>LCA</v>
          </cell>
          <cell r="G1837" t="str">
            <v>SUBSTATION CONSTRUCTION</v>
          </cell>
          <cell r="H1837" t="str">
            <v>TCSW</v>
          </cell>
          <cell r="I1837" t="str">
            <v>Transmission Customer Services Work</v>
          </cell>
          <cell r="J1837" t="str">
            <v>TEN</v>
          </cell>
          <cell r="K1837" t="str">
            <v>TENSCO</v>
          </cell>
          <cell r="L1837" t="str">
            <v>7100000000</v>
          </cell>
          <cell r="M1837" t="str">
            <v>5110000000</v>
          </cell>
          <cell r="N1837">
            <v>1999</v>
          </cell>
          <cell r="O1837">
            <v>1998</v>
          </cell>
          <cell r="P1837">
            <v>12</v>
          </cell>
          <cell r="Q1837" t="str">
            <v/>
          </cell>
          <cell r="R1837" t="str">
            <v>M</v>
          </cell>
          <cell r="S1837">
            <v>0</v>
          </cell>
          <cell r="T1837">
            <v>0</v>
          </cell>
          <cell r="U1837">
            <v>16420.09</v>
          </cell>
          <cell r="V1837">
            <v>0</v>
          </cell>
          <cell r="W1837">
            <v>0</v>
          </cell>
        </row>
        <row r="1838">
          <cell r="A1838" t="str">
            <v>0001</v>
          </cell>
          <cell r="B1838" t="str">
            <v>M600AE</v>
          </cell>
          <cell r="C1838" t="str">
            <v>Whsl Customer Services-BEC</v>
          </cell>
          <cell r="D1838" t="str">
            <v>T4G</v>
          </cell>
          <cell r="E1838" t="str">
            <v>RC</v>
          </cell>
          <cell r="F1838" t="str">
            <v>LCA</v>
          </cell>
          <cell r="G1838" t="str">
            <v>SUBSTATION CONSTRUCTION</v>
          </cell>
          <cell r="H1838" t="str">
            <v>TCSW</v>
          </cell>
          <cell r="I1838" t="str">
            <v>Transmission Customer Services Work</v>
          </cell>
          <cell r="J1838" t="str">
            <v>TEN</v>
          </cell>
          <cell r="K1838" t="str">
            <v>TENSCO</v>
          </cell>
          <cell r="L1838" t="str">
            <v>7100000000</v>
          </cell>
          <cell r="M1838" t="str">
            <v>5120000000</v>
          </cell>
          <cell r="N1838">
            <v>1999</v>
          </cell>
          <cell r="O1838">
            <v>1998</v>
          </cell>
          <cell r="P1838">
            <v>12</v>
          </cell>
          <cell r="Q1838" t="str">
            <v/>
          </cell>
          <cell r="R1838" t="str">
            <v>M</v>
          </cell>
          <cell r="S1838">
            <v>0</v>
          </cell>
          <cell r="T1838">
            <v>0</v>
          </cell>
          <cell r="U1838">
            <v>6857.18</v>
          </cell>
          <cell r="V1838">
            <v>0</v>
          </cell>
          <cell r="W1838">
            <v>0</v>
          </cell>
        </row>
        <row r="1839">
          <cell r="A1839" t="str">
            <v>0001</v>
          </cell>
          <cell r="B1839" t="str">
            <v>M600AE</v>
          </cell>
          <cell r="C1839" t="str">
            <v>Whsl Customer Services-BEC</v>
          </cell>
          <cell r="D1839" t="str">
            <v>T4G</v>
          </cell>
          <cell r="E1839" t="str">
            <v>RC</v>
          </cell>
          <cell r="F1839" t="str">
            <v>LCA</v>
          </cell>
          <cell r="G1839" t="str">
            <v>SUBSTATION CONSTRUCTION</v>
          </cell>
          <cell r="H1839" t="str">
            <v>TCSW</v>
          </cell>
          <cell r="I1839" t="str">
            <v>Transmission Customer Services Work</v>
          </cell>
          <cell r="J1839" t="str">
            <v>TEN</v>
          </cell>
          <cell r="K1839" t="str">
            <v>TENSCO</v>
          </cell>
          <cell r="L1839" t="str">
            <v>7200000000</v>
          </cell>
          <cell r="M1839" t="str">
            <v>5230000000</v>
          </cell>
          <cell r="N1839">
            <v>1999</v>
          </cell>
          <cell r="O1839">
            <v>1998</v>
          </cell>
          <cell r="P1839">
            <v>12</v>
          </cell>
          <cell r="Q1839" t="str">
            <v/>
          </cell>
          <cell r="R1839" t="str">
            <v>M</v>
          </cell>
          <cell r="S1839">
            <v>0</v>
          </cell>
          <cell r="T1839">
            <v>0</v>
          </cell>
          <cell r="U1839">
            <v>1570.92</v>
          </cell>
          <cell r="V1839">
            <v>0</v>
          </cell>
          <cell r="W1839">
            <v>0</v>
          </cell>
        </row>
        <row r="1840">
          <cell r="A1840" t="str">
            <v>0001</v>
          </cell>
          <cell r="B1840" t="str">
            <v>M600AE</v>
          </cell>
          <cell r="C1840" t="str">
            <v>Whsl Customer Services-BEC</v>
          </cell>
          <cell r="D1840" t="str">
            <v>T4G</v>
          </cell>
          <cell r="E1840" t="str">
            <v>RC</v>
          </cell>
          <cell r="F1840" t="str">
            <v>LCA</v>
          </cell>
          <cell r="G1840" t="str">
            <v>SUBSTATION CONSTRUCTION</v>
          </cell>
          <cell r="H1840" t="str">
            <v>TCSW</v>
          </cell>
          <cell r="I1840" t="str">
            <v>Transmission Customer Services Work</v>
          </cell>
          <cell r="J1840" t="str">
            <v>TEN</v>
          </cell>
          <cell r="K1840" t="str">
            <v>TENSCO</v>
          </cell>
          <cell r="L1840" t="str">
            <v>7200000000</v>
          </cell>
          <cell r="M1840" t="str">
            <v>5261000000</v>
          </cell>
          <cell r="N1840">
            <v>1999</v>
          </cell>
          <cell r="O1840">
            <v>1998</v>
          </cell>
          <cell r="P1840">
            <v>12</v>
          </cell>
          <cell r="Q1840" t="str">
            <v/>
          </cell>
          <cell r="R1840" t="str">
            <v>M</v>
          </cell>
          <cell r="S1840">
            <v>0</v>
          </cell>
          <cell r="T1840">
            <v>0</v>
          </cell>
          <cell r="U1840">
            <v>21335.81</v>
          </cell>
          <cell r="V1840">
            <v>0</v>
          </cell>
          <cell r="W1840">
            <v>0</v>
          </cell>
        </row>
        <row r="1841">
          <cell r="A1841" t="str">
            <v>0001</v>
          </cell>
          <cell r="B1841" t="str">
            <v>M600AE</v>
          </cell>
          <cell r="C1841" t="str">
            <v>Whsl Customer Services-BEC</v>
          </cell>
          <cell r="D1841" t="str">
            <v>T4G</v>
          </cell>
          <cell r="E1841" t="str">
            <v>RC</v>
          </cell>
          <cell r="F1841" t="str">
            <v>LCA</v>
          </cell>
          <cell r="G1841" t="str">
            <v>SUBSTATION CONSTRUCTION</v>
          </cell>
          <cell r="H1841" t="str">
            <v>TCSW</v>
          </cell>
          <cell r="I1841" t="str">
            <v>Transmission Customer Services Work</v>
          </cell>
          <cell r="J1841" t="str">
            <v>TEN</v>
          </cell>
          <cell r="K1841" t="str">
            <v>TENSCO</v>
          </cell>
          <cell r="L1841" t="str">
            <v>7300000000</v>
          </cell>
          <cell r="M1841" t="str">
            <v>5310000000</v>
          </cell>
          <cell r="N1841">
            <v>1999</v>
          </cell>
          <cell r="O1841">
            <v>1998</v>
          </cell>
          <cell r="P1841">
            <v>12</v>
          </cell>
          <cell r="Q1841" t="str">
            <v/>
          </cell>
          <cell r="R1841" t="str">
            <v>M</v>
          </cell>
          <cell r="S1841">
            <v>0</v>
          </cell>
          <cell r="T1841">
            <v>0</v>
          </cell>
          <cell r="U1841">
            <v>35672.85</v>
          </cell>
          <cell r="V1841">
            <v>0</v>
          </cell>
          <cell r="W1841">
            <v>0</v>
          </cell>
        </row>
        <row r="1842">
          <cell r="A1842" t="str">
            <v>0001</v>
          </cell>
          <cell r="B1842" t="str">
            <v>M600AE</v>
          </cell>
          <cell r="C1842" t="str">
            <v>Whsl Customer Services-BEC</v>
          </cell>
          <cell r="D1842" t="str">
            <v>T4G</v>
          </cell>
          <cell r="E1842" t="str">
            <v>RC</v>
          </cell>
          <cell r="F1842" t="str">
            <v>LCA</v>
          </cell>
          <cell r="G1842" t="str">
            <v>SUBSTATION CONSTRUCTION</v>
          </cell>
          <cell r="H1842" t="str">
            <v>TCSW</v>
          </cell>
          <cell r="I1842" t="str">
            <v>Transmission Customer Services Work</v>
          </cell>
          <cell r="J1842" t="str">
            <v>TEN</v>
          </cell>
          <cell r="K1842" t="str">
            <v>TENSCO</v>
          </cell>
          <cell r="L1842" t="str">
            <v>7600000000</v>
          </cell>
          <cell r="M1842" t="str">
            <v>5611000000</v>
          </cell>
          <cell r="N1842">
            <v>1999</v>
          </cell>
          <cell r="O1842">
            <v>1998</v>
          </cell>
          <cell r="P1842">
            <v>12</v>
          </cell>
          <cell r="Q1842" t="str">
            <v/>
          </cell>
          <cell r="R1842" t="str">
            <v>M</v>
          </cell>
          <cell r="S1842">
            <v>0</v>
          </cell>
          <cell r="T1842">
            <v>0</v>
          </cell>
          <cell r="U1842">
            <v>6803.93</v>
          </cell>
          <cell r="V1842">
            <v>0</v>
          </cell>
          <cell r="W1842">
            <v>0</v>
          </cell>
        </row>
        <row r="1843">
          <cell r="A1843" t="str">
            <v>0001</v>
          </cell>
          <cell r="B1843" t="str">
            <v>M600AE</v>
          </cell>
          <cell r="C1843" t="str">
            <v>Whsl Customer Services-BEC</v>
          </cell>
          <cell r="D1843" t="str">
            <v>T4G</v>
          </cell>
          <cell r="E1843" t="str">
            <v>RC</v>
          </cell>
          <cell r="F1843" t="str">
            <v>LCA</v>
          </cell>
          <cell r="G1843" t="str">
            <v>SUBSTATION CONSTRUCTION</v>
          </cell>
          <cell r="H1843" t="str">
            <v>TCSW</v>
          </cell>
          <cell r="I1843" t="str">
            <v>Transmission Customer Services Work</v>
          </cell>
          <cell r="J1843" t="str">
            <v>TEN</v>
          </cell>
          <cell r="K1843" t="str">
            <v>TENSCO</v>
          </cell>
          <cell r="L1843" t="str">
            <v>7200000000</v>
          </cell>
          <cell r="M1843" t="str">
            <v>5260000000</v>
          </cell>
          <cell r="N1843">
            <v>1999</v>
          </cell>
          <cell r="O1843">
            <v>1998</v>
          </cell>
          <cell r="P1843">
            <v>12</v>
          </cell>
          <cell r="Q1843" t="str">
            <v/>
          </cell>
          <cell r="R1843" t="str">
            <v>M</v>
          </cell>
          <cell r="S1843">
            <v>0</v>
          </cell>
          <cell r="T1843">
            <v>0</v>
          </cell>
          <cell r="U1843">
            <v>57.28</v>
          </cell>
          <cell r="V1843">
            <v>0</v>
          </cell>
          <cell r="W1843">
            <v>0</v>
          </cell>
        </row>
        <row r="1844">
          <cell r="A1844" t="str">
            <v>0001</v>
          </cell>
          <cell r="B1844" t="str">
            <v>M600AE</v>
          </cell>
          <cell r="C1844" t="str">
            <v>Whsl Customer Services-BEC</v>
          </cell>
          <cell r="D1844" t="str">
            <v>T4G</v>
          </cell>
          <cell r="E1844" t="str">
            <v>RC</v>
          </cell>
          <cell r="F1844" t="str">
            <v>LCA</v>
          </cell>
          <cell r="G1844" t="str">
            <v>SUBSTATION CONSTRUCTION</v>
          </cell>
          <cell r="H1844" t="str">
            <v>TCSW</v>
          </cell>
          <cell r="I1844" t="str">
            <v>Transmission Customer Services Work</v>
          </cell>
          <cell r="J1844" t="str">
            <v>TEN</v>
          </cell>
          <cell r="K1844" t="str">
            <v>TENSCO</v>
          </cell>
          <cell r="L1844" t="str">
            <v>7210000000</v>
          </cell>
          <cell r="M1844" t="str">
            <v>5210000000</v>
          </cell>
          <cell r="N1844">
            <v>1999</v>
          </cell>
          <cell r="O1844">
            <v>1998</v>
          </cell>
          <cell r="P1844">
            <v>12</v>
          </cell>
          <cell r="Q1844" t="str">
            <v/>
          </cell>
          <cell r="R1844" t="str">
            <v>M</v>
          </cell>
          <cell r="S1844">
            <v>0</v>
          </cell>
          <cell r="T1844">
            <v>0</v>
          </cell>
          <cell r="U1844">
            <v>-2023.63</v>
          </cell>
          <cell r="V1844">
            <v>0</v>
          </cell>
          <cell r="W1844">
            <v>0</v>
          </cell>
        </row>
        <row r="1845">
          <cell r="A1845" t="str">
            <v>0001</v>
          </cell>
          <cell r="B1845" t="str">
            <v>M600AE</v>
          </cell>
          <cell r="C1845" t="str">
            <v>Whsl Customer Services-BEC</v>
          </cell>
          <cell r="D1845" t="str">
            <v>T4G</v>
          </cell>
          <cell r="E1845" t="str">
            <v>RC</v>
          </cell>
          <cell r="F1845" t="str">
            <v>LCA</v>
          </cell>
          <cell r="G1845" t="str">
            <v>SUBSTATION CONSTRUCTION</v>
          </cell>
          <cell r="H1845" t="str">
            <v>TCSW</v>
          </cell>
          <cell r="I1845" t="str">
            <v>Transmission Customer Services Work</v>
          </cell>
          <cell r="J1845" t="str">
            <v>TEN</v>
          </cell>
          <cell r="K1845" t="str">
            <v>TENSCO</v>
          </cell>
          <cell r="L1845" t="str">
            <v>7400000000</v>
          </cell>
          <cell r="M1845" t="str">
            <v>5405000000</v>
          </cell>
          <cell r="N1845">
            <v>1999</v>
          </cell>
          <cell r="O1845">
            <v>1998</v>
          </cell>
          <cell r="P1845">
            <v>12</v>
          </cell>
          <cell r="Q1845" t="str">
            <v/>
          </cell>
          <cell r="R1845" t="str">
            <v>M</v>
          </cell>
          <cell r="S1845">
            <v>0</v>
          </cell>
          <cell r="T1845">
            <v>0</v>
          </cell>
          <cell r="U1845">
            <v>7799.17</v>
          </cell>
          <cell r="V1845">
            <v>0</v>
          </cell>
          <cell r="W1845">
            <v>0</v>
          </cell>
        </row>
        <row r="1846">
          <cell r="A1846" t="str">
            <v>0001</v>
          </cell>
          <cell r="B1846" t="str">
            <v>M600AE</v>
          </cell>
          <cell r="C1846" t="str">
            <v>Whsl Customer Services-BEC</v>
          </cell>
          <cell r="D1846" t="str">
            <v>T4G</v>
          </cell>
          <cell r="E1846" t="str">
            <v>RC</v>
          </cell>
          <cell r="F1846" t="str">
            <v>LCA</v>
          </cell>
          <cell r="G1846" t="str">
            <v>SUBSTATION CONSTRUCTION</v>
          </cell>
          <cell r="H1846" t="str">
            <v>TCSW</v>
          </cell>
          <cell r="I1846" t="str">
            <v>Transmission Customer Services Work</v>
          </cell>
          <cell r="J1846" t="str">
            <v>TEN</v>
          </cell>
          <cell r="K1846" t="str">
            <v>TENSCO</v>
          </cell>
          <cell r="L1846" t="str">
            <v>7200000000</v>
          </cell>
          <cell r="M1846" t="str">
            <v>5240000000</v>
          </cell>
          <cell r="N1846">
            <v>1999</v>
          </cell>
          <cell r="O1846">
            <v>1998</v>
          </cell>
          <cell r="P1846">
            <v>12</v>
          </cell>
          <cell r="Q1846" t="str">
            <v/>
          </cell>
          <cell r="R1846" t="str">
            <v>M</v>
          </cell>
          <cell r="S1846">
            <v>0</v>
          </cell>
          <cell r="T1846">
            <v>0</v>
          </cell>
          <cell r="U1846">
            <v>834.76</v>
          </cell>
          <cell r="V1846">
            <v>0</v>
          </cell>
          <cell r="W1846">
            <v>0</v>
          </cell>
        </row>
        <row r="1847">
          <cell r="A1847" t="str">
            <v>0001</v>
          </cell>
          <cell r="B1847" t="str">
            <v>M600AE</v>
          </cell>
          <cell r="C1847" t="str">
            <v>Whsl Customer Services-BEC</v>
          </cell>
          <cell r="D1847" t="str">
            <v>T4G</v>
          </cell>
          <cell r="E1847" t="str">
            <v>RC</v>
          </cell>
          <cell r="F1847" t="str">
            <v>LCA</v>
          </cell>
          <cell r="G1847" t="str">
            <v>SUBSTATION CONSTRUCTION</v>
          </cell>
          <cell r="H1847" t="str">
            <v>TCSW</v>
          </cell>
          <cell r="I1847" t="str">
            <v>Transmission Customer Services Work</v>
          </cell>
          <cell r="J1847" t="str">
            <v>TEN</v>
          </cell>
          <cell r="K1847" t="str">
            <v>TENSCO</v>
          </cell>
          <cell r="L1847" t="str">
            <v>7640000000</v>
          </cell>
          <cell r="M1847" t="str">
            <v>5645000000</v>
          </cell>
          <cell r="N1847">
            <v>1999</v>
          </cell>
          <cell r="O1847">
            <v>1998</v>
          </cell>
          <cell r="P1847">
            <v>12</v>
          </cell>
          <cell r="Q1847" t="str">
            <v/>
          </cell>
          <cell r="R1847" t="str">
            <v>M</v>
          </cell>
          <cell r="S1847">
            <v>0</v>
          </cell>
          <cell r="T1847">
            <v>0</v>
          </cell>
          <cell r="U1847">
            <v>5019.99</v>
          </cell>
          <cell r="V1847">
            <v>0</v>
          </cell>
          <cell r="W1847">
            <v>0</v>
          </cell>
        </row>
        <row r="1848">
          <cell r="A1848" t="str">
            <v>0001</v>
          </cell>
          <cell r="B1848" t="str">
            <v>M600AE</v>
          </cell>
          <cell r="C1848" t="str">
            <v>Whsl Customer Services-BEC</v>
          </cell>
          <cell r="D1848" t="str">
            <v>T4G</v>
          </cell>
          <cell r="E1848" t="str">
            <v>RC</v>
          </cell>
          <cell r="F1848" t="str">
            <v>LCA</v>
          </cell>
          <cell r="G1848" t="str">
            <v>SUBSTATION CONSTRUCTION</v>
          </cell>
          <cell r="H1848" t="str">
            <v>TCSW</v>
          </cell>
          <cell r="I1848" t="str">
            <v>Transmission Customer Services Work</v>
          </cell>
          <cell r="J1848" t="str">
            <v>TEN</v>
          </cell>
          <cell r="K1848" t="str">
            <v>TENSCO</v>
          </cell>
          <cell r="L1848" t="str">
            <v>7670000000</v>
          </cell>
          <cell r="M1848" t="str">
            <v>5671000000</v>
          </cell>
          <cell r="N1848">
            <v>1999</v>
          </cell>
          <cell r="O1848">
            <v>1998</v>
          </cell>
          <cell r="P1848">
            <v>12</v>
          </cell>
          <cell r="Q1848" t="str">
            <v/>
          </cell>
          <cell r="R1848" t="str">
            <v>M</v>
          </cell>
          <cell r="S1848">
            <v>0</v>
          </cell>
          <cell r="T1848">
            <v>0</v>
          </cell>
          <cell r="U1848">
            <v>262.45999999999998</v>
          </cell>
          <cell r="V1848">
            <v>0</v>
          </cell>
          <cell r="W1848">
            <v>0</v>
          </cell>
        </row>
        <row r="1849">
          <cell r="A1849" t="str">
            <v>0001</v>
          </cell>
          <cell r="B1849" t="str">
            <v>M600AW</v>
          </cell>
          <cell r="C1849" t="str">
            <v>Whsl Customer Services-GVEW</v>
          </cell>
          <cell r="D1849" t="str">
            <v>T4G</v>
          </cell>
          <cell r="E1849" t="str">
            <v>RC</v>
          </cell>
          <cell r="F1849" t="str">
            <v>LCA</v>
          </cell>
          <cell r="G1849" t="str">
            <v>SUBSTATION CONSTRUCTION</v>
          </cell>
          <cell r="H1849" t="str">
            <v>TCSW</v>
          </cell>
          <cell r="I1849" t="str">
            <v>Transmission Customer Services Work</v>
          </cell>
          <cell r="J1849" t="str">
            <v>TEN</v>
          </cell>
          <cell r="K1849" t="str">
            <v>TENSCO</v>
          </cell>
          <cell r="L1849" t="str">
            <v>7660000000</v>
          </cell>
          <cell r="M1849" t="str">
            <v>5662000000</v>
          </cell>
          <cell r="N1849">
            <v>1999</v>
          </cell>
          <cell r="O1849">
            <v>1998</v>
          </cell>
          <cell r="P1849">
            <v>12</v>
          </cell>
          <cell r="Q1849" t="str">
            <v/>
          </cell>
          <cell r="R1849" t="str">
            <v>M</v>
          </cell>
          <cell r="S1849">
            <v>0</v>
          </cell>
          <cell r="T1849">
            <v>0</v>
          </cell>
          <cell r="U1849">
            <v>83.85</v>
          </cell>
          <cell r="V1849">
            <v>0</v>
          </cell>
          <cell r="W1849">
            <v>0</v>
          </cell>
        </row>
        <row r="1850">
          <cell r="A1850" t="str">
            <v>0001</v>
          </cell>
          <cell r="B1850" t="str">
            <v>M600AW</v>
          </cell>
          <cell r="C1850" t="str">
            <v>Whsl Customer Services-GVEW</v>
          </cell>
          <cell r="D1850" t="str">
            <v>T4G</v>
          </cell>
          <cell r="E1850" t="str">
            <v>RC</v>
          </cell>
          <cell r="F1850" t="str">
            <v>LCA</v>
          </cell>
          <cell r="G1850" t="str">
            <v>SUBSTATION CONSTRUCTION</v>
          </cell>
          <cell r="H1850" t="str">
            <v>TCSW</v>
          </cell>
          <cell r="I1850" t="str">
            <v>Transmission Customer Services Work</v>
          </cell>
          <cell r="J1850" t="str">
            <v>TEN</v>
          </cell>
          <cell r="K1850" t="str">
            <v>TENSCO</v>
          </cell>
          <cell r="L1850" t="str">
            <v>7640000000</v>
          </cell>
          <cell r="M1850" t="str">
            <v>5645000000</v>
          </cell>
          <cell r="N1850">
            <v>1999</v>
          </cell>
          <cell r="O1850">
            <v>1998</v>
          </cell>
          <cell r="P1850">
            <v>12</v>
          </cell>
          <cell r="Q1850" t="str">
            <v/>
          </cell>
          <cell r="R1850" t="str">
            <v>M</v>
          </cell>
          <cell r="S1850">
            <v>2639.23</v>
          </cell>
          <cell r="T1850">
            <v>0</v>
          </cell>
          <cell r="U1850">
            <v>19394.22</v>
          </cell>
          <cell r="V1850">
            <v>0</v>
          </cell>
          <cell r="W1850">
            <v>0</v>
          </cell>
        </row>
        <row r="1851">
          <cell r="A1851" t="str">
            <v>0001</v>
          </cell>
          <cell r="B1851" t="str">
            <v>M600AW</v>
          </cell>
          <cell r="C1851" t="str">
            <v>Whsl Customer Services-GVEW</v>
          </cell>
          <cell r="D1851" t="str">
            <v>T4G</v>
          </cell>
          <cell r="E1851" t="str">
            <v>RC</v>
          </cell>
          <cell r="F1851" t="str">
            <v>LCA</v>
          </cell>
          <cell r="G1851" t="str">
            <v>SUBSTATION CONSTRUCTION</v>
          </cell>
          <cell r="H1851" t="str">
            <v>TCSW</v>
          </cell>
          <cell r="I1851" t="str">
            <v>Transmission Customer Services Work</v>
          </cell>
          <cell r="J1851" t="str">
            <v>TEN</v>
          </cell>
          <cell r="K1851" t="str">
            <v>TENSCO</v>
          </cell>
          <cell r="L1851" t="str">
            <v>7200000000</v>
          </cell>
          <cell r="M1851" t="str">
            <v>5240000000</v>
          </cell>
          <cell r="N1851">
            <v>1999</v>
          </cell>
          <cell r="O1851">
            <v>1998</v>
          </cell>
          <cell r="P1851">
            <v>12</v>
          </cell>
          <cell r="Q1851" t="str">
            <v/>
          </cell>
          <cell r="R1851" t="str">
            <v>M</v>
          </cell>
          <cell r="S1851">
            <v>159.94999999999999</v>
          </cell>
          <cell r="T1851">
            <v>0</v>
          </cell>
          <cell r="U1851">
            <v>159.94999999999999</v>
          </cell>
          <cell r="V1851">
            <v>0</v>
          </cell>
          <cell r="W1851">
            <v>0</v>
          </cell>
        </row>
        <row r="1852">
          <cell r="A1852" t="str">
            <v>0001</v>
          </cell>
          <cell r="B1852" t="str">
            <v>M600AW</v>
          </cell>
          <cell r="C1852" t="str">
            <v>Whsl Customer Services-GVEW</v>
          </cell>
          <cell r="D1852" t="str">
            <v>T4G</v>
          </cell>
          <cell r="E1852" t="str">
            <v>RC</v>
          </cell>
          <cell r="F1852" t="str">
            <v>LCA</v>
          </cell>
          <cell r="G1852" t="str">
            <v>SUBSTATION CONSTRUCTION</v>
          </cell>
          <cell r="H1852" t="str">
            <v>TCSW</v>
          </cell>
          <cell r="I1852" t="str">
            <v>Transmission Customer Services Work</v>
          </cell>
          <cell r="J1852" t="str">
            <v>TEN</v>
          </cell>
          <cell r="K1852" t="str">
            <v>TENSCO</v>
          </cell>
          <cell r="L1852" t="str">
            <v>7200000000</v>
          </cell>
          <cell r="M1852" t="str">
            <v>5261000000</v>
          </cell>
          <cell r="N1852">
            <v>1999</v>
          </cell>
          <cell r="O1852">
            <v>1998</v>
          </cell>
          <cell r="P1852">
            <v>12</v>
          </cell>
          <cell r="Q1852" t="str">
            <v/>
          </cell>
          <cell r="R1852" t="str">
            <v>M</v>
          </cell>
          <cell r="S1852">
            <v>1221.06</v>
          </cell>
          <cell r="T1852">
            <v>0</v>
          </cell>
          <cell r="U1852">
            <v>37827.199999999997</v>
          </cell>
          <cell r="V1852">
            <v>0</v>
          </cell>
          <cell r="W1852">
            <v>0</v>
          </cell>
        </row>
        <row r="1853">
          <cell r="A1853" t="str">
            <v>0001</v>
          </cell>
          <cell r="B1853" t="str">
            <v>M600AW</v>
          </cell>
          <cell r="C1853" t="str">
            <v>Whsl Customer Services-GVEW</v>
          </cell>
          <cell r="D1853" t="str">
            <v>T4G</v>
          </cell>
          <cell r="E1853" t="str">
            <v>RC</v>
          </cell>
          <cell r="F1853" t="str">
            <v>LCA</v>
          </cell>
          <cell r="G1853" t="str">
            <v>SUBSTATION CONSTRUCTION</v>
          </cell>
          <cell r="H1853" t="str">
            <v>TCSW</v>
          </cell>
          <cell r="I1853" t="str">
            <v>Transmission Customer Services Work</v>
          </cell>
          <cell r="J1853" t="str">
            <v>TEN</v>
          </cell>
          <cell r="K1853" t="str">
            <v>TENSCO</v>
          </cell>
          <cell r="L1853" t="str">
            <v>7200000000</v>
          </cell>
          <cell r="M1853" t="str">
            <v>5260000000</v>
          </cell>
          <cell r="N1853">
            <v>1999</v>
          </cell>
          <cell r="O1853">
            <v>1998</v>
          </cell>
          <cell r="P1853">
            <v>12</v>
          </cell>
          <cell r="Q1853" t="str">
            <v/>
          </cell>
          <cell r="R1853" t="str">
            <v>M</v>
          </cell>
          <cell r="S1853">
            <v>110.42</v>
          </cell>
          <cell r="T1853">
            <v>0</v>
          </cell>
          <cell r="U1853">
            <v>5518.06</v>
          </cell>
          <cell r="V1853">
            <v>0</v>
          </cell>
          <cell r="W1853">
            <v>0</v>
          </cell>
        </row>
        <row r="1854">
          <cell r="A1854" t="str">
            <v>0001</v>
          </cell>
          <cell r="B1854" t="str">
            <v>M600AW</v>
          </cell>
          <cell r="C1854" t="str">
            <v>Whsl Customer Services-GVEW</v>
          </cell>
          <cell r="D1854" t="str">
            <v>T4G</v>
          </cell>
          <cell r="E1854" t="str">
            <v>RC</v>
          </cell>
          <cell r="F1854" t="str">
            <v>LCA</v>
          </cell>
          <cell r="G1854" t="str">
            <v>SUBSTATION CONSTRUCTION</v>
          </cell>
          <cell r="H1854" t="str">
            <v>TCSW</v>
          </cell>
          <cell r="I1854" t="str">
            <v>Transmission Customer Services Work</v>
          </cell>
          <cell r="J1854" t="str">
            <v>TEN</v>
          </cell>
          <cell r="K1854" t="str">
            <v>TENSCO</v>
          </cell>
          <cell r="L1854" t="str">
            <v>7670000000</v>
          </cell>
          <cell r="M1854" t="str">
            <v>5671000000</v>
          </cell>
          <cell r="N1854">
            <v>1999</v>
          </cell>
          <cell r="O1854">
            <v>1998</v>
          </cell>
          <cell r="P1854">
            <v>12</v>
          </cell>
          <cell r="Q1854" t="str">
            <v/>
          </cell>
          <cell r="R1854" t="str">
            <v>M</v>
          </cell>
          <cell r="S1854">
            <v>2463.62</v>
          </cell>
          <cell r="T1854">
            <v>0</v>
          </cell>
          <cell r="U1854">
            <v>3437.35</v>
          </cell>
          <cell r="V1854">
            <v>0</v>
          </cell>
          <cell r="W1854">
            <v>0</v>
          </cell>
        </row>
        <row r="1855">
          <cell r="A1855" t="str">
            <v>0001</v>
          </cell>
          <cell r="B1855" t="str">
            <v>M600AW</v>
          </cell>
          <cell r="C1855" t="str">
            <v>Whsl Customer Services-GVEW</v>
          </cell>
          <cell r="D1855" t="str">
            <v>T4G</v>
          </cell>
          <cell r="E1855" t="str">
            <v>RC</v>
          </cell>
          <cell r="F1855" t="str">
            <v>LCA</v>
          </cell>
          <cell r="G1855" t="str">
            <v>SUBSTATION CONSTRUCTION</v>
          </cell>
          <cell r="H1855" t="str">
            <v>TCSW</v>
          </cell>
          <cell r="I1855" t="str">
            <v>Transmission Customer Services Work</v>
          </cell>
          <cell r="J1855" t="str">
            <v>TEN</v>
          </cell>
          <cell r="K1855" t="str">
            <v>TENSCO</v>
          </cell>
          <cell r="L1855" t="str">
            <v>7100000000</v>
          </cell>
          <cell r="M1855" t="str">
            <v>5110000000</v>
          </cell>
          <cell r="N1855">
            <v>1999</v>
          </cell>
          <cell r="O1855">
            <v>1998</v>
          </cell>
          <cell r="P1855">
            <v>12</v>
          </cell>
          <cell r="Q1855" t="str">
            <v/>
          </cell>
          <cell r="R1855" t="str">
            <v>M</v>
          </cell>
          <cell r="S1855">
            <v>30946.84</v>
          </cell>
          <cell r="T1855">
            <v>0</v>
          </cell>
          <cell r="U1855">
            <v>92992.94</v>
          </cell>
          <cell r="V1855">
            <v>0</v>
          </cell>
          <cell r="W1855">
            <v>0</v>
          </cell>
        </row>
        <row r="1856">
          <cell r="A1856" t="str">
            <v>0001</v>
          </cell>
          <cell r="B1856" t="str">
            <v>M600AW</v>
          </cell>
          <cell r="C1856" t="str">
            <v>Whsl Customer Services-GVEW</v>
          </cell>
          <cell r="D1856" t="str">
            <v>T4G</v>
          </cell>
          <cell r="E1856" t="str">
            <v>RC</v>
          </cell>
          <cell r="F1856" t="str">
            <v>LCA</v>
          </cell>
          <cell r="G1856" t="str">
            <v>SUBSTATION CONSTRUCTION</v>
          </cell>
          <cell r="H1856" t="str">
            <v>TCSW</v>
          </cell>
          <cell r="I1856" t="str">
            <v>Transmission Customer Services Work</v>
          </cell>
          <cell r="J1856" t="str">
            <v>TEN</v>
          </cell>
          <cell r="K1856" t="str">
            <v>TENSCO</v>
          </cell>
          <cell r="L1856" t="str">
            <v>7100000000</v>
          </cell>
          <cell r="M1856" t="str">
            <v>5120000000</v>
          </cell>
          <cell r="N1856">
            <v>1999</v>
          </cell>
          <cell r="O1856">
            <v>1998</v>
          </cell>
          <cell r="P1856">
            <v>12</v>
          </cell>
          <cell r="Q1856" t="str">
            <v/>
          </cell>
          <cell r="R1856" t="str">
            <v>M</v>
          </cell>
          <cell r="S1856">
            <v>7514.31</v>
          </cell>
          <cell r="T1856">
            <v>0</v>
          </cell>
          <cell r="U1856">
            <v>21316.95</v>
          </cell>
          <cell r="V1856">
            <v>0</v>
          </cell>
          <cell r="W1856">
            <v>0</v>
          </cell>
        </row>
        <row r="1857">
          <cell r="A1857" t="str">
            <v>0001</v>
          </cell>
          <cell r="B1857" t="str">
            <v>M600AW</v>
          </cell>
          <cell r="C1857" t="str">
            <v>Whsl Customer Services-GVEW</v>
          </cell>
          <cell r="D1857" t="str">
            <v>T4G</v>
          </cell>
          <cell r="E1857" t="str">
            <v>RC</v>
          </cell>
          <cell r="F1857" t="str">
            <v>LCA</v>
          </cell>
          <cell r="G1857" t="str">
            <v>SUBSTATION CONSTRUCTION</v>
          </cell>
          <cell r="H1857" t="str">
            <v>TCSW</v>
          </cell>
          <cell r="I1857" t="str">
            <v>Transmission Customer Services Work</v>
          </cell>
          <cell r="J1857" t="str">
            <v>TEN</v>
          </cell>
          <cell r="K1857" t="str">
            <v>TENSCO</v>
          </cell>
          <cell r="L1857" t="str">
            <v>7400000000</v>
          </cell>
          <cell r="M1857" t="str">
            <v>5405000000</v>
          </cell>
          <cell r="N1857">
            <v>1999</v>
          </cell>
          <cell r="O1857">
            <v>1998</v>
          </cell>
          <cell r="P1857">
            <v>12</v>
          </cell>
          <cell r="Q1857" t="str">
            <v/>
          </cell>
          <cell r="R1857" t="str">
            <v>M</v>
          </cell>
          <cell r="S1857">
            <v>467</v>
          </cell>
          <cell r="T1857">
            <v>0</v>
          </cell>
          <cell r="U1857">
            <v>890</v>
          </cell>
          <cell r="V1857">
            <v>0</v>
          </cell>
          <cell r="W1857">
            <v>0</v>
          </cell>
        </row>
        <row r="1858">
          <cell r="A1858" t="str">
            <v>0001</v>
          </cell>
          <cell r="B1858" t="str">
            <v>M600AW</v>
          </cell>
          <cell r="C1858" t="str">
            <v>Whsl Customer Services-GVEW</v>
          </cell>
          <cell r="D1858" t="str">
            <v>T4G</v>
          </cell>
          <cell r="E1858" t="str">
            <v>RC</v>
          </cell>
          <cell r="F1858" t="str">
            <v>LCA</v>
          </cell>
          <cell r="G1858" t="str">
            <v>SUBSTATION CONSTRUCTION</v>
          </cell>
          <cell r="H1858" t="str">
            <v>TCSW</v>
          </cell>
          <cell r="I1858" t="str">
            <v>Transmission Customer Services Work</v>
          </cell>
          <cell r="J1858" t="str">
            <v>TEN</v>
          </cell>
          <cell r="K1858" t="str">
            <v>TENSCO</v>
          </cell>
          <cell r="L1858" t="str">
            <v>7300000000</v>
          </cell>
          <cell r="M1858" t="str">
            <v>5310000000</v>
          </cell>
          <cell r="N1858">
            <v>1999</v>
          </cell>
          <cell r="O1858">
            <v>1998</v>
          </cell>
          <cell r="P1858">
            <v>12</v>
          </cell>
          <cell r="Q1858" t="str">
            <v/>
          </cell>
          <cell r="R1858" t="str">
            <v>M</v>
          </cell>
          <cell r="S1858">
            <v>11683.32</v>
          </cell>
          <cell r="T1858">
            <v>0</v>
          </cell>
          <cell r="U1858">
            <v>29726.47</v>
          </cell>
          <cell r="V1858">
            <v>0</v>
          </cell>
          <cell r="W1858">
            <v>0</v>
          </cell>
        </row>
        <row r="1859">
          <cell r="A1859" t="str">
            <v>0001</v>
          </cell>
          <cell r="B1859" t="str">
            <v>M600AW</v>
          </cell>
          <cell r="C1859" t="str">
            <v>Whsl Customer Services-GVEW</v>
          </cell>
          <cell r="D1859" t="str">
            <v>T4G</v>
          </cell>
          <cell r="E1859" t="str">
            <v>RC</v>
          </cell>
          <cell r="F1859" t="str">
            <v>LCA</v>
          </cell>
          <cell r="G1859" t="str">
            <v>SUBSTATION CONSTRUCTION</v>
          </cell>
          <cell r="H1859" t="str">
            <v>TCSW</v>
          </cell>
          <cell r="I1859" t="str">
            <v>Transmission Customer Services Work</v>
          </cell>
          <cell r="J1859" t="str">
            <v>TEN</v>
          </cell>
          <cell r="K1859" t="str">
            <v>TENSCO</v>
          </cell>
          <cell r="L1859" t="str">
            <v>7600000000</v>
          </cell>
          <cell r="M1859" t="str">
            <v>5611000000</v>
          </cell>
          <cell r="N1859">
            <v>1999</v>
          </cell>
          <cell r="O1859">
            <v>1998</v>
          </cell>
          <cell r="P1859">
            <v>12</v>
          </cell>
          <cell r="Q1859" t="str">
            <v/>
          </cell>
          <cell r="R1859" t="str">
            <v>M</v>
          </cell>
          <cell r="S1859">
            <v>5263.33</v>
          </cell>
          <cell r="T1859">
            <v>0</v>
          </cell>
          <cell r="U1859">
            <v>6559.33</v>
          </cell>
          <cell r="V1859">
            <v>0</v>
          </cell>
          <cell r="W1859">
            <v>0</v>
          </cell>
        </row>
        <row r="1860">
          <cell r="A1860" t="str">
            <v>0001</v>
          </cell>
          <cell r="B1860" t="str">
            <v>M600AW</v>
          </cell>
          <cell r="C1860" t="str">
            <v>Whsl Customer Services-GVEW</v>
          </cell>
          <cell r="D1860" t="str">
            <v>T4G</v>
          </cell>
          <cell r="E1860" t="str">
            <v>RC</v>
          </cell>
          <cell r="F1860" t="str">
            <v>LCA</v>
          </cell>
          <cell r="G1860" t="str">
            <v>SUBSTATION CONSTRUCTION</v>
          </cell>
          <cell r="H1860" t="str">
            <v>TCSW</v>
          </cell>
          <cell r="I1860" t="str">
            <v>Transmission Customer Services Work</v>
          </cell>
          <cell r="J1860" t="str">
            <v>TEN</v>
          </cell>
          <cell r="K1860" t="str">
            <v>TENSCO</v>
          </cell>
          <cell r="L1860" t="str">
            <v>7210000000</v>
          </cell>
          <cell r="M1860" t="str">
            <v>5210000000</v>
          </cell>
          <cell r="N1860">
            <v>1999</v>
          </cell>
          <cell r="O1860">
            <v>1998</v>
          </cell>
          <cell r="P1860">
            <v>12</v>
          </cell>
          <cell r="Q1860" t="str">
            <v/>
          </cell>
          <cell r="R1860" t="str">
            <v>M</v>
          </cell>
          <cell r="S1860">
            <v>1354.63</v>
          </cell>
          <cell r="T1860">
            <v>0</v>
          </cell>
          <cell r="U1860">
            <v>2068.02</v>
          </cell>
          <cell r="V1860">
            <v>0</v>
          </cell>
          <cell r="W1860">
            <v>0</v>
          </cell>
        </row>
        <row r="1861">
          <cell r="A1861" t="str">
            <v>0001</v>
          </cell>
          <cell r="B1861" t="str">
            <v>M600BG</v>
          </cell>
          <cell r="C1861" t="str">
            <v>Whsl Customer Services-McCulloch</v>
          </cell>
          <cell r="D1861" t="str">
            <v>T4G</v>
          </cell>
          <cell r="E1861" t="str">
            <v>RC</v>
          </cell>
          <cell r="F1861" t="str">
            <v>LCA</v>
          </cell>
          <cell r="G1861" t="str">
            <v>SUBSTATION CONSTRUCTION</v>
          </cell>
          <cell r="H1861" t="str">
            <v>TCSW</v>
          </cell>
          <cell r="I1861" t="str">
            <v>Transmission Customer Services Work</v>
          </cell>
          <cell r="J1861" t="str">
            <v>TEN</v>
          </cell>
          <cell r="K1861" t="str">
            <v>TENSCO</v>
          </cell>
          <cell r="L1861" t="str">
            <v>7210000000</v>
          </cell>
          <cell r="M1861" t="str">
            <v>5210000000</v>
          </cell>
          <cell r="N1861">
            <v>1999</v>
          </cell>
          <cell r="O1861">
            <v>1998</v>
          </cell>
          <cell r="P1861">
            <v>12</v>
          </cell>
          <cell r="Q1861" t="str">
            <v/>
          </cell>
          <cell r="R1861" t="str">
            <v>M</v>
          </cell>
          <cell r="S1861">
            <v>0</v>
          </cell>
          <cell r="T1861">
            <v>0</v>
          </cell>
          <cell r="U1861">
            <v>795.34</v>
          </cell>
          <cell r="V1861">
            <v>0</v>
          </cell>
          <cell r="W1861">
            <v>0</v>
          </cell>
        </row>
        <row r="1862">
          <cell r="A1862" t="str">
            <v>0001</v>
          </cell>
          <cell r="B1862" t="str">
            <v>M600BG</v>
          </cell>
          <cell r="C1862" t="str">
            <v>Whsl Customer Services-McCulloch</v>
          </cell>
          <cell r="D1862" t="str">
            <v>T4G</v>
          </cell>
          <cell r="E1862" t="str">
            <v>RC</v>
          </cell>
          <cell r="F1862" t="str">
            <v>LCA</v>
          </cell>
          <cell r="G1862" t="str">
            <v>SUBSTATION CONSTRUCTION</v>
          </cell>
          <cell r="H1862" t="str">
            <v>TCSW</v>
          </cell>
          <cell r="I1862" t="str">
            <v>Transmission Customer Services Work</v>
          </cell>
          <cell r="J1862" t="str">
            <v>TEN</v>
          </cell>
          <cell r="K1862" t="str">
            <v>TENSCO</v>
          </cell>
          <cell r="L1862" t="str">
            <v>7100000000</v>
          </cell>
          <cell r="M1862" t="str">
            <v>5110000000</v>
          </cell>
          <cell r="N1862">
            <v>1999</v>
          </cell>
          <cell r="O1862">
            <v>1998</v>
          </cell>
          <cell r="P1862">
            <v>12</v>
          </cell>
          <cell r="Q1862" t="str">
            <v/>
          </cell>
          <cell r="R1862" t="str">
            <v>M</v>
          </cell>
          <cell r="S1862">
            <v>0</v>
          </cell>
          <cell r="T1862">
            <v>0</v>
          </cell>
          <cell r="U1862">
            <v>499.27</v>
          </cell>
          <cell r="V1862">
            <v>0</v>
          </cell>
          <cell r="W1862">
            <v>0</v>
          </cell>
        </row>
        <row r="1863">
          <cell r="A1863" t="str">
            <v>0001</v>
          </cell>
          <cell r="B1863" t="str">
            <v>M600BG</v>
          </cell>
          <cell r="C1863" t="str">
            <v>Whsl Customer Services-McCulloch</v>
          </cell>
          <cell r="D1863" t="str">
            <v>T4G</v>
          </cell>
          <cell r="E1863" t="str">
            <v>RC</v>
          </cell>
          <cell r="F1863" t="str">
            <v>LCA</v>
          </cell>
          <cell r="G1863" t="str">
            <v>SUBSTATION CONSTRUCTION</v>
          </cell>
          <cell r="H1863" t="str">
            <v>TCSW</v>
          </cell>
          <cell r="I1863" t="str">
            <v>Transmission Customer Services Work</v>
          </cell>
          <cell r="J1863" t="str">
            <v>TEN</v>
          </cell>
          <cell r="K1863" t="str">
            <v>TENSCO</v>
          </cell>
          <cell r="L1863" t="str">
            <v>7100000000</v>
          </cell>
          <cell r="M1863" t="str">
            <v>5120000000</v>
          </cell>
          <cell r="N1863">
            <v>1999</v>
          </cell>
          <cell r="O1863">
            <v>1998</v>
          </cell>
          <cell r="P1863">
            <v>12</v>
          </cell>
          <cell r="Q1863" t="str">
            <v/>
          </cell>
          <cell r="R1863" t="str">
            <v>M</v>
          </cell>
          <cell r="S1863">
            <v>0</v>
          </cell>
          <cell r="T1863">
            <v>0</v>
          </cell>
          <cell r="U1863">
            <v>225.02</v>
          </cell>
          <cell r="V1863">
            <v>0</v>
          </cell>
          <cell r="W1863">
            <v>0</v>
          </cell>
        </row>
        <row r="1864">
          <cell r="A1864" t="str">
            <v>0001</v>
          </cell>
          <cell r="B1864" t="str">
            <v>M600BK</v>
          </cell>
          <cell r="C1864" t="str">
            <v>Whsl Customer Services-PEC</v>
          </cell>
          <cell r="D1864" t="str">
            <v>T4G</v>
          </cell>
          <cell r="E1864" t="str">
            <v>RC</v>
          </cell>
          <cell r="F1864" t="str">
            <v>LCA</v>
          </cell>
          <cell r="G1864" t="str">
            <v>SUBSTATION CONSTRUCTION</v>
          </cell>
          <cell r="H1864" t="str">
            <v>TCSW</v>
          </cell>
          <cell r="I1864" t="str">
            <v>Transmission Customer Services Work</v>
          </cell>
          <cell r="J1864" t="str">
            <v>TEN</v>
          </cell>
          <cell r="K1864" t="str">
            <v>TENSCO</v>
          </cell>
          <cell r="L1864" t="str">
            <v>7670000000</v>
          </cell>
          <cell r="M1864" t="str">
            <v>5671000000</v>
          </cell>
          <cell r="N1864">
            <v>1999</v>
          </cell>
          <cell r="O1864">
            <v>1998</v>
          </cell>
          <cell r="P1864">
            <v>12</v>
          </cell>
          <cell r="Q1864" t="str">
            <v/>
          </cell>
          <cell r="R1864" t="str">
            <v>M</v>
          </cell>
          <cell r="S1864">
            <v>606.69000000000005</v>
          </cell>
          <cell r="T1864">
            <v>0</v>
          </cell>
          <cell r="U1864">
            <v>606.69000000000005</v>
          </cell>
          <cell r="V1864">
            <v>0</v>
          </cell>
          <cell r="W1864">
            <v>0</v>
          </cell>
        </row>
        <row r="1865">
          <cell r="A1865" t="str">
            <v>0001</v>
          </cell>
          <cell r="B1865" t="str">
            <v>M600BK</v>
          </cell>
          <cell r="C1865" t="str">
            <v>Whsl Customer Services-PEC</v>
          </cell>
          <cell r="D1865" t="str">
            <v>T4G</v>
          </cell>
          <cell r="E1865" t="str">
            <v>RC</v>
          </cell>
          <cell r="F1865" t="str">
            <v>LCA</v>
          </cell>
          <cell r="G1865" t="str">
            <v>SUBSTATION CONSTRUCTION</v>
          </cell>
          <cell r="H1865" t="str">
            <v>TCSW</v>
          </cell>
          <cell r="I1865" t="str">
            <v>Transmission Customer Services Work</v>
          </cell>
          <cell r="J1865" t="str">
            <v>TEN</v>
          </cell>
          <cell r="K1865" t="str">
            <v>TENSCO</v>
          </cell>
          <cell r="L1865" t="str">
            <v>7660000000</v>
          </cell>
          <cell r="M1865" t="str">
            <v>5662000000</v>
          </cell>
          <cell r="N1865">
            <v>1999</v>
          </cell>
          <cell r="O1865">
            <v>1998</v>
          </cell>
          <cell r="P1865">
            <v>12</v>
          </cell>
          <cell r="Q1865" t="str">
            <v/>
          </cell>
          <cell r="R1865" t="str">
            <v>M</v>
          </cell>
          <cell r="S1865">
            <v>0</v>
          </cell>
          <cell r="T1865">
            <v>0</v>
          </cell>
          <cell r="U1865">
            <v>30.88</v>
          </cell>
          <cell r="V1865">
            <v>0</v>
          </cell>
          <cell r="W1865">
            <v>0</v>
          </cell>
        </row>
        <row r="1866">
          <cell r="A1866" t="str">
            <v>0001</v>
          </cell>
          <cell r="B1866" t="str">
            <v>M600BK</v>
          </cell>
          <cell r="C1866" t="str">
            <v>Whsl Customer Services-PEC</v>
          </cell>
          <cell r="D1866" t="str">
            <v>T4G</v>
          </cell>
          <cell r="E1866" t="str">
            <v>RC</v>
          </cell>
          <cell r="F1866" t="str">
            <v>LCA</v>
          </cell>
          <cell r="G1866" t="str">
            <v>SUBSTATION CONSTRUCTION</v>
          </cell>
          <cell r="H1866" t="str">
            <v>TCSW</v>
          </cell>
          <cell r="I1866" t="str">
            <v>Transmission Customer Services Work</v>
          </cell>
          <cell r="J1866" t="str">
            <v>TEN</v>
          </cell>
          <cell r="K1866" t="str">
            <v>TENSCO</v>
          </cell>
          <cell r="L1866" t="str">
            <v>7210000000</v>
          </cell>
          <cell r="M1866" t="str">
            <v>5210000000</v>
          </cell>
          <cell r="N1866">
            <v>1999</v>
          </cell>
          <cell r="O1866">
            <v>1998</v>
          </cell>
          <cell r="P1866">
            <v>12</v>
          </cell>
          <cell r="Q1866" t="str">
            <v/>
          </cell>
          <cell r="R1866" t="str">
            <v>M</v>
          </cell>
          <cell r="S1866">
            <v>264.68</v>
          </cell>
          <cell r="T1866">
            <v>0</v>
          </cell>
          <cell r="U1866">
            <v>2441.42</v>
          </cell>
          <cell r="V1866">
            <v>0</v>
          </cell>
          <cell r="W1866">
            <v>0</v>
          </cell>
        </row>
        <row r="1867">
          <cell r="A1867" t="str">
            <v>0001</v>
          </cell>
          <cell r="B1867" t="str">
            <v>M600BK</v>
          </cell>
          <cell r="C1867" t="str">
            <v>Whsl Customer Services-PEC</v>
          </cell>
          <cell r="D1867" t="str">
            <v>T4G</v>
          </cell>
          <cell r="E1867" t="str">
            <v>RC</v>
          </cell>
          <cell r="F1867" t="str">
            <v>LCA</v>
          </cell>
          <cell r="G1867" t="str">
            <v>SUBSTATION CONSTRUCTION</v>
          </cell>
          <cell r="H1867" t="str">
            <v>TCSW</v>
          </cell>
          <cell r="I1867" t="str">
            <v>Transmission Customer Services Work</v>
          </cell>
          <cell r="J1867" t="str">
            <v>TEN</v>
          </cell>
          <cell r="K1867" t="str">
            <v>TENSCO</v>
          </cell>
          <cell r="L1867" t="str">
            <v>7200000000</v>
          </cell>
          <cell r="M1867" t="str">
            <v>5260000000</v>
          </cell>
          <cell r="N1867">
            <v>1999</v>
          </cell>
          <cell r="O1867">
            <v>1998</v>
          </cell>
          <cell r="P1867">
            <v>12</v>
          </cell>
          <cell r="Q1867" t="str">
            <v/>
          </cell>
          <cell r="R1867" t="str">
            <v>M</v>
          </cell>
          <cell r="S1867">
            <v>1677.38</v>
          </cell>
          <cell r="T1867">
            <v>0</v>
          </cell>
          <cell r="U1867">
            <v>1697.08</v>
          </cell>
          <cell r="V1867">
            <v>0</v>
          </cell>
          <cell r="W1867">
            <v>0</v>
          </cell>
        </row>
        <row r="1868">
          <cell r="A1868" t="str">
            <v>0001</v>
          </cell>
          <cell r="B1868" t="str">
            <v>M600BK</v>
          </cell>
          <cell r="C1868" t="str">
            <v>Whsl Customer Services-PEC</v>
          </cell>
          <cell r="D1868" t="str">
            <v>T4G</v>
          </cell>
          <cell r="E1868" t="str">
            <v>RC</v>
          </cell>
          <cell r="F1868" t="str">
            <v>LCA</v>
          </cell>
          <cell r="G1868" t="str">
            <v>SUBSTATION CONSTRUCTION</v>
          </cell>
          <cell r="H1868" t="str">
            <v>TCSW</v>
          </cell>
          <cell r="I1868" t="str">
            <v>Transmission Customer Services Work</v>
          </cell>
          <cell r="J1868" t="str">
            <v>TEN</v>
          </cell>
          <cell r="K1868" t="str">
            <v>TENSCO</v>
          </cell>
          <cell r="L1868" t="str">
            <v>7300000000</v>
          </cell>
          <cell r="M1868" t="str">
            <v>5310000000</v>
          </cell>
          <cell r="N1868">
            <v>1999</v>
          </cell>
          <cell r="O1868">
            <v>1998</v>
          </cell>
          <cell r="P1868">
            <v>12</v>
          </cell>
          <cell r="Q1868" t="str">
            <v/>
          </cell>
          <cell r="R1868" t="str">
            <v>M</v>
          </cell>
          <cell r="S1868">
            <v>3764.92</v>
          </cell>
          <cell r="T1868">
            <v>0</v>
          </cell>
          <cell r="U1868">
            <v>14702.37</v>
          </cell>
          <cell r="V1868">
            <v>0</v>
          </cell>
          <cell r="W1868">
            <v>0</v>
          </cell>
        </row>
        <row r="1869">
          <cell r="A1869" t="str">
            <v>0001</v>
          </cell>
          <cell r="B1869" t="str">
            <v>M600BK</v>
          </cell>
          <cell r="C1869" t="str">
            <v>Whsl Customer Services-PEC</v>
          </cell>
          <cell r="D1869" t="str">
            <v>T4G</v>
          </cell>
          <cell r="E1869" t="str">
            <v>RC</v>
          </cell>
          <cell r="F1869" t="str">
            <v>LCA</v>
          </cell>
          <cell r="G1869" t="str">
            <v>SUBSTATION CONSTRUCTION</v>
          </cell>
          <cell r="H1869" t="str">
            <v>TCSW</v>
          </cell>
          <cell r="I1869" t="str">
            <v>Transmission Customer Services Work</v>
          </cell>
          <cell r="J1869" t="str">
            <v>TEN</v>
          </cell>
          <cell r="K1869" t="str">
            <v>TENSCO</v>
          </cell>
          <cell r="L1869" t="str">
            <v>7100000000</v>
          </cell>
          <cell r="M1869" t="str">
            <v>5110000000</v>
          </cell>
          <cell r="N1869">
            <v>1999</v>
          </cell>
          <cell r="O1869">
            <v>1998</v>
          </cell>
          <cell r="P1869">
            <v>12</v>
          </cell>
          <cell r="Q1869" t="str">
            <v/>
          </cell>
          <cell r="R1869" t="str">
            <v>M</v>
          </cell>
          <cell r="S1869">
            <v>15586.41</v>
          </cell>
          <cell r="T1869">
            <v>0</v>
          </cell>
          <cell r="U1869">
            <v>26287.54</v>
          </cell>
          <cell r="V1869">
            <v>0</v>
          </cell>
          <cell r="W1869">
            <v>0</v>
          </cell>
        </row>
        <row r="1870">
          <cell r="A1870" t="str">
            <v>0001</v>
          </cell>
          <cell r="B1870" t="str">
            <v>M600BK</v>
          </cell>
          <cell r="C1870" t="str">
            <v>Whsl Customer Services-PEC</v>
          </cell>
          <cell r="D1870" t="str">
            <v>T4G</v>
          </cell>
          <cell r="E1870" t="str">
            <v>RC</v>
          </cell>
          <cell r="F1870" t="str">
            <v>LCA</v>
          </cell>
          <cell r="G1870" t="str">
            <v>SUBSTATION CONSTRUCTION</v>
          </cell>
          <cell r="H1870" t="str">
            <v>TCSW</v>
          </cell>
          <cell r="I1870" t="str">
            <v>Transmission Customer Services Work</v>
          </cell>
          <cell r="J1870" t="str">
            <v>TEN</v>
          </cell>
          <cell r="K1870" t="str">
            <v>TENSCO</v>
          </cell>
          <cell r="L1870" t="str">
            <v>7600000000</v>
          </cell>
          <cell r="M1870" t="str">
            <v>5611000000</v>
          </cell>
          <cell r="N1870">
            <v>1999</v>
          </cell>
          <cell r="O1870">
            <v>1998</v>
          </cell>
          <cell r="P1870">
            <v>12</v>
          </cell>
          <cell r="Q1870" t="str">
            <v/>
          </cell>
          <cell r="R1870" t="str">
            <v>M</v>
          </cell>
          <cell r="S1870">
            <v>225</v>
          </cell>
          <cell r="T1870">
            <v>0</v>
          </cell>
          <cell r="U1870">
            <v>225</v>
          </cell>
          <cell r="V1870">
            <v>0</v>
          </cell>
          <cell r="W1870">
            <v>0</v>
          </cell>
        </row>
        <row r="1871">
          <cell r="A1871" t="str">
            <v>0001</v>
          </cell>
          <cell r="B1871" t="str">
            <v>M600BK</v>
          </cell>
          <cell r="C1871" t="str">
            <v>Whsl Customer Services-PEC</v>
          </cell>
          <cell r="D1871" t="str">
            <v>T4G</v>
          </cell>
          <cell r="E1871" t="str">
            <v>RC</v>
          </cell>
          <cell r="F1871" t="str">
            <v>LCA</v>
          </cell>
          <cell r="G1871" t="str">
            <v>SUBSTATION CONSTRUCTION</v>
          </cell>
          <cell r="H1871" t="str">
            <v>TCSW</v>
          </cell>
          <cell r="I1871" t="str">
            <v>Transmission Customer Services Work</v>
          </cell>
          <cell r="J1871" t="str">
            <v>TEN</v>
          </cell>
          <cell r="K1871" t="str">
            <v>TENSCO</v>
          </cell>
          <cell r="L1871" t="str">
            <v>7700000000</v>
          </cell>
          <cell r="M1871" t="str">
            <v>5703000000</v>
          </cell>
          <cell r="N1871">
            <v>1999</v>
          </cell>
          <cell r="O1871">
            <v>1998</v>
          </cell>
          <cell r="P1871">
            <v>12</v>
          </cell>
          <cell r="Q1871" t="str">
            <v/>
          </cell>
          <cell r="R1871" t="str">
            <v>M</v>
          </cell>
          <cell r="S1871">
            <v>4.8099999999999996</v>
          </cell>
          <cell r="T1871">
            <v>0</v>
          </cell>
          <cell r="U1871">
            <v>48186.71</v>
          </cell>
          <cell r="V1871">
            <v>0</v>
          </cell>
          <cell r="W1871">
            <v>0</v>
          </cell>
        </row>
        <row r="1872">
          <cell r="A1872" t="str">
            <v>0001</v>
          </cell>
          <cell r="B1872" t="str">
            <v>M600BK</v>
          </cell>
          <cell r="C1872" t="str">
            <v>Whsl Customer Services-PEC</v>
          </cell>
          <cell r="D1872" t="str">
            <v>T4G</v>
          </cell>
          <cell r="E1872" t="str">
            <v>RC</v>
          </cell>
          <cell r="F1872" t="str">
            <v>LCA</v>
          </cell>
          <cell r="G1872" t="str">
            <v>SUBSTATION CONSTRUCTION</v>
          </cell>
          <cell r="H1872" t="str">
            <v>TCSW</v>
          </cell>
          <cell r="I1872" t="str">
            <v>Transmission Customer Services Work</v>
          </cell>
          <cell r="J1872" t="str">
            <v>TEN</v>
          </cell>
          <cell r="K1872" t="str">
            <v>TENSCO</v>
          </cell>
          <cell r="L1872" t="str">
            <v>7640000000</v>
          </cell>
          <cell r="M1872" t="str">
            <v>5645000000</v>
          </cell>
          <cell r="N1872">
            <v>1999</v>
          </cell>
          <cell r="O1872">
            <v>1998</v>
          </cell>
          <cell r="P1872">
            <v>12</v>
          </cell>
          <cell r="Q1872" t="str">
            <v/>
          </cell>
          <cell r="R1872" t="str">
            <v>M</v>
          </cell>
          <cell r="S1872">
            <v>33.15</v>
          </cell>
          <cell r="T1872">
            <v>0</v>
          </cell>
          <cell r="U1872">
            <v>80.7</v>
          </cell>
          <cell r="V1872">
            <v>0</v>
          </cell>
          <cell r="W1872">
            <v>0</v>
          </cell>
        </row>
        <row r="1873">
          <cell r="A1873" t="str">
            <v>0001</v>
          </cell>
          <cell r="B1873" t="str">
            <v>M600BK</v>
          </cell>
          <cell r="C1873" t="str">
            <v>Whsl Customer Services-PEC</v>
          </cell>
          <cell r="D1873" t="str">
            <v>T4G</v>
          </cell>
          <cell r="E1873" t="str">
            <v>RC</v>
          </cell>
          <cell r="F1873" t="str">
            <v>LCA</v>
          </cell>
          <cell r="G1873" t="str">
            <v>SUBSTATION CONSTRUCTION</v>
          </cell>
          <cell r="H1873" t="str">
            <v>TCSW</v>
          </cell>
          <cell r="I1873" t="str">
            <v>Transmission Customer Services Work</v>
          </cell>
          <cell r="J1873" t="str">
            <v>TEN</v>
          </cell>
          <cell r="K1873" t="str">
            <v>TENSCO</v>
          </cell>
          <cell r="L1873" t="str">
            <v>7200000000</v>
          </cell>
          <cell r="M1873" t="str">
            <v>5261000000</v>
          </cell>
          <cell r="N1873">
            <v>1999</v>
          </cell>
          <cell r="O1873">
            <v>1998</v>
          </cell>
          <cell r="P1873">
            <v>12</v>
          </cell>
          <cell r="Q1873" t="str">
            <v/>
          </cell>
          <cell r="R1873" t="str">
            <v>M</v>
          </cell>
          <cell r="S1873">
            <v>9675.6</v>
          </cell>
          <cell r="T1873">
            <v>0</v>
          </cell>
          <cell r="U1873">
            <v>50151.82</v>
          </cell>
          <cell r="V1873">
            <v>0</v>
          </cell>
          <cell r="W1873">
            <v>0</v>
          </cell>
        </row>
        <row r="1874">
          <cell r="A1874" t="str">
            <v>0001</v>
          </cell>
          <cell r="B1874" t="str">
            <v>M600BK</v>
          </cell>
          <cell r="C1874" t="str">
            <v>Whsl Customer Services-PEC</v>
          </cell>
          <cell r="D1874" t="str">
            <v>T4G</v>
          </cell>
          <cell r="E1874" t="str">
            <v>RC</v>
          </cell>
          <cell r="F1874" t="str">
            <v>LCA</v>
          </cell>
          <cell r="G1874" t="str">
            <v>SUBSTATION CONSTRUCTION</v>
          </cell>
          <cell r="H1874" t="str">
            <v>TCSW</v>
          </cell>
          <cell r="I1874" t="str">
            <v>Transmission Customer Services Work</v>
          </cell>
          <cell r="J1874" t="str">
            <v>TEN</v>
          </cell>
          <cell r="K1874" t="str">
            <v>TENSCO</v>
          </cell>
          <cell r="L1874" t="str">
            <v>7200000000</v>
          </cell>
          <cell r="M1874" t="str">
            <v>5240000000</v>
          </cell>
          <cell r="N1874">
            <v>1999</v>
          </cell>
          <cell r="O1874">
            <v>1998</v>
          </cell>
          <cell r="P1874">
            <v>12</v>
          </cell>
          <cell r="Q1874" t="str">
            <v/>
          </cell>
          <cell r="R1874" t="str">
            <v>M</v>
          </cell>
          <cell r="S1874">
            <v>0</v>
          </cell>
          <cell r="T1874">
            <v>0</v>
          </cell>
          <cell r="U1874">
            <v>1033.49</v>
          </cell>
          <cell r="V1874">
            <v>0</v>
          </cell>
          <cell r="W1874">
            <v>0</v>
          </cell>
        </row>
        <row r="1875">
          <cell r="A1875" t="str">
            <v>0001</v>
          </cell>
          <cell r="B1875" t="str">
            <v>M600BK</v>
          </cell>
          <cell r="C1875" t="str">
            <v>Whsl Customer Services-PEC</v>
          </cell>
          <cell r="D1875" t="str">
            <v>T4G</v>
          </cell>
          <cell r="E1875" t="str">
            <v>RC</v>
          </cell>
          <cell r="F1875" t="str">
            <v>LCA</v>
          </cell>
          <cell r="G1875" t="str">
            <v>SUBSTATION CONSTRUCTION</v>
          </cell>
          <cell r="H1875" t="str">
            <v>TCSW</v>
          </cell>
          <cell r="I1875" t="str">
            <v>Transmission Customer Services Work</v>
          </cell>
          <cell r="J1875" t="str">
            <v>TEN</v>
          </cell>
          <cell r="K1875" t="str">
            <v>TENSCO</v>
          </cell>
          <cell r="L1875" t="str">
            <v>7100000000</v>
          </cell>
          <cell r="M1875" t="str">
            <v>5120000000</v>
          </cell>
          <cell r="N1875">
            <v>1999</v>
          </cell>
          <cell r="O1875">
            <v>1998</v>
          </cell>
          <cell r="P1875">
            <v>12</v>
          </cell>
          <cell r="Q1875" t="str">
            <v/>
          </cell>
          <cell r="R1875" t="str">
            <v>M</v>
          </cell>
          <cell r="S1875">
            <v>5836.18</v>
          </cell>
          <cell r="T1875">
            <v>0</v>
          </cell>
          <cell r="U1875">
            <v>12699.53</v>
          </cell>
          <cell r="V1875">
            <v>0</v>
          </cell>
          <cell r="W1875">
            <v>0</v>
          </cell>
        </row>
        <row r="1876">
          <cell r="A1876" t="str">
            <v>0001</v>
          </cell>
          <cell r="B1876" t="str">
            <v>M600KV</v>
          </cell>
          <cell r="C1876" t="str">
            <v>Whsl Customer Services-Kerrville</v>
          </cell>
          <cell r="D1876" t="str">
            <v>T4G</v>
          </cell>
          <cell r="E1876" t="str">
            <v>RC</v>
          </cell>
          <cell r="F1876" t="str">
            <v>LCA</v>
          </cell>
          <cell r="G1876" t="str">
            <v>SUBSTATION CONSTRUCTION</v>
          </cell>
          <cell r="H1876" t="str">
            <v>TCSW</v>
          </cell>
          <cell r="I1876" t="str">
            <v>Transmission Customer Services Work</v>
          </cell>
          <cell r="J1876" t="str">
            <v>TEN</v>
          </cell>
          <cell r="K1876" t="str">
            <v>TENSCO</v>
          </cell>
          <cell r="L1876" t="str">
            <v>7100000000</v>
          </cell>
          <cell r="M1876" t="str">
            <v>5120000000</v>
          </cell>
          <cell r="N1876">
            <v>1999</v>
          </cell>
          <cell r="O1876">
            <v>1998</v>
          </cell>
          <cell r="P1876">
            <v>12</v>
          </cell>
          <cell r="Q1876" t="str">
            <v/>
          </cell>
          <cell r="R1876" t="str">
            <v>M</v>
          </cell>
          <cell r="S1876">
            <v>0</v>
          </cell>
          <cell r="T1876">
            <v>0</v>
          </cell>
          <cell r="U1876">
            <v>320.88</v>
          </cell>
          <cell r="V1876">
            <v>0</v>
          </cell>
          <cell r="W1876">
            <v>0</v>
          </cell>
        </row>
        <row r="1877">
          <cell r="A1877" t="str">
            <v>0001</v>
          </cell>
          <cell r="B1877" t="str">
            <v>M600KV</v>
          </cell>
          <cell r="C1877" t="str">
            <v>Whsl Customer Services-Kerrville</v>
          </cell>
          <cell r="D1877" t="str">
            <v>T4G</v>
          </cell>
          <cell r="E1877" t="str">
            <v>RC</v>
          </cell>
          <cell r="F1877" t="str">
            <v>LCA</v>
          </cell>
          <cell r="G1877" t="str">
            <v>SUBSTATION CONSTRUCTION</v>
          </cell>
          <cell r="H1877" t="str">
            <v>TCSW</v>
          </cell>
          <cell r="I1877" t="str">
            <v>Transmission Customer Services Work</v>
          </cell>
          <cell r="J1877" t="str">
            <v>TEN</v>
          </cell>
          <cell r="K1877" t="str">
            <v>TENSCO</v>
          </cell>
          <cell r="L1877" t="str">
            <v>7670000000</v>
          </cell>
          <cell r="M1877" t="str">
            <v>5671000000</v>
          </cell>
          <cell r="N1877">
            <v>1999</v>
          </cell>
          <cell r="O1877">
            <v>1998</v>
          </cell>
          <cell r="P1877">
            <v>12</v>
          </cell>
          <cell r="Q1877" t="str">
            <v/>
          </cell>
          <cell r="R1877" t="str">
            <v>M</v>
          </cell>
          <cell r="S1877">
            <v>0</v>
          </cell>
          <cell r="T1877">
            <v>0</v>
          </cell>
          <cell r="U1877">
            <v>143</v>
          </cell>
          <cell r="V1877">
            <v>0</v>
          </cell>
          <cell r="W1877">
            <v>0</v>
          </cell>
        </row>
        <row r="1878">
          <cell r="A1878" t="str">
            <v>0001</v>
          </cell>
          <cell r="B1878" t="str">
            <v>M600KV</v>
          </cell>
          <cell r="C1878" t="str">
            <v>Whsl Customer Services-Kerrville</v>
          </cell>
          <cell r="D1878" t="str">
            <v>T4G</v>
          </cell>
          <cell r="E1878" t="str">
            <v>RC</v>
          </cell>
          <cell r="F1878" t="str">
            <v>LCA</v>
          </cell>
          <cell r="G1878" t="str">
            <v>SUBSTATION CONSTRUCTION</v>
          </cell>
          <cell r="H1878" t="str">
            <v>TCSW</v>
          </cell>
          <cell r="I1878" t="str">
            <v>Transmission Customer Services Work</v>
          </cell>
          <cell r="J1878" t="str">
            <v>TEN</v>
          </cell>
          <cell r="K1878" t="str">
            <v>TENSCO</v>
          </cell>
          <cell r="L1878" t="str">
            <v>7200000000</v>
          </cell>
          <cell r="M1878" t="str">
            <v>5261000000</v>
          </cell>
          <cell r="N1878">
            <v>1999</v>
          </cell>
          <cell r="O1878">
            <v>1998</v>
          </cell>
          <cell r="P1878">
            <v>12</v>
          </cell>
          <cell r="Q1878" t="str">
            <v/>
          </cell>
          <cell r="R1878" t="str">
            <v>M</v>
          </cell>
          <cell r="S1878">
            <v>0</v>
          </cell>
          <cell r="T1878">
            <v>0</v>
          </cell>
          <cell r="U1878">
            <v>20.94</v>
          </cell>
          <cell r="V1878">
            <v>0</v>
          </cell>
          <cell r="W1878">
            <v>0</v>
          </cell>
        </row>
        <row r="1879">
          <cell r="A1879" t="str">
            <v>0001</v>
          </cell>
          <cell r="B1879" t="str">
            <v>M600KV</v>
          </cell>
          <cell r="C1879" t="str">
            <v>Whsl Customer Services-Kerrville</v>
          </cell>
          <cell r="D1879" t="str">
            <v>T4G</v>
          </cell>
          <cell r="E1879" t="str">
            <v>RC</v>
          </cell>
          <cell r="F1879" t="str">
            <v>LCA</v>
          </cell>
          <cell r="G1879" t="str">
            <v>SUBSTATION CONSTRUCTION</v>
          </cell>
          <cell r="H1879" t="str">
            <v>TCSW</v>
          </cell>
          <cell r="I1879" t="str">
            <v>Transmission Customer Services Work</v>
          </cell>
          <cell r="J1879" t="str">
            <v>TEN</v>
          </cell>
          <cell r="K1879" t="str">
            <v>TENSCO</v>
          </cell>
          <cell r="L1879" t="str">
            <v>7100000000</v>
          </cell>
          <cell r="M1879" t="str">
            <v>5110000000</v>
          </cell>
          <cell r="N1879">
            <v>1999</v>
          </cell>
          <cell r="O1879">
            <v>1998</v>
          </cell>
          <cell r="P1879">
            <v>12</v>
          </cell>
          <cell r="Q1879" t="str">
            <v/>
          </cell>
          <cell r="R1879" t="str">
            <v>M</v>
          </cell>
          <cell r="S1879">
            <v>0</v>
          </cell>
          <cell r="T1879">
            <v>0</v>
          </cell>
          <cell r="U1879">
            <v>1280.27</v>
          </cell>
          <cell r="V1879">
            <v>0</v>
          </cell>
          <cell r="W1879">
            <v>0</v>
          </cell>
        </row>
        <row r="1880">
          <cell r="A1880" t="str">
            <v>0001</v>
          </cell>
          <cell r="B1880" t="str">
            <v>M400AG</v>
          </cell>
          <cell r="C1880" t="str">
            <v>Whsl Customer Services-BBEC</v>
          </cell>
          <cell r="D1880" t="str">
            <v>T4G</v>
          </cell>
          <cell r="E1880" t="str">
            <v>RC</v>
          </cell>
          <cell r="F1880" t="str">
            <v>LCN</v>
          </cell>
          <cell r="G1880" t="str">
            <v>LINE SERVICES</v>
          </cell>
          <cell r="H1880" t="str">
            <v>TCSW</v>
          </cell>
          <cell r="I1880" t="str">
            <v>Transmission Customer Services Work</v>
          </cell>
          <cell r="J1880" t="str">
            <v>TEN</v>
          </cell>
          <cell r="K1880" t="str">
            <v>TENSCO</v>
          </cell>
          <cell r="L1880" t="str">
            <v>7300000000</v>
          </cell>
          <cell r="M1880" t="str">
            <v>5310000000</v>
          </cell>
          <cell r="N1880">
            <v>1999</v>
          </cell>
          <cell r="O1880">
            <v>1998</v>
          </cell>
          <cell r="P1880">
            <v>12</v>
          </cell>
          <cell r="Q1880" t="str">
            <v/>
          </cell>
          <cell r="R1880" t="str">
            <v>M</v>
          </cell>
          <cell r="S1880">
            <v>799.1</v>
          </cell>
          <cell r="T1880">
            <v>0</v>
          </cell>
          <cell r="U1880">
            <v>8614.4</v>
          </cell>
          <cell r="V1880">
            <v>0</v>
          </cell>
          <cell r="W1880">
            <v>0</v>
          </cell>
        </row>
        <row r="1881">
          <cell r="A1881" t="str">
            <v>0001</v>
          </cell>
          <cell r="B1881" t="str">
            <v>M400AG</v>
          </cell>
          <cell r="C1881" t="str">
            <v>Whsl Customer Services-BBEC</v>
          </cell>
          <cell r="D1881" t="str">
            <v>T4G</v>
          </cell>
          <cell r="E1881" t="str">
            <v>RC</v>
          </cell>
          <cell r="F1881" t="str">
            <v>LCN</v>
          </cell>
          <cell r="G1881" t="str">
            <v>LINE SERVICES</v>
          </cell>
          <cell r="H1881" t="str">
            <v>TCSW</v>
          </cell>
          <cell r="I1881" t="str">
            <v>Transmission Customer Services Work</v>
          </cell>
          <cell r="J1881" t="str">
            <v>TEN</v>
          </cell>
          <cell r="K1881" t="str">
            <v>TENSCO</v>
          </cell>
          <cell r="L1881" t="str">
            <v>7640000000</v>
          </cell>
          <cell r="M1881" t="str">
            <v>5645000000</v>
          </cell>
          <cell r="N1881">
            <v>1999</v>
          </cell>
          <cell r="O1881">
            <v>1998</v>
          </cell>
          <cell r="P1881">
            <v>12</v>
          </cell>
          <cell r="Q1881" t="str">
            <v/>
          </cell>
          <cell r="R1881" t="str">
            <v>M</v>
          </cell>
          <cell r="S1881">
            <v>0</v>
          </cell>
          <cell r="T1881">
            <v>0</v>
          </cell>
          <cell r="U1881">
            <v>0.96</v>
          </cell>
          <cell r="V1881">
            <v>0</v>
          </cell>
          <cell r="W1881">
            <v>0</v>
          </cell>
        </row>
        <row r="1882">
          <cell r="A1882" t="str">
            <v>0001</v>
          </cell>
          <cell r="B1882" t="str">
            <v>M400AG</v>
          </cell>
          <cell r="C1882" t="str">
            <v>Whsl Customer Services-BBEC</v>
          </cell>
          <cell r="D1882" t="str">
            <v>T4G</v>
          </cell>
          <cell r="E1882" t="str">
            <v>RC</v>
          </cell>
          <cell r="F1882" t="str">
            <v>LCN</v>
          </cell>
          <cell r="G1882" t="str">
            <v>LINE SERVICES</v>
          </cell>
          <cell r="H1882" t="str">
            <v>TCSW</v>
          </cell>
          <cell r="I1882" t="str">
            <v>Transmission Customer Services Work</v>
          </cell>
          <cell r="J1882" t="str">
            <v>TEN</v>
          </cell>
          <cell r="K1882" t="str">
            <v>TENSCO</v>
          </cell>
          <cell r="L1882" t="str">
            <v>7100000000</v>
          </cell>
          <cell r="M1882" t="str">
            <v>5120000000</v>
          </cell>
          <cell r="N1882">
            <v>1999</v>
          </cell>
          <cell r="O1882">
            <v>1998</v>
          </cell>
          <cell r="P1882">
            <v>12</v>
          </cell>
          <cell r="Q1882" t="str">
            <v/>
          </cell>
          <cell r="R1882" t="str">
            <v>M</v>
          </cell>
          <cell r="S1882">
            <v>633.69000000000005</v>
          </cell>
          <cell r="T1882">
            <v>0</v>
          </cell>
          <cell r="U1882">
            <v>802.14</v>
          </cell>
          <cell r="V1882">
            <v>0</v>
          </cell>
          <cell r="W1882">
            <v>0</v>
          </cell>
        </row>
        <row r="1883">
          <cell r="A1883" t="str">
            <v>0001</v>
          </cell>
          <cell r="B1883" t="str">
            <v>M400AG</v>
          </cell>
          <cell r="C1883" t="str">
            <v>Whsl Customer Services-BBEC</v>
          </cell>
          <cell r="D1883" t="str">
            <v>T4G</v>
          </cell>
          <cell r="E1883" t="str">
            <v>RC</v>
          </cell>
          <cell r="F1883" t="str">
            <v>LCN</v>
          </cell>
          <cell r="G1883" t="str">
            <v>LINE SERVICES</v>
          </cell>
          <cell r="H1883" t="str">
            <v>TCSW</v>
          </cell>
          <cell r="I1883" t="str">
            <v>Transmission Customer Services Work</v>
          </cell>
          <cell r="J1883" t="str">
            <v>TEN</v>
          </cell>
          <cell r="K1883" t="str">
            <v>TENSCO</v>
          </cell>
          <cell r="L1883" t="str">
            <v>7100000000</v>
          </cell>
          <cell r="M1883" t="str">
            <v>5110000000</v>
          </cell>
          <cell r="N1883">
            <v>1999</v>
          </cell>
          <cell r="O1883">
            <v>1998</v>
          </cell>
          <cell r="P1883">
            <v>12</v>
          </cell>
          <cell r="Q1883" t="str">
            <v/>
          </cell>
          <cell r="R1883" t="str">
            <v>M</v>
          </cell>
          <cell r="S1883">
            <v>2216.4699999999998</v>
          </cell>
          <cell r="T1883">
            <v>0</v>
          </cell>
          <cell r="U1883">
            <v>24958.02</v>
          </cell>
          <cell r="V1883">
            <v>0</v>
          </cell>
          <cell r="W1883">
            <v>0</v>
          </cell>
        </row>
        <row r="1884">
          <cell r="A1884" t="str">
            <v>0001</v>
          </cell>
          <cell r="B1884" t="str">
            <v>M400AW</v>
          </cell>
          <cell r="C1884" t="str">
            <v>Whsl Customer Services-GVEW</v>
          </cell>
          <cell r="D1884" t="str">
            <v>T4G</v>
          </cell>
          <cell r="E1884" t="str">
            <v>RC</v>
          </cell>
          <cell r="F1884" t="str">
            <v>LCN</v>
          </cell>
          <cell r="G1884" t="str">
            <v>LINE SERVICES</v>
          </cell>
          <cell r="H1884" t="str">
            <v>TCSW</v>
          </cell>
          <cell r="I1884" t="str">
            <v>Transmission Customer Services Work</v>
          </cell>
          <cell r="J1884" t="str">
            <v>TEN</v>
          </cell>
          <cell r="K1884" t="str">
            <v>TENSCO</v>
          </cell>
          <cell r="L1884" t="str">
            <v>7640000000</v>
          </cell>
          <cell r="M1884" t="str">
            <v>5645000000</v>
          </cell>
          <cell r="N1884">
            <v>1999</v>
          </cell>
          <cell r="O1884">
            <v>1998</v>
          </cell>
          <cell r="P1884">
            <v>12</v>
          </cell>
          <cell r="Q1884" t="str">
            <v/>
          </cell>
          <cell r="R1884" t="str">
            <v>M</v>
          </cell>
          <cell r="S1884">
            <v>0</v>
          </cell>
          <cell r="T1884">
            <v>0</v>
          </cell>
          <cell r="U1884">
            <v>484.74</v>
          </cell>
          <cell r="V1884">
            <v>0</v>
          </cell>
          <cell r="W1884">
            <v>0</v>
          </cell>
        </row>
        <row r="1885">
          <cell r="A1885" t="str">
            <v>0001</v>
          </cell>
          <cell r="B1885" t="str">
            <v>M400AW</v>
          </cell>
          <cell r="C1885" t="str">
            <v>Whsl Customer Services-GVEW</v>
          </cell>
          <cell r="D1885" t="str">
            <v>T4G</v>
          </cell>
          <cell r="E1885" t="str">
            <v>RC</v>
          </cell>
          <cell r="F1885" t="str">
            <v>LCN</v>
          </cell>
          <cell r="G1885" t="str">
            <v>LINE SERVICES</v>
          </cell>
          <cell r="H1885" t="str">
            <v>TCSW</v>
          </cell>
          <cell r="I1885" t="str">
            <v>Transmission Customer Services Work</v>
          </cell>
          <cell r="J1885" t="str">
            <v>TEN</v>
          </cell>
          <cell r="K1885" t="str">
            <v>TENSCO</v>
          </cell>
          <cell r="L1885" t="str">
            <v>7300000000</v>
          </cell>
          <cell r="M1885" t="str">
            <v>5310000000</v>
          </cell>
          <cell r="N1885">
            <v>1999</v>
          </cell>
          <cell r="O1885">
            <v>1998</v>
          </cell>
          <cell r="P1885">
            <v>12</v>
          </cell>
          <cell r="Q1885" t="str">
            <v/>
          </cell>
          <cell r="R1885" t="str">
            <v>M</v>
          </cell>
          <cell r="S1885">
            <v>0</v>
          </cell>
          <cell r="T1885">
            <v>0</v>
          </cell>
          <cell r="U1885">
            <v>372.16</v>
          </cell>
          <cell r="V1885">
            <v>0</v>
          </cell>
          <cell r="W1885">
            <v>0</v>
          </cell>
        </row>
        <row r="1886">
          <cell r="A1886" t="str">
            <v>0001</v>
          </cell>
          <cell r="B1886" t="str">
            <v>M400AW</v>
          </cell>
          <cell r="C1886" t="str">
            <v>Whsl Customer Services-GVEW</v>
          </cell>
          <cell r="D1886" t="str">
            <v>T4G</v>
          </cell>
          <cell r="E1886" t="str">
            <v>RC</v>
          </cell>
          <cell r="F1886" t="str">
            <v>LCN</v>
          </cell>
          <cell r="G1886" t="str">
            <v>LINE SERVICES</v>
          </cell>
          <cell r="H1886" t="str">
            <v>TCSW</v>
          </cell>
          <cell r="I1886" t="str">
            <v>Transmission Customer Services Work</v>
          </cell>
          <cell r="J1886" t="str">
            <v>TEN</v>
          </cell>
          <cell r="K1886" t="str">
            <v>TENSCO</v>
          </cell>
          <cell r="L1886" t="str">
            <v>7100000000</v>
          </cell>
          <cell r="M1886" t="str">
            <v>5110000000</v>
          </cell>
          <cell r="N1886">
            <v>1999</v>
          </cell>
          <cell r="O1886">
            <v>1998</v>
          </cell>
          <cell r="P1886">
            <v>12</v>
          </cell>
          <cell r="Q1886" t="str">
            <v/>
          </cell>
          <cell r="R1886" t="str">
            <v>M</v>
          </cell>
          <cell r="S1886">
            <v>0</v>
          </cell>
          <cell r="T1886">
            <v>0</v>
          </cell>
          <cell r="U1886">
            <v>1501.14</v>
          </cell>
          <cell r="V1886">
            <v>0</v>
          </cell>
          <cell r="W1886">
            <v>0</v>
          </cell>
        </row>
        <row r="1887">
          <cell r="A1887" t="str">
            <v>0001</v>
          </cell>
          <cell r="B1887" t="str">
            <v>M400BK</v>
          </cell>
          <cell r="C1887" t="str">
            <v>Whsl Customer Services-PEC</v>
          </cell>
          <cell r="D1887" t="str">
            <v>T4G</v>
          </cell>
          <cell r="E1887" t="str">
            <v>RC</v>
          </cell>
          <cell r="F1887" t="str">
            <v>LCN</v>
          </cell>
          <cell r="G1887" t="str">
            <v>LINE SERVICES</v>
          </cell>
          <cell r="H1887" t="str">
            <v>TCSW</v>
          </cell>
          <cell r="I1887" t="str">
            <v>Transmission Customer Services Work</v>
          </cell>
          <cell r="J1887" t="str">
            <v>TEN</v>
          </cell>
          <cell r="K1887" t="str">
            <v>TENSCO</v>
          </cell>
          <cell r="L1887" t="str">
            <v>7400000000</v>
          </cell>
          <cell r="M1887" t="str">
            <v>5405000000</v>
          </cell>
          <cell r="N1887">
            <v>1999</v>
          </cell>
          <cell r="O1887">
            <v>1998</v>
          </cell>
          <cell r="P1887">
            <v>12</v>
          </cell>
          <cell r="Q1887" t="str">
            <v/>
          </cell>
          <cell r="R1887" t="str">
            <v>M</v>
          </cell>
          <cell r="S1887">
            <v>0</v>
          </cell>
          <cell r="T1887">
            <v>0</v>
          </cell>
          <cell r="U1887">
            <v>2.93</v>
          </cell>
          <cell r="V1887">
            <v>0</v>
          </cell>
          <cell r="W1887">
            <v>0</v>
          </cell>
        </row>
        <row r="1888">
          <cell r="A1888" t="str">
            <v>0001</v>
          </cell>
          <cell r="B1888" t="str">
            <v>M400BK</v>
          </cell>
          <cell r="C1888" t="str">
            <v>Whsl Customer Services-PEC</v>
          </cell>
          <cell r="D1888" t="str">
            <v>T4G</v>
          </cell>
          <cell r="E1888" t="str">
            <v>RC</v>
          </cell>
          <cell r="F1888" t="str">
            <v>LCN</v>
          </cell>
          <cell r="G1888" t="str">
            <v>LINE SERVICES</v>
          </cell>
          <cell r="H1888" t="str">
            <v>TCSW</v>
          </cell>
          <cell r="I1888" t="str">
            <v>Transmission Customer Services Work</v>
          </cell>
          <cell r="J1888" t="str">
            <v>TEN</v>
          </cell>
          <cell r="K1888" t="str">
            <v>TENSCO</v>
          </cell>
          <cell r="L1888" t="str">
            <v>7210000000</v>
          </cell>
          <cell r="M1888" t="str">
            <v>5210000000</v>
          </cell>
          <cell r="N1888">
            <v>1999</v>
          </cell>
          <cell r="O1888">
            <v>1998</v>
          </cell>
          <cell r="P1888">
            <v>12</v>
          </cell>
          <cell r="Q1888" t="str">
            <v/>
          </cell>
          <cell r="R1888" t="str">
            <v>M</v>
          </cell>
          <cell r="S1888">
            <v>0</v>
          </cell>
          <cell r="T1888">
            <v>0</v>
          </cell>
          <cell r="U1888">
            <v>786.03</v>
          </cell>
          <cell r="V1888">
            <v>0</v>
          </cell>
          <cell r="W1888">
            <v>0</v>
          </cell>
        </row>
        <row r="1889">
          <cell r="A1889" t="str">
            <v>0001</v>
          </cell>
          <cell r="B1889" t="str">
            <v>M400BK</v>
          </cell>
          <cell r="C1889" t="str">
            <v>Whsl Customer Services-PEC</v>
          </cell>
          <cell r="D1889" t="str">
            <v>T4G</v>
          </cell>
          <cell r="E1889" t="str">
            <v>RC</v>
          </cell>
          <cell r="F1889" t="str">
            <v>LCN</v>
          </cell>
          <cell r="G1889" t="str">
            <v>LINE SERVICES</v>
          </cell>
          <cell r="H1889" t="str">
            <v>TCSW</v>
          </cell>
          <cell r="I1889" t="str">
            <v>Transmission Customer Services Work</v>
          </cell>
          <cell r="J1889" t="str">
            <v>TEN</v>
          </cell>
          <cell r="K1889" t="str">
            <v>TENSCO</v>
          </cell>
          <cell r="L1889" t="str">
            <v>7200000000</v>
          </cell>
          <cell r="M1889" t="str">
            <v>5260000000</v>
          </cell>
          <cell r="N1889">
            <v>1999</v>
          </cell>
          <cell r="O1889">
            <v>1998</v>
          </cell>
          <cell r="P1889">
            <v>12</v>
          </cell>
          <cell r="Q1889" t="str">
            <v/>
          </cell>
          <cell r="R1889" t="str">
            <v>M</v>
          </cell>
          <cell r="S1889">
            <v>0</v>
          </cell>
          <cell r="T1889">
            <v>0</v>
          </cell>
          <cell r="U1889">
            <v>90</v>
          </cell>
          <cell r="V1889">
            <v>0</v>
          </cell>
          <cell r="W1889">
            <v>0</v>
          </cell>
        </row>
        <row r="1890">
          <cell r="A1890" t="str">
            <v>0001</v>
          </cell>
          <cell r="B1890" t="str">
            <v>M400BK</v>
          </cell>
          <cell r="C1890" t="str">
            <v>Whsl Customer Services-PEC</v>
          </cell>
          <cell r="D1890" t="str">
            <v>T4G</v>
          </cell>
          <cell r="E1890" t="str">
            <v>RC</v>
          </cell>
          <cell r="F1890" t="str">
            <v>LCN</v>
          </cell>
          <cell r="G1890" t="str">
            <v>LINE SERVICES</v>
          </cell>
          <cell r="H1890" t="str">
            <v>TCSW</v>
          </cell>
          <cell r="I1890" t="str">
            <v>Transmission Customer Services Work</v>
          </cell>
          <cell r="J1890" t="str">
            <v>TEN</v>
          </cell>
          <cell r="K1890" t="str">
            <v>TENSCO</v>
          </cell>
          <cell r="L1890" t="str">
            <v>7670000000</v>
          </cell>
          <cell r="M1890" t="str">
            <v>5671000000</v>
          </cell>
          <cell r="N1890">
            <v>1999</v>
          </cell>
          <cell r="O1890">
            <v>1998</v>
          </cell>
          <cell r="P1890">
            <v>12</v>
          </cell>
          <cell r="Q1890" t="str">
            <v/>
          </cell>
          <cell r="R1890" t="str">
            <v>M</v>
          </cell>
          <cell r="S1890">
            <v>0</v>
          </cell>
          <cell r="T1890">
            <v>0</v>
          </cell>
          <cell r="U1890">
            <v>100.8</v>
          </cell>
          <cell r="V1890">
            <v>0</v>
          </cell>
          <cell r="W1890">
            <v>0</v>
          </cell>
        </row>
        <row r="1891">
          <cell r="A1891" t="str">
            <v>0001</v>
          </cell>
          <cell r="B1891" t="str">
            <v>M400BK</v>
          </cell>
          <cell r="C1891" t="str">
            <v>Whsl Customer Services-PEC</v>
          </cell>
          <cell r="D1891" t="str">
            <v>T4G</v>
          </cell>
          <cell r="E1891" t="str">
            <v>RC</v>
          </cell>
          <cell r="F1891" t="str">
            <v>LCN</v>
          </cell>
          <cell r="G1891" t="str">
            <v>LINE SERVICES</v>
          </cell>
          <cell r="H1891" t="str">
            <v>TCSW</v>
          </cell>
          <cell r="I1891" t="str">
            <v>Transmission Customer Services Work</v>
          </cell>
          <cell r="J1891" t="str">
            <v>TEN</v>
          </cell>
          <cell r="K1891" t="str">
            <v>TENSCO</v>
          </cell>
          <cell r="L1891" t="str">
            <v>7600000000</v>
          </cell>
          <cell r="M1891" t="str">
            <v>5611000000</v>
          </cell>
          <cell r="N1891">
            <v>1999</v>
          </cell>
          <cell r="O1891">
            <v>1998</v>
          </cell>
          <cell r="P1891">
            <v>12</v>
          </cell>
          <cell r="Q1891" t="str">
            <v/>
          </cell>
          <cell r="R1891" t="str">
            <v>M</v>
          </cell>
          <cell r="S1891">
            <v>0</v>
          </cell>
          <cell r="T1891">
            <v>0</v>
          </cell>
          <cell r="U1891">
            <v>4720</v>
          </cell>
          <cell r="V1891">
            <v>0</v>
          </cell>
          <cell r="W1891">
            <v>0</v>
          </cell>
        </row>
        <row r="1892">
          <cell r="A1892" t="str">
            <v>0001</v>
          </cell>
          <cell r="B1892" t="str">
            <v>M400BK</v>
          </cell>
          <cell r="C1892" t="str">
            <v>Whsl Customer Services-PEC</v>
          </cell>
          <cell r="D1892" t="str">
            <v>T4G</v>
          </cell>
          <cell r="E1892" t="str">
            <v>RC</v>
          </cell>
          <cell r="F1892" t="str">
            <v>LCN</v>
          </cell>
          <cell r="G1892" t="str">
            <v>LINE SERVICES</v>
          </cell>
          <cell r="H1892" t="str">
            <v>TCSW</v>
          </cell>
          <cell r="I1892" t="str">
            <v>Transmission Customer Services Work</v>
          </cell>
          <cell r="J1892" t="str">
            <v>TEN</v>
          </cell>
          <cell r="K1892" t="str">
            <v>TENSCO</v>
          </cell>
          <cell r="L1892" t="str">
            <v>7400000000</v>
          </cell>
          <cell r="M1892" t="str">
            <v>5431000000</v>
          </cell>
          <cell r="N1892">
            <v>1999</v>
          </cell>
          <cell r="O1892">
            <v>1998</v>
          </cell>
          <cell r="P1892">
            <v>12</v>
          </cell>
          <cell r="Q1892" t="str">
            <v/>
          </cell>
          <cell r="R1892" t="str">
            <v>M</v>
          </cell>
          <cell r="S1892">
            <v>0</v>
          </cell>
          <cell r="T1892">
            <v>0</v>
          </cell>
          <cell r="U1892">
            <v>-2.93</v>
          </cell>
          <cell r="V1892">
            <v>0</v>
          </cell>
          <cell r="W1892">
            <v>0</v>
          </cell>
        </row>
        <row r="1893">
          <cell r="A1893" t="str">
            <v>0001</v>
          </cell>
          <cell r="B1893" t="str">
            <v>M400BK</v>
          </cell>
          <cell r="C1893" t="str">
            <v>Whsl Customer Services-PEC</v>
          </cell>
          <cell r="D1893" t="str">
            <v>T4G</v>
          </cell>
          <cell r="E1893" t="str">
            <v>RC</v>
          </cell>
          <cell r="F1893" t="str">
            <v>LCN</v>
          </cell>
          <cell r="G1893" t="str">
            <v>LINE SERVICES</v>
          </cell>
          <cell r="H1893" t="str">
            <v>TCSW</v>
          </cell>
          <cell r="I1893" t="str">
            <v>Transmission Customer Services Work</v>
          </cell>
          <cell r="J1893" t="str">
            <v>TEN</v>
          </cell>
          <cell r="K1893" t="str">
            <v>TENSCO</v>
          </cell>
          <cell r="L1893" t="str">
            <v>7300000000</v>
          </cell>
          <cell r="M1893" t="str">
            <v>5310000000</v>
          </cell>
          <cell r="N1893">
            <v>1999</v>
          </cell>
          <cell r="O1893">
            <v>1998</v>
          </cell>
          <cell r="P1893">
            <v>12</v>
          </cell>
          <cell r="Q1893" t="str">
            <v/>
          </cell>
          <cell r="R1893" t="str">
            <v>M</v>
          </cell>
          <cell r="S1893">
            <v>0</v>
          </cell>
          <cell r="T1893">
            <v>0</v>
          </cell>
          <cell r="U1893">
            <v>106.5</v>
          </cell>
          <cell r="V1893">
            <v>0</v>
          </cell>
          <cell r="W1893">
            <v>0</v>
          </cell>
        </row>
        <row r="1894">
          <cell r="A1894" t="str">
            <v>0001</v>
          </cell>
          <cell r="B1894" t="str">
            <v>M60010</v>
          </cell>
          <cell r="C1894" t="str">
            <v>Whsl Customer Services-Misc Billing</v>
          </cell>
          <cell r="D1894" t="str">
            <v>T4G</v>
          </cell>
          <cell r="E1894" t="str">
            <v>RC</v>
          </cell>
          <cell r="F1894" t="str">
            <v>LCN</v>
          </cell>
          <cell r="G1894" t="str">
            <v>LINE SERVICES</v>
          </cell>
          <cell r="H1894" t="str">
            <v>TCSW</v>
          </cell>
          <cell r="I1894" t="str">
            <v>Transmission Customer Services Work</v>
          </cell>
          <cell r="J1894" t="str">
            <v>TEN</v>
          </cell>
          <cell r="K1894" t="str">
            <v>TENSCO</v>
          </cell>
          <cell r="L1894" t="str">
            <v>7100000000</v>
          </cell>
          <cell r="M1894" t="str">
            <v/>
          </cell>
          <cell r="N1894">
            <v>1999</v>
          </cell>
          <cell r="O1894">
            <v>1998</v>
          </cell>
          <cell r="P1894">
            <v>12</v>
          </cell>
          <cell r="Q1894" t="str">
            <v/>
          </cell>
          <cell r="R1894" t="str">
            <v>M</v>
          </cell>
          <cell r="S1894">
            <v>0</v>
          </cell>
          <cell r="T1894">
            <v>5074</v>
          </cell>
          <cell r="U1894">
            <v>0</v>
          </cell>
          <cell r="V1894">
            <v>30444</v>
          </cell>
          <cell r="W1894">
            <v>60886</v>
          </cell>
        </row>
        <row r="1895">
          <cell r="A1895" t="str">
            <v>0001</v>
          </cell>
          <cell r="B1895" t="str">
            <v>M60010</v>
          </cell>
          <cell r="C1895" t="str">
            <v>Whsl Customer Services-Misc Billing</v>
          </cell>
          <cell r="D1895" t="str">
            <v>T4G</v>
          </cell>
          <cell r="E1895" t="str">
            <v>RC</v>
          </cell>
          <cell r="F1895" t="str">
            <v>LCN</v>
          </cell>
          <cell r="G1895" t="str">
            <v>LINE SERVICES</v>
          </cell>
          <cell r="H1895" t="str">
            <v>TCSW</v>
          </cell>
          <cell r="I1895" t="str">
            <v>Transmission Customer Services Work</v>
          </cell>
          <cell r="J1895" t="str">
            <v>TEN</v>
          </cell>
          <cell r="K1895" t="str">
            <v>TENSCO</v>
          </cell>
          <cell r="L1895" t="str">
            <v>7300000000</v>
          </cell>
          <cell r="M1895" t="str">
            <v/>
          </cell>
          <cell r="N1895">
            <v>1999</v>
          </cell>
          <cell r="O1895">
            <v>1998</v>
          </cell>
          <cell r="P1895">
            <v>12</v>
          </cell>
          <cell r="Q1895" t="str">
            <v/>
          </cell>
          <cell r="R1895" t="str">
            <v>M</v>
          </cell>
          <cell r="S1895">
            <v>0</v>
          </cell>
          <cell r="T1895">
            <v>1250</v>
          </cell>
          <cell r="U1895">
            <v>0</v>
          </cell>
          <cell r="V1895">
            <v>7500</v>
          </cell>
          <cell r="W1895">
            <v>15000</v>
          </cell>
        </row>
        <row r="1896">
          <cell r="A1896" t="str">
            <v>0001</v>
          </cell>
          <cell r="B1896" t="str">
            <v>M600AE</v>
          </cell>
          <cell r="C1896" t="str">
            <v>Whsl Customer Services-BEC</v>
          </cell>
          <cell r="D1896" t="str">
            <v>T4G</v>
          </cell>
          <cell r="E1896" t="str">
            <v>RC</v>
          </cell>
          <cell r="F1896" t="str">
            <v>LCN</v>
          </cell>
          <cell r="G1896" t="str">
            <v>LINE SERVICES</v>
          </cell>
          <cell r="H1896" t="str">
            <v>TCSW</v>
          </cell>
          <cell r="I1896" t="str">
            <v>Transmission Customer Services Work</v>
          </cell>
          <cell r="J1896" t="str">
            <v>TEN</v>
          </cell>
          <cell r="K1896" t="str">
            <v>TENSCO</v>
          </cell>
          <cell r="L1896" t="str">
            <v>7300000000</v>
          </cell>
          <cell r="M1896" t="str">
            <v>5310000000</v>
          </cell>
          <cell r="N1896">
            <v>1999</v>
          </cell>
          <cell r="O1896">
            <v>1998</v>
          </cell>
          <cell r="P1896">
            <v>12</v>
          </cell>
          <cell r="Q1896" t="str">
            <v/>
          </cell>
          <cell r="R1896" t="str">
            <v>M</v>
          </cell>
          <cell r="S1896">
            <v>0</v>
          </cell>
          <cell r="T1896">
            <v>0</v>
          </cell>
          <cell r="U1896">
            <v>1240.79</v>
          </cell>
          <cell r="V1896">
            <v>0</v>
          </cell>
          <cell r="W1896">
            <v>0</v>
          </cell>
        </row>
        <row r="1897">
          <cell r="A1897" t="str">
            <v>0001</v>
          </cell>
          <cell r="B1897" t="str">
            <v>M600AE</v>
          </cell>
          <cell r="C1897" t="str">
            <v>Whsl Customer Services-BEC</v>
          </cell>
          <cell r="D1897" t="str">
            <v>T4G</v>
          </cell>
          <cell r="E1897" t="str">
            <v>RC</v>
          </cell>
          <cell r="F1897" t="str">
            <v>LCN</v>
          </cell>
          <cell r="G1897" t="str">
            <v>LINE SERVICES</v>
          </cell>
          <cell r="H1897" t="str">
            <v>TCSW</v>
          </cell>
          <cell r="I1897" t="str">
            <v>Transmission Customer Services Work</v>
          </cell>
          <cell r="J1897" t="str">
            <v>TEN</v>
          </cell>
          <cell r="K1897" t="str">
            <v>TENSCO</v>
          </cell>
          <cell r="L1897" t="str">
            <v>7400000000</v>
          </cell>
          <cell r="M1897" t="str">
            <v>5405000000</v>
          </cell>
          <cell r="N1897">
            <v>1999</v>
          </cell>
          <cell r="O1897">
            <v>1998</v>
          </cell>
          <cell r="P1897">
            <v>12</v>
          </cell>
          <cell r="Q1897" t="str">
            <v/>
          </cell>
          <cell r="R1897" t="str">
            <v>M</v>
          </cell>
          <cell r="S1897">
            <v>0</v>
          </cell>
          <cell r="T1897">
            <v>0</v>
          </cell>
          <cell r="U1897">
            <v>342</v>
          </cell>
          <cell r="V1897">
            <v>0</v>
          </cell>
          <cell r="W1897">
            <v>0</v>
          </cell>
        </row>
        <row r="1898">
          <cell r="A1898" t="str">
            <v>0001</v>
          </cell>
          <cell r="B1898" t="str">
            <v>M600AE</v>
          </cell>
          <cell r="C1898" t="str">
            <v>Whsl Customer Services-BEC</v>
          </cell>
          <cell r="D1898" t="str">
            <v>T4G</v>
          </cell>
          <cell r="E1898" t="str">
            <v>RC</v>
          </cell>
          <cell r="F1898" t="str">
            <v>LCN</v>
          </cell>
          <cell r="G1898" t="str">
            <v>LINE SERVICES</v>
          </cell>
          <cell r="H1898" t="str">
            <v>TCSW</v>
          </cell>
          <cell r="I1898" t="str">
            <v>Transmission Customer Services Work</v>
          </cell>
          <cell r="J1898" t="str">
            <v>TEN</v>
          </cell>
          <cell r="K1898" t="str">
            <v>TENSCO</v>
          </cell>
          <cell r="L1898" t="str">
            <v>7100000000</v>
          </cell>
          <cell r="M1898" t="str">
            <v>5110000000</v>
          </cell>
          <cell r="N1898">
            <v>1999</v>
          </cell>
          <cell r="O1898">
            <v>1998</v>
          </cell>
          <cell r="P1898">
            <v>12</v>
          </cell>
          <cell r="Q1898" t="str">
            <v/>
          </cell>
          <cell r="R1898" t="str">
            <v>M</v>
          </cell>
          <cell r="S1898">
            <v>0</v>
          </cell>
          <cell r="T1898">
            <v>0</v>
          </cell>
          <cell r="U1898">
            <v>21548.36</v>
          </cell>
          <cell r="V1898">
            <v>0</v>
          </cell>
          <cell r="W1898">
            <v>0</v>
          </cell>
        </row>
        <row r="1899">
          <cell r="A1899" t="str">
            <v>0001</v>
          </cell>
          <cell r="B1899" t="str">
            <v>M600AE</v>
          </cell>
          <cell r="C1899" t="str">
            <v>Whsl Customer Services-BEC</v>
          </cell>
          <cell r="D1899" t="str">
            <v>T4G</v>
          </cell>
          <cell r="E1899" t="str">
            <v>RC</v>
          </cell>
          <cell r="F1899" t="str">
            <v>LCN</v>
          </cell>
          <cell r="G1899" t="str">
            <v>LINE SERVICES</v>
          </cell>
          <cell r="H1899" t="str">
            <v>TCSW</v>
          </cell>
          <cell r="I1899" t="str">
            <v>Transmission Customer Services Work</v>
          </cell>
          <cell r="J1899" t="str">
            <v>TEN</v>
          </cell>
          <cell r="K1899" t="str">
            <v>TENSCO</v>
          </cell>
          <cell r="L1899" t="str">
            <v>7640000000</v>
          </cell>
          <cell r="M1899" t="str">
            <v>5645000000</v>
          </cell>
          <cell r="N1899">
            <v>1999</v>
          </cell>
          <cell r="O1899">
            <v>1998</v>
          </cell>
          <cell r="P1899">
            <v>12</v>
          </cell>
          <cell r="Q1899" t="str">
            <v/>
          </cell>
          <cell r="R1899" t="str">
            <v>M</v>
          </cell>
          <cell r="S1899">
            <v>0</v>
          </cell>
          <cell r="T1899">
            <v>0</v>
          </cell>
          <cell r="U1899">
            <v>3275.05</v>
          </cell>
          <cell r="V1899">
            <v>0</v>
          </cell>
          <cell r="W1899">
            <v>0</v>
          </cell>
        </row>
        <row r="1900">
          <cell r="A1900" t="str">
            <v>0001</v>
          </cell>
          <cell r="B1900" t="str">
            <v>M600AE</v>
          </cell>
          <cell r="C1900" t="str">
            <v>Whsl Customer Services-BEC</v>
          </cell>
          <cell r="D1900" t="str">
            <v>T4G</v>
          </cell>
          <cell r="E1900" t="str">
            <v>RC</v>
          </cell>
          <cell r="F1900" t="str">
            <v>LCN</v>
          </cell>
          <cell r="G1900" t="str">
            <v>LINE SERVICES</v>
          </cell>
          <cell r="H1900" t="str">
            <v>TCSW</v>
          </cell>
          <cell r="I1900" t="str">
            <v>Transmission Customer Services Work</v>
          </cell>
          <cell r="J1900" t="str">
            <v>TEN</v>
          </cell>
          <cell r="K1900" t="str">
            <v>TENSCO</v>
          </cell>
          <cell r="L1900" t="str">
            <v>7200000000</v>
          </cell>
          <cell r="M1900" t="str">
            <v>5260000000</v>
          </cell>
          <cell r="N1900">
            <v>1999</v>
          </cell>
          <cell r="O1900">
            <v>1998</v>
          </cell>
          <cell r="P1900">
            <v>12</v>
          </cell>
          <cell r="Q1900" t="str">
            <v/>
          </cell>
          <cell r="R1900" t="str">
            <v>M</v>
          </cell>
          <cell r="S1900">
            <v>0</v>
          </cell>
          <cell r="T1900">
            <v>0</v>
          </cell>
          <cell r="U1900">
            <v>1552.79</v>
          </cell>
          <cell r="V1900">
            <v>0</v>
          </cell>
          <cell r="W1900">
            <v>0</v>
          </cell>
        </row>
        <row r="1901">
          <cell r="A1901" t="str">
            <v>0001</v>
          </cell>
          <cell r="B1901" t="str">
            <v>M600AE</v>
          </cell>
          <cell r="C1901" t="str">
            <v>Whsl Customer Services-BEC</v>
          </cell>
          <cell r="D1901" t="str">
            <v>T4G</v>
          </cell>
          <cell r="E1901" t="str">
            <v>RC</v>
          </cell>
          <cell r="F1901" t="str">
            <v>LCN</v>
          </cell>
          <cell r="G1901" t="str">
            <v>LINE SERVICES</v>
          </cell>
          <cell r="H1901" t="str">
            <v>TCSW</v>
          </cell>
          <cell r="I1901" t="str">
            <v>Transmission Customer Services Work</v>
          </cell>
          <cell r="J1901" t="str">
            <v>TEN</v>
          </cell>
          <cell r="K1901" t="str">
            <v>TENSCO</v>
          </cell>
          <cell r="L1901" t="str">
            <v>7100000000</v>
          </cell>
          <cell r="M1901" t="str">
            <v>5120000000</v>
          </cell>
          <cell r="N1901">
            <v>1999</v>
          </cell>
          <cell r="O1901">
            <v>1998</v>
          </cell>
          <cell r="P1901">
            <v>12</v>
          </cell>
          <cell r="Q1901" t="str">
            <v/>
          </cell>
          <cell r="R1901" t="str">
            <v>M</v>
          </cell>
          <cell r="S1901">
            <v>0</v>
          </cell>
          <cell r="T1901">
            <v>0</v>
          </cell>
          <cell r="U1901">
            <v>4931.28</v>
          </cell>
          <cell r="V1901">
            <v>0</v>
          </cell>
          <cell r="W1901">
            <v>0</v>
          </cell>
        </row>
        <row r="1902">
          <cell r="A1902" t="str">
            <v>0001</v>
          </cell>
          <cell r="B1902" t="str">
            <v>M600AE</v>
          </cell>
          <cell r="C1902" t="str">
            <v>Whsl Customer Services-BEC</v>
          </cell>
          <cell r="D1902" t="str">
            <v>T4G</v>
          </cell>
          <cell r="E1902" t="str">
            <v>RC</v>
          </cell>
          <cell r="F1902" t="str">
            <v>LCN</v>
          </cell>
          <cell r="G1902" t="str">
            <v>LINE SERVICES</v>
          </cell>
          <cell r="H1902" t="str">
            <v>TCSW</v>
          </cell>
          <cell r="I1902" t="str">
            <v>Transmission Customer Services Work</v>
          </cell>
          <cell r="J1902" t="str">
            <v>TEN</v>
          </cell>
          <cell r="K1902" t="str">
            <v>TENSCO</v>
          </cell>
          <cell r="L1902" t="str">
            <v>7670000000</v>
          </cell>
          <cell r="M1902" t="str">
            <v>5671000000</v>
          </cell>
          <cell r="N1902">
            <v>1999</v>
          </cell>
          <cell r="O1902">
            <v>1998</v>
          </cell>
          <cell r="P1902">
            <v>12</v>
          </cell>
          <cell r="Q1902" t="str">
            <v/>
          </cell>
          <cell r="R1902" t="str">
            <v>M</v>
          </cell>
          <cell r="S1902">
            <v>0</v>
          </cell>
          <cell r="T1902">
            <v>0</v>
          </cell>
          <cell r="U1902">
            <v>614.45000000000005</v>
          </cell>
          <cell r="V1902">
            <v>0</v>
          </cell>
          <cell r="W1902">
            <v>0</v>
          </cell>
        </row>
        <row r="1903">
          <cell r="A1903" t="str">
            <v>0001</v>
          </cell>
          <cell r="B1903" t="str">
            <v>M600AE</v>
          </cell>
          <cell r="C1903" t="str">
            <v>Whsl Customer Services-BEC</v>
          </cell>
          <cell r="D1903" t="str">
            <v>T4G</v>
          </cell>
          <cell r="E1903" t="str">
            <v>RC</v>
          </cell>
          <cell r="F1903" t="str">
            <v>LCN</v>
          </cell>
          <cell r="G1903" t="str">
            <v>LINE SERVICES</v>
          </cell>
          <cell r="H1903" t="str">
            <v>TCSW</v>
          </cell>
          <cell r="I1903" t="str">
            <v>Transmission Customer Services Work</v>
          </cell>
          <cell r="J1903" t="str">
            <v>TEN</v>
          </cell>
          <cell r="K1903" t="str">
            <v>TENSCO</v>
          </cell>
          <cell r="L1903" t="str">
            <v>7200000000</v>
          </cell>
          <cell r="M1903" t="str">
            <v>5240000000</v>
          </cell>
          <cell r="N1903">
            <v>1999</v>
          </cell>
          <cell r="O1903">
            <v>1998</v>
          </cell>
          <cell r="P1903">
            <v>12</v>
          </cell>
          <cell r="Q1903" t="str">
            <v/>
          </cell>
          <cell r="R1903" t="str">
            <v>M</v>
          </cell>
          <cell r="S1903">
            <v>0</v>
          </cell>
          <cell r="T1903">
            <v>0</v>
          </cell>
          <cell r="U1903">
            <v>90.07</v>
          </cell>
          <cell r="V1903">
            <v>0</v>
          </cell>
          <cell r="W1903">
            <v>0</v>
          </cell>
        </row>
        <row r="1904">
          <cell r="A1904" t="str">
            <v>0001</v>
          </cell>
          <cell r="B1904" t="str">
            <v>M600AE</v>
          </cell>
          <cell r="C1904" t="str">
            <v>Whsl Customer Services-BEC</v>
          </cell>
          <cell r="D1904" t="str">
            <v>T4G</v>
          </cell>
          <cell r="E1904" t="str">
            <v>RC</v>
          </cell>
          <cell r="F1904" t="str">
            <v>LCN</v>
          </cell>
          <cell r="G1904" t="str">
            <v>LINE SERVICES</v>
          </cell>
          <cell r="H1904" t="str">
            <v>TCSW</v>
          </cell>
          <cell r="I1904" t="str">
            <v>Transmission Customer Services Work</v>
          </cell>
          <cell r="J1904" t="str">
            <v>TEN</v>
          </cell>
          <cell r="K1904" t="str">
            <v>TENSCO</v>
          </cell>
          <cell r="L1904" t="str">
            <v>7210000000</v>
          </cell>
          <cell r="M1904" t="str">
            <v>5210000000</v>
          </cell>
          <cell r="N1904">
            <v>1999</v>
          </cell>
          <cell r="O1904">
            <v>1998</v>
          </cell>
          <cell r="P1904">
            <v>12</v>
          </cell>
          <cell r="Q1904" t="str">
            <v/>
          </cell>
          <cell r="R1904" t="str">
            <v>M</v>
          </cell>
          <cell r="S1904">
            <v>0</v>
          </cell>
          <cell r="T1904">
            <v>0</v>
          </cell>
          <cell r="U1904">
            <v>886.07</v>
          </cell>
          <cell r="V1904">
            <v>0</v>
          </cell>
          <cell r="W1904">
            <v>0</v>
          </cell>
        </row>
        <row r="1905">
          <cell r="A1905" t="str">
            <v>0001</v>
          </cell>
          <cell r="B1905" t="str">
            <v>M600AW</v>
          </cell>
          <cell r="C1905" t="str">
            <v>Whsl Customer Services-GVEW</v>
          </cell>
          <cell r="D1905" t="str">
            <v>T4G</v>
          </cell>
          <cell r="E1905" t="str">
            <v>RC</v>
          </cell>
          <cell r="F1905" t="str">
            <v>LCN</v>
          </cell>
          <cell r="G1905" t="str">
            <v>LINE SERVICES</v>
          </cell>
          <cell r="H1905" t="str">
            <v>TCSW</v>
          </cell>
          <cell r="I1905" t="str">
            <v>Transmission Customer Services Work</v>
          </cell>
          <cell r="J1905" t="str">
            <v>TEN</v>
          </cell>
          <cell r="K1905" t="str">
            <v>TENSCO</v>
          </cell>
          <cell r="L1905" t="str">
            <v>7100000000</v>
          </cell>
          <cell r="M1905" t="str">
            <v>5120000000</v>
          </cell>
          <cell r="N1905">
            <v>1999</v>
          </cell>
          <cell r="O1905">
            <v>1998</v>
          </cell>
          <cell r="P1905">
            <v>12</v>
          </cell>
          <cell r="Q1905" t="str">
            <v/>
          </cell>
          <cell r="R1905" t="str">
            <v>M</v>
          </cell>
          <cell r="S1905">
            <v>0</v>
          </cell>
          <cell r="T1905">
            <v>0</v>
          </cell>
          <cell r="U1905">
            <v>121.27</v>
          </cell>
          <cell r="V1905">
            <v>0</v>
          </cell>
          <cell r="W1905">
            <v>0</v>
          </cell>
        </row>
        <row r="1906">
          <cell r="A1906" t="str">
            <v>0001</v>
          </cell>
          <cell r="B1906" t="str">
            <v>M600AW</v>
          </cell>
          <cell r="C1906" t="str">
            <v>Whsl Customer Services-GVEW</v>
          </cell>
          <cell r="D1906" t="str">
            <v>T4G</v>
          </cell>
          <cell r="E1906" t="str">
            <v>RC</v>
          </cell>
          <cell r="F1906" t="str">
            <v>LCN</v>
          </cell>
          <cell r="G1906" t="str">
            <v>LINE SERVICES</v>
          </cell>
          <cell r="H1906" t="str">
            <v>TCSW</v>
          </cell>
          <cell r="I1906" t="str">
            <v>Transmission Customer Services Work</v>
          </cell>
          <cell r="J1906" t="str">
            <v>TEN</v>
          </cell>
          <cell r="K1906" t="str">
            <v>TENSCO</v>
          </cell>
          <cell r="L1906" t="str">
            <v>7100000000</v>
          </cell>
          <cell r="M1906" t="str">
            <v>5110000000</v>
          </cell>
          <cell r="N1906">
            <v>1999</v>
          </cell>
          <cell r="O1906">
            <v>1998</v>
          </cell>
          <cell r="P1906">
            <v>12</v>
          </cell>
          <cell r="Q1906" t="str">
            <v/>
          </cell>
          <cell r="R1906" t="str">
            <v>M</v>
          </cell>
          <cell r="S1906">
            <v>0</v>
          </cell>
          <cell r="T1906">
            <v>0</v>
          </cell>
          <cell r="U1906">
            <v>497.17</v>
          </cell>
          <cell r="V1906">
            <v>0</v>
          </cell>
          <cell r="W1906">
            <v>0</v>
          </cell>
        </row>
        <row r="1907">
          <cell r="A1907" t="str">
            <v>0001</v>
          </cell>
          <cell r="B1907" t="str">
            <v>M600BK</v>
          </cell>
          <cell r="C1907" t="str">
            <v>Whsl Customer Services-PEC</v>
          </cell>
          <cell r="D1907" t="str">
            <v>T4G</v>
          </cell>
          <cell r="E1907" t="str">
            <v>RC</v>
          </cell>
          <cell r="F1907" t="str">
            <v>LCN</v>
          </cell>
          <cell r="G1907" t="str">
            <v>LINE SERVICES</v>
          </cell>
          <cell r="H1907" t="str">
            <v>TCSW</v>
          </cell>
          <cell r="I1907" t="str">
            <v>Transmission Customer Services Work</v>
          </cell>
          <cell r="J1907" t="str">
            <v>TEN</v>
          </cell>
          <cell r="K1907" t="str">
            <v>TENSCO</v>
          </cell>
          <cell r="L1907" t="str">
            <v>7100000000</v>
          </cell>
          <cell r="M1907" t="str">
            <v>5120000000</v>
          </cell>
          <cell r="N1907">
            <v>1999</v>
          </cell>
          <cell r="O1907">
            <v>1998</v>
          </cell>
          <cell r="P1907">
            <v>12</v>
          </cell>
          <cell r="Q1907" t="str">
            <v/>
          </cell>
          <cell r="R1907" t="str">
            <v>M</v>
          </cell>
          <cell r="S1907">
            <v>514.04999999999995</v>
          </cell>
          <cell r="T1907">
            <v>0</v>
          </cell>
          <cell r="U1907">
            <v>514.04999999999995</v>
          </cell>
          <cell r="V1907">
            <v>0</v>
          </cell>
          <cell r="W1907">
            <v>0</v>
          </cell>
        </row>
        <row r="1908">
          <cell r="A1908" t="str">
            <v>0001</v>
          </cell>
          <cell r="B1908" t="str">
            <v>M600BK</v>
          </cell>
          <cell r="C1908" t="str">
            <v>Whsl Customer Services-PEC</v>
          </cell>
          <cell r="D1908" t="str">
            <v>T4G</v>
          </cell>
          <cell r="E1908" t="str">
            <v>RC</v>
          </cell>
          <cell r="F1908" t="str">
            <v>LCN</v>
          </cell>
          <cell r="G1908" t="str">
            <v>LINE SERVICES</v>
          </cell>
          <cell r="H1908" t="str">
            <v>TCSW</v>
          </cell>
          <cell r="I1908" t="str">
            <v>Transmission Customer Services Work</v>
          </cell>
          <cell r="J1908" t="str">
            <v>TEN</v>
          </cell>
          <cell r="K1908" t="str">
            <v>TENSCO</v>
          </cell>
          <cell r="L1908" t="str">
            <v>7100000000</v>
          </cell>
          <cell r="M1908" t="str">
            <v>5110000000</v>
          </cell>
          <cell r="N1908">
            <v>1999</v>
          </cell>
          <cell r="O1908">
            <v>1998</v>
          </cell>
          <cell r="P1908">
            <v>12</v>
          </cell>
          <cell r="Q1908" t="str">
            <v/>
          </cell>
          <cell r="R1908" t="str">
            <v>M</v>
          </cell>
          <cell r="S1908">
            <v>996.41</v>
          </cell>
          <cell r="T1908">
            <v>0</v>
          </cell>
          <cell r="U1908">
            <v>996.41</v>
          </cell>
          <cell r="V1908">
            <v>0</v>
          </cell>
          <cell r="W1908">
            <v>0</v>
          </cell>
        </row>
        <row r="1909">
          <cell r="A1909" t="str">
            <v>0001</v>
          </cell>
          <cell r="B1909" t="str">
            <v>M40010</v>
          </cell>
          <cell r="C1909" t="str">
            <v>Whsl Customer Services-Misc Billing</v>
          </cell>
          <cell r="D1909" t="str">
            <v>T4G</v>
          </cell>
          <cell r="E1909" t="str">
            <v>RC</v>
          </cell>
          <cell r="F1909" t="str">
            <v>LDA</v>
          </cell>
          <cell r="G1909" t="str">
            <v>TRANSMISSION ENGINEERING</v>
          </cell>
          <cell r="H1909" t="str">
            <v>TCSW</v>
          </cell>
          <cell r="I1909" t="str">
            <v>Transmission Customer Services Work</v>
          </cell>
          <cell r="J1909" t="str">
            <v>TEN</v>
          </cell>
          <cell r="K1909" t="str">
            <v>TENSCO</v>
          </cell>
          <cell r="L1909" t="str">
            <v>7200000000</v>
          </cell>
          <cell r="M1909" t="str">
            <v>5260000000</v>
          </cell>
          <cell r="N1909">
            <v>1999</v>
          </cell>
          <cell r="O1909">
            <v>1998</v>
          </cell>
          <cell r="P1909">
            <v>12</v>
          </cell>
          <cell r="Q1909" t="str">
            <v/>
          </cell>
          <cell r="R1909" t="str">
            <v>M</v>
          </cell>
          <cell r="S1909">
            <v>0</v>
          </cell>
          <cell r="T1909">
            <v>0</v>
          </cell>
          <cell r="U1909">
            <v>3000</v>
          </cell>
          <cell r="V1909">
            <v>0</v>
          </cell>
          <cell r="W1909">
            <v>0</v>
          </cell>
        </row>
        <row r="1910">
          <cell r="A1910" t="str">
            <v>0001</v>
          </cell>
          <cell r="B1910" t="str">
            <v>M40010</v>
          </cell>
          <cell r="C1910" t="str">
            <v>Whsl Customer Services-Misc Billing</v>
          </cell>
          <cell r="D1910" t="str">
            <v>T4G</v>
          </cell>
          <cell r="E1910" t="str">
            <v>RC</v>
          </cell>
          <cell r="F1910" t="str">
            <v>LDA</v>
          </cell>
          <cell r="G1910" t="str">
            <v>TRANSMISSION ENGINEERING</v>
          </cell>
          <cell r="H1910" t="str">
            <v>TCSW</v>
          </cell>
          <cell r="I1910" t="str">
            <v>Transmission Customer Services Work</v>
          </cell>
          <cell r="J1910" t="str">
            <v>TEN</v>
          </cell>
          <cell r="K1910" t="str">
            <v>TENSCO</v>
          </cell>
          <cell r="L1910" t="str">
            <v>7640000000</v>
          </cell>
          <cell r="M1910" t="str">
            <v>5645000000</v>
          </cell>
          <cell r="N1910">
            <v>1999</v>
          </cell>
          <cell r="O1910">
            <v>1998</v>
          </cell>
          <cell r="P1910">
            <v>12</v>
          </cell>
          <cell r="Q1910" t="str">
            <v/>
          </cell>
          <cell r="R1910" t="str">
            <v>M</v>
          </cell>
          <cell r="S1910">
            <v>0</v>
          </cell>
          <cell r="T1910">
            <v>0</v>
          </cell>
          <cell r="U1910">
            <v>666.83</v>
          </cell>
          <cell r="V1910">
            <v>0</v>
          </cell>
          <cell r="W1910">
            <v>0</v>
          </cell>
        </row>
        <row r="1911">
          <cell r="A1911" t="str">
            <v>0001</v>
          </cell>
          <cell r="B1911" t="str">
            <v>M40010</v>
          </cell>
          <cell r="C1911" t="str">
            <v>Whsl Customer Services-Misc Billing</v>
          </cell>
          <cell r="D1911" t="str">
            <v>T4G</v>
          </cell>
          <cell r="E1911" t="str">
            <v>RC</v>
          </cell>
          <cell r="F1911" t="str">
            <v>LDA</v>
          </cell>
          <cell r="G1911" t="str">
            <v>TRANSMISSION ENGINEERING</v>
          </cell>
          <cell r="H1911" t="str">
            <v>TCSW</v>
          </cell>
          <cell r="I1911" t="str">
            <v>Transmission Customer Services Work</v>
          </cell>
          <cell r="J1911" t="str">
            <v>TEN</v>
          </cell>
          <cell r="K1911" t="str">
            <v>TENSCO</v>
          </cell>
          <cell r="L1911" t="str">
            <v>7200000000</v>
          </cell>
          <cell r="M1911" t="str">
            <v>5261000000</v>
          </cell>
          <cell r="N1911">
            <v>1999</v>
          </cell>
          <cell r="O1911">
            <v>1998</v>
          </cell>
          <cell r="P1911">
            <v>12</v>
          </cell>
          <cell r="Q1911" t="str">
            <v/>
          </cell>
          <cell r="R1911" t="str">
            <v>M</v>
          </cell>
          <cell r="S1911">
            <v>0</v>
          </cell>
          <cell r="T1911">
            <v>0</v>
          </cell>
          <cell r="U1911">
            <v>187.5</v>
          </cell>
          <cell r="V1911">
            <v>0</v>
          </cell>
          <cell r="W1911">
            <v>0</v>
          </cell>
        </row>
        <row r="1912">
          <cell r="A1912" t="str">
            <v>0001</v>
          </cell>
          <cell r="B1912" t="str">
            <v>M40010</v>
          </cell>
          <cell r="C1912" t="str">
            <v>Whsl Customer Services-Misc Billing</v>
          </cell>
          <cell r="D1912" t="str">
            <v>T4G</v>
          </cell>
          <cell r="E1912" t="str">
            <v>RC</v>
          </cell>
          <cell r="F1912" t="str">
            <v>LDA</v>
          </cell>
          <cell r="G1912" t="str">
            <v>TRANSMISSION ENGINEERING</v>
          </cell>
          <cell r="H1912" t="str">
            <v>TCSW</v>
          </cell>
          <cell r="I1912" t="str">
            <v>Transmission Customer Services Work</v>
          </cell>
          <cell r="J1912" t="str">
            <v>TEN</v>
          </cell>
          <cell r="K1912" t="str">
            <v>TENSCO</v>
          </cell>
          <cell r="L1912" t="str">
            <v>7100000000</v>
          </cell>
          <cell r="M1912" t="str">
            <v>5110000000</v>
          </cell>
          <cell r="N1912">
            <v>1999</v>
          </cell>
          <cell r="O1912">
            <v>1998</v>
          </cell>
          <cell r="P1912">
            <v>12</v>
          </cell>
          <cell r="Q1912" t="str">
            <v/>
          </cell>
          <cell r="R1912" t="str">
            <v>M</v>
          </cell>
          <cell r="S1912">
            <v>-163.86</v>
          </cell>
          <cell r="T1912">
            <v>0</v>
          </cell>
          <cell r="U1912">
            <v>10412.89</v>
          </cell>
          <cell r="V1912">
            <v>0</v>
          </cell>
          <cell r="W1912">
            <v>0</v>
          </cell>
        </row>
        <row r="1913">
          <cell r="A1913" t="str">
            <v>0001</v>
          </cell>
          <cell r="B1913" t="str">
            <v>M40010</v>
          </cell>
          <cell r="C1913" t="str">
            <v>Whsl Customer Services-Misc Billing</v>
          </cell>
          <cell r="D1913" t="str">
            <v>T4G</v>
          </cell>
          <cell r="E1913" t="str">
            <v>RC</v>
          </cell>
          <cell r="F1913" t="str">
            <v>LDA</v>
          </cell>
          <cell r="G1913" t="str">
            <v>TRANSMISSION ENGINEERING</v>
          </cell>
          <cell r="H1913" t="str">
            <v>TCSW</v>
          </cell>
          <cell r="I1913" t="str">
            <v>Transmission Customer Services Work</v>
          </cell>
          <cell r="J1913" t="str">
            <v>TEN</v>
          </cell>
          <cell r="K1913" t="str">
            <v>TENSCO</v>
          </cell>
          <cell r="L1913" t="str">
            <v>7400000000</v>
          </cell>
          <cell r="M1913" t="str">
            <v>5405000000</v>
          </cell>
          <cell r="N1913">
            <v>1999</v>
          </cell>
          <cell r="O1913">
            <v>1998</v>
          </cell>
          <cell r="P1913">
            <v>12</v>
          </cell>
          <cell r="Q1913" t="str">
            <v/>
          </cell>
          <cell r="R1913" t="str">
            <v>M</v>
          </cell>
          <cell r="S1913">
            <v>0</v>
          </cell>
          <cell r="T1913">
            <v>0</v>
          </cell>
          <cell r="U1913">
            <v>1674</v>
          </cell>
          <cell r="V1913">
            <v>0</v>
          </cell>
          <cell r="W1913">
            <v>0</v>
          </cell>
        </row>
        <row r="1914">
          <cell r="A1914" t="str">
            <v>0001</v>
          </cell>
          <cell r="B1914" t="str">
            <v>M400AE</v>
          </cell>
          <cell r="C1914" t="str">
            <v>Whsl Customer Services-BEC</v>
          </cell>
          <cell r="D1914" t="str">
            <v>T4G</v>
          </cell>
          <cell r="E1914" t="str">
            <v>RC</v>
          </cell>
          <cell r="F1914" t="str">
            <v>LDA</v>
          </cell>
          <cell r="G1914" t="str">
            <v>TRANSMISSION ENGINEERING</v>
          </cell>
          <cell r="H1914" t="str">
            <v>TCSW</v>
          </cell>
          <cell r="I1914" t="str">
            <v>Transmission Customer Services Work</v>
          </cell>
          <cell r="J1914" t="str">
            <v>TEN</v>
          </cell>
          <cell r="K1914" t="str">
            <v>TENSCO</v>
          </cell>
          <cell r="L1914" t="str">
            <v>7220000000</v>
          </cell>
          <cell r="M1914" t="str">
            <v>5220000000</v>
          </cell>
          <cell r="N1914">
            <v>1999</v>
          </cell>
          <cell r="O1914">
            <v>1998</v>
          </cell>
          <cell r="P1914">
            <v>12</v>
          </cell>
          <cell r="Q1914" t="str">
            <v/>
          </cell>
          <cell r="R1914" t="str">
            <v>M</v>
          </cell>
          <cell r="S1914">
            <v>0</v>
          </cell>
          <cell r="T1914">
            <v>0</v>
          </cell>
          <cell r="U1914">
            <v>90.06</v>
          </cell>
          <cell r="V1914">
            <v>0</v>
          </cell>
          <cell r="W1914">
            <v>0</v>
          </cell>
        </row>
        <row r="1915">
          <cell r="A1915" t="str">
            <v>0001</v>
          </cell>
          <cell r="B1915" t="str">
            <v>M400AE</v>
          </cell>
          <cell r="C1915" t="str">
            <v>Whsl Customer Services-BEC</v>
          </cell>
          <cell r="D1915" t="str">
            <v>T4G</v>
          </cell>
          <cell r="E1915" t="str">
            <v>RC</v>
          </cell>
          <cell r="F1915" t="str">
            <v>LDA</v>
          </cell>
          <cell r="G1915" t="str">
            <v>TRANSMISSION ENGINEERING</v>
          </cell>
          <cell r="H1915" t="str">
            <v>TCSW</v>
          </cell>
          <cell r="I1915" t="str">
            <v>Transmission Customer Services Work</v>
          </cell>
          <cell r="J1915" t="str">
            <v>TEN</v>
          </cell>
          <cell r="K1915" t="str">
            <v>TENSCO</v>
          </cell>
          <cell r="L1915" t="str">
            <v>7800000000</v>
          </cell>
          <cell r="M1915" t="str">
            <v>5807000000</v>
          </cell>
          <cell r="N1915">
            <v>1999</v>
          </cell>
          <cell r="O1915">
            <v>1998</v>
          </cell>
          <cell r="P1915">
            <v>12</v>
          </cell>
          <cell r="Q1915" t="str">
            <v/>
          </cell>
          <cell r="R1915" t="str">
            <v>M</v>
          </cell>
          <cell r="S1915">
            <v>0</v>
          </cell>
          <cell r="T1915">
            <v>0</v>
          </cell>
          <cell r="U1915">
            <v>121.71</v>
          </cell>
          <cell r="V1915">
            <v>0</v>
          </cell>
          <cell r="W1915">
            <v>0</v>
          </cell>
        </row>
        <row r="1916">
          <cell r="A1916" t="str">
            <v>0001</v>
          </cell>
          <cell r="B1916" t="str">
            <v>M400AE</v>
          </cell>
          <cell r="C1916" t="str">
            <v>Whsl Customer Services-BEC</v>
          </cell>
          <cell r="D1916" t="str">
            <v>T4G</v>
          </cell>
          <cell r="E1916" t="str">
            <v>RC</v>
          </cell>
          <cell r="F1916" t="str">
            <v>LDA</v>
          </cell>
          <cell r="G1916" t="str">
            <v>TRANSMISSION ENGINEERING</v>
          </cell>
          <cell r="H1916" t="str">
            <v>TCSW</v>
          </cell>
          <cell r="I1916" t="str">
            <v>Transmission Customer Services Work</v>
          </cell>
          <cell r="J1916" t="str">
            <v>TEN</v>
          </cell>
          <cell r="K1916" t="str">
            <v>TENSCO</v>
          </cell>
          <cell r="L1916" t="str">
            <v>7100000000</v>
          </cell>
          <cell r="M1916" t="str">
            <v>5110000000</v>
          </cell>
          <cell r="N1916">
            <v>1999</v>
          </cell>
          <cell r="O1916">
            <v>1998</v>
          </cell>
          <cell r="P1916">
            <v>12</v>
          </cell>
          <cell r="Q1916" t="str">
            <v/>
          </cell>
          <cell r="R1916" t="str">
            <v>M</v>
          </cell>
          <cell r="S1916">
            <v>0</v>
          </cell>
          <cell r="T1916">
            <v>0</v>
          </cell>
          <cell r="U1916">
            <v>4414.4799999999996</v>
          </cell>
          <cell r="V1916">
            <v>0</v>
          </cell>
          <cell r="W1916">
            <v>0</v>
          </cell>
        </row>
        <row r="1917">
          <cell r="A1917" t="str">
            <v>0001</v>
          </cell>
          <cell r="B1917" t="str">
            <v>M400AE</v>
          </cell>
          <cell r="C1917" t="str">
            <v>Whsl Customer Services-BEC</v>
          </cell>
          <cell r="D1917" t="str">
            <v>T4G</v>
          </cell>
          <cell r="E1917" t="str">
            <v>RC</v>
          </cell>
          <cell r="F1917" t="str">
            <v>LDA</v>
          </cell>
          <cell r="G1917" t="str">
            <v>TRANSMISSION ENGINEERING</v>
          </cell>
          <cell r="H1917" t="str">
            <v>TCSW</v>
          </cell>
          <cell r="I1917" t="str">
            <v>Transmission Customer Services Work</v>
          </cell>
          <cell r="J1917" t="str">
            <v>TEN</v>
          </cell>
          <cell r="K1917" t="str">
            <v>TENSCO</v>
          </cell>
          <cell r="L1917" t="str">
            <v>7300000000</v>
          </cell>
          <cell r="M1917" t="str">
            <v>5310000000</v>
          </cell>
          <cell r="N1917">
            <v>1999</v>
          </cell>
          <cell r="O1917">
            <v>1998</v>
          </cell>
          <cell r="P1917">
            <v>12</v>
          </cell>
          <cell r="Q1917" t="str">
            <v/>
          </cell>
          <cell r="R1917" t="str">
            <v>M</v>
          </cell>
          <cell r="S1917">
            <v>0</v>
          </cell>
          <cell r="T1917">
            <v>0</v>
          </cell>
          <cell r="U1917">
            <v>151.55000000000001</v>
          </cell>
          <cell r="V1917">
            <v>0</v>
          </cell>
          <cell r="W1917">
            <v>0</v>
          </cell>
        </row>
        <row r="1918">
          <cell r="A1918" t="str">
            <v>0001</v>
          </cell>
          <cell r="B1918" t="str">
            <v>M400AG</v>
          </cell>
          <cell r="C1918" t="str">
            <v>Whsl Customer Services-BBEC</v>
          </cell>
          <cell r="D1918" t="str">
            <v>T4G</v>
          </cell>
          <cell r="E1918" t="str">
            <v>RC</v>
          </cell>
          <cell r="F1918" t="str">
            <v>LDA</v>
          </cell>
          <cell r="G1918" t="str">
            <v>TRANSMISSION ENGINEERING</v>
          </cell>
          <cell r="H1918" t="str">
            <v>TCSW</v>
          </cell>
          <cell r="I1918" t="str">
            <v>Transmission Customer Services Work</v>
          </cell>
          <cell r="J1918" t="str">
            <v>TEN</v>
          </cell>
          <cell r="K1918" t="str">
            <v>TENSCO</v>
          </cell>
          <cell r="L1918" t="str">
            <v>7645000000</v>
          </cell>
          <cell r="M1918" t="str">
            <v>5642000000</v>
          </cell>
          <cell r="N1918">
            <v>1999</v>
          </cell>
          <cell r="O1918">
            <v>1998</v>
          </cell>
          <cell r="P1918">
            <v>12</v>
          </cell>
          <cell r="Q1918" t="str">
            <v/>
          </cell>
          <cell r="R1918" t="str">
            <v>M</v>
          </cell>
          <cell r="S1918">
            <v>0</v>
          </cell>
          <cell r="T1918">
            <v>0</v>
          </cell>
          <cell r="U1918">
            <v>85.08</v>
          </cell>
          <cell r="V1918">
            <v>0</v>
          </cell>
          <cell r="W1918">
            <v>0</v>
          </cell>
        </row>
        <row r="1919">
          <cell r="A1919" t="str">
            <v>0001</v>
          </cell>
          <cell r="B1919" t="str">
            <v>M400AG</v>
          </cell>
          <cell r="C1919" t="str">
            <v>Whsl Customer Services-BBEC</v>
          </cell>
          <cell r="D1919" t="str">
            <v>T4G</v>
          </cell>
          <cell r="E1919" t="str">
            <v>RC</v>
          </cell>
          <cell r="F1919" t="str">
            <v>LDA</v>
          </cell>
          <cell r="G1919" t="str">
            <v>TRANSMISSION ENGINEERING</v>
          </cell>
          <cell r="H1919" t="str">
            <v>TCSW</v>
          </cell>
          <cell r="I1919" t="str">
            <v>Transmission Customer Services Work</v>
          </cell>
          <cell r="J1919" t="str">
            <v>TEN</v>
          </cell>
          <cell r="K1919" t="str">
            <v>TENSCO</v>
          </cell>
          <cell r="L1919" t="str">
            <v>7400000000</v>
          </cell>
          <cell r="M1919" t="str">
            <v>5405000000</v>
          </cell>
          <cell r="N1919">
            <v>1999</v>
          </cell>
          <cell r="O1919">
            <v>1998</v>
          </cell>
          <cell r="P1919">
            <v>12</v>
          </cell>
          <cell r="Q1919" t="str">
            <v/>
          </cell>
          <cell r="R1919" t="str">
            <v>M</v>
          </cell>
          <cell r="S1919">
            <v>124</v>
          </cell>
          <cell r="T1919">
            <v>0</v>
          </cell>
          <cell r="U1919">
            <v>4154</v>
          </cell>
          <cell r="V1919">
            <v>0</v>
          </cell>
          <cell r="W1919">
            <v>0</v>
          </cell>
        </row>
        <row r="1920">
          <cell r="A1920" t="str">
            <v>0001</v>
          </cell>
          <cell r="B1920" t="str">
            <v>M400AG</v>
          </cell>
          <cell r="C1920" t="str">
            <v>Whsl Customer Services-BBEC</v>
          </cell>
          <cell r="D1920" t="str">
            <v>T4G</v>
          </cell>
          <cell r="E1920" t="str">
            <v>RC</v>
          </cell>
          <cell r="F1920" t="str">
            <v>LDA</v>
          </cell>
          <cell r="G1920" t="str">
            <v>TRANSMISSION ENGINEERING</v>
          </cell>
          <cell r="H1920" t="str">
            <v>TCSW</v>
          </cell>
          <cell r="I1920" t="str">
            <v>Transmission Customer Services Work</v>
          </cell>
          <cell r="J1920" t="str">
            <v>TEN</v>
          </cell>
          <cell r="K1920" t="str">
            <v>TENSCO</v>
          </cell>
          <cell r="L1920" t="str">
            <v>7210000000</v>
          </cell>
          <cell r="M1920" t="str">
            <v>5210000000</v>
          </cell>
          <cell r="N1920">
            <v>1999</v>
          </cell>
          <cell r="O1920">
            <v>1998</v>
          </cell>
          <cell r="P1920">
            <v>12</v>
          </cell>
          <cell r="Q1920" t="str">
            <v/>
          </cell>
          <cell r="R1920" t="str">
            <v>M</v>
          </cell>
          <cell r="S1920">
            <v>0</v>
          </cell>
          <cell r="T1920">
            <v>0</v>
          </cell>
          <cell r="U1920">
            <v>1705.7</v>
          </cell>
          <cell r="V1920">
            <v>0</v>
          </cell>
          <cell r="W1920">
            <v>0</v>
          </cell>
        </row>
        <row r="1921">
          <cell r="A1921" t="str">
            <v>0001</v>
          </cell>
          <cell r="B1921" t="str">
            <v>M400AG</v>
          </cell>
          <cell r="C1921" t="str">
            <v>Whsl Customer Services-BBEC</v>
          </cell>
          <cell r="D1921" t="str">
            <v>T4G</v>
          </cell>
          <cell r="E1921" t="str">
            <v>RC</v>
          </cell>
          <cell r="F1921" t="str">
            <v>LDA</v>
          </cell>
          <cell r="G1921" t="str">
            <v>TRANSMISSION ENGINEERING</v>
          </cell>
          <cell r="H1921" t="str">
            <v>TCSW</v>
          </cell>
          <cell r="I1921" t="str">
            <v>Transmission Customer Services Work</v>
          </cell>
          <cell r="J1921" t="str">
            <v>TEN</v>
          </cell>
          <cell r="K1921" t="str">
            <v>TENSCO</v>
          </cell>
          <cell r="L1921" t="str">
            <v>7200000000</v>
          </cell>
          <cell r="M1921" t="str">
            <v>5261000000</v>
          </cell>
          <cell r="N1921">
            <v>1999</v>
          </cell>
          <cell r="O1921">
            <v>1998</v>
          </cell>
          <cell r="P1921">
            <v>12</v>
          </cell>
          <cell r="Q1921" t="str">
            <v/>
          </cell>
          <cell r="R1921" t="str">
            <v>M</v>
          </cell>
          <cell r="S1921">
            <v>0</v>
          </cell>
          <cell r="T1921">
            <v>0</v>
          </cell>
          <cell r="U1921">
            <v>860</v>
          </cell>
          <cell r="V1921">
            <v>0</v>
          </cell>
          <cell r="W1921">
            <v>0</v>
          </cell>
        </row>
        <row r="1922">
          <cell r="A1922" t="str">
            <v>0001</v>
          </cell>
          <cell r="B1922" t="str">
            <v>M400AG</v>
          </cell>
          <cell r="C1922" t="str">
            <v>Whsl Customer Services-BBEC</v>
          </cell>
          <cell r="D1922" t="str">
            <v>T4G</v>
          </cell>
          <cell r="E1922" t="str">
            <v>RC</v>
          </cell>
          <cell r="F1922" t="str">
            <v>LDA</v>
          </cell>
          <cell r="G1922" t="str">
            <v>TRANSMISSION ENGINEERING</v>
          </cell>
          <cell r="H1922" t="str">
            <v>TCSW</v>
          </cell>
          <cell r="I1922" t="str">
            <v>Transmission Customer Services Work</v>
          </cell>
          <cell r="J1922" t="str">
            <v>TEN</v>
          </cell>
          <cell r="K1922" t="str">
            <v>TENSCO</v>
          </cell>
          <cell r="L1922" t="str">
            <v>7300000000</v>
          </cell>
          <cell r="M1922" t="str">
            <v>5310000000</v>
          </cell>
          <cell r="N1922">
            <v>1999</v>
          </cell>
          <cell r="O1922">
            <v>1998</v>
          </cell>
          <cell r="P1922">
            <v>12</v>
          </cell>
          <cell r="Q1922" t="str">
            <v/>
          </cell>
          <cell r="R1922" t="str">
            <v>M</v>
          </cell>
          <cell r="S1922">
            <v>368.33</v>
          </cell>
          <cell r="T1922">
            <v>0</v>
          </cell>
          <cell r="U1922">
            <v>426.57</v>
          </cell>
          <cell r="V1922">
            <v>0</v>
          </cell>
          <cell r="W1922">
            <v>0</v>
          </cell>
        </row>
        <row r="1923">
          <cell r="A1923" t="str">
            <v>0001</v>
          </cell>
          <cell r="B1923" t="str">
            <v>M400AG</v>
          </cell>
          <cell r="C1923" t="str">
            <v>Whsl Customer Services-BBEC</v>
          </cell>
          <cell r="D1923" t="str">
            <v>T4G</v>
          </cell>
          <cell r="E1923" t="str">
            <v>RC</v>
          </cell>
          <cell r="F1923" t="str">
            <v>LDA</v>
          </cell>
          <cell r="G1923" t="str">
            <v>TRANSMISSION ENGINEERING</v>
          </cell>
          <cell r="H1923" t="str">
            <v>TCSW</v>
          </cell>
          <cell r="I1923" t="str">
            <v>Transmission Customer Services Work</v>
          </cell>
          <cell r="J1923" t="str">
            <v>TEN</v>
          </cell>
          <cell r="K1923" t="str">
            <v>TENSCO</v>
          </cell>
          <cell r="L1923" t="str">
            <v>7100000000</v>
          </cell>
          <cell r="M1923" t="str">
            <v>5110000000</v>
          </cell>
          <cell r="N1923">
            <v>1999</v>
          </cell>
          <cell r="O1923">
            <v>1998</v>
          </cell>
          <cell r="P1923">
            <v>12</v>
          </cell>
          <cell r="Q1923" t="str">
            <v/>
          </cell>
          <cell r="R1923" t="str">
            <v>M</v>
          </cell>
          <cell r="S1923">
            <v>11252.15</v>
          </cell>
          <cell r="T1923">
            <v>0</v>
          </cell>
          <cell r="U1923">
            <v>42554.73</v>
          </cell>
          <cell r="V1923">
            <v>0</v>
          </cell>
          <cell r="W1923">
            <v>0</v>
          </cell>
        </row>
        <row r="1924">
          <cell r="A1924" t="str">
            <v>0001</v>
          </cell>
          <cell r="B1924" t="str">
            <v>M400AG</v>
          </cell>
          <cell r="C1924" t="str">
            <v>Whsl Customer Services-BBEC</v>
          </cell>
          <cell r="D1924" t="str">
            <v>T4G</v>
          </cell>
          <cell r="E1924" t="str">
            <v>RC</v>
          </cell>
          <cell r="F1924" t="str">
            <v>LDA</v>
          </cell>
          <cell r="G1924" t="str">
            <v>TRANSMISSION ENGINEERING</v>
          </cell>
          <cell r="H1924" t="str">
            <v>TCSW</v>
          </cell>
          <cell r="I1924" t="str">
            <v>Transmission Customer Services Work</v>
          </cell>
          <cell r="J1924" t="str">
            <v>TEN</v>
          </cell>
          <cell r="K1924" t="str">
            <v>TENSCO</v>
          </cell>
          <cell r="L1924" t="str">
            <v>7640000000</v>
          </cell>
          <cell r="M1924" t="str">
            <v>5645000000</v>
          </cell>
          <cell r="N1924">
            <v>1999</v>
          </cell>
          <cell r="O1924">
            <v>1998</v>
          </cell>
          <cell r="P1924">
            <v>12</v>
          </cell>
          <cell r="Q1924" t="str">
            <v/>
          </cell>
          <cell r="R1924" t="str">
            <v>M</v>
          </cell>
          <cell r="S1924">
            <v>385.44</v>
          </cell>
          <cell r="T1924">
            <v>0</v>
          </cell>
          <cell r="U1924">
            <v>551</v>
          </cell>
          <cell r="V1924">
            <v>0</v>
          </cell>
          <cell r="W1924">
            <v>0</v>
          </cell>
        </row>
        <row r="1925">
          <cell r="A1925" t="str">
            <v>0001</v>
          </cell>
          <cell r="B1925" t="str">
            <v>M400AG</v>
          </cell>
          <cell r="C1925" t="str">
            <v>Whsl Customer Services-BBEC</v>
          </cell>
          <cell r="D1925" t="str">
            <v>T4G</v>
          </cell>
          <cell r="E1925" t="str">
            <v>RC</v>
          </cell>
          <cell r="F1925" t="str">
            <v>LDA</v>
          </cell>
          <cell r="G1925" t="str">
            <v>TRANSMISSION ENGINEERING</v>
          </cell>
          <cell r="H1925" t="str">
            <v>TCSW</v>
          </cell>
          <cell r="I1925" t="str">
            <v>Transmission Customer Services Work</v>
          </cell>
          <cell r="J1925" t="str">
            <v>TEN</v>
          </cell>
          <cell r="K1925" t="str">
            <v>TENSCO</v>
          </cell>
          <cell r="L1925" t="str">
            <v>7670000000</v>
          </cell>
          <cell r="M1925" t="str">
            <v>5671000000</v>
          </cell>
          <cell r="N1925">
            <v>1999</v>
          </cell>
          <cell r="O1925">
            <v>1998</v>
          </cell>
          <cell r="P1925">
            <v>12</v>
          </cell>
          <cell r="Q1925" t="str">
            <v/>
          </cell>
          <cell r="R1925" t="str">
            <v>M</v>
          </cell>
          <cell r="S1925">
            <v>270.27</v>
          </cell>
          <cell r="T1925">
            <v>0</v>
          </cell>
          <cell r="U1925">
            <v>2235.37</v>
          </cell>
          <cell r="V1925">
            <v>0</v>
          </cell>
          <cell r="W1925">
            <v>0</v>
          </cell>
        </row>
        <row r="1926">
          <cell r="A1926" t="str">
            <v>0001</v>
          </cell>
          <cell r="B1926" t="str">
            <v>M400AW</v>
          </cell>
          <cell r="C1926" t="str">
            <v>Whsl Customer Services-GVEW</v>
          </cell>
          <cell r="D1926" t="str">
            <v>T4G</v>
          </cell>
          <cell r="E1926" t="str">
            <v>RC</v>
          </cell>
          <cell r="F1926" t="str">
            <v>LDA</v>
          </cell>
          <cell r="G1926" t="str">
            <v>TRANSMISSION ENGINEERING</v>
          </cell>
          <cell r="H1926" t="str">
            <v>TCSW</v>
          </cell>
          <cell r="I1926" t="str">
            <v>Transmission Customer Services Work</v>
          </cell>
          <cell r="J1926" t="str">
            <v>TEN</v>
          </cell>
          <cell r="K1926" t="str">
            <v>TENSCO</v>
          </cell>
          <cell r="L1926" t="str">
            <v>7400000000</v>
          </cell>
          <cell r="M1926" t="str">
            <v>5405000000</v>
          </cell>
          <cell r="N1926">
            <v>1999</v>
          </cell>
          <cell r="O1926">
            <v>1998</v>
          </cell>
          <cell r="P1926">
            <v>12</v>
          </cell>
          <cell r="Q1926" t="str">
            <v/>
          </cell>
          <cell r="R1926" t="str">
            <v>M</v>
          </cell>
          <cell r="S1926">
            <v>0</v>
          </cell>
          <cell r="T1926">
            <v>0</v>
          </cell>
          <cell r="U1926">
            <v>5766</v>
          </cell>
          <cell r="V1926">
            <v>0</v>
          </cell>
          <cell r="W1926">
            <v>0</v>
          </cell>
        </row>
        <row r="1927">
          <cell r="A1927" t="str">
            <v>0001</v>
          </cell>
          <cell r="B1927" t="str">
            <v>M400AW</v>
          </cell>
          <cell r="C1927" t="str">
            <v>Whsl Customer Services-GVEW</v>
          </cell>
          <cell r="D1927" t="str">
            <v>T4G</v>
          </cell>
          <cell r="E1927" t="str">
            <v>RC</v>
          </cell>
          <cell r="F1927" t="str">
            <v>LDA</v>
          </cell>
          <cell r="G1927" t="str">
            <v>TRANSMISSION ENGINEERING</v>
          </cell>
          <cell r="H1927" t="str">
            <v>TCSW</v>
          </cell>
          <cell r="I1927" t="str">
            <v>Transmission Customer Services Work</v>
          </cell>
          <cell r="J1927" t="str">
            <v>TEN</v>
          </cell>
          <cell r="K1927" t="str">
            <v>TENSCO</v>
          </cell>
          <cell r="L1927" t="str">
            <v>7670000000</v>
          </cell>
          <cell r="M1927" t="str">
            <v>5671000000</v>
          </cell>
          <cell r="N1927">
            <v>1999</v>
          </cell>
          <cell r="O1927">
            <v>1998</v>
          </cell>
          <cell r="P1927">
            <v>12</v>
          </cell>
          <cell r="Q1927" t="str">
            <v/>
          </cell>
          <cell r="R1927" t="str">
            <v>M</v>
          </cell>
          <cell r="S1927">
            <v>0</v>
          </cell>
          <cell r="T1927">
            <v>0</v>
          </cell>
          <cell r="U1927">
            <v>4288.17</v>
          </cell>
          <cell r="V1927">
            <v>0</v>
          </cell>
          <cell r="W1927">
            <v>0</v>
          </cell>
        </row>
        <row r="1928">
          <cell r="A1928" t="str">
            <v>0001</v>
          </cell>
          <cell r="B1928" t="str">
            <v>M400AW</v>
          </cell>
          <cell r="C1928" t="str">
            <v>Whsl Customer Services-GVEW</v>
          </cell>
          <cell r="D1928" t="str">
            <v>T4G</v>
          </cell>
          <cell r="E1928" t="str">
            <v>RC</v>
          </cell>
          <cell r="F1928" t="str">
            <v>LDA</v>
          </cell>
          <cell r="G1928" t="str">
            <v>TRANSMISSION ENGINEERING</v>
          </cell>
          <cell r="H1928" t="str">
            <v>TCSW</v>
          </cell>
          <cell r="I1928" t="str">
            <v>Transmission Customer Services Work</v>
          </cell>
          <cell r="J1928" t="str">
            <v>TEN</v>
          </cell>
          <cell r="K1928" t="str">
            <v>TENSCO</v>
          </cell>
          <cell r="L1928" t="str">
            <v>7100000000</v>
          </cell>
          <cell r="M1928" t="str">
            <v>5110000000</v>
          </cell>
          <cell r="N1928">
            <v>1999</v>
          </cell>
          <cell r="O1928">
            <v>1998</v>
          </cell>
          <cell r="P1928">
            <v>12</v>
          </cell>
          <cell r="Q1928" t="str">
            <v/>
          </cell>
          <cell r="R1928" t="str">
            <v>M</v>
          </cell>
          <cell r="S1928">
            <v>262.16000000000003</v>
          </cell>
          <cell r="T1928">
            <v>0</v>
          </cell>
          <cell r="U1928">
            <v>5676.47</v>
          </cell>
          <cell r="V1928">
            <v>0</v>
          </cell>
          <cell r="W1928">
            <v>0</v>
          </cell>
        </row>
        <row r="1929">
          <cell r="A1929" t="str">
            <v>0001</v>
          </cell>
          <cell r="B1929" t="str">
            <v>M400BK</v>
          </cell>
          <cell r="C1929" t="str">
            <v>Whsl Customer Services-PEC</v>
          </cell>
          <cell r="D1929" t="str">
            <v>T4G</v>
          </cell>
          <cell r="E1929" t="str">
            <v>RC</v>
          </cell>
          <cell r="F1929" t="str">
            <v>LDA</v>
          </cell>
          <cell r="G1929" t="str">
            <v>TRANSMISSION ENGINEERING</v>
          </cell>
          <cell r="H1929" t="str">
            <v>TCSW</v>
          </cell>
          <cell r="I1929" t="str">
            <v>Transmission Customer Services Work</v>
          </cell>
          <cell r="J1929" t="str">
            <v>TEN</v>
          </cell>
          <cell r="K1929" t="str">
            <v>TENSCO</v>
          </cell>
          <cell r="L1929" t="str">
            <v>7100000000</v>
          </cell>
          <cell r="M1929" t="str">
            <v>5110000000</v>
          </cell>
          <cell r="N1929">
            <v>1999</v>
          </cell>
          <cell r="O1929">
            <v>1998</v>
          </cell>
          <cell r="P1929">
            <v>12</v>
          </cell>
          <cell r="Q1929" t="str">
            <v/>
          </cell>
          <cell r="R1929" t="str">
            <v>M</v>
          </cell>
          <cell r="S1929">
            <v>292.2</v>
          </cell>
          <cell r="T1929">
            <v>0</v>
          </cell>
          <cell r="U1929">
            <v>3617.2</v>
          </cell>
          <cell r="V1929">
            <v>0</v>
          </cell>
          <cell r="W1929">
            <v>0</v>
          </cell>
        </row>
        <row r="1930">
          <cell r="A1930" t="str">
            <v>0001</v>
          </cell>
          <cell r="B1930" t="str">
            <v>M400BK</v>
          </cell>
          <cell r="C1930" t="str">
            <v>Whsl Customer Services-PEC</v>
          </cell>
          <cell r="D1930" t="str">
            <v>T4G</v>
          </cell>
          <cell r="E1930" t="str">
            <v>RC</v>
          </cell>
          <cell r="F1930" t="str">
            <v>LDA</v>
          </cell>
          <cell r="G1930" t="str">
            <v>TRANSMISSION ENGINEERING</v>
          </cell>
          <cell r="H1930" t="str">
            <v>TCSW</v>
          </cell>
          <cell r="I1930" t="str">
            <v>Transmission Customer Services Work</v>
          </cell>
          <cell r="J1930" t="str">
            <v>TEN</v>
          </cell>
          <cell r="K1930" t="str">
            <v>TENSCO</v>
          </cell>
          <cell r="L1930" t="str">
            <v>7670000000</v>
          </cell>
          <cell r="M1930" t="str">
            <v>5671000000</v>
          </cell>
          <cell r="N1930">
            <v>1999</v>
          </cell>
          <cell r="O1930">
            <v>1998</v>
          </cell>
          <cell r="P1930">
            <v>12</v>
          </cell>
          <cell r="Q1930" t="str">
            <v/>
          </cell>
          <cell r="R1930" t="str">
            <v>M</v>
          </cell>
          <cell r="S1930">
            <v>95.76</v>
          </cell>
          <cell r="T1930">
            <v>0</v>
          </cell>
          <cell r="U1930">
            <v>1292.1300000000001</v>
          </cell>
          <cell r="V1930">
            <v>0</v>
          </cell>
          <cell r="W1930">
            <v>0</v>
          </cell>
        </row>
        <row r="1931">
          <cell r="A1931" t="str">
            <v>0001</v>
          </cell>
          <cell r="B1931" t="str">
            <v>M400BK</v>
          </cell>
          <cell r="C1931" t="str">
            <v>Whsl Customer Services-PEC</v>
          </cell>
          <cell r="D1931" t="str">
            <v>T4G</v>
          </cell>
          <cell r="E1931" t="str">
            <v>RC</v>
          </cell>
          <cell r="F1931" t="str">
            <v>LDA</v>
          </cell>
          <cell r="G1931" t="str">
            <v>TRANSMISSION ENGINEERING</v>
          </cell>
          <cell r="H1931" t="str">
            <v>TCSW</v>
          </cell>
          <cell r="I1931" t="str">
            <v>Transmission Customer Services Work</v>
          </cell>
          <cell r="J1931" t="str">
            <v>TEN</v>
          </cell>
          <cell r="K1931" t="str">
            <v>TENSCO</v>
          </cell>
          <cell r="L1931" t="str">
            <v>7210000000</v>
          </cell>
          <cell r="M1931" t="str">
            <v>5210000000</v>
          </cell>
          <cell r="N1931">
            <v>1999</v>
          </cell>
          <cell r="O1931">
            <v>1998</v>
          </cell>
          <cell r="P1931">
            <v>12</v>
          </cell>
          <cell r="Q1931" t="str">
            <v/>
          </cell>
          <cell r="R1931" t="str">
            <v>M</v>
          </cell>
          <cell r="S1931">
            <v>0</v>
          </cell>
          <cell r="T1931">
            <v>0</v>
          </cell>
          <cell r="U1931">
            <v>-5547.5</v>
          </cell>
          <cell r="V1931">
            <v>0</v>
          </cell>
          <cell r="W1931">
            <v>0</v>
          </cell>
        </row>
        <row r="1932">
          <cell r="A1932" t="str">
            <v>0001</v>
          </cell>
          <cell r="B1932" t="str">
            <v>M400KV</v>
          </cell>
          <cell r="C1932" t="str">
            <v>Whsl Customer Services-Kerrville</v>
          </cell>
          <cell r="D1932" t="str">
            <v>T4G</v>
          </cell>
          <cell r="E1932" t="str">
            <v>RC</v>
          </cell>
          <cell r="F1932" t="str">
            <v>LDA</v>
          </cell>
          <cell r="G1932" t="str">
            <v>TRANSMISSION ENGINEERING</v>
          </cell>
          <cell r="H1932" t="str">
            <v>TCSW</v>
          </cell>
          <cell r="I1932" t="str">
            <v>Transmission Customer Services Work</v>
          </cell>
          <cell r="J1932" t="str">
            <v>TEN</v>
          </cell>
          <cell r="K1932" t="str">
            <v>TENSCO</v>
          </cell>
          <cell r="L1932" t="str">
            <v>7100000000</v>
          </cell>
          <cell r="M1932" t="str">
            <v>5110000000</v>
          </cell>
          <cell r="N1932">
            <v>1999</v>
          </cell>
          <cell r="O1932">
            <v>1998</v>
          </cell>
          <cell r="P1932">
            <v>12</v>
          </cell>
          <cell r="Q1932" t="str">
            <v/>
          </cell>
          <cell r="R1932" t="str">
            <v>M</v>
          </cell>
          <cell r="S1932">
            <v>0</v>
          </cell>
          <cell r="T1932">
            <v>0</v>
          </cell>
          <cell r="U1932">
            <v>1213.46</v>
          </cell>
          <cell r="V1932">
            <v>0</v>
          </cell>
          <cell r="W1932">
            <v>0</v>
          </cell>
        </row>
        <row r="1933">
          <cell r="A1933" t="str">
            <v>0001</v>
          </cell>
          <cell r="B1933" t="str">
            <v>M400KV</v>
          </cell>
          <cell r="C1933" t="str">
            <v>Whsl Customer Services-Kerrville</v>
          </cell>
          <cell r="D1933" t="str">
            <v>T4G</v>
          </cell>
          <cell r="E1933" t="str">
            <v>RC</v>
          </cell>
          <cell r="F1933" t="str">
            <v>LDA</v>
          </cell>
          <cell r="G1933" t="str">
            <v>TRANSMISSION ENGINEERING</v>
          </cell>
          <cell r="H1933" t="str">
            <v>TCSW</v>
          </cell>
          <cell r="I1933" t="str">
            <v>Transmission Customer Services Work</v>
          </cell>
          <cell r="J1933" t="str">
            <v>TEN</v>
          </cell>
          <cell r="K1933" t="str">
            <v>TENSCO</v>
          </cell>
          <cell r="L1933" t="str">
            <v>7670000000</v>
          </cell>
          <cell r="M1933" t="str">
            <v>5671000000</v>
          </cell>
          <cell r="N1933">
            <v>1999</v>
          </cell>
          <cell r="O1933">
            <v>1998</v>
          </cell>
          <cell r="P1933">
            <v>12</v>
          </cell>
          <cell r="Q1933" t="str">
            <v/>
          </cell>
          <cell r="R1933" t="str">
            <v>M</v>
          </cell>
          <cell r="S1933">
            <v>13.86</v>
          </cell>
          <cell r="T1933">
            <v>0</v>
          </cell>
          <cell r="U1933">
            <v>13.86</v>
          </cell>
          <cell r="V1933">
            <v>0</v>
          </cell>
          <cell r="W1933">
            <v>0</v>
          </cell>
        </row>
        <row r="1934">
          <cell r="A1934" t="str">
            <v>0001</v>
          </cell>
          <cell r="B1934" t="str">
            <v>M400SM</v>
          </cell>
          <cell r="C1934" t="str">
            <v>Whsl Customer Services-San Marcos</v>
          </cell>
          <cell r="D1934" t="str">
            <v>T4G</v>
          </cell>
          <cell r="E1934" t="str">
            <v>RC</v>
          </cell>
          <cell r="F1934" t="str">
            <v>LDA</v>
          </cell>
          <cell r="G1934" t="str">
            <v>TRANSMISSION ENGINEERING</v>
          </cell>
          <cell r="H1934" t="str">
            <v>TCSW</v>
          </cell>
          <cell r="I1934" t="str">
            <v>Transmission Customer Services Work</v>
          </cell>
          <cell r="J1934" t="str">
            <v>TEN</v>
          </cell>
          <cell r="K1934" t="str">
            <v>TENSCO</v>
          </cell>
          <cell r="L1934" t="str">
            <v>7100000000</v>
          </cell>
          <cell r="M1934" t="str">
            <v>5110000000</v>
          </cell>
          <cell r="N1934">
            <v>1999</v>
          </cell>
          <cell r="O1934">
            <v>1998</v>
          </cell>
          <cell r="P1934">
            <v>12</v>
          </cell>
          <cell r="Q1934" t="str">
            <v/>
          </cell>
          <cell r="R1934" t="str">
            <v>M</v>
          </cell>
          <cell r="S1934">
            <v>1509.18</v>
          </cell>
          <cell r="T1934">
            <v>0</v>
          </cell>
          <cell r="U1934">
            <v>7089.21</v>
          </cell>
          <cell r="V1934">
            <v>0</v>
          </cell>
          <cell r="W1934">
            <v>0</v>
          </cell>
        </row>
        <row r="1935">
          <cell r="A1935" t="str">
            <v>0001</v>
          </cell>
          <cell r="B1935" t="str">
            <v>M400SM</v>
          </cell>
          <cell r="C1935" t="str">
            <v>Whsl Customer Services-San Marcos</v>
          </cell>
          <cell r="D1935" t="str">
            <v>T4G</v>
          </cell>
          <cell r="E1935" t="str">
            <v>RC</v>
          </cell>
          <cell r="F1935" t="str">
            <v>LDA</v>
          </cell>
          <cell r="G1935" t="str">
            <v>TRANSMISSION ENGINEERING</v>
          </cell>
          <cell r="H1935" t="str">
            <v>TCSW</v>
          </cell>
          <cell r="I1935" t="str">
            <v>Transmission Customer Services Work</v>
          </cell>
          <cell r="J1935" t="str">
            <v>TEN</v>
          </cell>
          <cell r="K1935" t="str">
            <v>TENSCO</v>
          </cell>
          <cell r="L1935" t="str">
            <v>7670000000</v>
          </cell>
          <cell r="M1935" t="str">
            <v>5671000000</v>
          </cell>
          <cell r="N1935">
            <v>1999</v>
          </cell>
          <cell r="O1935">
            <v>1998</v>
          </cell>
          <cell r="P1935">
            <v>12</v>
          </cell>
          <cell r="Q1935" t="str">
            <v/>
          </cell>
          <cell r="R1935" t="str">
            <v>M</v>
          </cell>
          <cell r="S1935">
            <v>686.7</v>
          </cell>
          <cell r="T1935">
            <v>0</v>
          </cell>
          <cell r="U1935">
            <v>3423.9</v>
          </cell>
          <cell r="V1935">
            <v>0</v>
          </cell>
          <cell r="W1935">
            <v>0</v>
          </cell>
        </row>
        <row r="1936">
          <cell r="A1936" t="str">
            <v>0001</v>
          </cell>
          <cell r="B1936" t="str">
            <v>M60010</v>
          </cell>
          <cell r="C1936" t="str">
            <v>Whsl Customer Services-Misc Billing</v>
          </cell>
          <cell r="D1936" t="str">
            <v>T4G</v>
          </cell>
          <cell r="E1936" t="str">
            <v>RC</v>
          </cell>
          <cell r="F1936" t="str">
            <v>LDA</v>
          </cell>
          <cell r="G1936" t="str">
            <v>TRANSMISSION ENGINEERING</v>
          </cell>
          <cell r="H1936" t="str">
            <v>TCSW</v>
          </cell>
          <cell r="I1936" t="str">
            <v>Transmission Customer Services Work</v>
          </cell>
          <cell r="J1936" t="str">
            <v>TEN</v>
          </cell>
          <cell r="K1936" t="str">
            <v>TENSCO</v>
          </cell>
          <cell r="L1936" t="str">
            <v>7400000000</v>
          </cell>
          <cell r="M1936" t="str">
            <v>5405000000</v>
          </cell>
          <cell r="N1936">
            <v>1999</v>
          </cell>
          <cell r="O1936">
            <v>1998</v>
          </cell>
          <cell r="P1936">
            <v>12</v>
          </cell>
          <cell r="Q1936" t="str">
            <v/>
          </cell>
          <cell r="R1936" t="str">
            <v>M</v>
          </cell>
          <cell r="S1936">
            <v>0</v>
          </cell>
          <cell r="T1936">
            <v>0</v>
          </cell>
          <cell r="U1936">
            <v>10959.85</v>
          </cell>
          <cell r="V1936">
            <v>0</v>
          </cell>
          <cell r="W1936">
            <v>0</v>
          </cell>
        </row>
        <row r="1937">
          <cell r="A1937" t="str">
            <v>0001</v>
          </cell>
          <cell r="B1937" t="str">
            <v>M60010</v>
          </cell>
          <cell r="C1937" t="str">
            <v>Whsl Customer Services-Misc Billing</v>
          </cell>
          <cell r="D1937" t="str">
            <v>T4G</v>
          </cell>
          <cell r="E1937" t="str">
            <v>RC</v>
          </cell>
          <cell r="F1937" t="str">
            <v>LDA</v>
          </cell>
          <cell r="G1937" t="str">
            <v>TRANSMISSION ENGINEERING</v>
          </cell>
          <cell r="H1937" t="str">
            <v>TCSW</v>
          </cell>
          <cell r="I1937" t="str">
            <v>Transmission Customer Services Work</v>
          </cell>
          <cell r="J1937" t="str">
            <v>TEN</v>
          </cell>
          <cell r="K1937" t="str">
            <v>TENSCO</v>
          </cell>
          <cell r="L1937" t="str">
            <v>7300000000</v>
          </cell>
          <cell r="M1937" t="str">
            <v>5310000000</v>
          </cell>
          <cell r="N1937">
            <v>1999</v>
          </cell>
          <cell r="O1937">
            <v>1998</v>
          </cell>
          <cell r="P1937">
            <v>12</v>
          </cell>
          <cell r="Q1937" t="str">
            <v/>
          </cell>
          <cell r="R1937" t="str">
            <v>M</v>
          </cell>
          <cell r="S1937">
            <v>0</v>
          </cell>
          <cell r="T1937">
            <v>0</v>
          </cell>
          <cell r="U1937">
            <v>10.85</v>
          </cell>
          <cell r="V1937">
            <v>0</v>
          </cell>
          <cell r="W1937">
            <v>0</v>
          </cell>
        </row>
        <row r="1938">
          <cell r="A1938" t="str">
            <v>0001</v>
          </cell>
          <cell r="B1938" t="str">
            <v>M60010</v>
          </cell>
          <cell r="C1938" t="str">
            <v>Whsl Customer Services-Misc Billing</v>
          </cell>
          <cell r="D1938" t="str">
            <v>T4G</v>
          </cell>
          <cell r="E1938" t="str">
            <v>RC</v>
          </cell>
          <cell r="F1938" t="str">
            <v>LDA</v>
          </cell>
          <cell r="G1938" t="str">
            <v>TRANSMISSION ENGINEERING</v>
          </cell>
          <cell r="H1938" t="str">
            <v>TCSW</v>
          </cell>
          <cell r="I1938" t="str">
            <v>Transmission Customer Services Work</v>
          </cell>
          <cell r="J1938" t="str">
            <v>TEN</v>
          </cell>
          <cell r="K1938" t="str">
            <v>TENSCO</v>
          </cell>
          <cell r="L1938" t="str">
            <v>7100000000</v>
          </cell>
          <cell r="M1938" t="str">
            <v/>
          </cell>
          <cell r="N1938">
            <v>1999</v>
          </cell>
          <cell r="O1938">
            <v>1998</v>
          </cell>
          <cell r="P1938">
            <v>12</v>
          </cell>
          <cell r="Q1938" t="str">
            <v/>
          </cell>
          <cell r="R1938" t="str">
            <v>M</v>
          </cell>
          <cell r="S1938">
            <v>0</v>
          </cell>
          <cell r="T1938">
            <v>2960</v>
          </cell>
          <cell r="U1938">
            <v>0</v>
          </cell>
          <cell r="V1938">
            <v>17760</v>
          </cell>
          <cell r="W1938">
            <v>35516</v>
          </cell>
        </row>
        <row r="1939">
          <cell r="A1939" t="str">
            <v>0001</v>
          </cell>
          <cell r="B1939" t="str">
            <v>M60010</v>
          </cell>
          <cell r="C1939" t="str">
            <v>Whsl Customer Services-Misc Billing</v>
          </cell>
          <cell r="D1939" t="str">
            <v>T4G</v>
          </cell>
          <cell r="E1939" t="str">
            <v>RC</v>
          </cell>
          <cell r="F1939" t="str">
            <v>LDA</v>
          </cell>
          <cell r="G1939" t="str">
            <v>TRANSMISSION ENGINEERING</v>
          </cell>
          <cell r="H1939" t="str">
            <v>TCSW</v>
          </cell>
          <cell r="I1939" t="str">
            <v>Transmission Customer Services Work</v>
          </cell>
          <cell r="J1939" t="str">
            <v>TEN</v>
          </cell>
          <cell r="K1939" t="str">
            <v>TENSCO</v>
          </cell>
          <cell r="L1939" t="str">
            <v>7100000000</v>
          </cell>
          <cell r="M1939" t="str">
            <v>5110000000</v>
          </cell>
          <cell r="N1939">
            <v>1999</v>
          </cell>
          <cell r="O1939">
            <v>1998</v>
          </cell>
          <cell r="P1939">
            <v>12</v>
          </cell>
          <cell r="Q1939" t="str">
            <v/>
          </cell>
          <cell r="R1939" t="str">
            <v>M</v>
          </cell>
          <cell r="S1939">
            <v>484.14</v>
          </cell>
          <cell r="T1939">
            <v>0</v>
          </cell>
          <cell r="U1939">
            <v>6192.6</v>
          </cell>
          <cell r="V1939">
            <v>0</v>
          </cell>
          <cell r="W1939">
            <v>0</v>
          </cell>
        </row>
        <row r="1940">
          <cell r="A1940" t="str">
            <v>0001</v>
          </cell>
          <cell r="B1940" t="str">
            <v>M60010</v>
          </cell>
          <cell r="C1940" t="str">
            <v>Whsl Customer Services-Misc Billing</v>
          </cell>
          <cell r="D1940" t="str">
            <v>T4G</v>
          </cell>
          <cell r="E1940" t="str">
            <v>RC</v>
          </cell>
          <cell r="F1940" t="str">
            <v>LDA</v>
          </cell>
          <cell r="G1940" t="str">
            <v>TRANSMISSION ENGINEERING</v>
          </cell>
          <cell r="H1940" t="str">
            <v>TCSW</v>
          </cell>
          <cell r="I1940" t="str">
            <v>Transmission Customer Services Work</v>
          </cell>
          <cell r="J1940" t="str">
            <v>TEN</v>
          </cell>
          <cell r="K1940" t="str">
            <v>TENSCO</v>
          </cell>
          <cell r="L1940" t="str">
            <v>7640000000</v>
          </cell>
          <cell r="M1940" t="str">
            <v>5645000000</v>
          </cell>
          <cell r="N1940">
            <v>1999</v>
          </cell>
          <cell r="O1940">
            <v>1998</v>
          </cell>
          <cell r="P1940">
            <v>12</v>
          </cell>
          <cell r="Q1940" t="str">
            <v/>
          </cell>
          <cell r="R1940" t="str">
            <v>M</v>
          </cell>
          <cell r="S1940">
            <v>0</v>
          </cell>
          <cell r="T1940">
            <v>0</v>
          </cell>
          <cell r="U1940">
            <v>8.4499999999999993</v>
          </cell>
          <cell r="V1940">
            <v>0</v>
          </cell>
          <cell r="W1940">
            <v>0</v>
          </cell>
        </row>
        <row r="1941">
          <cell r="A1941" t="str">
            <v>0001</v>
          </cell>
          <cell r="B1941" t="str">
            <v>M600AM</v>
          </cell>
          <cell r="C1941" t="str">
            <v>Whsl Customer Services-CTEC</v>
          </cell>
          <cell r="D1941" t="str">
            <v>T4G</v>
          </cell>
          <cell r="E1941" t="str">
            <v>RC</v>
          </cell>
          <cell r="F1941" t="str">
            <v>LDA</v>
          </cell>
          <cell r="G1941" t="str">
            <v>TRANSMISSION ENGINEERING</v>
          </cell>
          <cell r="H1941" t="str">
            <v>TCSW</v>
          </cell>
          <cell r="I1941" t="str">
            <v>Transmission Customer Services Work</v>
          </cell>
          <cell r="J1941" t="str">
            <v>TEN</v>
          </cell>
          <cell r="K1941" t="str">
            <v>TENSCO</v>
          </cell>
          <cell r="L1941" t="str">
            <v>7210000000</v>
          </cell>
          <cell r="M1941" t="str">
            <v>5210000000</v>
          </cell>
          <cell r="N1941">
            <v>1999</v>
          </cell>
          <cell r="O1941">
            <v>1998</v>
          </cell>
          <cell r="P1941">
            <v>12</v>
          </cell>
          <cell r="Q1941" t="str">
            <v/>
          </cell>
          <cell r="R1941" t="str">
            <v>M</v>
          </cell>
          <cell r="S1941">
            <v>0</v>
          </cell>
          <cell r="T1941">
            <v>0</v>
          </cell>
          <cell r="U1941">
            <v>2773.96</v>
          </cell>
          <cell r="V1941">
            <v>0</v>
          </cell>
          <cell r="W1941">
            <v>0</v>
          </cell>
        </row>
        <row r="1942">
          <cell r="A1942" t="str">
            <v>0001</v>
          </cell>
          <cell r="B1942" t="str">
            <v>M600AP</v>
          </cell>
          <cell r="C1942" t="str">
            <v>Whsl  Customer Services-DeWitt Co. Coop</v>
          </cell>
          <cell r="D1942" t="str">
            <v>T4G</v>
          </cell>
          <cell r="E1942" t="str">
            <v>RC</v>
          </cell>
          <cell r="F1942" t="str">
            <v>LDA</v>
          </cell>
          <cell r="G1942" t="str">
            <v>TRANSMISSION ENGINEERING</v>
          </cell>
          <cell r="H1942" t="str">
            <v>TCSW</v>
          </cell>
          <cell r="I1942" t="str">
            <v>Transmission Customer Services Work</v>
          </cell>
          <cell r="J1942" t="str">
            <v>TEN</v>
          </cell>
          <cell r="K1942" t="str">
            <v>TENSCO</v>
          </cell>
          <cell r="L1942" t="str">
            <v>7100000000</v>
          </cell>
          <cell r="M1942" t="str">
            <v>5110000000</v>
          </cell>
          <cell r="N1942">
            <v>1999</v>
          </cell>
          <cell r="O1942">
            <v>1998</v>
          </cell>
          <cell r="P1942">
            <v>12</v>
          </cell>
          <cell r="Q1942" t="str">
            <v/>
          </cell>
          <cell r="R1942" t="str">
            <v>M</v>
          </cell>
          <cell r="S1942">
            <v>0</v>
          </cell>
          <cell r="T1942">
            <v>0</v>
          </cell>
          <cell r="U1942">
            <v>-762.24</v>
          </cell>
          <cell r="V1942">
            <v>0</v>
          </cell>
          <cell r="W1942">
            <v>0</v>
          </cell>
        </row>
        <row r="1943">
          <cell r="A1943" t="str">
            <v>0001</v>
          </cell>
          <cell r="B1943" t="str">
            <v>M600AW</v>
          </cell>
          <cell r="C1943" t="str">
            <v>Whsl Customer Services-GVEW</v>
          </cell>
          <cell r="D1943" t="str">
            <v>T4G</v>
          </cell>
          <cell r="E1943" t="str">
            <v>RC</v>
          </cell>
          <cell r="F1943" t="str">
            <v>LDA</v>
          </cell>
          <cell r="G1943" t="str">
            <v>TRANSMISSION ENGINEERING</v>
          </cell>
          <cell r="H1943" t="str">
            <v>TCSW</v>
          </cell>
          <cell r="I1943" t="str">
            <v>Transmission Customer Services Work</v>
          </cell>
          <cell r="J1943" t="str">
            <v>TEN</v>
          </cell>
          <cell r="K1943" t="str">
            <v>TENSCO</v>
          </cell>
          <cell r="L1943" t="str">
            <v>7100000000</v>
          </cell>
          <cell r="M1943" t="str">
            <v>5110000000</v>
          </cell>
          <cell r="N1943">
            <v>1999</v>
          </cell>
          <cell r="O1943">
            <v>1998</v>
          </cell>
          <cell r="P1943">
            <v>12</v>
          </cell>
          <cell r="Q1943" t="str">
            <v/>
          </cell>
          <cell r="R1943" t="str">
            <v>M</v>
          </cell>
          <cell r="S1943">
            <v>3493.47</v>
          </cell>
          <cell r="T1943">
            <v>0</v>
          </cell>
          <cell r="U1943">
            <v>19664.8</v>
          </cell>
          <cell r="V1943">
            <v>0</v>
          </cell>
          <cell r="W1943">
            <v>0</v>
          </cell>
        </row>
        <row r="1944">
          <cell r="A1944" t="str">
            <v>0001</v>
          </cell>
          <cell r="B1944" t="str">
            <v>M600AW</v>
          </cell>
          <cell r="C1944" t="str">
            <v>Whsl Customer Services-GVEW</v>
          </cell>
          <cell r="D1944" t="str">
            <v>T4G</v>
          </cell>
          <cell r="E1944" t="str">
            <v>RC</v>
          </cell>
          <cell r="F1944" t="str">
            <v>LDA</v>
          </cell>
          <cell r="G1944" t="str">
            <v>TRANSMISSION ENGINEERING</v>
          </cell>
          <cell r="H1944" t="str">
            <v>TCSW</v>
          </cell>
          <cell r="I1944" t="str">
            <v>Transmission Customer Services Work</v>
          </cell>
          <cell r="J1944" t="str">
            <v>TEN</v>
          </cell>
          <cell r="K1944" t="str">
            <v>TENSCO</v>
          </cell>
          <cell r="L1944" t="str">
            <v>7670000000</v>
          </cell>
          <cell r="M1944" t="str">
            <v>5671000000</v>
          </cell>
          <cell r="N1944">
            <v>1999</v>
          </cell>
          <cell r="O1944">
            <v>1998</v>
          </cell>
          <cell r="P1944">
            <v>12</v>
          </cell>
          <cell r="Q1944" t="str">
            <v/>
          </cell>
          <cell r="R1944" t="str">
            <v>M</v>
          </cell>
          <cell r="S1944">
            <v>22.68</v>
          </cell>
          <cell r="T1944">
            <v>0</v>
          </cell>
          <cell r="U1944">
            <v>2990.04</v>
          </cell>
          <cell r="V1944">
            <v>0</v>
          </cell>
          <cell r="W1944">
            <v>0</v>
          </cell>
        </row>
        <row r="1945">
          <cell r="A1945" t="str">
            <v>0001</v>
          </cell>
          <cell r="B1945" t="str">
            <v>M600AW</v>
          </cell>
          <cell r="C1945" t="str">
            <v>Whsl Customer Services-GVEW</v>
          </cell>
          <cell r="D1945" t="str">
            <v>T4G</v>
          </cell>
          <cell r="E1945" t="str">
            <v>RC</v>
          </cell>
          <cell r="F1945" t="str">
            <v>LDA</v>
          </cell>
          <cell r="G1945" t="str">
            <v>TRANSMISSION ENGINEERING</v>
          </cell>
          <cell r="H1945" t="str">
            <v>TCSW</v>
          </cell>
          <cell r="I1945" t="str">
            <v>Transmission Customer Services Work</v>
          </cell>
          <cell r="J1945" t="str">
            <v>TEN</v>
          </cell>
          <cell r="K1945" t="str">
            <v>TENSCO</v>
          </cell>
          <cell r="L1945" t="str">
            <v>7640000000</v>
          </cell>
          <cell r="M1945" t="str">
            <v>5645000000</v>
          </cell>
          <cell r="N1945">
            <v>1999</v>
          </cell>
          <cell r="O1945">
            <v>1998</v>
          </cell>
          <cell r="P1945">
            <v>12</v>
          </cell>
          <cell r="Q1945" t="str">
            <v/>
          </cell>
          <cell r="R1945" t="str">
            <v>M</v>
          </cell>
          <cell r="S1945">
            <v>65</v>
          </cell>
          <cell r="T1945">
            <v>0</v>
          </cell>
          <cell r="U1945">
            <v>65</v>
          </cell>
          <cell r="V1945">
            <v>0</v>
          </cell>
          <cell r="W1945">
            <v>0</v>
          </cell>
        </row>
        <row r="1946">
          <cell r="A1946" t="str">
            <v>0001</v>
          </cell>
          <cell r="B1946" t="str">
            <v>M600AW</v>
          </cell>
          <cell r="C1946" t="str">
            <v>Whsl Customer Services-GVEW</v>
          </cell>
          <cell r="D1946" t="str">
            <v>T4G</v>
          </cell>
          <cell r="E1946" t="str">
            <v>RC</v>
          </cell>
          <cell r="F1946" t="str">
            <v>LDA</v>
          </cell>
          <cell r="G1946" t="str">
            <v>TRANSMISSION ENGINEERING</v>
          </cell>
          <cell r="H1946" t="str">
            <v>TCSW</v>
          </cell>
          <cell r="I1946" t="str">
            <v>Transmission Customer Services Work</v>
          </cell>
          <cell r="J1946" t="str">
            <v>TEN</v>
          </cell>
          <cell r="K1946" t="str">
            <v>TENSCO</v>
          </cell>
          <cell r="L1946" t="str">
            <v>7400000000</v>
          </cell>
          <cell r="M1946" t="str">
            <v>5405000000</v>
          </cell>
          <cell r="N1946">
            <v>1999</v>
          </cell>
          <cell r="O1946">
            <v>1998</v>
          </cell>
          <cell r="P1946">
            <v>12</v>
          </cell>
          <cell r="Q1946" t="str">
            <v/>
          </cell>
          <cell r="R1946" t="str">
            <v>M</v>
          </cell>
          <cell r="S1946">
            <v>372</v>
          </cell>
          <cell r="T1946">
            <v>0</v>
          </cell>
          <cell r="U1946">
            <v>6804.5</v>
          </cell>
          <cell r="V1946">
            <v>0</v>
          </cell>
          <cell r="W1946">
            <v>0</v>
          </cell>
        </row>
        <row r="1947">
          <cell r="A1947" t="str">
            <v>0001</v>
          </cell>
          <cell r="B1947" t="str">
            <v>M600BK</v>
          </cell>
          <cell r="C1947" t="str">
            <v>Whsl Customer Services-PEC</v>
          </cell>
          <cell r="D1947" t="str">
            <v>T4G</v>
          </cell>
          <cell r="E1947" t="str">
            <v>RC</v>
          </cell>
          <cell r="F1947" t="str">
            <v>LDA</v>
          </cell>
          <cell r="G1947" t="str">
            <v>TRANSMISSION ENGINEERING</v>
          </cell>
          <cell r="H1947" t="str">
            <v>TCSW</v>
          </cell>
          <cell r="I1947" t="str">
            <v>Transmission Customer Services Work</v>
          </cell>
          <cell r="J1947" t="str">
            <v>TEN</v>
          </cell>
          <cell r="K1947" t="str">
            <v>TENSCO</v>
          </cell>
          <cell r="L1947" t="str">
            <v>7670000000</v>
          </cell>
          <cell r="M1947" t="str">
            <v>5671000000</v>
          </cell>
          <cell r="N1947">
            <v>1999</v>
          </cell>
          <cell r="O1947">
            <v>1998</v>
          </cell>
          <cell r="P1947">
            <v>12</v>
          </cell>
          <cell r="Q1947" t="str">
            <v/>
          </cell>
          <cell r="R1947" t="str">
            <v>M</v>
          </cell>
          <cell r="S1947">
            <v>1982.27</v>
          </cell>
          <cell r="T1947">
            <v>0</v>
          </cell>
          <cell r="U1947">
            <v>6849.55</v>
          </cell>
          <cell r="V1947">
            <v>0</v>
          </cell>
          <cell r="W1947">
            <v>0</v>
          </cell>
        </row>
        <row r="1948">
          <cell r="A1948" t="str">
            <v>0001</v>
          </cell>
          <cell r="B1948" t="str">
            <v>M600BK</v>
          </cell>
          <cell r="C1948" t="str">
            <v>Whsl Customer Services-PEC</v>
          </cell>
          <cell r="D1948" t="str">
            <v>T4G</v>
          </cell>
          <cell r="E1948" t="str">
            <v>RC</v>
          </cell>
          <cell r="F1948" t="str">
            <v>LDA</v>
          </cell>
          <cell r="G1948" t="str">
            <v>TRANSMISSION ENGINEERING</v>
          </cell>
          <cell r="H1948" t="str">
            <v>TCSW</v>
          </cell>
          <cell r="I1948" t="str">
            <v>Transmission Customer Services Work</v>
          </cell>
          <cell r="J1948" t="str">
            <v>TEN</v>
          </cell>
          <cell r="K1948" t="str">
            <v>TENSCO</v>
          </cell>
          <cell r="L1948" t="str">
            <v>7100000000</v>
          </cell>
          <cell r="M1948" t="str">
            <v>5120000000</v>
          </cell>
          <cell r="N1948">
            <v>1999</v>
          </cell>
          <cell r="O1948">
            <v>1998</v>
          </cell>
          <cell r="P1948">
            <v>12</v>
          </cell>
          <cell r="Q1948" t="str">
            <v/>
          </cell>
          <cell r="R1948" t="str">
            <v>M</v>
          </cell>
          <cell r="S1948">
            <v>0</v>
          </cell>
          <cell r="T1948">
            <v>0</v>
          </cell>
          <cell r="U1948">
            <v>1593.21</v>
          </cell>
          <cell r="V1948">
            <v>0</v>
          </cell>
          <cell r="W1948">
            <v>0</v>
          </cell>
        </row>
        <row r="1949">
          <cell r="A1949" t="str">
            <v>0001</v>
          </cell>
          <cell r="B1949" t="str">
            <v>M600BK</v>
          </cell>
          <cell r="C1949" t="str">
            <v>Whsl Customer Services-PEC</v>
          </cell>
          <cell r="D1949" t="str">
            <v>T4G</v>
          </cell>
          <cell r="E1949" t="str">
            <v>RC</v>
          </cell>
          <cell r="F1949" t="str">
            <v>LDA</v>
          </cell>
          <cell r="G1949" t="str">
            <v>TRANSMISSION ENGINEERING</v>
          </cell>
          <cell r="H1949" t="str">
            <v>TCSW</v>
          </cell>
          <cell r="I1949" t="str">
            <v>Transmission Customer Services Work</v>
          </cell>
          <cell r="J1949" t="str">
            <v>TEN</v>
          </cell>
          <cell r="K1949" t="str">
            <v>TENSCO</v>
          </cell>
          <cell r="L1949" t="str">
            <v>7700000000</v>
          </cell>
          <cell r="M1949" t="str">
            <v>5798000000</v>
          </cell>
          <cell r="N1949">
            <v>1999</v>
          </cell>
          <cell r="O1949">
            <v>1998</v>
          </cell>
          <cell r="P1949">
            <v>12</v>
          </cell>
          <cell r="Q1949" t="str">
            <v/>
          </cell>
          <cell r="R1949" t="str">
            <v>M</v>
          </cell>
          <cell r="S1949">
            <v>0</v>
          </cell>
          <cell r="T1949">
            <v>0</v>
          </cell>
          <cell r="U1949">
            <v>23</v>
          </cell>
          <cell r="V1949">
            <v>0</v>
          </cell>
          <cell r="W1949">
            <v>0</v>
          </cell>
        </row>
        <row r="1950">
          <cell r="A1950" t="str">
            <v>0001</v>
          </cell>
          <cell r="B1950" t="str">
            <v>M600BK</v>
          </cell>
          <cell r="C1950" t="str">
            <v>Whsl Customer Services-PEC</v>
          </cell>
          <cell r="D1950" t="str">
            <v>T4G</v>
          </cell>
          <cell r="E1950" t="str">
            <v>RC</v>
          </cell>
          <cell r="F1950" t="str">
            <v>LDA</v>
          </cell>
          <cell r="G1950" t="str">
            <v>TRANSMISSION ENGINEERING</v>
          </cell>
          <cell r="H1950" t="str">
            <v>TCSW</v>
          </cell>
          <cell r="I1950" t="str">
            <v>Transmission Customer Services Work</v>
          </cell>
          <cell r="J1950" t="str">
            <v>TEN</v>
          </cell>
          <cell r="K1950" t="str">
            <v>TENSCO</v>
          </cell>
          <cell r="L1950" t="str">
            <v>7300000000</v>
          </cell>
          <cell r="M1950" t="str">
            <v>5310000000</v>
          </cell>
          <cell r="N1950">
            <v>1999</v>
          </cell>
          <cell r="O1950">
            <v>1998</v>
          </cell>
          <cell r="P1950">
            <v>12</v>
          </cell>
          <cell r="Q1950" t="str">
            <v/>
          </cell>
          <cell r="R1950" t="str">
            <v>M</v>
          </cell>
          <cell r="S1950">
            <v>0</v>
          </cell>
          <cell r="T1950">
            <v>0</v>
          </cell>
          <cell r="U1950">
            <v>98.38</v>
          </cell>
          <cell r="V1950">
            <v>0</v>
          </cell>
          <cell r="W1950">
            <v>0</v>
          </cell>
        </row>
        <row r="1951">
          <cell r="A1951" t="str">
            <v>0001</v>
          </cell>
          <cell r="B1951" t="str">
            <v>M600BK</v>
          </cell>
          <cell r="C1951" t="str">
            <v>Whsl Customer Services-PEC</v>
          </cell>
          <cell r="D1951" t="str">
            <v>T4G</v>
          </cell>
          <cell r="E1951" t="str">
            <v>RC</v>
          </cell>
          <cell r="F1951" t="str">
            <v>LDA</v>
          </cell>
          <cell r="G1951" t="str">
            <v>TRANSMISSION ENGINEERING</v>
          </cell>
          <cell r="H1951" t="str">
            <v>TCSW</v>
          </cell>
          <cell r="I1951" t="str">
            <v>Transmission Customer Services Work</v>
          </cell>
          <cell r="J1951" t="str">
            <v>TEN</v>
          </cell>
          <cell r="K1951" t="str">
            <v>TENSCO</v>
          </cell>
          <cell r="L1951" t="str">
            <v>7100000000</v>
          </cell>
          <cell r="M1951" t="str">
            <v>5110000000</v>
          </cell>
          <cell r="N1951">
            <v>1999</v>
          </cell>
          <cell r="O1951">
            <v>1998</v>
          </cell>
          <cell r="P1951">
            <v>12</v>
          </cell>
          <cell r="Q1951" t="str">
            <v/>
          </cell>
          <cell r="R1951" t="str">
            <v>M</v>
          </cell>
          <cell r="S1951">
            <v>913.94</v>
          </cell>
          <cell r="T1951">
            <v>0</v>
          </cell>
          <cell r="U1951">
            <v>17013.98</v>
          </cell>
          <cell r="V1951">
            <v>0</v>
          </cell>
          <cell r="W1951">
            <v>0</v>
          </cell>
        </row>
        <row r="1952">
          <cell r="A1952" t="str">
            <v>0001</v>
          </cell>
          <cell r="B1952" t="str">
            <v>M600BK</v>
          </cell>
          <cell r="C1952" t="str">
            <v>Whsl Customer Services-PEC</v>
          </cell>
          <cell r="D1952" t="str">
            <v>T4G</v>
          </cell>
          <cell r="E1952" t="str">
            <v>RC</v>
          </cell>
          <cell r="F1952" t="str">
            <v>LDA</v>
          </cell>
          <cell r="G1952" t="str">
            <v>TRANSMISSION ENGINEERING</v>
          </cell>
          <cell r="H1952" t="str">
            <v>TCSW</v>
          </cell>
          <cell r="I1952" t="str">
            <v>Transmission Customer Services Work</v>
          </cell>
          <cell r="J1952" t="str">
            <v>TEN</v>
          </cell>
          <cell r="K1952" t="str">
            <v>TENSCO</v>
          </cell>
          <cell r="L1952" t="str">
            <v>7400000000</v>
          </cell>
          <cell r="M1952" t="str">
            <v>5405000000</v>
          </cell>
          <cell r="N1952">
            <v>1999</v>
          </cell>
          <cell r="O1952">
            <v>1998</v>
          </cell>
          <cell r="P1952">
            <v>12</v>
          </cell>
          <cell r="Q1952" t="str">
            <v/>
          </cell>
          <cell r="R1952" t="str">
            <v>M</v>
          </cell>
          <cell r="S1952">
            <v>744</v>
          </cell>
          <cell r="T1952">
            <v>0</v>
          </cell>
          <cell r="U1952">
            <v>1798</v>
          </cell>
          <cell r="V1952">
            <v>0</v>
          </cell>
          <cell r="W1952">
            <v>0</v>
          </cell>
        </row>
        <row r="1953">
          <cell r="A1953" t="str">
            <v>0001</v>
          </cell>
          <cell r="B1953" t="str">
            <v>M600BK</v>
          </cell>
          <cell r="C1953" t="str">
            <v>Whsl Customer Services-PEC</v>
          </cell>
          <cell r="D1953" t="str">
            <v>T4G</v>
          </cell>
          <cell r="E1953" t="str">
            <v>RC</v>
          </cell>
          <cell r="F1953" t="str">
            <v>LDA</v>
          </cell>
          <cell r="G1953" t="str">
            <v>TRANSMISSION ENGINEERING</v>
          </cell>
          <cell r="H1953" t="str">
            <v>TCSW</v>
          </cell>
          <cell r="I1953" t="str">
            <v>Transmission Customer Services Work</v>
          </cell>
          <cell r="J1953" t="str">
            <v>TEN</v>
          </cell>
          <cell r="K1953" t="str">
            <v>TENSCO</v>
          </cell>
          <cell r="L1953" t="str">
            <v>7640000000</v>
          </cell>
          <cell r="M1953" t="str">
            <v>5645000000</v>
          </cell>
          <cell r="N1953">
            <v>1999</v>
          </cell>
          <cell r="O1953">
            <v>1998</v>
          </cell>
          <cell r="P1953">
            <v>12</v>
          </cell>
          <cell r="Q1953" t="str">
            <v/>
          </cell>
          <cell r="R1953" t="str">
            <v>M</v>
          </cell>
          <cell r="S1953">
            <v>124</v>
          </cell>
          <cell r="T1953">
            <v>0</v>
          </cell>
          <cell r="U1953">
            <v>195.5</v>
          </cell>
          <cell r="V1953">
            <v>0</v>
          </cell>
          <cell r="W1953">
            <v>0</v>
          </cell>
        </row>
        <row r="1954">
          <cell r="A1954" t="str">
            <v>0001</v>
          </cell>
          <cell r="B1954" t="str">
            <v>M600KV</v>
          </cell>
          <cell r="C1954" t="str">
            <v>Whsl Customer Services-Kerrville</v>
          </cell>
          <cell r="D1954" t="str">
            <v>T4G</v>
          </cell>
          <cell r="E1954" t="str">
            <v>RC</v>
          </cell>
          <cell r="F1954" t="str">
            <v>LDA</v>
          </cell>
          <cell r="G1954" t="str">
            <v>TRANSMISSION ENGINEERING</v>
          </cell>
          <cell r="H1954" t="str">
            <v>TCSW</v>
          </cell>
          <cell r="I1954" t="str">
            <v>Transmission Customer Services Work</v>
          </cell>
          <cell r="J1954" t="str">
            <v>TEN</v>
          </cell>
          <cell r="K1954" t="str">
            <v>TENSCO</v>
          </cell>
          <cell r="L1954" t="str">
            <v>7200000000</v>
          </cell>
          <cell r="M1954" t="str">
            <v>5260000000</v>
          </cell>
          <cell r="N1954">
            <v>1999</v>
          </cell>
          <cell r="O1954">
            <v>1998</v>
          </cell>
          <cell r="P1954">
            <v>12</v>
          </cell>
          <cell r="Q1954" t="str">
            <v/>
          </cell>
          <cell r="R1954" t="str">
            <v>M</v>
          </cell>
          <cell r="S1954">
            <v>0</v>
          </cell>
          <cell r="T1954">
            <v>0</v>
          </cell>
          <cell r="U1954">
            <v>63</v>
          </cell>
          <cell r="V1954">
            <v>0</v>
          </cell>
          <cell r="W1954">
            <v>0</v>
          </cell>
        </row>
        <row r="1955">
          <cell r="A1955" t="str">
            <v>0001</v>
          </cell>
          <cell r="B1955" t="str">
            <v>M600KV</v>
          </cell>
          <cell r="C1955" t="str">
            <v>Whsl Customer Services-Kerrville</v>
          </cell>
          <cell r="D1955" t="str">
            <v>T4G</v>
          </cell>
          <cell r="E1955" t="str">
            <v>RC</v>
          </cell>
          <cell r="F1955" t="str">
            <v>LDA</v>
          </cell>
          <cell r="G1955" t="str">
            <v>TRANSMISSION ENGINEERING</v>
          </cell>
          <cell r="H1955" t="str">
            <v>TCSW</v>
          </cell>
          <cell r="I1955" t="str">
            <v>Transmission Customer Services Work</v>
          </cell>
          <cell r="J1955" t="str">
            <v>TEN</v>
          </cell>
          <cell r="K1955" t="str">
            <v>TENSCO</v>
          </cell>
          <cell r="L1955" t="str">
            <v>7210000000</v>
          </cell>
          <cell r="M1955" t="str">
            <v>5210000000</v>
          </cell>
          <cell r="N1955">
            <v>1999</v>
          </cell>
          <cell r="O1955">
            <v>1998</v>
          </cell>
          <cell r="P1955">
            <v>12</v>
          </cell>
          <cell r="Q1955" t="str">
            <v/>
          </cell>
          <cell r="R1955" t="str">
            <v>M</v>
          </cell>
          <cell r="S1955">
            <v>0</v>
          </cell>
          <cell r="T1955">
            <v>0</v>
          </cell>
          <cell r="U1955">
            <v>168.66</v>
          </cell>
          <cell r="V1955">
            <v>0</v>
          </cell>
          <cell r="W1955">
            <v>0</v>
          </cell>
        </row>
        <row r="1956">
          <cell r="A1956" t="str">
            <v>0001</v>
          </cell>
          <cell r="B1956" t="str">
            <v>M40010</v>
          </cell>
          <cell r="C1956" t="str">
            <v>Whsl Customer Services-Misc Billing</v>
          </cell>
          <cell r="D1956" t="str">
            <v>T4G</v>
          </cell>
          <cell r="E1956" t="str">
            <v>RC</v>
          </cell>
          <cell r="F1956" t="str">
            <v>LMP</v>
          </cell>
          <cell r="G1956" t="str">
            <v>MATERIALS &amp; PURCHASING</v>
          </cell>
          <cell r="H1956" t="str">
            <v>TCSW</v>
          </cell>
          <cell r="I1956" t="str">
            <v>Transmission Customer Services Work</v>
          </cell>
          <cell r="J1956" t="str">
            <v>TEN</v>
          </cell>
          <cell r="K1956" t="str">
            <v>TENSCO</v>
          </cell>
          <cell r="L1956" t="str">
            <v>7200000000</v>
          </cell>
          <cell r="M1956" t="str">
            <v>5260000000</v>
          </cell>
          <cell r="N1956">
            <v>1999</v>
          </cell>
          <cell r="O1956">
            <v>1998</v>
          </cell>
          <cell r="P1956">
            <v>12</v>
          </cell>
          <cell r="Q1956" t="str">
            <v/>
          </cell>
          <cell r="R1956" t="str">
            <v>M</v>
          </cell>
          <cell r="S1956">
            <v>0</v>
          </cell>
          <cell r="T1956">
            <v>0</v>
          </cell>
          <cell r="U1956">
            <v>-1150</v>
          </cell>
          <cell r="V1956">
            <v>0</v>
          </cell>
          <cell r="W1956">
            <v>0</v>
          </cell>
        </row>
        <row r="1957">
          <cell r="A1957" t="str">
            <v>0001</v>
          </cell>
          <cell r="B1957" t="str">
            <v>M40010</v>
          </cell>
          <cell r="C1957" t="str">
            <v>Whsl Customer Services-Misc Billing</v>
          </cell>
          <cell r="D1957" t="str">
            <v>T4G</v>
          </cell>
          <cell r="E1957" t="str">
            <v>RC</v>
          </cell>
          <cell r="F1957" t="str">
            <v>LMP</v>
          </cell>
          <cell r="G1957" t="str">
            <v>MATERIALS &amp; PURCHASING</v>
          </cell>
          <cell r="H1957" t="str">
            <v>TCSW</v>
          </cell>
          <cell r="I1957" t="str">
            <v>Transmission Customer Services Work</v>
          </cell>
          <cell r="J1957" t="str">
            <v>TEN</v>
          </cell>
          <cell r="K1957" t="str">
            <v>TENSCO</v>
          </cell>
          <cell r="L1957" t="str">
            <v>7210000000</v>
          </cell>
          <cell r="M1957" t="str">
            <v>5210000000</v>
          </cell>
          <cell r="N1957">
            <v>1999</v>
          </cell>
          <cell r="O1957">
            <v>1998</v>
          </cell>
          <cell r="P1957">
            <v>12</v>
          </cell>
          <cell r="Q1957" t="str">
            <v/>
          </cell>
          <cell r="R1957" t="str">
            <v>M</v>
          </cell>
          <cell r="S1957">
            <v>0</v>
          </cell>
          <cell r="T1957">
            <v>0</v>
          </cell>
          <cell r="U1957">
            <v>-126.98</v>
          </cell>
          <cell r="V1957">
            <v>0</v>
          </cell>
          <cell r="W1957">
            <v>0</v>
          </cell>
        </row>
        <row r="1958">
          <cell r="A1958" t="str">
            <v>0001</v>
          </cell>
          <cell r="B1958" t="str">
            <v>M400AG</v>
          </cell>
          <cell r="C1958" t="str">
            <v>Whsl Customer Services-BBEC</v>
          </cell>
          <cell r="D1958" t="str">
            <v>T4G</v>
          </cell>
          <cell r="E1958" t="str">
            <v>RC</v>
          </cell>
          <cell r="F1958" t="str">
            <v>LMP</v>
          </cell>
          <cell r="G1958" t="str">
            <v>MATERIALS &amp; PURCHASING</v>
          </cell>
          <cell r="H1958" t="str">
            <v>TCSW</v>
          </cell>
          <cell r="I1958" t="str">
            <v>Transmission Customer Services Work</v>
          </cell>
          <cell r="J1958" t="str">
            <v>TEN</v>
          </cell>
          <cell r="K1958" t="str">
            <v>TENSCO</v>
          </cell>
          <cell r="L1958" t="str">
            <v>7200000000</v>
          </cell>
          <cell r="M1958" t="str">
            <v>5261000000</v>
          </cell>
          <cell r="N1958">
            <v>1999</v>
          </cell>
          <cell r="O1958">
            <v>1998</v>
          </cell>
          <cell r="P1958">
            <v>12</v>
          </cell>
          <cell r="Q1958" t="str">
            <v/>
          </cell>
          <cell r="R1958" t="str">
            <v>M</v>
          </cell>
          <cell r="S1958">
            <v>1.5</v>
          </cell>
          <cell r="T1958">
            <v>0</v>
          </cell>
          <cell r="U1958">
            <v>50817.17</v>
          </cell>
          <cell r="V1958">
            <v>0</v>
          </cell>
          <cell r="W1958">
            <v>0</v>
          </cell>
        </row>
        <row r="1959">
          <cell r="A1959" t="str">
            <v>0001</v>
          </cell>
          <cell r="B1959" t="str">
            <v>M400AG</v>
          </cell>
          <cell r="C1959" t="str">
            <v>Whsl Customer Services-BBEC</v>
          </cell>
          <cell r="D1959" t="str">
            <v>T4G</v>
          </cell>
          <cell r="E1959" t="str">
            <v>RC</v>
          </cell>
          <cell r="F1959" t="str">
            <v>LMP</v>
          </cell>
          <cell r="G1959" t="str">
            <v>MATERIALS &amp; PURCHASING</v>
          </cell>
          <cell r="H1959" t="str">
            <v>TCSW</v>
          </cell>
          <cell r="I1959" t="str">
            <v>Transmission Customer Services Work</v>
          </cell>
          <cell r="J1959" t="str">
            <v>TEN</v>
          </cell>
          <cell r="K1959" t="str">
            <v>TENSCO</v>
          </cell>
          <cell r="L1959" t="str">
            <v>7100000000</v>
          </cell>
          <cell r="M1959" t="str">
            <v>5110000000</v>
          </cell>
          <cell r="N1959">
            <v>1999</v>
          </cell>
          <cell r="O1959">
            <v>1998</v>
          </cell>
          <cell r="P1959">
            <v>12</v>
          </cell>
          <cell r="Q1959" t="str">
            <v/>
          </cell>
          <cell r="R1959" t="str">
            <v>M</v>
          </cell>
          <cell r="S1959">
            <v>0</v>
          </cell>
          <cell r="T1959">
            <v>0</v>
          </cell>
          <cell r="U1959">
            <v>1539.93</v>
          </cell>
          <cell r="V1959">
            <v>0</v>
          </cell>
          <cell r="W1959">
            <v>0</v>
          </cell>
        </row>
        <row r="1960">
          <cell r="A1960" t="str">
            <v>0001</v>
          </cell>
          <cell r="B1960" t="str">
            <v>M400AG</v>
          </cell>
          <cell r="C1960" t="str">
            <v>Whsl Customer Services-BBEC</v>
          </cell>
          <cell r="D1960" t="str">
            <v>T4G</v>
          </cell>
          <cell r="E1960" t="str">
            <v>RC</v>
          </cell>
          <cell r="F1960" t="str">
            <v>LMP</v>
          </cell>
          <cell r="G1960" t="str">
            <v>MATERIALS &amp; PURCHASING</v>
          </cell>
          <cell r="H1960" t="str">
            <v>TCSW</v>
          </cell>
          <cell r="I1960" t="str">
            <v>Transmission Customer Services Work</v>
          </cell>
          <cell r="J1960" t="str">
            <v>TEN</v>
          </cell>
          <cell r="K1960" t="str">
            <v>TENSCO</v>
          </cell>
          <cell r="L1960" t="str">
            <v>7700000000</v>
          </cell>
          <cell r="M1960" t="str">
            <v>5703000000</v>
          </cell>
          <cell r="N1960">
            <v>1999</v>
          </cell>
          <cell r="O1960">
            <v>1998</v>
          </cell>
          <cell r="P1960">
            <v>12</v>
          </cell>
          <cell r="Q1960" t="str">
            <v/>
          </cell>
          <cell r="R1960" t="str">
            <v>M</v>
          </cell>
          <cell r="S1960">
            <v>0</v>
          </cell>
          <cell r="T1960">
            <v>0</v>
          </cell>
          <cell r="U1960">
            <v>507.38</v>
          </cell>
          <cell r="V1960">
            <v>0</v>
          </cell>
          <cell r="W1960">
            <v>0</v>
          </cell>
        </row>
        <row r="1961">
          <cell r="A1961" t="str">
            <v>0001</v>
          </cell>
          <cell r="B1961" t="str">
            <v>M400AG</v>
          </cell>
          <cell r="C1961" t="str">
            <v>Whsl Customer Services-BBEC</v>
          </cell>
          <cell r="D1961" t="str">
            <v>T4G</v>
          </cell>
          <cell r="E1961" t="str">
            <v>RC</v>
          </cell>
          <cell r="F1961" t="str">
            <v>LMP</v>
          </cell>
          <cell r="G1961" t="str">
            <v>MATERIALS &amp; PURCHASING</v>
          </cell>
          <cell r="H1961" t="str">
            <v>TCSW</v>
          </cell>
          <cell r="I1961" t="str">
            <v>Transmission Customer Services Work</v>
          </cell>
          <cell r="J1961" t="str">
            <v>TEN</v>
          </cell>
          <cell r="K1961" t="str">
            <v>TENSCO</v>
          </cell>
          <cell r="L1961" t="str">
            <v>7200000000</v>
          </cell>
          <cell r="M1961" t="str">
            <v>5230000000</v>
          </cell>
          <cell r="N1961">
            <v>1999</v>
          </cell>
          <cell r="O1961">
            <v>1998</v>
          </cell>
          <cell r="P1961">
            <v>12</v>
          </cell>
          <cell r="Q1961" t="str">
            <v/>
          </cell>
          <cell r="R1961" t="str">
            <v>M</v>
          </cell>
          <cell r="S1961">
            <v>5250</v>
          </cell>
          <cell r="T1961">
            <v>0</v>
          </cell>
          <cell r="U1961">
            <v>5250</v>
          </cell>
          <cell r="V1961">
            <v>0</v>
          </cell>
          <cell r="W1961">
            <v>0</v>
          </cell>
        </row>
        <row r="1962">
          <cell r="A1962" t="str">
            <v>0001</v>
          </cell>
          <cell r="B1962" t="str">
            <v>M400AG</v>
          </cell>
          <cell r="C1962" t="str">
            <v>Whsl Customer Services-BBEC</v>
          </cell>
          <cell r="D1962" t="str">
            <v>T4G</v>
          </cell>
          <cell r="E1962" t="str">
            <v>RC</v>
          </cell>
          <cell r="F1962" t="str">
            <v>LMP</v>
          </cell>
          <cell r="G1962" t="str">
            <v>MATERIALS &amp; PURCHASING</v>
          </cell>
          <cell r="H1962" t="str">
            <v>TCSW</v>
          </cell>
          <cell r="I1962" t="str">
            <v>Transmission Customer Services Work</v>
          </cell>
          <cell r="J1962" t="str">
            <v>TEN</v>
          </cell>
          <cell r="K1962" t="str">
            <v>TENSCO</v>
          </cell>
          <cell r="L1962" t="str">
            <v>7670000000</v>
          </cell>
          <cell r="M1962" t="str">
            <v>5671000000</v>
          </cell>
          <cell r="N1962">
            <v>1999</v>
          </cell>
          <cell r="O1962">
            <v>1998</v>
          </cell>
          <cell r="P1962">
            <v>12</v>
          </cell>
          <cell r="Q1962" t="str">
            <v/>
          </cell>
          <cell r="R1962" t="str">
            <v>M</v>
          </cell>
          <cell r="S1962">
            <v>0</v>
          </cell>
          <cell r="T1962">
            <v>0</v>
          </cell>
          <cell r="U1962">
            <v>35.700000000000003</v>
          </cell>
          <cell r="V1962">
            <v>0</v>
          </cell>
          <cell r="W1962">
            <v>0</v>
          </cell>
        </row>
        <row r="1963">
          <cell r="A1963" t="str">
            <v>0001</v>
          </cell>
          <cell r="B1963" t="str">
            <v>M400AG</v>
          </cell>
          <cell r="C1963" t="str">
            <v>Whsl Customer Services-BBEC</v>
          </cell>
          <cell r="D1963" t="str">
            <v>T4G</v>
          </cell>
          <cell r="E1963" t="str">
            <v>RC</v>
          </cell>
          <cell r="F1963" t="str">
            <v>LMP</v>
          </cell>
          <cell r="G1963" t="str">
            <v>MATERIALS &amp; PURCHASING</v>
          </cell>
          <cell r="H1963" t="str">
            <v>TCSW</v>
          </cell>
          <cell r="I1963" t="str">
            <v>Transmission Customer Services Work</v>
          </cell>
          <cell r="J1963" t="str">
            <v>TEN</v>
          </cell>
          <cell r="K1963" t="str">
            <v>TENSCO</v>
          </cell>
          <cell r="L1963" t="str">
            <v>7200000000</v>
          </cell>
          <cell r="M1963" t="str">
            <v>5250000000</v>
          </cell>
          <cell r="N1963">
            <v>1999</v>
          </cell>
          <cell r="O1963">
            <v>1998</v>
          </cell>
          <cell r="P1963">
            <v>12</v>
          </cell>
          <cell r="Q1963" t="str">
            <v/>
          </cell>
          <cell r="R1963" t="str">
            <v>M</v>
          </cell>
          <cell r="S1963">
            <v>0</v>
          </cell>
          <cell r="T1963">
            <v>0</v>
          </cell>
          <cell r="U1963">
            <v>-2518.9</v>
          </cell>
          <cell r="V1963">
            <v>0</v>
          </cell>
          <cell r="W1963">
            <v>0</v>
          </cell>
        </row>
        <row r="1964">
          <cell r="A1964" t="str">
            <v>0001</v>
          </cell>
          <cell r="B1964" t="str">
            <v>M400AG</v>
          </cell>
          <cell r="C1964" t="str">
            <v>Whsl Customer Services-BBEC</v>
          </cell>
          <cell r="D1964" t="str">
            <v>T4G</v>
          </cell>
          <cell r="E1964" t="str">
            <v>RC</v>
          </cell>
          <cell r="F1964" t="str">
            <v>LMP</v>
          </cell>
          <cell r="G1964" t="str">
            <v>MATERIALS &amp; PURCHASING</v>
          </cell>
          <cell r="H1964" t="str">
            <v>TCSW</v>
          </cell>
          <cell r="I1964" t="str">
            <v>Transmission Customer Services Work</v>
          </cell>
          <cell r="J1964" t="str">
            <v>TEN</v>
          </cell>
          <cell r="K1964" t="str">
            <v>TENSCO</v>
          </cell>
          <cell r="L1964" t="str">
            <v>7210000000</v>
          </cell>
          <cell r="M1964" t="str">
            <v>5210000000</v>
          </cell>
          <cell r="N1964">
            <v>1999</v>
          </cell>
          <cell r="O1964">
            <v>1998</v>
          </cell>
          <cell r="P1964">
            <v>12</v>
          </cell>
          <cell r="Q1964" t="str">
            <v/>
          </cell>
          <cell r="R1964" t="str">
            <v>M</v>
          </cell>
          <cell r="S1964">
            <v>9369.18</v>
          </cell>
          <cell r="T1964">
            <v>0</v>
          </cell>
          <cell r="U1964">
            <v>363180.85</v>
          </cell>
          <cell r="V1964">
            <v>0</v>
          </cell>
          <cell r="W1964">
            <v>0</v>
          </cell>
        </row>
        <row r="1965">
          <cell r="A1965" t="str">
            <v>0001</v>
          </cell>
          <cell r="B1965" t="str">
            <v>M400AG</v>
          </cell>
          <cell r="C1965" t="str">
            <v>Whsl Customer Services-BBEC</v>
          </cell>
          <cell r="D1965" t="str">
            <v>T4G</v>
          </cell>
          <cell r="E1965" t="str">
            <v>RC</v>
          </cell>
          <cell r="F1965" t="str">
            <v>LMP</v>
          </cell>
          <cell r="G1965" t="str">
            <v>MATERIALS &amp; PURCHASING</v>
          </cell>
          <cell r="H1965" t="str">
            <v>TCSW</v>
          </cell>
          <cell r="I1965" t="str">
            <v>Transmission Customer Services Work</v>
          </cell>
          <cell r="J1965" t="str">
            <v>TEN</v>
          </cell>
          <cell r="K1965" t="str">
            <v>TENSCO</v>
          </cell>
          <cell r="L1965" t="str">
            <v>7300000000</v>
          </cell>
          <cell r="M1965" t="str">
            <v>5310000000</v>
          </cell>
          <cell r="N1965">
            <v>1999</v>
          </cell>
          <cell r="O1965">
            <v>1998</v>
          </cell>
          <cell r="P1965">
            <v>12</v>
          </cell>
          <cell r="Q1965" t="str">
            <v/>
          </cell>
          <cell r="R1965" t="str">
            <v>M</v>
          </cell>
          <cell r="S1965">
            <v>0</v>
          </cell>
          <cell r="T1965">
            <v>0</v>
          </cell>
          <cell r="U1965">
            <v>473.71</v>
          </cell>
          <cell r="V1965">
            <v>0</v>
          </cell>
          <cell r="W1965">
            <v>0</v>
          </cell>
        </row>
        <row r="1966">
          <cell r="A1966" t="str">
            <v>0001</v>
          </cell>
          <cell r="B1966" t="str">
            <v>M400AT</v>
          </cell>
          <cell r="C1966" t="str">
            <v>Whsl Customer Services-Georgetown</v>
          </cell>
          <cell r="D1966" t="str">
            <v>T4G</v>
          </cell>
          <cell r="E1966" t="str">
            <v>RC</v>
          </cell>
          <cell r="F1966" t="str">
            <v>LMP</v>
          </cell>
          <cell r="G1966" t="str">
            <v>MATERIALS &amp; PURCHASING</v>
          </cell>
          <cell r="H1966" t="str">
            <v>TCSW</v>
          </cell>
          <cell r="I1966" t="str">
            <v>Transmission Customer Services Work</v>
          </cell>
          <cell r="J1966" t="str">
            <v>TEN</v>
          </cell>
          <cell r="K1966" t="str">
            <v>TENSCO</v>
          </cell>
          <cell r="L1966" t="str">
            <v>7210000000</v>
          </cell>
          <cell r="M1966" t="str">
            <v>5210000000</v>
          </cell>
          <cell r="N1966">
            <v>1999</v>
          </cell>
          <cell r="O1966">
            <v>1998</v>
          </cell>
          <cell r="P1966">
            <v>12</v>
          </cell>
          <cell r="Q1966" t="str">
            <v/>
          </cell>
          <cell r="R1966" t="str">
            <v>M</v>
          </cell>
          <cell r="S1966">
            <v>0</v>
          </cell>
          <cell r="T1966">
            <v>0</v>
          </cell>
          <cell r="U1966">
            <v>-431.69</v>
          </cell>
          <cell r="V1966">
            <v>0</v>
          </cell>
          <cell r="W1966">
            <v>0</v>
          </cell>
        </row>
        <row r="1967">
          <cell r="A1967" t="str">
            <v>0001</v>
          </cell>
          <cell r="B1967" t="str">
            <v>M400AT</v>
          </cell>
          <cell r="C1967" t="str">
            <v>Whsl Customer Services-Georgetown</v>
          </cell>
          <cell r="D1967" t="str">
            <v>T4G</v>
          </cell>
          <cell r="E1967" t="str">
            <v>RC</v>
          </cell>
          <cell r="F1967" t="str">
            <v>LMP</v>
          </cell>
          <cell r="G1967" t="str">
            <v>MATERIALS &amp; PURCHASING</v>
          </cell>
          <cell r="H1967" t="str">
            <v>TCSW</v>
          </cell>
          <cell r="I1967" t="str">
            <v>Transmission Customer Services Work</v>
          </cell>
          <cell r="J1967" t="str">
            <v>TEN</v>
          </cell>
          <cell r="K1967" t="str">
            <v>TENSCO</v>
          </cell>
          <cell r="L1967" t="str">
            <v>7200000000</v>
          </cell>
          <cell r="M1967" t="str">
            <v>5260000000</v>
          </cell>
          <cell r="N1967">
            <v>1999</v>
          </cell>
          <cell r="O1967">
            <v>1998</v>
          </cell>
          <cell r="P1967">
            <v>12</v>
          </cell>
          <cell r="Q1967" t="str">
            <v/>
          </cell>
          <cell r="R1967" t="str">
            <v>M</v>
          </cell>
          <cell r="S1967">
            <v>0</v>
          </cell>
          <cell r="T1967">
            <v>0</v>
          </cell>
          <cell r="U1967">
            <v>211.79</v>
          </cell>
          <cell r="V1967">
            <v>0</v>
          </cell>
          <cell r="W1967">
            <v>0</v>
          </cell>
        </row>
        <row r="1968">
          <cell r="A1968" t="str">
            <v>0001</v>
          </cell>
          <cell r="B1968" t="str">
            <v>M400AW</v>
          </cell>
          <cell r="C1968" t="str">
            <v>Whsl Customer Services-GVEW</v>
          </cell>
          <cell r="D1968" t="str">
            <v>T4G</v>
          </cell>
          <cell r="E1968" t="str">
            <v>RC</v>
          </cell>
          <cell r="F1968" t="str">
            <v>LMP</v>
          </cell>
          <cell r="G1968" t="str">
            <v>MATERIALS &amp; PURCHASING</v>
          </cell>
          <cell r="H1968" t="str">
            <v>TCSW</v>
          </cell>
          <cell r="I1968" t="str">
            <v>Transmission Customer Services Work</v>
          </cell>
          <cell r="J1968" t="str">
            <v>TEN</v>
          </cell>
          <cell r="K1968" t="str">
            <v>TENSCO</v>
          </cell>
          <cell r="L1968" t="str">
            <v>7210000000</v>
          </cell>
          <cell r="M1968" t="str">
            <v>5210000000</v>
          </cell>
          <cell r="N1968">
            <v>1999</v>
          </cell>
          <cell r="O1968">
            <v>1998</v>
          </cell>
          <cell r="P1968">
            <v>12</v>
          </cell>
          <cell r="Q1968" t="str">
            <v/>
          </cell>
          <cell r="R1968" t="str">
            <v>M</v>
          </cell>
          <cell r="S1968">
            <v>0</v>
          </cell>
          <cell r="T1968">
            <v>0</v>
          </cell>
          <cell r="U1968">
            <v>6151.61</v>
          </cell>
          <cell r="V1968">
            <v>0</v>
          </cell>
          <cell r="W1968">
            <v>0</v>
          </cell>
        </row>
        <row r="1969">
          <cell r="A1969" t="str">
            <v>0001</v>
          </cell>
          <cell r="B1969" t="str">
            <v>M400AW</v>
          </cell>
          <cell r="C1969" t="str">
            <v>Whsl Customer Services-GVEW</v>
          </cell>
          <cell r="D1969" t="str">
            <v>T4G</v>
          </cell>
          <cell r="E1969" t="str">
            <v>RC</v>
          </cell>
          <cell r="F1969" t="str">
            <v>LMP</v>
          </cell>
          <cell r="G1969" t="str">
            <v>MATERIALS &amp; PURCHASING</v>
          </cell>
          <cell r="H1969" t="str">
            <v>TCSW</v>
          </cell>
          <cell r="I1969" t="str">
            <v>Transmission Customer Services Work</v>
          </cell>
          <cell r="J1969" t="str">
            <v>TEN</v>
          </cell>
          <cell r="K1969" t="str">
            <v>TENSCO</v>
          </cell>
          <cell r="L1969" t="str">
            <v>7670000000</v>
          </cell>
          <cell r="M1969" t="str">
            <v>5671000000</v>
          </cell>
          <cell r="N1969">
            <v>1999</v>
          </cell>
          <cell r="O1969">
            <v>1998</v>
          </cell>
          <cell r="P1969">
            <v>12</v>
          </cell>
          <cell r="Q1969" t="str">
            <v/>
          </cell>
          <cell r="R1969" t="str">
            <v>M</v>
          </cell>
          <cell r="S1969">
            <v>136.85</v>
          </cell>
          <cell r="T1969">
            <v>0</v>
          </cell>
          <cell r="U1969">
            <v>1719.56</v>
          </cell>
          <cell r="V1969">
            <v>0</v>
          </cell>
          <cell r="W1969">
            <v>0</v>
          </cell>
        </row>
        <row r="1970">
          <cell r="A1970" t="str">
            <v>0001</v>
          </cell>
          <cell r="B1970" t="str">
            <v>M400AW</v>
          </cell>
          <cell r="C1970" t="str">
            <v>Whsl Customer Services-GVEW</v>
          </cell>
          <cell r="D1970" t="str">
            <v>T4G</v>
          </cell>
          <cell r="E1970" t="str">
            <v>RC</v>
          </cell>
          <cell r="F1970" t="str">
            <v>LMP</v>
          </cell>
          <cell r="G1970" t="str">
            <v>MATERIALS &amp; PURCHASING</v>
          </cell>
          <cell r="H1970" t="str">
            <v>TCSW</v>
          </cell>
          <cell r="I1970" t="str">
            <v>Transmission Customer Services Work</v>
          </cell>
          <cell r="J1970" t="str">
            <v>TEN</v>
          </cell>
          <cell r="K1970" t="str">
            <v>TENSCO</v>
          </cell>
          <cell r="L1970" t="str">
            <v>7100000000</v>
          </cell>
          <cell r="M1970" t="str">
            <v>5120000000</v>
          </cell>
          <cell r="N1970">
            <v>1999</v>
          </cell>
          <cell r="O1970">
            <v>1998</v>
          </cell>
          <cell r="P1970">
            <v>12</v>
          </cell>
          <cell r="Q1970" t="str">
            <v/>
          </cell>
          <cell r="R1970" t="str">
            <v>M</v>
          </cell>
          <cell r="S1970">
            <v>0</v>
          </cell>
          <cell r="T1970">
            <v>0</v>
          </cell>
          <cell r="U1970">
            <v>79.92</v>
          </cell>
          <cell r="V1970">
            <v>0</v>
          </cell>
          <cell r="W1970">
            <v>0</v>
          </cell>
        </row>
        <row r="1971">
          <cell r="A1971" t="str">
            <v>0001</v>
          </cell>
          <cell r="B1971" t="str">
            <v>M400AW</v>
          </cell>
          <cell r="C1971" t="str">
            <v>Whsl Customer Services-GVEW</v>
          </cell>
          <cell r="D1971" t="str">
            <v>T4G</v>
          </cell>
          <cell r="E1971" t="str">
            <v>RC</v>
          </cell>
          <cell r="F1971" t="str">
            <v>LMP</v>
          </cell>
          <cell r="G1971" t="str">
            <v>MATERIALS &amp; PURCHASING</v>
          </cell>
          <cell r="H1971" t="str">
            <v>TCSW</v>
          </cell>
          <cell r="I1971" t="str">
            <v>Transmission Customer Services Work</v>
          </cell>
          <cell r="J1971" t="str">
            <v>TEN</v>
          </cell>
          <cell r="K1971" t="str">
            <v>TENSCO</v>
          </cell>
          <cell r="L1971" t="str">
            <v>7300000000</v>
          </cell>
          <cell r="M1971" t="str">
            <v>5310000000</v>
          </cell>
          <cell r="N1971">
            <v>1999</v>
          </cell>
          <cell r="O1971">
            <v>1998</v>
          </cell>
          <cell r="P1971">
            <v>12</v>
          </cell>
          <cell r="Q1971" t="str">
            <v/>
          </cell>
          <cell r="R1971" t="str">
            <v>M</v>
          </cell>
          <cell r="S1971">
            <v>0</v>
          </cell>
          <cell r="T1971">
            <v>0</v>
          </cell>
          <cell r="U1971">
            <v>443.3</v>
          </cell>
          <cell r="V1971">
            <v>0</v>
          </cell>
          <cell r="W1971">
            <v>0</v>
          </cell>
        </row>
        <row r="1972">
          <cell r="A1972" t="str">
            <v>0001</v>
          </cell>
          <cell r="B1972" t="str">
            <v>M400AW</v>
          </cell>
          <cell r="C1972" t="str">
            <v>Whsl Customer Services-GVEW</v>
          </cell>
          <cell r="D1972" t="str">
            <v>T4G</v>
          </cell>
          <cell r="E1972" t="str">
            <v>RC</v>
          </cell>
          <cell r="F1972" t="str">
            <v>LMP</v>
          </cell>
          <cell r="G1972" t="str">
            <v>MATERIALS &amp; PURCHASING</v>
          </cell>
          <cell r="H1972" t="str">
            <v>TCSW</v>
          </cell>
          <cell r="I1972" t="str">
            <v>Transmission Customer Services Work</v>
          </cell>
          <cell r="J1972" t="str">
            <v>TEN</v>
          </cell>
          <cell r="K1972" t="str">
            <v>TENSCO</v>
          </cell>
          <cell r="L1972" t="str">
            <v>7200000000</v>
          </cell>
          <cell r="M1972" t="str">
            <v>5261000000</v>
          </cell>
          <cell r="N1972">
            <v>1999</v>
          </cell>
          <cell r="O1972">
            <v>1998</v>
          </cell>
          <cell r="P1972">
            <v>12</v>
          </cell>
          <cell r="Q1972" t="str">
            <v/>
          </cell>
          <cell r="R1972" t="str">
            <v>M</v>
          </cell>
          <cell r="S1972">
            <v>32.64</v>
          </cell>
          <cell r="T1972">
            <v>0</v>
          </cell>
          <cell r="U1972">
            <v>6437.64</v>
          </cell>
          <cell r="V1972">
            <v>0</v>
          </cell>
          <cell r="W1972">
            <v>0</v>
          </cell>
        </row>
        <row r="1973">
          <cell r="A1973" t="str">
            <v>0001</v>
          </cell>
          <cell r="B1973" t="str">
            <v>M400AW</v>
          </cell>
          <cell r="C1973" t="str">
            <v>Whsl Customer Services-GVEW</v>
          </cell>
          <cell r="D1973" t="str">
            <v>T4G</v>
          </cell>
          <cell r="E1973" t="str">
            <v>RC</v>
          </cell>
          <cell r="F1973" t="str">
            <v>LMP</v>
          </cell>
          <cell r="G1973" t="str">
            <v>MATERIALS &amp; PURCHASING</v>
          </cell>
          <cell r="H1973" t="str">
            <v>TCSW</v>
          </cell>
          <cell r="I1973" t="str">
            <v>Transmission Customer Services Work</v>
          </cell>
          <cell r="J1973" t="str">
            <v>TEN</v>
          </cell>
          <cell r="K1973" t="str">
            <v>TENSCO</v>
          </cell>
          <cell r="L1973" t="str">
            <v>7100000000</v>
          </cell>
          <cell r="M1973" t="str">
            <v>5110000000</v>
          </cell>
          <cell r="N1973">
            <v>1999</v>
          </cell>
          <cell r="O1973">
            <v>1998</v>
          </cell>
          <cell r="P1973">
            <v>12</v>
          </cell>
          <cell r="Q1973" t="str">
            <v/>
          </cell>
          <cell r="R1973" t="str">
            <v>M</v>
          </cell>
          <cell r="S1973">
            <v>95.06</v>
          </cell>
          <cell r="T1973">
            <v>0</v>
          </cell>
          <cell r="U1973">
            <v>19150.59</v>
          </cell>
          <cell r="V1973">
            <v>0</v>
          </cell>
          <cell r="W1973">
            <v>0</v>
          </cell>
        </row>
        <row r="1974">
          <cell r="A1974" t="str">
            <v>0001</v>
          </cell>
          <cell r="B1974" t="str">
            <v>M400BK</v>
          </cell>
          <cell r="C1974" t="str">
            <v>Whsl Customer Services-PEC</v>
          </cell>
          <cell r="D1974" t="str">
            <v>T4G</v>
          </cell>
          <cell r="E1974" t="str">
            <v>RC</v>
          </cell>
          <cell r="F1974" t="str">
            <v>LMP</v>
          </cell>
          <cell r="G1974" t="str">
            <v>MATERIALS &amp; PURCHASING</v>
          </cell>
          <cell r="H1974" t="str">
            <v>TCSW</v>
          </cell>
          <cell r="I1974" t="str">
            <v>Transmission Customer Services Work</v>
          </cell>
          <cell r="J1974" t="str">
            <v>TEN</v>
          </cell>
          <cell r="K1974" t="str">
            <v>TENSCO</v>
          </cell>
          <cell r="L1974" t="str">
            <v>7200000000</v>
          </cell>
          <cell r="M1974" t="str">
            <v>5261000000</v>
          </cell>
          <cell r="N1974">
            <v>1999</v>
          </cell>
          <cell r="O1974">
            <v>1998</v>
          </cell>
          <cell r="P1974">
            <v>12</v>
          </cell>
          <cell r="Q1974" t="str">
            <v/>
          </cell>
          <cell r="R1974" t="str">
            <v>M</v>
          </cell>
          <cell r="S1974">
            <v>0</v>
          </cell>
          <cell r="T1974">
            <v>0</v>
          </cell>
          <cell r="U1974">
            <v>2398.4</v>
          </cell>
          <cell r="V1974">
            <v>0</v>
          </cell>
          <cell r="W1974">
            <v>0</v>
          </cell>
        </row>
        <row r="1975">
          <cell r="A1975" t="str">
            <v>0001</v>
          </cell>
          <cell r="B1975" t="str">
            <v>M400BK</v>
          </cell>
          <cell r="C1975" t="str">
            <v>Whsl Customer Services-PEC</v>
          </cell>
          <cell r="D1975" t="str">
            <v>T4G</v>
          </cell>
          <cell r="E1975" t="str">
            <v>RC</v>
          </cell>
          <cell r="F1975" t="str">
            <v>LMP</v>
          </cell>
          <cell r="G1975" t="str">
            <v>MATERIALS &amp; PURCHASING</v>
          </cell>
          <cell r="H1975" t="str">
            <v>TCSW</v>
          </cell>
          <cell r="I1975" t="str">
            <v>Transmission Customer Services Work</v>
          </cell>
          <cell r="J1975" t="str">
            <v>TEN</v>
          </cell>
          <cell r="K1975" t="str">
            <v>TENSCO</v>
          </cell>
          <cell r="L1975" t="str">
            <v>7100000000</v>
          </cell>
          <cell r="M1975" t="str">
            <v>5110000000</v>
          </cell>
          <cell r="N1975">
            <v>1999</v>
          </cell>
          <cell r="O1975">
            <v>1998</v>
          </cell>
          <cell r="P1975">
            <v>12</v>
          </cell>
          <cell r="Q1975" t="str">
            <v/>
          </cell>
          <cell r="R1975" t="str">
            <v>M</v>
          </cell>
          <cell r="S1975">
            <v>0</v>
          </cell>
          <cell r="T1975">
            <v>0</v>
          </cell>
          <cell r="U1975">
            <v>5386.83</v>
          </cell>
          <cell r="V1975">
            <v>0</v>
          </cell>
          <cell r="W1975">
            <v>0</v>
          </cell>
        </row>
        <row r="1976">
          <cell r="A1976" t="str">
            <v>0001</v>
          </cell>
          <cell r="B1976" t="str">
            <v>M400BK</v>
          </cell>
          <cell r="C1976" t="str">
            <v>Whsl Customer Services-PEC</v>
          </cell>
          <cell r="D1976" t="str">
            <v>T4G</v>
          </cell>
          <cell r="E1976" t="str">
            <v>RC</v>
          </cell>
          <cell r="F1976" t="str">
            <v>LMP</v>
          </cell>
          <cell r="G1976" t="str">
            <v>MATERIALS &amp; PURCHASING</v>
          </cell>
          <cell r="H1976" t="str">
            <v>TCSW</v>
          </cell>
          <cell r="I1976" t="str">
            <v>Transmission Customer Services Work</v>
          </cell>
          <cell r="J1976" t="str">
            <v>TEN</v>
          </cell>
          <cell r="K1976" t="str">
            <v>TENSCO</v>
          </cell>
          <cell r="L1976" t="str">
            <v>7300000000</v>
          </cell>
          <cell r="M1976" t="str">
            <v>5310000000</v>
          </cell>
          <cell r="N1976">
            <v>1999</v>
          </cell>
          <cell r="O1976">
            <v>1998</v>
          </cell>
          <cell r="P1976">
            <v>12</v>
          </cell>
          <cell r="Q1976" t="str">
            <v/>
          </cell>
          <cell r="R1976" t="str">
            <v>M</v>
          </cell>
          <cell r="S1976">
            <v>0</v>
          </cell>
          <cell r="T1976">
            <v>0</v>
          </cell>
          <cell r="U1976">
            <v>100.89</v>
          </cell>
          <cell r="V1976">
            <v>0</v>
          </cell>
          <cell r="W1976">
            <v>0</v>
          </cell>
        </row>
        <row r="1977">
          <cell r="A1977" t="str">
            <v>0001</v>
          </cell>
          <cell r="B1977" t="str">
            <v>M400BK</v>
          </cell>
          <cell r="C1977" t="str">
            <v>Whsl Customer Services-PEC</v>
          </cell>
          <cell r="D1977" t="str">
            <v>T4G</v>
          </cell>
          <cell r="E1977" t="str">
            <v>RC</v>
          </cell>
          <cell r="F1977" t="str">
            <v>LMP</v>
          </cell>
          <cell r="G1977" t="str">
            <v>MATERIALS &amp; PURCHASING</v>
          </cell>
          <cell r="H1977" t="str">
            <v>TCSW</v>
          </cell>
          <cell r="I1977" t="str">
            <v>Transmission Customer Services Work</v>
          </cell>
          <cell r="J1977" t="str">
            <v>TEN</v>
          </cell>
          <cell r="K1977" t="str">
            <v>TENSCO</v>
          </cell>
          <cell r="L1977" t="str">
            <v>7210000000</v>
          </cell>
          <cell r="M1977" t="str">
            <v>5210000000</v>
          </cell>
          <cell r="N1977">
            <v>1999</v>
          </cell>
          <cell r="O1977">
            <v>1998</v>
          </cell>
          <cell r="P1977">
            <v>12</v>
          </cell>
          <cell r="Q1977" t="str">
            <v/>
          </cell>
          <cell r="R1977" t="str">
            <v>M</v>
          </cell>
          <cell r="S1977">
            <v>0</v>
          </cell>
          <cell r="T1977">
            <v>0</v>
          </cell>
          <cell r="U1977">
            <v>60.07</v>
          </cell>
          <cell r="V1977">
            <v>0</v>
          </cell>
          <cell r="W1977">
            <v>0</v>
          </cell>
        </row>
        <row r="1978">
          <cell r="A1978" t="str">
            <v>0001</v>
          </cell>
          <cell r="B1978" t="str">
            <v>M400BK</v>
          </cell>
          <cell r="C1978" t="str">
            <v>Whsl Customer Services-PEC</v>
          </cell>
          <cell r="D1978" t="str">
            <v>T4G</v>
          </cell>
          <cell r="E1978" t="str">
            <v>RC</v>
          </cell>
          <cell r="F1978" t="str">
            <v>LMP</v>
          </cell>
          <cell r="G1978" t="str">
            <v>MATERIALS &amp; PURCHASING</v>
          </cell>
          <cell r="H1978" t="str">
            <v>TCSW</v>
          </cell>
          <cell r="I1978" t="str">
            <v>Transmission Customer Services Work</v>
          </cell>
          <cell r="J1978" t="str">
            <v>TEN</v>
          </cell>
          <cell r="K1978" t="str">
            <v>TENSCO</v>
          </cell>
          <cell r="L1978" t="str">
            <v>7670000000</v>
          </cell>
          <cell r="M1978" t="str">
            <v>5671000000</v>
          </cell>
          <cell r="N1978">
            <v>1999</v>
          </cell>
          <cell r="O1978">
            <v>1998</v>
          </cell>
          <cell r="P1978">
            <v>12</v>
          </cell>
          <cell r="Q1978" t="str">
            <v/>
          </cell>
          <cell r="R1978" t="str">
            <v>M</v>
          </cell>
          <cell r="S1978">
            <v>0</v>
          </cell>
          <cell r="T1978">
            <v>0</v>
          </cell>
          <cell r="U1978">
            <v>136.85</v>
          </cell>
          <cell r="V1978">
            <v>0</v>
          </cell>
          <cell r="W1978">
            <v>0</v>
          </cell>
        </row>
        <row r="1979">
          <cell r="A1979" t="str">
            <v>0001</v>
          </cell>
          <cell r="B1979" t="str">
            <v>M400BK</v>
          </cell>
          <cell r="C1979" t="str">
            <v>Whsl Customer Services-PEC</v>
          </cell>
          <cell r="D1979" t="str">
            <v>T4G</v>
          </cell>
          <cell r="E1979" t="str">
            <v>RC</v>
          </cell>
          <cell r="F1979" t="str">
            <v>LMP</v>
          </cell>
          <cell r="G1979" t="str">
            <v>MATERIALS &amp; PURCHASING</v>
          </cell>
          <cell r="H1979" t="str">
            <v>TCSW</v>
          </cell>
          <cell r="I1979" t="str">
            <v>Transmission Customer Services Work</v>
          </cell>
          <cell r="J1979" t="str">
            <v>TEN</v>
          </cell>
          <cell r="K1979" t="str">
            <v>TENSCO</v>
          </cell>
          <cell r="L1979" t="str">
            <v>7100000000</v>
          </cell>
          <cell r="M1979" t="str">
            <v>5120000000</v>
          </cell>
          <cell r="N1979">
            <v>1999</v>
          </cell>
          <cell r="O1979">
            <v>1998</v>
          </cell>
          <cell r="P1979">
            <v>12</v>
          </cell>
          <cell r="Q1979" t="str">
            <v/>
          </cell>
          <cell r="R1979" t="str">
            <v>M</v>
          </cell>
          <cell r="S1979">
            <v>0</v>
          </cell>
          <cell r="T1979">
            <v>0</v>
          </cell>
          <cell r="U1979">
            <v>19</v>
          </cell>
          <cell r="V1979">
            <v>0</v>
          </cell>
          <cell r="W1979">
            <v>0</v>
          </cell>
        </row>
        <row r="1980">
          <cell r="A1980" t="str">
            <v>0001</v>
          </cell>
          <cell r="B1980" t="str">
            <v>M600AW</v>
          </cell>
          <cell r="C1980" t="str">
            <v>Whsl Customer Services-GVEW</v>
          </cell>
          <cell r="D1980" t="str">
            <v>T4G</v>
          </cell>
          <cell r="E1980" t="str">
            <v>RC</v>
          </cell>
          <cell r="F1980" t="str">
            <v>LMP</v>
          </cell>
          <cell r="G1980" t="str">
            <v>MATERIALS &amp; PURCHASING</v>
          </cell>
          <cell r="H1980" t="str">
            <v>TCSW</v>
          </cell>
          <cell r="I1980" t="str">
            <v>Transmission Customer Services Work</v>
          </cell>
          <cell r="J1980" t="str">
            <v>TEN</v>
          </cell>
          <cell r="K1980" t="str">
            <v>TENSCO</v>
          </cell>
          <cell r="L1980" t="str">
            <v>7100000000</v>
          </cell>
          <cell r="M1980" t="str">
            <v>5110000000</v>
          </cell>
          <cell r="N1980">
            <v>1999</v>
          </cell>
          <cell r="O1980">
            <v>1998</v>
          </cell>
          <cell r="P1980">
            <v>12</v>
          </cell>
          <cell r="Q1980" t="str">
            <v/>
          </cell>
          <cell r="R1980" t="str">
            <v>M</v>
          </cell>
          <cell r="S1980">
            <v>0</v>
          </cell>
          <cell r="T1980">
            <v>0</v>
          </cell>
          <cell r="U1980">
            <v>5100.0600000000004</v>
          </cell>
          <cell r="V1980">
            <v>0</v>
          </cell>
          <cell r="W1980">
            <v>0</v>
          </cell>
        </row>
        <row r="1981">
          <cell r="A1981" t="str">
            <v>0001</v>
          </cell>
          <cell r="B1981" t="str">
            <v>M600AW</v>
          </cell>
          <cell r="C1981" t="str">
            <v>Whsl Customer Services-GVEW</v>
          </cell>
          <cell r="D1981" t="str">
            <v>T4G</v>
          </cell>
          <cell r="E1981" t="str">
            <v>RC</v>
          </cell>
          <cell r="F1981" t="str">
            <v>LMP</v>
          </cell>
          <cell r="G1981" t="str">
            <v>MATERIALS &amp; PURCHASING</v>
          </cell>
          <cell r="H1981" t="str">
            <v>TCSW</v>
          </cell>
          <cell r="I1981" t="str">
            <v>Transmission Customer Services Work</v>
          </cell>
          <cell r="J1981" t="str">
            <v>TEN</v>
          </cell>
          <cell r="K1981" t="str">
            <v>TENSCO</v>
          </cell>
          <cell r="L1981" t="str">
            <v>7200000000</v>
          </cell>
          <cell r="M1981" t="str">
            <v>5260000000</v>
          </cell>
          <cell r="N1981">
            <v>1999</v>
          </cell>
          <cell r="O1981">
            <v>1998</v>
          </cell>
          <cell r="P1981">
            <v>12</v>
          </cell>
          <cell r="Q1981" t="str">
            <v/>
          </cell>
          <cell r="R1981" t="str">
            <v>M</v>
          </cell>
          <cell r="S1981">
            <v>0</v>
          </cell>
          <cell r="T1981">
            <v>0</v>
          </cell>
          <cell r="U1981">
            <v>6</v>
          </cell>
          <cell r="V1981">
            <v>0</v>
          </cell>
          <cell r="W1981">
            <v>0</v>
          </cell>
        </row>
        <row r="1982">
          <cell r="A1982" t="str">
            <v>0001</v>
          </cell>
          <cell r="B1982" t="str">
            <v>M600AW</v>
          </cell>
          <cell r="C1982" t="str">
            <v>Whsl Customer Services-GVEW</v>
          </cell>
          <cell r="D1982" t="str">
            <v>T4G</v>
          </cell>
          <cell r="E1982" t="str">
            <v>RC</v>
          </cell>
          <cell r="F1982" t="str">
            <v>LMP</v>
          </cell>
          <cell r="G1982" t="str">
            <v>MATERIALS &amp; PURCHASING</v>
          </cell>
          <cell r="H1982" t="str">
            <v>TCSW</v>
          </cell>
          <cell r="I1982" t="str">
            <v>Transmission Customer Services Work</v>
          </cell>
          <cell r="J1982" t="str">
            <v>TEN</v>
          </cell>
          <cell r="K1982" t="str">
            <v>TENSCO</v>
          </cell>
          <cell r="L1982" t="str">
            <v>7200000000</v>
          </cell>
          <cell r="M1982" t="str">
            <v>5261000000</v>
          </cell>
          <cell r="N1982">
            <v>1999</v>
          </cell>
          <cell r="O1982">
            <v>1998</v>
          </cell>
          <cell r="P1982">
            <v>12</v>
          </cell>
          <cell r="Q1982" t="str">
            <v/>
          </cell>
          <cell r="R1982" t="str">
            <v>M</v>
          </cell>
          <cell r="S1982">
            <v>0</v>
          </cell>
          <cell r="T1982">
            <v>0</v>
          </cell>
          <cell r="U1982">
            <v>635.86</v>
          </cell>
          <cell r="V1982">
            <v>0</v>
          </cell>
          <cell r="W1982">
            <v>0</v>
          </cell>
        </row>
        <row r="1983">
          <cell r="A1983" t="str">
            <v>0001</v>
          </cell>
          <cell r="B1983" t="str">
            <v>M600AW</v>
          </cell>
          <cell r="C1983" t="str">
            <v>Whsl Customer Services-GVEW</v>
          </cell>
          <cell r="D1983" t="str">
            <v>T4G</v>
          </cell>
          <cell r="E1983" t="str">
            <v>RC</v>
          </cell>
          <cell r="F1983" t="str">
            <v>LMP</v>
          </cell>
          <cell r="G1983" t="str">
            <v>MATERIALS &amp; PURCHASING</v>
          </cell>
          <cell r="H1983" t="str">
            <v>TCSW</v>
          </cell>
          <cell r="I1983" t="str">
            <v>Transmission Customer Services Work</v>
          </cell>
          <cell r="J1983" t="str">
            <v>TEN</v>
          </cell>
          <cell r="K1983" t="str">
            <v>TENSCO</v>
          </cell>
          <cell r="L1983" t="str">
            <v>7210000000</v>
          </cell>
          <cell r="M1983" t="str">
            <v>5210000000</v>
          </cell>
          <cell r="N1983">
            <v>1999</v>
          </cell>
          <cell r="O1983">
            <v>1998</v>
          </cell>
          <cell r="P1983">
            <v>12</v>
          </cell>
          <cell r="Q1983" t="str">
            <v/>
          </cell>
          <cell r="R1983" t="str">
            <v>M</v>
          </cell>
          <cell r="S1983">
            <v>0</v>
          </cell>
          <cell r="T1983">
            <v>0</v>
          </cell>
          <cell r="U1983">
            <v>2005.12</v>
          </cell>
          <cell r="V1983">
            <v>0</v>
          </cell>
          <cell r="W1983">
            <v>0</v>
          </cell>
        </row>
        <row r="1984">
          <cell r="A1984" t="str">
            <v>0001</v>
          </cell>
          <cell r="B1984" t="str">
            <v>M600AW</v>
          </cell>
          <cell r="C1984" t="str">
            <v>Whsl Customer Services-GVEW</v>
          </cell>
          <cell r="D1984" t="str">
            <v>T4G</v>
          </cell>
          <cell r="E1984" t="str">
            <v>RC</v>
          </cell>
          <cell r="F1984" t="str">
            <v>LMP</v>
          </cell>
          <cell r="G1984" t="str">
            <v>MATERIALS &amp; PURCHASING</v>
          </cell>
          <cell r="H1984" t="str">
            <v>TCSW</v>
          </cell>
          <cell r="I1984" t="str">
            <v>Transmission Customer Services Work</v>
          </cell>
          <cell r="J1984" t="str">
            <v>TEN</v>
          </cell>
          <cell r="K1984" t="str">
            <v>TENSCO</v>
          </cell>
          <cell r="L1984" t="str">
            <v>7100000000</v>
          </cell>
          <cell r="M1984" t="str">
            <v>5120000000</v>
          </cell>
          <cell r="N1984">
            <v>1999</v>
          </cell>
          <cell r="O1984">
            <v>1998</v>
          </cell>
          <cell r="P1984">
            <v>12</v>
          </cell>
          <cell r="Q1984" t="str">
            <v/>
          </cell>
          <cell r="R1984" t="str">
            <v>M</v>
          </cell>
          <cell r="S1984">
            <v>0</v>
          </cell>
          <cell r="T1984">
            <v>0</v>
          </cell>
          <cell r="U1984">
            <v>858.51</v>
          </cell>
          <cell r="V1984">
            <v>0</v>
          </cell>
          <cell r="W1984">
            <v>0</v>
          </cell>
        </row>
        <row r="1985">
          <cell r="A1985" t="str">
            <v>0001</v>
          </cell>
          <cell r="B1985" t="str">
            <v>M600AW</v>
          </cell>
          <cell r="C1985" t="str">
            <v>Whsl Customer Services-GVEW</v>
          </cell>
          <cell r="D1985" t="str">
            <v>T4G</v>
          </cell>
          <cell r="E1985" t="str">
            <v>RC</v>
          </cell>
          <cell r="F1985" t="str">
            <v>LMP</v>
          </cell>
          <cell r="G1985" t="str">
            <v>MATERIALS &amp; PURCHASING</v>
          </cell>
          <cell r="H1985" t="str">
            <v>TCSW</v>
          </cell>
          <cell r="I1985" t="str">
            <v>Transmission Customer Services Work</v>
          </cell>
          <cell r="J1985" t="str">
            <v>TEN</v>
          </cell>
          <cell r="K1985" t="str">
            <v>TENSCO</v>
          </cell>
          <cell r="L1985" t="str">
            <v>7670000000</v>
          </cell>
          <cell r="M1985" t="str">
            <v>5671000000</v>
          </cell>
          <cell r="N1985">
            <v>1999</v>
          </cell>
          <cell r="O1985">
            <v>1998</v>
          </cell>
          <cell r="P1985">
            <v>12</v>
          </cell>
          <cell r="Q1985" t="str">
            <v/>
          </cell>
          <cell r="R1985" t="str">
            <v>M</v>
          </cell>
          <cell r="S1985">
            <v>0</v>
          </cell>
          <cell r="T1985">
            <v>0</v>
          </cell>
          <cell r="U1985">
            <v>124.95</v>
          </cell>
          <cell r="V1985">
            <v>0</v>
          </cell>
          <cell r="W1985">
            <v>0</v>
          </cell>
        </row>
        <row r="1986">
          <cell r="A1986" t="str">
            <v>0001</v>
          </cell>
          <cell r="B1986" t="str">
            <v>M600AW</v>
          </cell>
          <cell r="C1986" t="str">
            <v>Whsl Customer Services-GVEW</v>
          </cell>
          <cell r="D1986" t="str">
            <v>T4G</v>
          </cell>
          <cell r="E1986" t="str">
            <v>RC</v>
          </cell>
          <cell r="F1986" t="str">
            <v>LMP</v>
          </cell>
          <cell r="G1986" t="str">
            <v>MATERIALS &amp; PURCHASING</v>
          </cell>
          <cell r="H1986" t="str">
            <v>TCSW</v>
          </cell>
          <cell r="I1986" t="str">
            <v>Transmission Customer Services Work</v>
          </cell>
          <cell r="J1986" t="str">
            <v>TEN</v>
          </cell>
          <cell r="K1986" t="str">
            <v>TENSCO</v>
          </cell>
          <cell r="L1986" t="str">
            <v>7300000000</v>
          </cell>
          <cell r="M1986" t="str">
            <v>5310000000</v>
          </cell>
          <cell r="N1986">
            <v>1999</v>
          </cell>
          <cell r="O1986">
            <v>1998</v>
          </cell>
          <cell r="P1986">
            <v>12</v>
          </cell>
          <cell r="Q1986" t="str">
            <v/>
          </cell>
          <cell r="R1986" t="str">
            <v>M</v>
          </cell>
          <cell r="S1986">
            <v>0</v>
          </cell>
          <cell r="T1986">
            <v>0</v>
          </cell>
          <cell r="U1986">
            <v>35.19</v>
          </cell>
          <cell r="V1986">
            <v>0</v>
          </cell>
          <cell r="W1986">
            <v>0</v>
          </cell>
        </row>
        <row r="1987">
          <cell r="A1987" t="str">
            <v>0001</v>
          </cell>
          <cell r="B1987" t="str">
            <v>M600KV</v>
          </cell>
          <cell r="C1987" t="str">
            <v>Whsl Customer Services-Kerrville</v>
          </cell>
          <cell r="D1987" t="str">
            <v>T4G</v>
          </cell>
          <cell r="E1987" t="str">
            <v>RC</v>
          </cell>
          <cell r="F1987" t="str">
            <v>LMP</v>
          </cell>
          <cell r="G1987" t="str">
            <v>MATERIALS &amp; PURCHASING</v>
          </cell>
          <cell r="H1987" t="str">
            <v>TCSW</v>
          </cell>
          <cell r="I1987" t="str">
            <v>Transmission Customer Services Work</v>
          </cell>
          <cell r="J1987" t="str">
            <v>TEN</v>
          </cell>
          <cell r="K1987" t="str">
            <v>TENSCO</v>
          </cell>
          <cell r="L1987" t="str">
            <v>7100000000</v>
          </cell>
          <cell r="M1987" t="str">
            <v>5120000000</v>
          </cell>
          <cell r="N1987">
            <v>1999</v>
          </cell>
          <cell r="O1987">
            <v>1998</v>
          </cell>
          <cell r="P1987">
            <v>12</v>
          </cell>
          <cell r="Q1987" t="str">
            <v/>
          </cell>
          <cell r="R1987" t="str">
            <v>M</v>
          </cell>
          <cell r="S1987">
            <v>0</v>
          </cell>
          <cell r="T1987">
            <v>0</v>
          </cell>
          <cell r="U1987">
            <v>118.58</v>
          </cell>
          <cell r="V1987">
            <v>0</v>
          </cell>
          <cell r="W1987">
            <v>0</v>
          </cell>
        </row>
        <row r="1988">
          <cell r="A1988" t="str">
            <v>0001</v>
          </cell>
          <cell r="B1988" t="str">
            <v>M600KV</v>
          </cell>
          <cell r="C1988" t="str">
            <v>Whsl Customer Services-Kerrville</v>
          </cell>
          <cell r="D1988" t="str">
            <v>T4G</v>
          </cell>
          <cell r="E1988" t="str">
            <v>RC</v>
          </cell>
          <cell r="F1988" t="str">
            <v>LMP</v>
          </cell>
          <cell r="G1988" t="str">
            <v>MATERIALS &amp; PURCHASING</v>
          </cell>
          <cell r="H1988" t="str">
            <v>TCSW</v>
          </cell>
          <cell r="I1988" t="str">
            <v>Transmission Customer Services Work</v>
          </cell>
          <cell r="J1988" t="str">
            <v>TEN</v>
          </cell>
          <cell r="K1988" t="str">
            <v>TENSCO</v>
          </cell>
          <cell r="L1988" t="str">
            <v>7200000000</v>
          </cell>
          <cell r="M1988" t="str">
            <v>5230000000</v>
          </cell>
          <cell r="N1988">
            <v>1999</v>
          </cell>
          <cell r="O1988">
            <v>1998</v>
          </cell>
          <cell r="P1988">
            <v>12</v>
          </cell>
          <cell r="Q1988" t="str">
            <v/>
          </cell>
          <cell r="R1988" t="str">
            <v>M</v>
          </cell>
          <cell r="S1988">
            <v>2840.04</v>
          </cell>
          <cell r="T1988">
            <v>0</v>
          </cell>
          <cell r="U1988">
            <v>2840.04</v>
          </cell>
          <cell r="V1988">
            <v>0</v>
          </cell>
          <cell r="W1988">
            <v>0</v>
          </cell>
        </row>
        <row r="1989">
          <cell r="A1989" t="str">
            <v>0001</v>
          </cell>
          <cell r="B1989" t="str">
            <v>M600KV</v>
          </cell>
          <cell r="C1989" t="str">
            <v>Whsl Customer Services-Kerrville</v>
          </cell>
          <cell r="D1989" t="str">
            <v>T4G</v>
          </cell>
          <cell r="E1989" t="str">
            <v>RC</v>
          </cell>
          <cell r="F1989" t="str">
            <v>LMP</v>
          </cell>
          <cell r="G1989" t="str">
            <v>MATERIALS &amp; PURCHASING</v>
          </cell>
          <cell r="H1989" t="str">
            <v>TCSW</v>
          </cell>
          <cell r="I1989" t="str">
            <v>Transmission Customer Services Work</v>
          </cell>
          <cell r="J1989" t="str">
            <v>TEN</v>
          </cell>
          <cell r="K1989" t="str">
            <v>TENSCO</v>
          </cell>
          <cell r="L1989" t="str">
            <v>7210000000</v>
          </cell>
          <cell r="M1989" t="str">
            <v>5210000000</v>
          </cell>
          <cell r="N1989">
            <v>1999</v>
          </cell>
          <cell r="O1989">
            <v>1998</v>
          </cell>
          <cell r="P1989">
            <v>12</v>
          </cell>
          <cell r="Q1989" t="str">
            <v/>
          </cell>
          <cell r="R1989" t="str">
            <v>M</v>
          </cell>
          <cell r="S1989">
            <v>0</v>
          </cell>
          <cell r="T1989">
            <v>0</v>
          </cell>
          <cell r="U1989">
            <v>11692.72</v>
          </cell>
          <cell r="V1989">
            <v>0</v>
          </cell>
          <cell r="W1989">
            <v>0</v>
          </cell>
        </row>
        <row r="1990">
          <cell r="A1990" t="str">
            <v>0001</v>
          </cell>
          <cell r="B1990" t="str">
            <v>M600KV</v>
          </cell>
          <cell r="C1990" t="str">
            <v>Whsl Customer Services-Kerrville</v>
          </cell>
          <cell r="D1990" t="str">
            <v>T4G</v>
          </cell>
          <cell r="E1990" t="str">
            <v>RC</v>
          </cell>
          <cell r="F1990" t="str">
            <v>LMP</v>
          </cell>
          <cell r="G1990" t="str">
            <v>MATERIALS &amp; PURCHASING</v>
          </cell>
          <cell r="H1990" t="str">
            <v>TCSW</v>
          </cell>
          <cell r="I1990" t="str">
            <v>Transmission Customer Services Work</v>
          </cell>
          <cell r="J1990" t="str">
            <v>TEN</v>
          </cell>
          <cell r="K1990" t="str">
            <v>TENSCO</v>
          </cell>
          <cell r="L1990" t="str">
            <v>7100000000</v>
          </cell>
          <cell r="M1990" t="str">
            <v>5110000000</v>
          </cell>
          <cell r="N1990">
            <v>1999</v>
          </cell>
          <cell r="O1990">
            <v>1998</v>
          </cell>
          <cell r="P1990">
            <v>12</v>
          </cell>
          <cell r="Q1990" t="str">
            <v/>
          </cell>
          <cell r="R1990" t="str">
            <v>M</v>
          </cell>
          <cell r="S1990">
            <v>0</v>
          </cell>
          <cell r="T1990">
            <v>0</v>
          </cell>
          <cell r="U1990">
            <v>319.05</v>
          </cell>
          <cell r="V1990">
            <v>0</v>
          </cell>
          <cell r="W1990">
            <v>0</v>
          </cell>
        </row>
        <row r="1991">
          <cell r="A1991" t="str">
            <v>0001</v>
          </cell>
          <cell r="B1991" t="str">
            <v>M67000</v>
          </cell>
          <cell r="C1991" t="str">
            <v>FP - Materials &amp; Purchasing Services</v>
          </cell>
          <cell r="D1991" t="str">
            <v>T4G</v>
          </cell>
          <cell r="E1991" t="str">
            <v>RC</v>
          </cell>
          <cell r="F1991" t="str">
            <v>LMP</v>
          </cell>
          <cell r="G1991" t="str">
            <v>MATERIALS &amp; PURCHASING</v>
          </cell>
          <cell r="H1991" t="str">
            <v>TCSW</v>
          </cell>
          <cell r="I1991" t="str">
            <v>Transmission Customer Services Work</v>
          </cell>
          <cell r="J1991" t="str">
            <v>TEN</v>
          </cell>
          <cell r="K1991" t="str">
            <v>TENSCO</v>
          </cell>
          <cell r="L1991" t="str">
            <v>7200000000</v>
          </cell>
          <cell r="M1991" t="str">
            <v>5260000000</v>
          </cell>
          <cell r="N1991">
            <v>1999</v>
          </cell>
          <cell r="O1991">
            <v>1998</v>
          </cell>
          <cell r="P1991">
            <v>12</v>
          </cell>
          <cell r="Q1991" t="str">
            <v/>
          </cell>
          <cell r="R1991" t="str">
            <v>M</v>
          </cell>
          <cell r="S1991">
            <v>0</v>
          </cell>
          <cell r="T1991">
            <v>0</v>
          </cell>
          <cell r="U1991">
            <v>2756.63</v>
          </cell>
          <cell r="V1991">
            <v>0</v>
          </cell>
          <cell r="W1991">
            <v>0</v>
          </cell>
        </row>
        <row r="1992">
          <cell r="A1992" t="str">
            <v>0001</v>
          </cell>
          <cell r="B1992" t="str">
            <v>M40010</v>
          </cell>
          <cell r="C1992" t="str">
            <v>Whsl Customer Services-Misc Billing</v>
          </cell>
          <cell r="D1992" t="str">
            <v>T4G</v>
          </cell>
          <cell r="E1992" t="str">
            <v>RC</v>
          </cell>
          <cell r="F1992" t="str">
            <v>LNA</v>
          </cell>
          <cell r="G1992" t="str">
            <v>ELECTRIC SYS PLANNING &amp; PRJ IMPLEMENTATN</v>
          </cell>
          <cell r="H1992" t="str">
            <v>TCSW</v>
          </cell>
          <cell r="I1992" t="str">
            <v>Transmission Customer Services Work</v>
          </cell>
          <cell r="J1992" t="str">
            <v>TEN</v>
          </cell>
          <cell r="K1992" t="str">
            <v>TENSCO</v>
          </cell>
          <cell r="L1992" t="str">
            <v>7100000000</v>
          </cell>
          <cell r="M1992" t="str">
            <v/>
          </cell>
          <cell r="N1992">
            <v>1999</v>
          </cell>
          <cell r="O1992">
            <v>1998</v>
          </cell>
          <cell r="P1992">
            <v>12</v>
          </cell>
          <cell r="Q1992" t="str">
            <v/>
          </cell>
          <cell r="R1992" t="str">
            <v>M</v>
          </cell>
          <cell r="S1992">
            <v>0</v>
          </cell>
          <cell r="T1992">
            <v>4736</v>
          </cell>
          <cell r="U1992">
            <v>0</v>
          </cell>
          <cell r="V1992">
            <v>28416</v>
          </cell>
          <cell r="W1992">
            <v>56827</v>
          </cell>
        </row>
        <row r="1993">
          <cell r="A1993" t="str">
            <v>0001</v>
          </cell>
          <cell r="B1993" t="str">
            <v>M40010</v>
          </cell>
          <cell r="C1993" t="str">
            <v>Whsl Customer Services-Misc Billing</v>
          </cell>
          <cell r="D1993" t="str">
            <v>T4G</v>
          </cell>
          <cell r="E1993" t="str">
            <v>RC</v>
          </cell>
          <cell r="F1993" t="str">
            <v>LNA</v>
          </cell>
          <cell r="G1993" t="str">
            <v>ELECTRIC SYS PLANNING &amp; PRJ IMPLEMENTATN</v>
          </cell>
          <cell r="H1993" t="str">
            <v>TCSW</v>
          </cell>
          <cell r="I1993" t="str">
            <v>Transmission Customer Services Work</v>
          </cell>
          <cell r="J1993" t="str">
            <v>TEN</v>
          </cell>
          <cell r="K1993" t="str">
            <v>TENSCO</v>
          </cell>
          <cell r="L1993" t="str">
            <v>7640000000</v>
          </cell>
          <cell r="M1993" t="str">
            <v>5645000000</v>
          </cell>
          <cell r="N1993">
            <v>1999</v>
          </cell>
          <cell r="O1993">
            <v>1998</v>
          </cell>
          <cell r="P1993">
            <v>12</v>
          </cell>
          <cell r="Q1993" t="str">
            <v/>
          </cell>
          <cell r="R1993" t="str">
            <v>M</v>
          </cell>
          <cell r="S1993">
            <v>0</v>
          </cell>
          <cell r="T1993">
            <v>0</v>
          </cell>
          <cell r="U1993">
            <v>27.3</v>
          </cell>
          <cell r="V1993">
            <v>0</v>
          </cell>
          <cell r="W1993">
            <v>0</v>
          </cell>
        </row>
        <row r="1994">
          <cell r="A1994" t="str">
            <v>0001</v>
          </cell>
          <cell r="B1994" t="str">
            <v>M400AE</v>
          </cell>
          <cell r="C1994" t="str">
            <v>Whsl Customer Services-BEC</v>
          </cell>
          <cell r="D1994" t="str">
            <v>T4G</v>
          </cell>
          <cell r="E1994" t="str">
            <v>RC</v>
          </cell>
          <cell r="F1994" t="str">
            <v>LNA</v>
          </cell>
          <cell r="G1994" t="str">
            <v>ELECTRIC SYS PLANNING &amp; PRJ IMPLEMENTATN</v>
          </cell>
          <cell r="H1994" t="str">
            <v>TCSW</v>
          </cell>
          <cell r="I1994" t="str">
            <v>Transmission Customer Services Work</v>
          </cell>
          <cell r="J1994" t="str">
            <v>TEN</v>
          </cell>
          <cell r="K1994" t="str">
            <v>TENSCO</v>
          </cell>
          <cell r="L1994" t="str">
            <v>7400000000</v>
          </cell>
          <cell r="M1994" t="str">
            <v>5405000000</v>
          </cell>
          <cell r="N1994">
            <v>1999</v>
          </cell>
          <cell r="O1994">
            <v>1998</v>
          </cell>
          <cell r="P1994">
            <v>12</v>
          </cell>
          <cell r="Q1994" t="str">
            <v/>
          </cell>
          <cell r="R1994" t="str">
            <v>M</v>
          </cell>
          <cell r="S1994">
            <v>0</v>
          </cell>
          <cell r="T1994">
            <v>0</v>
          </cell>
          <cell r="U1994">
            <v>5836.06</v>
          </cell>
          <cell r="V1994">
            <v>0</v>
          </cell>
          <cell r="W1994">
            <v>0</v>
          </cell>
        </row>
        <row r="1995">
          <cell r="A1995" t="str">
            <v>0001</v>
          </cell>
          <cell r="B1995" t="str">
            <v>M400AW</v>
          </cell>
          <cell r="C1995" t="str">
            <v>Whsl Customer Services-GVEW</v>
          </cell>
          <cell r="D1995" t="str">
            <v>T4G</v>
          </cell>
          <cell r="E1995" t="str">
            <v>RC</v>
          </cell>
          <cell r="F1995" t="str">
            <v>LNA</v>
          </cell>
          <cell r="G1995" t="str">
            <v>ELECTRIC SYS PLANNING &amp; PRJ IMPLEMENTATN</v>
          </cell>
          <cell r="H1995" t="str">
            <v>TCSW</v>
          </cell>
          <cell r="I1995" t="str">
            <v>Transmission Customer Services Work</v>
          </cell>
          <cell r="J1995" t="str">
            <v>TEN</v>
          </cell>
          <cell r="K1995" t="str">
            <v>TENSCO</v>
          </cell>
          <cell r="L1995" t="str">
            <v>7100000000</v>
          </cell>
          <cell r="M1995" t="str">
            <v>5110000000</v>
          </cell>
          <cell r="N1995">
            <v>1999</v>
          </cell>
          <cell r="O1995">
            <v>1998</v>
          </cell>
          <cell r="P1995">
            <v>12</v>
          </cell>
          <cell r="Q1995" t="str">
            <v/>
          </cell>
          <cell r="R1995" t="str">
            <v>M</v>
          </cell>
          <cell r="S1995">
            <v>0</v>
          </cell>
          <cell r="T1995">
            <v>0</v>
          </cell>
          <cell r="U1995">
            <v>150.46</v>
          </cell>
          <cell r="V1995">
            <v>0</v>
          </cell>
          <cell r="W1995">
            <v>0</v>
          </cell>
        </row>
        <row r="1996">
          <cell r="A1996" t="str">
            <v>0001</v>
          </cell>
          <cell r="B1996" t="str">
            <v>M400SM</v>
          </cell>
          <cell r="C1996" t="str">
            <v>Whsl Customer Services-San Marcos</v>
          </cell>
          <cell r="D1996" t="str">
            <v>T4G</v>
          </cell>
          <cell r="E1996" t="str">
            <v>RC</v>
          </cell>
          <cell r="F1996" t="str">
            <v>LNA</v>
          </cell>
          <cell r="G1996" t="str">
            <v>ELECTRIC SYS PLANNING &amp; PRJ IMPLEMENTATN</v>
          </cell>
          <cell r="H1996" t="str">
            <v>TCSW</v>
          </cell>
          <cell r="I1996" t="str">
            <v>Transmission Customer Services Work</v>
          </cell>
          <cell r="J1996" t="str">
            <v>TEN</v>
          </cell>
          <cell r="K1996" t="str">
            <v>TENSCO</v>
          </cell>
          <cell r="L1996" t="str">
            <v>7100000000</v>
          </cell>
          <cell r="M1996" t="str">
            <v>5110000000</v>
          </cell>
          <cell r="N1996">
            <v>1999</v>
          </cell>
          <cell r="O1996">
            <v>1998</v>
          </cell>
          <cell r="P1996">
            <v>12</v>
          </cell>
          <cell r="Q1996" t="str">
            <v/>
          </cell>
          <cell r="R1996" t="str">
            <v>M</v>
          </cell>
          <cell r="S1996">
            <v>155.33000000000001</v>
          </cell>
          <cell r="T1996">
            <v>0</v>
          </cell>
          <cell r="U1996">
            <v>155.33000000000001</v>
          </cell>
          <cell r="V1996">
            <v>0</v>
          </cell>
          <cell r="W1996">
            <v>0</v>
          </cell>
        </row>
        <row r="1997">
          <cell r="A1997" t="str">
            <v>0001</v>
          </cell>
          <cell r="B1997" t="str">
            <v>M60010</v>
          </cell>
          <cell r="C1997" t="str">
            <v>Whsl Customer Services-Misc Billing</v>
          </cell>
          <cell r="D1997" t="str">
            <v>T4G</v>
          </cell>
          <cell r="E1997" t="str">
            <v>RC</v>
          </cell>
          <cell r="F1997" t="str">
            <v>LNA</v>
          </cell>
          <cell r="G1997" t="str">
            <v>ELECTRIC SYS PLANNING &amp; PRJ IMPLEMENTATN</v>
          </cell>
          <cell r="H1997" t="str">
            <v>TCSW</v>
          </cell>
          <cell r="I1997" t="str">
            <v>Transmission Customer Services Work</v>
          </cell>
          <cell r="J1997" t="str">
            <v>TEN</v>
          </cell>
          <cell r="K1997" t="str">
            <v>TENSCO</v>
          </cell>
          <cell r="L1997" t="str">
            <v>7100000000</v>
          </cell>
          <cell r="M1997" t="str">
            <v/>
          </cell>
          <cell r="N1997">
            <v>1999</v>
          </cell>
          <cell r="O1997">
            <v>1998</v>
          </cell>
          <cell r="P1997">
            <v>12</v>
          </cell>
          <cell r="Q1997" t="str">
            <v/>
          </cell>
          <cell r="R1997" t="str">
            <v>M</v>
          </cell>
          <cell r="S1997">
            <v>0</v>
          </cell>
          <cell r="T1997">
            <v>2537</v>
          </cell>
          <cell r="U1997">
            <v>0</v>
          </cell>
          <cell r="V1997">
            <v>15222</v>
          </cell>
          <cell r="W1997">
            <v>30443</v>
          </cell>
        </row>
        <row r="1998">
          <cell r="A1998" t="str">
            <v>0001</v>
          </cell>
          <cell r="B1998" t="str">
            <v>M600AE</v>
          </cell>
          <cell r="C1998" t="str">
            <v>Whsl Customer Services-BEC</v>
          </cell>
          <cell r="D1998" t="str">
            <v>T4G</v>
          </cell>
          <cell r="E1998" t="str">
            <v>RC</v>
          </cell>
          <cell r="F1998" t="str">
            <v>LNA</v>
          </cell>
          <cell r="G1998" t="str">
            <v>ELECTRIC SYS PLANNING &amp; PRJ IMPLEMENTATN</v>
          </cell>
          <cell r="H1998" t="str">
            <v>TCSW</v>
          </cell>
          <cell r="I1998" t="str">
            <v>Transmission Customer Services Work</v>
          </cell>
          <cell r="J1998" t="str">
            <v>TEN</v>
          </cell>
          <cell r="K1998" t="str">
            <v>TENSCO</v>
          </cell>
          <cell r="L1998" t="str">
            <v>7100000000</v>
          </cell>
          <cell r="M1998" t="str">
            <v>5110000000</v>
          </cell>
          <cell r="N1998">
            <v>1999</v>
          </cell>
          <cell r="O1998">
            <v>1998</v>
          </cell>
          <cell r="P1998">
            <v>12</v>
          </cell>
          <cell r="Q1998" t="str">
            <v/>
          </cell>
          <cell r="R1998" t="str">
            <v>M</v>
          </cell>
          <cell r="S1998">
            <v>0</v>
          </cell>
          <cell r="T1998">
            <v>0</v>
          </cell>
          <cell r="U1998">
            <v>245.89</v>
          </cell>
          <cell r="V1998">
            <v>0</v>
          </cell>
          <cell r="W1998">
            <v>0</v>
          </cell>
        </row>
        <row r="1999">
          <cell r="A1999" t="str">
            <v>0001</v>
          </cell>
          <cell r="B1999" t="str">
            <v>M600AW</v>
          </cell>
          <cell r="C1999" t="str">
            <v>Whsl Customer Services-GVEW</v>
          </cell>
          <cell r="D1999" t="str">
            <v>T4G</v>
          </cell>
          <cell r="E1999" t="str">
            <v>RC</v>
          </cell>
          <cell r="F1999" t="str">
            <v>LNA</v>
          </cell>
          <cell r="G1999" t="str">
            <v>ELECTRIC SYS PLANNING &amp; PRJ IMPLEMENTATN</v>
          </cell>
          <cell r="H1999" t="str">
            <v>TCSW</v>
          </cell>
          <cell r="I1999" t="str">
            <v>Transmission Customer Services Work</v>
          </cell>
          <cell r="J1999" t="str">
            <v>TEN</v>
          </cell>
          <cell r="K1999" t="str">
            <v>TENSCO</v>
          </cell>
          <cell r="L1999" t="str">
            <v>7640000000</v>
          </cell>
          <cell r="M1999" t="str">
            <v>5645000000</v>
          </cell>
          <cell r="N1999">
            <v>1999</v>
          </cell>
          <cell r="O1999">
            <v>1998</v>
          </cell>
          <cell r="P1999">
            <v>12</v>
          </cell>
          <cell r="Q1999" t="str">
            <v/>
          </cell>
          <cell r="R1999" t="str">
            <v>M</v>
          </cell>
          <cell r="S1999">
            <v>0</v>
          </cell>
          <cell r="T1999">
            <v>0</v>
          </cell>
          <cell r="U1999">
            <v>2.93</v>
          </cell>
          <cell r="V1999">
            <v>0</v>
          </cell>
          <cell r="W1999">
            <v>0</v>
          </cell>
        </row>
        <row r="2000">
          <cell r="A2000" t="str">
            <v>0001</v>
          </cell>
          <cell r="B2000" t="str">
            <v>M600AW</v>
          </cell>
          <cell r="C2000" t="str">
            <v>Whsl Customer Services-GVEW</v>
          </cell>
          <cell r="D2000" t="str">
            <v>T4G</v>
          </cell>
          <cell r="E2000" t="str">
            <v>RC</v>
          </cell>
          <cell r="F2000" t="str">
            <v>LNA</v>
          </cell>
          <cell r="G2000" t="str">
            <v>ELECTRIC SYS PLANNING &amp; PRJ IMPLEMENTATN</v>
          </cell>
          <cell r="H2000" t="str">
            <v>TCSW</v>
          </cell>
          <cell r="I2000" t="str">
            <v>Transmission Customer Services Work</v>
          </cell>
          <cell r="J2000" t="str">
            <v>TEN</v>
          </cell>
          <cell r="K2000" t="str">
            <v>TENSCO</v>
          </cell>
          <cell r="L2000" t="str">
            <v>7100000000</v>
          </cell>
          <cell r="M2000" t="str">
            <v>5110000000</v>
          </cell>
          <cell r="N2000">
            <v>1999</v>
          </cell>
          <cell r="O2000">
            <v>1998</v>
          </cell>
          <cell r="P2000">
            <v>12</v>
          </cell>
          <cell r="Q2000" t="str">
            <v/>
          </cell>
          <cell r="R2000" t="str">
            <v>M</v>
          </cell>
          <cell r="S2000">
            <v>427.12</v>
          </cell>
          <cell r="T2000">
            <v>0</v>
          </cell>
          <cell r="U2000">
            <v>1417.29</v>
          </cell>
          <cell r="V2000">
            <v>0</v>
          </cell>
          <cell r="W2000">
            <v>0</v>
          </cell>
        </row>
        <row r="2001">
          <cell r="A2001" t="str">
            <v>0001</v>
          </cell>
          <cell r="B2001" t="str">
            <v>M600KV</v>
          </cell>
          <cell r="C2001" t="str">
            <v>Whsl Customer Services-Kerrville</v>
          </cell>
          <cell r="D2001" t="str">
            <v>T4G</v>
          </cell>
          <cell r="E2001" t="str">
            <v>RC</v>
          </cell>
          <cell r="F2001" t="str">
            <v>LNA</v>
          </cell>
          <cell r="G2001" t="str">
            <v>ELECTRIC SYS PLANNING &amp; PRJ IMPLEMENTATN</v>
          </cell>
          <cell r="H2001" t="str">
            <v>TCSW</v>
          </cell>
          <cell r="I2001" t="str">
            <v>Transmission Customer Services Work</v>
          </cell>
          <cell r="J2001" t="str">
            <v>TEN</v>
          </cell>
          <cell r="K2001" t="str">
            <v>TENSCO</v>
          </cell>
          <cell r="L2001" t="str">
            <v>7100000000</v>
          </cell>
          <cell r="M2001" t="str">
            <v>5110000000</v>
          </cell>
          <cell r="N2001">
            <v>1999</v>
          </cell>
          <cell r="O2001">
            <v>1998</v>
          </cell>
          <cell r="P2001">
            <v>12</v>
          </cell>
          <cell r="Q2001" t="str">
            <v/>
          </cell>
          <cell r="R2001" t="str">
            <v>M</v>
          </cell>
          <cell r="S2001">
            <v>155.61000000000001</v>
          </cell>
          <cell r="T2001">
            <v>0</v>
          </cell>
          <cell r="U2001">
            <v>155.61000000000001</v>
          </cell>
          <cell r="V2001">
            <v>0</v>
          </cell>
          <cell r="W2001">
            <v>0</v>
          </cell>
        </row>
        <row r="2002">
          <cell r="A2002" t="str">
            <v>0001</v>
          </cell>
          <cell r="B2002" t="str">
            <v>M400AG</v>
          </cell>
          <cell r="C2002" t="str">
            <v>Whsl Customer Services-BBEC</v>
          </cell>
          <cell r="D2002" t="str">
            <v>T4G</v>
          </cell>
          <cell r="E2002" t="str">
            <v>RC</v>
          </cell>
          <cell r="F2002" t="str">
            <v>LSA</v>
          </cell>
          <cell r="G2002" t="str">
            <v>MANAGER OF SUBSTATION CONSTRUCTION</v>
          </cell>
          <cell r="H2002" t="str">
            <v>TCSW</v>
          </cell>
          <cell r="I2002" t="str">
            <v>Transmission Customer Services Work</v>
          </cell>
          <cell r="J2002" t="str">
            <v>TEN</v>
          </cell>
          <cell r="K2002" t="str">
            <v>TENSCO</v>
          </cell>
          <cell r="L2002" t="str">
            <v>7200000000</v>
          </cell>
          <cell r="M2002" t="str">
            <v>5230000000</v>
          </cell>
          <cell r="N2002">
            <v>1999</v>
          </cell>
          <cell r="O2002">
            <v>1998</v>
          </cell>
          <cell r="P2002">
            <v>12</v>
          </cell>
          <cell r="Q2002" t="str">
            <v/>
          </cell>
          <cell r="R2002" t="str">
            <v>M</v>
          </cell>
          <cell r="S2002">
            <v>-139167.88</v>
          </cell>
          <cell r="T2002">
            <v>0</v>
          </cell>
          <cell r="U2002">
            <v>104837.36</v>
          </cell>
          <cell r="V2002">
            <v>0</v>
          </cell>
          <cell r="W2002">
            <v>0</v>
          </cell>
        </row>
        <row r="2003">
          <cell r="A2003" t="str">
            <v>0001</v>
          </cell>
          <cell r="B2003" t="str">
            <v>M400AG</v>
          </cell>
          <cell r="C2003" t="str">
            <v>Whsl Customer Services-BBEC</v>
          </cell>
          <cell r="D2003" t="str">
            <v>T4G</v>
          </cell>
          <cell r="E2003" t="str">
            <v>RC</v>
          </cell>
          <cell r="F2003" t="str">
            <v>LSA</v>
          </cell>
          <cell r="G2003" t="str">
            <v>MANAGER OF SUBSTATION CONSTRUCTION</v>
          </cell>
          <cell r="H2003" t="str">
            <v>TCSW</v>
          </cell>
          <cell r="I2003" t="str">
            <v>Transmission Customer Services Work</v>
          </cell>
          <cell r="J2003" t="str">
            <v>TEN</v>
          </cell>
          <cell r="K2003" t="str">
            <v>TENSCO</v>
          </cell>
          <cell r="L2003" t="str">
            <v>7210000000</v>
          </cell>
          <cell r="M2003" t="str">
            <v>5210000000</v>
          </cell>
          <cell r="N2003">
            <v>1999</v>
          </cell>
          <cell r="O2003">
            <v>1998</v>
          </cell>
          <cell r="P2003">
            <v>12</v>
          </cell>
          <cell r="Q2003" t="str">
            <v/>
          </cell>
          <cell r="R2003" t="str">
            <v>M</v>
          </cell>
          <cell r="S2003">
            <v>0</v>
          </cell>
          <cell r="T2003">
            <v>0</v>
          </cell>
          <cell r="U2003">
            <v>2402.6</v>
          </cell>
          <cell r="V2003">
            <v>0</v>
          </cell>
          <cell r="W2003">
            <v>0</v>
          </cell>
        </row>
        <row r="2004">
          <cell r="A2004" t="str">
            <v>0001</v>
          </cell>
          <cell r="B2004" t="str">
            <v>M400AG</v>
          </cell>
          <cell r="C2004" t="str">
            <v>Whsl Customer Services-BBEC</v>
          </cell>
          <cell r="D2004" t="str">
            <v>T4G</v>
          </cell>
          <cell r="E2004" t="str">
            <v>RC</v>
          </cell>
          <cell r="F2004" t="str">
            <v>LSA</v>
          </cell>
          <cell r="G2004" t="str">
            <v>MANAGER OF SUBSTATION CONSTRUCTION</v>
          </cell>
          <cell r="H2004" t="str">
            <v>TCSW</v>
          </cell>
          <cell r="I2004" t="str">
            <v>Transmission Customer Services Work</v>
          </cell>
          <cell r="J2004" t="str">
            <v>TEN</v>
          </cell>
          <cell r="K2004" t="str">
            <v>TENSCO</v>
          </cell>
          <cell r="L2004" t="str">
            <v>7100000000</v>
          </cell>
          <cell r="M2004" t="str">
            <v>5110000000</v>
          </cell>
          <cell r="N2004">
            <v>1999</v>
          </cell>
          <cell r="O2004">
            <v>1998</v>
          </cell>
          <cell r="P2004">
            <v>12</v>
          </cell>
          <cell r="Q2004" t="str">
            <v/>
          </cell>
          <cell r="R2004" t="str">
            <v>M</v>
          </cell>
          <cell r="S2004">
            <v>177.24</v>
          </cell>
          <cell r="T2004">
            <v>0</v>
          </cell>
          <cell r="U2004">
            <v>622.69000000000005</v>
          </cell>
          <cell r="V2004">
            <v>0</v>
          </cell>
          <cell r="W2004">
            <v>0</v>
          </cell>
        </row>
        <row r="2005">
          <cell r="A2005" t="str">
            <v>0001</v>
          </cell>
          <cell r="B2005" t="str">
            <v>M400AW</v>
          </cell>
          <cell r="C2005" t="str">
            <v>Whsl Customer Services-GVEW</v>
          </cell>
          <cell r="D2005" t="str">
            <v>T4G</v>
          </cell>
          <cell r="E2005" t="str">
            <v>RC</v>
          </cell>
          <cell r="F2005" t="str">
            <v>LSA</v>
          </cell>
          <cell r="G2005" t="str">
            <v>MANAGER OF SUBSTATION CONSTRUCTION</v>
          </cell>
          <cell r="H2005" t="str">
            <v>TCSW</v>
          </cell>
          <cell r="I2005" t="str">
            <v>Transmission Customer Services Work</v>
          </cell>
          <cell r="J2005" t="str">
            <v>TEN</v>
          </cell>
          <cell r="K2005" t="str">
            <v>TENSCO</v>
          </cell>
          <cell r="L2005" t="str">
            <v>7640000000</v>
          </cell>
          <cell r="M2005" t="str">
            <v>5645000000</v>
          </cell>
          <cell r="N2005">
            <v>1999</v>
          </cell>
          <cell r="O2005">
            <v>1998</v>
          </cell>
          <cell r="P2005">
            <v>12</v>
          </cell>
          <cell r="Q2005" t="str">
            <v/>
          </cell>
          <cell r="R2005" t="str">
            <v>M</v>
          </cell>
          <cell r="S2005">
            <v>30.2</v>
          </cell>
          <cell r="T2005">
            <v>0</v>
          </cell>
          <cell r="U2005">
            <v>30.2</v>
          </cell>
          <cell r="V2005">
            <v>0</v>
          </cell>
          <cell r="W2005">
            <v>0</v>
          </cell>
        </row>
        <row r="2006">
          <cell r="A2006" t="str">
            <v>0001</v>
          </cell>
          <cell r="B2006" t="str">
            <v>M400AW</v>
          </cell>
          <cell r="C2006" t="str">
            <v>Whsl Customer Services-GVEW</v>
          </cell>
          <cell r="D2006" t="str">
            <v>T4G</v>
          </cell>
          <cell r="E2006" t="str">
            <v>RC</v>
          </cell>
          <cell r="F2006" t="str">
            <v>LSA</v>
          </cell>
          <cell r="G2006" t="str">
            <v>MANAGER OF SUBSTATION CONSTRUCTION</v>
          </cell>
          <cell r="H2006" t="str">
            <v>TCSW</v>
          </cell>
          <cell r="I2006" t="str">
            <v>Transmission Customer Services Work</v>
          </cell>
          <cell r="J2006" t="str">
            <v>TEN</v>
          </cell>
          <cell r="K2006" t="str">
            <v>TENSCO</v>
          </cell>
          <cell r="L2006" t="str">
            <v>7200000000</v>
          </cell>
          <cell r="M2006" t="str">
            <v>5261000000</v>
          </cell>
          <cell r="N2006">
            <v>1999</v>
          </cell>
          <cell r="O2006">
            <v>1998</v>
          </cell>
          <cell r="P2006">
            <v>12</v>
          </cell>
          <cell r="Q2006" t="str">
            <v/>
          </cell>
          <cell r="R2006" t="str">
            <v>M</v>
          </cell>
          <cell r="S2006">
            <v>125</v>
          </cell>
          <cell r="T2006">
            <v>0</v>
          </cell>
          <cell r="U2006">
            <v>8948.5499999999993</v>
          </cell>
          <cell r="V2006">
            <v>0</v>
          </cell>
          <cell r="W2006">
            <v>0</v>
          </cell>
        </row>
        <row r="2007">
          <cell r="A2007" t="str">
            <v>0001</v>
          </cell>
          <cell r="B2007" t="str">
            <v>M400AW</v>
          </cell>
          <cell r="C2007" t="str">
            <v>Whsl Customer Services-GVEW</v>
          </cell>
          <cell r="D2007" t="str">
            <v>T4G</v>
          </cell>
          <cell r="E2007" t="str">
            <v>RC</v>
          </cell>
          <cell r="F2007" t="str">
            <v>LSA</v>
          </cell>
          <cell r="G2007" t="str">
            <v>MANAGER OF SUBSTATION CONSTRUCTION</v>
          </cell>
          <cell r="H2007" t="str">
            <v>TCSW</v>
          </cell>
          <cell r="I2007" t="str">
            <v>Transmission Customer Services Work</v>
          </cell>
          <cell r="J2007" t="str">
            <v>TEN</v>
          </cell>
          <cell r="K2007" t="str">
            <v>TENSCO</v>
          </cell>
          <cell r="L2007" t="str">
            <v>7100000000</v>
          </cell>
          <cell r="M2007" t="str">
            <v>5110000000</v>
          </cell>
          <cell r="N2007">
            <v>1999</v>
          </cell>
          <cell r="O2007">
            <v>1998</v>
          </cell>
          <cell r="P2007">
            <v>12</v>
          </cell>
          <cell r="Q2007" t="str">
            <v/>
          </cell>
          <cell r="R2007" t="str">
            <v>M</v>
          </cell>
          <cell r="S2007">
            <v>0</v>
          </cell>
          <cell r="T2007">
            <v>0</v>
          </cell>
          <cell r="U2007">
            <v>177.26</v>
          </cell>
          <cell r="V2007">
            <v>0</v>
          </cell>
          <cell r="W2007">
            <v>0</v>
          </cell>
        </row>
        <row r="2008">
          <cell r="A2008" t="str">
            <v>0001</v>
          </cell>
          <cell r="B2008" t="str">
            <v>M400AW</v>
          </cell>
          <cell r="C2008" t="str">
            <v>Whsl Customer Services-GVEW</v>
          </cell>
          <cell r="D2008" t="str">
            <v>T4G</v>
          </cell>
          <cell r="E2008" t="str">
            <v>RC</v>
          </cell>
          <cell r="F2008" t="str">
            <v>LSA</v>
          </cell>
          <cell r="G2008" t="str">
            <v>MANAGER OF SUBSTATION CONSTRUCTION</v>
          </cell>
          <cell r="H2008" t="str">
            <v>TCSW</v>
          </cell>
          <cell r="I2008" t="str">
            <v>Transmission Customer Services Work</v>
          </cell>
          <cell r="J2008" t="str">
            <v>TEN</v>
          </cell>
          <cell r="K2008" t="str">
            <v>TENSCO</v>
          </cell>
          <cell r="L2008" t="str">
            <v>7210000000</v>
          </cell>
          <cell r="M2008" t="str">
            <v>5210000000</v>
          </cell>
          <cell r="N2008">
            <v>1999</v>
          </cell>
          <cell r="O2008">
            <v>1998</v>
          </cell>
          <cell r="P2008">
            <v>12</v>
          </cell>
          <cell r="Q2008" t="str">
            <v/>
          </cell>
          <cell r="R2008" t="str">
            <v>M</v>
          </cell>
          <cell r="S2008">
            <v>1293.1099999999999</v>
          </cell>
          <cell r="T2008">
            <v>0</v>
          </cell>
          <cell r="U2008">
            <v>40057.629999999997</v>
          </cell>
          <cell r="V2008">
            <v>0</v>
          </cell>
          <cell r="W2008">
            <v>0</v>
          </cell>
        </row>
        <row r="2009">
          <cell r="A2009" t="str">
            <v>0001</v>
          </cell>
          <cell r="B2009" t="str">
            <v>M400AW</v>
          </cell>
          <cell r="C2009" t="str">
            <v>Whsl Customer Services-GVEW</v>
          </cell>
          <cell r="D2009" t="str">
            <v>T4G</v>
          </cell>
          <cell r="E2009" t="str">
            <v>RC</v>
          </cell>
          <cell r="F2009" t="str">
            <v>LSA</v>
          </cell>
          <cell r="G2009" t="str">
            <v>MANAGER OF SUBSTATION CONSTRUCTION</v>
          </cell>
          <cell r="H2009" t="str">
            <v>TCSW</v>
          </cell>
          <cell r="I2009" t="str">
            <v>Transmission Customer Services Work</v>
          </cell>
          <cell r="J2009" t="str">
            <v>TEN</v>
          </cell>
          <cell r="K2009" t="str">
            <v>TENSCO</v>
          </cell>
          <cell r="L2009" t="str">
            <v>7100000000</v>
          </cell>
          <cell r="M2009" t="str">
            <v>5120000000</v>
          </cell>
          <cell r="N2009">
            <v>1999</v>
          </cell>
          <cell r="O2009">
            <v>1998</v>
          </cell>
          <cell r="P2009">
            <v>12</v>
          </cell>
          <cell r="Q2009" t="str">
            <v/>
          </cell>
          <cell r="R2009" t="str">
            <v>M</v>
          </cell>
          <cell r="S2009">
            <v>0</v>
          </cell>
          <cell r="T2009">
            <v>0</v>
          </cell>
          <cell r="U2009">
            <v>26.61</v>
          </cell>
          <cell r="V2009">
            <v>0</v>
          </cell>
          <cell r="W2009">
            <v>0</v>
          </cell>
        </row>
        <row r="2010">
          <cell r="A2010" t="str">
            <v>0001</v>
          </cell>
          <cell r="B2010" t="str">
            <v>M400BK</v>
          </cell>
          <cell r="C2010" t="str">
            <v>Whsl Customer Services-PEC</v>
          </cell>
          <cell r="D2010" t="str">
            <v>T4G</v>
          </cell>
          <cell r="E2010" t="str">
            <v>RC</v>
          </cell>
          <cell r="F2010" t="str">
            <v>LSA</v>
          </cell>
          <cell r="G2010" t="str">
            <v>MANAGER OF SUBSTATION CONSTRUCTION</v>
          </cell>
          <cell r="H2010" t="str">
            <v>TCSW</v>
          </cell>
          <cell r="I2010" t="str">
            <v>Transmission Customer Services Work</v>
          </cell>
          <cell r="J2010" t="str">
            <v>TEN</v>
          </cell>
          <cell r="K2010" t="str">
            <v>TENSCO</v>
          </cell>
          <cell r="L2010" t="str">
            <v>7210000000</v>
          </cell>
          <cell r="M2010" t="str">
            <v>5210000000</v>
          </cell>
          <cell r="N2010">
            <v>1999</v>
          </cell>
          <cell r="O2010">
            <v>1998</v>
          </cell>
          <cell r="P2010">
            <v>12</v>
          </cell>
          <cell r="Q2010" t="str">
            <v/>
          </cell>
          <cell r="R2010" t="str">
            <v>M</v>
          </cell>
          <cell r="S2010">
            <v>0</v>
          </cell>
          <cell r="T2010">
            <v>0</v>
          </cell>
          <cell r="U2010">
            <v>5477.46</v>
          </cell>
          <cell r="V2010">
            <v>0</v>
          </cell>
          <cell r="W2010">
            <v>0</v>
          </cell>
        </row>
        <row r="2011">
          <cell r="A2011" t="str">
            <v>0001</v>
          </cell>
          <cell r="B2011" t="str">
            <v>M400BK</v>
          </cell>
          <cell r="C2011" t="str">
            <v>Whsl Customer Services-PEC</v>
          </cell>
          <cell r="D2011" t="str">
            <v>T4G</v>
          </cell>
          <cell r="E2011" t="str">
            <v>RC</v>
          </cell>
          <cell r="F2011" t="str">
            <v>LSA</v>
          </cell>
          <cell r="G2011" t="str">
            <v>MANAGER OF SUBSTATION CONSTRUCTION</v>
          </cell>
          <cell r="H2011" t="str">
            <v>TCSW</v>
          </cell>
          <cell r="I2011" t="str">
            <v>Transmission Customer Services Work</v>
          </cell>
          <cell r="J2011" t="str">
            <v>TEN</v>
          </cell>
          <cell r="K2011" t="str">
            <v>TENSCO</v>
          </cell>
          <cell r="L2011" t="str">
            <v>7100000000</v>
          </cell>
          <cell r="M2011" t="str">
            <v>5110000000</v>
          </cell>
          <cell r="N2011">
            <v>1999</v>
          </cell>
          <cell r="O2011">
            <v>1998</v>
          </cell>
          <cell r="P2011">
            <v>12</v>
          </cell>
          <cell r="Q2011" t="str">
            <v/>
          </cell>
          <cell r="R2011" t="str">
            <v>M</v>
          </cell>
          <cell r="S2011">
            <v>177.24</v>
          </cell>
          <cell r="T2011">
            <v>0</v>
          </cell>
          <cell r="U2011">
            <v>177.24</v>
          </cell>
          <cell r="V2011">
            <v>0</v>
          </cell>
          <cell r="W2011">
            <v>0</v>
          </cell>
        </row>
        <row r="2012">
          <cell r="A2012" t="str">
            <v>0001</v>
          </cell>
          <cell r="B2012" t="str">
            <v>M400BL</v>
          </cell>
          <cell r="C2012" t="str">
            <v>Whsl Customer Services-SBEC</v>
          </cell>
          <cell r="D2012" t="str">
            <v>T4G</v>
          </cell>
          <cell r="E2012" t="str">
            <v>RC</v>
          </cell>
          <cell r="F2012" t="str">
            <v>LSA</v>
          </cell>
          <cell r="G2012" t="str">
            <v>MANAGER OF SUBSTATION CONSTRUCTION</v>
          </cell>
          <cell r="H2012" t="str">
            <v>TCSW</v>
          </cell>
          <cell r="I2012" t="str">
            <v>Transmission Customer Services Work</v>
          </cell>
          <cell r="J2012" t="str">
            <v>TEN</v>
          </cell>
          <cell r="K2012" t="str">
            <v>TENSCO</v>
          </cell>
          <cell r="L2012" t="str">
            <v>7200000000</v>
          </cell>
          <cell r="M2012" t="str">
            <v>5261000000</v>
          </cell>
          <cell r="N2012">
            <v>1999</v>
          </cell>
          <cell r="O2012">
            <v>1998</v>
          </cell>
          <cell r="P2012">
            <v>12</v>
          </cell>
          <cell r="Q2012" t="str">
            <v/>
          </cell>
          <cell r="R2012" t="str">
            <v>M</v>
          </cell>
          <cell r="S2012">
            <v>0</v>
          </cell>
          <cell r="T2012">
            <v>0</v>
          </cell>
          <cell r="U2012">
            <v>50</v>
          </cell>
          <cell r="V2012">
            <v>0</v>
          </cell>
          <cell r="W2012">
            <v>0</v>
          </cell>
        </row>
        <row r="2013">
          <cell r="A2013" t="str">
            <v>0001</v>
          </cell>
          <cell r="B2013" t="str">
            <v>M400BL</v>
          </cell>
          <cell r="C2013" t="str">
            <v>Whsl Customer Services-SBEC</v>
          </cell>
          <cell r="D2013" t="str">
            <v>T4G</v>
          </cell>
          <cell r="E2013" t="str">
            <v>RC</v>
          </cell>
          <cell r="F2013" t="str">
            <v>LSA</v>
          </cell>
          <cell r="G2013" t="str">
            <v>MANAGER OF SUBSTATION CONSTRUCTION</v>
          </cell>
          <cell r="H2013" t="str">
            <v>TCSW</v>
          </cell>
          <cell r="I2013" t="str">
            <v>Transmission Customer Services Work</v>
          </cell>
          <cell r="J2013" t="str">
            <v>TEN</v>
          </cell>
          <cell r="K2013" t="str">
            <v>TENSCO</v>
          </cell>
          <cell r="L2013" t="str">
            <v>7200000000</v>
          </cell>
          <cell r="M2013" t="str">
            <v>5260000000</v>
          </cell>
          <cell r="N2013">
            <v>1999</v>
          </cell>
          <cell r="O2013">
            <v>1998</v>
          </cell>
          <cell r="P2013">
            <v>12</v>
          </cell>
          <cell r="Q2013" t="str">
            <v/>
          </cell>
          <cell r="R2013" t="str">
            <v>M</v>
          </cell>
          <cell r="S2013">
            <v>0</v>
          </cell>
          <cell r="T2013">
            <v>0</v>
          </cell>
          <cell r="U2013">
            <v>162.25</v>
          </cell>
          <cell r="V2013">
            <v>0</v>
          </cell>
          <cell r="W2013">
            <v>0</v>
          </cell>
        </row>
        <row r="2014">
          <cell r="A2014" t="str">
            <v>0001</v>
          </cell>
          <cell r="B2014" t="str">
            <v>M400BL</v>
          </cell>
          <cell r="C2014" t="str">
            <v>Whsl Customer Services-SBEC</v>
          </cell>
          <cell r="D2014" t="str">
            <v>T4G</v>
          </cell>
          <cell r="E2014" t="str">
            <v>RC</v>
          </cell>
          <cell r="F2014" t="str">
            <v>LSA</v>
          </cell>
          <cell r="G2014" t="str">
            <v>MANAGER OF SUBSTATION CONSTRUCTION</v>
          </cell>
          <cell r="H2014" t="str">
            <v>TCSW</v>
          </cell>
          <cell r="I2014" t="str">
            <v>Transmission Customer Services Work</v>
          </cell>
          <cell r="J2014" t="str">
            <v>TEN</v>
          </cell>
          <cell r="K2014" t="str">
            <v>TENSCO</v>
          </cell>
          <cell r="L2014" t="str">
            <v>7100000000</v>
          </cell>
          <cell r="M2014" t="str">
            <v>5110000000</v>
          </cell>
          <cell r="N2014">
            <v>1999</v>
          </cell>
          <cell r="O2014">
            <v>1998</v>
          </cell>
          <cell r="P2014">
            <v>12</v>
          </cell>
          <cell r="Q2014" t="str">
            <v/>
          </cell>
          <cell r="R2014" t="str">
            <v>M</v>
          </cell>
          <cell r="S2014">
            <v>0</v>
          </cell>
          <cell r="T2014">
            <v>0</v>
          </cell>
          <cell r="U2014">
            <v>51.32</v>
          </cell>
          <cell r="V2014">
            <v>0</v>
          </cell>
          <cell r="W2014">
            <v>0</v>
          </cell>
        </row>
        <row r="2015">
          <cell r="A2015" t="str">
            <v>0001</v>
          </cell>
          <cell r="B2015" t="str">
            <v>M400BL</v>
          </cell>
          <cell r="C2015" t="str">
            <v>Whsl Customer Services-SBEC</v>
          </cell>
          <cell r="D2015" t="str">
            <v>T4G</v>
          </cell>
          <cell r="E2015" t="str">
            <v>RC</v>
          </cell>
          <cell r="F2015" t="str">
            <v>LSA</v>
          </cell>
          <cell r="G2015" t="str">
            <v>MANAGER OF SUBSTATION CONSTRUCTION</v>
          </cell>
          <cell r="H2015" t="str">
            <v>TCSW</v>
          </cell>
          <cell r="I2015" t="str">
            <v>Transmission Customer Services Work</v>
          </cell>
          <cell r="J2015" t="str">
            <v>TEN</v>
          </cell>
          <cell r="K2015" t="str">
            <v>TENSCO</v>
          </cell>
          <cell r="L2015" t="str">
            <v>7210000000</v>
          </cell>
          <cell r="M2015" t="str">
            <v>5210000000</v>
          </cell>
          <cell r="N2015">
            <v>1999</v>
          </cell>
          <cell r="O2015">
            <v>1998</v>
          </cell>
          <cell r="P2015">
            <v>12</v>
          </cell>
          <cell r="Q2015" t="str">
            <v/>
          </cell>
          <cell r="R2015" t="str">
            <v>M</v>
          </cell>
          <cell r="S2015">
            <v>0</v>
          </cell>
          <cell r="T2015">
            <v>0</v>
          </cell>
          <cell r="U2015">
            <v>1207.6600000000001</v>
          </cell>
          <cell r="V2015">
            <v>0</v>
          </cell>
          <cell r="W2015">
            <v>0</v>
          </cell>
        </row>
        <row r="2016">
          <cell r="A2016" t="str">
            <v>0001</v>
          </cell>
          <cell r="B2016" t="str">
            <v>M600AW</v>
          </cell>
          <cell r="C2016" t="str">
            <v>Whsl Customer Services-GVEW</v>
          </cell>
          <cell r="D2016" t="str">
            <v>T4G</v>
          </cell>
          <cell r="E2016" t="str">
            <v>RC</v>
          </cell>
          <cell r="F2016" t="str">
            <v>LSA</v>
          </cell>
          <cell r="G2016" t="str">
            <v>MANAGER OF SUBSTATION CONSTRUCTION</v>
          </cell>
          <cell r="H2016" t="str">
            <v>TCSW</v>
          </cell>
          <cell r="I2016" t="str">
            <v>Transmission Customer Services Work</v>
          </cell>
          <cell r="J2016" t="str">
            <v>TEN</v>
          </cell>
          <cell r="K2016" t="str">
            <v>TENSCO</v>
          </cell>
          <cell r="L2016" t="str">
            <v>7200000000</v>
          </cell>
          <cell r="M2016" t="str">
            <v>5260000000</v>
          </cell>
          <cell r="N2016">
            <v>1999</v>
          </cell>
          <cell r="O2016">
            <v>1998</v>
          </cell>
          <cell r="P2016">
            <v>12</v>
          </cell>
          <cell r="Q2016" t="str">
            <v/>
          </cell>
          <cell r="R2016" t="str">
            <v>M</v>
          </cell>
          <cell r="S2016">
            <v>0</v>
          </cell>
          <cell r="T2016">
            <v>0</v>
          </cell>
          <cell r="U2016">
            <v>744</v>
          </cell>
          <cell r="V2016">
            <v>0</v>
          </cell>
          <cell r="W2016">
            <v>0</v>
          </cell>
        </row>
        <row r="2017">
          <cell r="A2017" t="str">
            <v>0001</v>
          </cell>
          <cell r="B2017" t="str">
            <v>M600AW</v>
          </cell>
          <cell r="C2017" t="str">
            <v>Whsl Customer Services-GVEW</v>
          </cell>
          <cell r="D2017" t="str">
            <v>T4G</v>
          </cell>
          <cell r="E2017" t="str">
            <v>RC</v>
          </cell>
          <cell r="F2017" t="str">
            <v>LSA</v>
          </cell>
          <cell r="G2017" t="str">
            <v>MANAGER OF SUBSTATION CONSTRUCTION</v>
          </cell>
          <cell r="H2017" t="str">
            <v>TCSW</v>
          </cell>
          <cell r="I2017" t="str">
            <v>Transmission Customer Services Work</v>
          </cell>
          <cell r="J2017" t="str">
            <v>TEN</v>
          </cell>
          <cell r="K2017" t="str">
            <v>TENSCO</v>
          </cell>
          <cell r="L2017" t="str">
            <v>7100000000</v>
          </cell>
          <cell r="M2017" t="str">
            <v>5110000000</v>
          </cell>
          <cell r="N2017">
            <v>1999</v>
          </cell>
          <cell r="O2017">
            <v>1998</v>
          </cell>
          <cell r="P2017">
            <v>12</v>
          </cell>
          <cell r="Q2017" t="str">
            <v/>
          </cell>
          <cell r="R2017" t="str">
            <v>M</v>
          </cell>
          <cell r="S2017">
            <v>0</v>
          </cell>
          <cell r="T2017">
            <v>0</v>
          </cell>
          <cell r="U2017">
            <v>22.16</v>
          </cell>
          <cell r="V2017">
            <v>0</v>
          </cell>
          <cell r="W2017">
            <v>0</v>
          </cell>
        </row>
        <row r="2018">
          <cell r="A2018" t="str">
            <v>0001</v>
          </cell>
          <cell r="B2018" t="str">
            <v>M600AW</v>
          </cell>
          <cell r="C2018" t="str">
            <v>Whsl Customer Services-GVEW</v>
          </cell>
          <cell r="D2018" t="str">
            <v>T4G</v>
          </cell>
          <cell r="E2018" t="str">
            <v>RC</v>
          </cell>
          <cell r="F2018" t="str">
            <v>LSA</v>
          </cell>
          <cell r="G2018" t="str">
            <v>MANAGER OF SUBSTATION CONSTRUCTION</v>
          </cell>
          <cell r="H2018" t="str">
            <v>TCSW</v>
          </cell>
          <cell r="I2018" t="str">
            <v>Transmission Customer Services Work</v>
          </cell>
          <cell r="J2018" t="str">
            <v>TEN</v>
          </cell>
          <cell r="K2018" t="str">
            <v>TENSCO</v>
          </cell>
          <cell r="L2018" t="str">
            <v>7200000000</v>
          </cell>
          <cell r="M2018" t="str">
            <v>5261000000</v>
          </cell>
          <cell r="N2018">
            <v>1999</v>
          </cell>
          <cell r="O2018">
            <v>1998</v>
          </cell>
          <cell r="P2018">
            <v>12</v>
          </cell>
          <cell r="Q2018" t="str">
            <v/>
          </cell>
          <cell r="R2018" t="str">
            <v>M</v>
          </cell>
          <cell r="S2018">
            <v>0</v>
          </cell>
          <cell r="T2018">
            <v>0</v>
          </cell>
          <cell r="U2018">
            <v>1197</v>
          </cell>
          <cell r="V2018">
            <v>0</v>
          </cell>
          <cell r="W2018">
            <v>0</v>
          </cell>
        </row>
        <row r="2019">
          <cell r="A2019" t="str">
            <v>0001</v>
          </cell>
          <cell r="B2019" t="str">
            <v>M600BK</v>
          </cell>
          <cell r="C2019" t="str">
            <v>Whsl Customer Services-PEC</v>
          </cell>
          <cell r="D2019" t="str">
            <v>T4G</v>
          </cell>
          <cell r="E2019" t="str">
            <v>RC</v>
          </cell>
          <cell r="F2019" t="str">
            <v>LSA</v>
          </cell>
          <cell r="G2019" t="str">
            <v>MANAGER OF SUBSTATION CONSTRUCTION</v>
          </cell>
          <cell r="H2019" t="str">
            <v>TCSW</v>
          </cell>
          <cell r="I2019" t="str">
            <v>Transmission Customer Services Work</v>
          </cell>
          <cell r="J2019" t="str">
            <v>TEN</v>
          </cell>
          <cell r="K2019" t="str">
            <v>TENSCO</v>
          </cell>
          <cell r="L2019" t="str">
            <v>7210000000</v>
          </cell>
          <cell r="M2019" t="str">
            <v>5210000000</v>
          </cell>
          <cell r="N2019">
            <v>1999</v>
          </cell>
          <cell r="O2019">
            <v>1998</v>
          </cell>
          <cell r="P2019">
            <v>12</v>
          </cell>
          <cell r="Q2019" t="str">
            <v/>
          </cell>
          <cell r="R2019" t="str">
            <v>M</v>
          </cell>
          <cell r="S2019">
            <v>0</v>
          </cell>
          <cell r="T2019">
            <v>0</v>
          </cell>
          <cell r="U2019">
            <v>4729.66</v>
          </cell>
          <cell r="V2019">
            <v>0</v>
          </cell>
          <cell r="W2019">
            <v>0</v>
          </cell>
        </row>
        <row r="2020">
          <cell r="A2020" t="str">
            <v>0001</v>
          </cell>
          <cell r="B2020" t="str">
            <v>M600BK</v>
          </cell>
          <cell r="C2020" t="str">
            <v>Whsl Customer Services-PEC</v>
          </cell>
          <cell r="D2020" t="str">
            <v>T4G</v>
          </cell>
          <cell r="E2020" t="str">
            <v>RC</v>
          </cell>
          <cell r="F2020" t="str">
            <v>LSA</v>
          </cell>
          <cell r="G2020" t="str">
            <v>MANAGER OF SUBSTATION CONSTRUCTION</v>
          </cell>
          <cell r="H2020" t="str">
            <v>TCSW</v>
          </cell>
          <cell r="I2020" t="str">
            <v>Transmission Customer Services Work</v>
          </cell>
          <cell r="J2020" t="str">
            <v>TEN</v>
          </cell>
          <cell r="K2020" t="str">
            <v>TENSCO</v>
          </cell>
          <cell r="L2020" t="str">
            <v>7100000000</v>
          </cell>
          <cell r="M2020" t="str">
            <v>5110000000</v>
          </cell>
          <cell r="N2020">
            <v>1999</v>
          </cell>
          <cell r="O2020">
            <v>1998</v>
          </cell>
          <cell r="P2020">
            <v>12</v>
          </cell>
          <cell r="Q2020" t="str">
            <v/>
          </cell>
          <cell r="R2020" t="str">
            <v>M</v>
          </cell>
          <cell r="S2020">
            <v>0</v>
          </cell>
          <cell r="T2020">
            <v>0</v>
          </cell>
          <cell r="U2020">
            <v>457.24</v>
          </cell>
          <cell r="V2020">
            <v>0</v>
          </cell>
          <cell r="W2020">
            <v>0</v>
          </cell>
        </row>
        <row r="2021">
          <cell r="A2021" t="str">
            <v>0001</v>
          </cell>
          <cell r="B2021" t="str">
            <v>M600BK</v>
          </cell>
          <cell r="C2021" t="str">
            <v>Whsl Customer Services-PEC</v>
          </cell>
          <cell r="D2021" t="str">
            <v>T4G</v>
          </cell>
          <cell r="E2021" t="str">
            <v>RC</v>
          </cell>
          <cell r="F2021" t="str">
            <v>LSA</v>
          </cell>
          <cell r="G2021" t="str">
            <v>MANAGER OF SUBSTATION CONSTRUCTION</v>
          </cell>
          <cell r="H2021" t="str">
            <v>TCSW</v>
          </cell>
          <cell r="I2021" t="str">
            <v>Transmission Customer Services Work</v>
          </cell>
          <cell r="J2021" t="str">
            <v>TEN</v>
          </cell>
          <cell r="K2021" t="str">
            <v>TENSCO</v>
          </cell>
          <cell r="L2021" t="str">
            <v>7200000000</v>
          </cell>
          <cell r="M2021" t="str">
            <v>5261000000</v>
          </cell>
          <cell r="N2021">
            <v>1999</v>
          </cell>
          <cell r="O2021">
            <v>1998</v>
          </cell>
          <cell r="P2021">
            <v>12</v>
          </cell>
          <cell r="Q2021" t="str">
            <v/>
          </cell>
          <cell r="R2021" t="str">
            <v>M</v>
          </cell>
          <cell r="S2021">
            <v>2932</v>
          </cell>
          <cell r="T2021">
            <v>0</v>
          </cell>
          <cell r="U2021">
            <v>2932</v>
          </cell>
          <cell r="V2021">
            <v>0</v>
          </cell>
          <cell r="W2021">
            <v>0</v>
          </cell>
        </row>
        <row r="2022">
          <cell r="A2022" t="str">
            <v>0001</v>
          </cell>
          <cell r="B2022" t="str">
            <v>M600KV</v>
          </cell>
          <cell r="C2022" t="str">
            <v>Whsl Customer Services-Kerrville</v>
          </cell>
          <cell r="D2022" t="str">
            <v>T4G</v>
          </cell>
          <cell r="E2022" t="str">
            <v>RC</v>
          </cell>
          <cell r="F2022" t="str">
            <v>LSA</v>
          </cell>
          <cell r="G2022" t="str">
            <v>MANAGER OF SUBSTATION CONSTRUCTION</v>
          </cell>
          <cell r="H2022" t="str">
            <v>TCSW</v>
          </cell>
          <cell r="I2022" t="str">
            <v>Transmission Customer Services Work</v>
          </cell>
          <cell r="J2022" t="str">
            <v>TEN</v>
          </cell>
          <cell r="K2022" t="str">
            <v>TENSCO</v>
          </cell>
          <cell r="L2022" t="str">
            <v>7100000000</v>
          </cell>
          <cell r="M2022" t="str">
            <v>5110000000</v>
          </cell>
          <cell r="N2022">
            <v>1999</v>
          </cell>
          <cell r="O2022">
            <v>1998</v>
          </cell>
          <cell r="P2022">
            <v>12</v>
          </cell>
          <cell r="Q2022" t="str">
            <v/>
          </cell>
          <cell r="R2022" t="str">
            <v>M</v>
          </cell>
          <cell r="S2022">
            <v>0</v>
          </cell>
          <cell r="T2022">
            <v>0</v>
          </cell>
          <cell r="U2022">
            <v>77</v>
          </cell>
          <cell r="V2022">
            <v>0</v>
          </cell>
          <cell r="W2022">
            <v>0</v>
          </cell>
        </row>
        <row r="2023">
          <cell r="A2023" t="str">
            <v>0001</v>
          </cell>
          <cell r="B2023" t="str">
            <v>M60010</v>
          </cell>
          <cell r="C2023" t="str">
            <v>Whsl Customer Services-Misc Billing</v>
          </cell>
          <cell r="D2023" t="str">
            <v>T4G</v>
          </cell>
          <cell r="E2023" t="str">
            <v>RC</v>
          </cell>
          <cell r="F2023" t="str">
            <v>TNW</v>
          </cell>
          <cell r="G2023" t="str">
            <v>NETWORK TELECOMMUNICATION ENGINEERING</v>
          </cell>
          <cell r="H2023" t="str">
            <v>TCSW</v>
          </cell>
          <cell r="I2023" t="str">
            <v>Transmission Customer Services Work</v>
          </cell>
          <cell r="J2023" t="str">
            <v>TEN</v>
          </cell>
          <cell r="K2023" t="str">
            <v>TENSCO</v>
          </cell>
          <cell r="L2023" t="str">
            <v>7100000000</v>
          </cell>
          <cell r="M2023" t="str">
            <v>5110000000</v>
          </cell>
          <cell r="N2023">
            <v>1999</v>
          </cell>
          <cell r="O2023">
            <v>1998</v>
          </cell>
          <cell r="P2023">
            <v>12</v>
          </cell>
          <cell r="Q2023" t="str">
            <v/>
          </cell>
          <cell r="R2023" t="str">
            <v>M</v>
          </cell>
          <cell r="S2023">
            <v>0</v>
          </cell>
          <cell r="T2023">
            <v>0</v>
          </cell>
          <cell r="U2023">
            <v>546.72</v>
          </cell>
          <cell r="V2023">
            <v>0</v>
          </cell>
          <cell r="W2023">
            <v>0</v>
          </cell>
        </row>
        <row r="2024">
          <cell r="A2024" t="str">
            <v>0001</v>
          </cell>
          <cell r="B2024" t="str">
            <v>M60000</v>
          </cell>
          <cell r="C2024" t="str">
            <v>System Metering - Firm Pricing</v>
          </cell>
          <cell r="D2024" t="str">
            <v>T4J</v>
          </cell>
          <cell r="E2024" t="str">
            <v>RC</v>
          </cell>
          <cell r="F2024" t="str">
            <v>ARC</v>
          </cell>
          <cell r="G2024" t="str">
            <v>CORP ACCOUNTING RESPONSIBILITY CENTER</v>
          </cell>
          <cell r="H2024" t="str">
            <v>TCSW</v>
          </cell>
          <cell r="I2024" t="str">
            <v>Transmission Customer Services Work</v>
          </cell>
          <cell r="J2024" t="str">
            <v>TEN</v>
          </cell>
          <cell r="K2024" t="str">
            <v>TENSCO</v>
          </cell>
          <cell r="L2024" t="str">
            <v>7900000000</v>
          </cell>
          <cell r="M2024" t="str">
            <v>5901000000</v>
          </cell>
          <cell r="N2024">
            <v>1999</v>
          </cell>
          <cell r="O2024">
            <v>1998</v>
          </cell>
          <cell r="P2024">
            <v>12</v>
          </cell>
          <cell r="Q2024" t="str">
            <v>U</v>
          </cell>
          <cell r="R2024" t="str">
            <v>M</v>
          </cell>
          <cell r="S2024">
            <v>2.14</v>
          </cell>
          <cell r="T2024">
            <v>0</v>
          </cell>
          <cell r="U2024">
            <v>2.14</v>
          </cell>
          <cell r="V2024">
            <v>0</v>
          </cell>
          <cell r="W2024">
            <v>0</v>
          </cell>
        </row>
        <row r="2025">
          <cell r="A2025" t="str">
            <v>0001</v>
          </cell>
          <cell r="B2025" t="str">
            <v>M68000</v>
          </cell>
          <cell r="C2025" t="str">
            <v>Transmission Engineering Services</v>
          </cell>
          <cell r="D2025" t="str">
            <v>T4J</v>
          </cell>
          <cell r="E2025" t="str">
            <v>RC</v>
          </cell>
          <cell r="F2025" t="str">
            <v>ARC</v>
          </cell>
          <cell r="G2025" t="str">
            <v>CORP ACCOUNTING RESPONSIBILITY CENTER</v>
          </cell>
          <cell r="H2025" t="str">
            <v>TCSW</v>
          </cell>
          <cell r="I2025" t="str">
            <v>Transmission Customer Services Work</v>
          </cell>
          <cell r="J2025" t="str">
            <v>TEN</v>
          </cell>
          <cell r="K2025" t="str">
            <v>TENSCO</v>
          </cell>
          <cell r="L2025" t="str">
            <v>7900000000</v>
          </cell>
          <cell r="M2025" t="str">
            <v>5901000000</v>
          </cell>
          <cell r="N2025">
            <v>1999</v>
          </cell>
          <cell r="O2025">
            <v>1998</v>
          </cell>
          <cell r="P2025">
            <v>12</v>
          </cell>
          <cell r="Q2025" t="str">
            <v>U</v>
          </cell>
          <cell r="R2025" t="str">
            <v>M</v>
          </cell>
          <cell r="S2025">
            <v>1253.28</v>
          </cell>
          <cell r="T2025">
            <v>0</v>
          </cell>
          <cell r="U2025">
            <v>2145.4699999999998</v>
          </cell>
          <cell r="V2025">
            <v>0</v>
          </cell>
          <cell r="W2025">
            <v>0</v>
          </cell>
        </row>
        <row r="2026">
          <cell r="A2026" t="str">
            <v>0001</v>
          </cell>
          <cell r="B2026" t="str">
            <v>AK0300</v>
          </cell>
          <cell r="C2026" t="str">
            <v>General Customer Assistance</v>
          </cell>
          <cell r="D2026" t="str">
            <v>T4J</v>
          </cell>
          <cell r="E2026" t="str">
            <v>RC</v>
          </cell>
          <cell r="F2026" t="str">
            <v>LDA</v>
          </cell>
          <cell r="G2026" t="str">
            <v>TRANSMISSION ENGINEERING</v>
          </cell>
          <cell r="H2026" t="str">
            <v>TCSW</v>
          </cell>
          <cell r="I2026" t="str">
            <v>Transmission Customer Services Work</v>
          </cell>
          <cell r="J2026" t="str">
            <v>TEN</v>
          </cell>
          <cell r="K2026" t="str">
            <v>TENSCO</v>
          </cell>
          <cell r="L2026" t="str">
            <v>7640000000</v>
          </cell>
          <cell r="M2026" t="str">
            <v/>
          </cell>
          <cell r="N2026">
            <v>1999</v>
          </cell>
          <cell r="O2026">
            <v>1998</v>
          </cell>
          <cell r="P2026">
            <v>12</v>
          </cell>
          <cell r="Q2026" t="str">
            <v/>
          </cell>
          <cell r="R2026" t="str">
            <v>A</v>
          </cell>
          <cell r="S2026">
            <v>0</v>
          </cell>
          <cell r="T2026">
            <v>83</v>
          </cell>
          <cell r="U2026">
            <v>0</v>
          </cell>
          <cell r="V2026">
            <v>498</v>
          </cell>
          <cell r="W2026">
            <v>1000</v>
          </cell>
        </row>
        <row r="2027">
          <cell r="A2027" t="str">
            <v>0001</v>
          </cell>
          <cell r="B2027" t="str">
            <v>AK0300</v>
          </cell>
          <cell r="C2027" t="str">
            <v>General Customer Assistance</v>
          </cell>
          <cell r="D2027" t="str">
            <v>T4J</v>
          </cell>
          <cell r="E2027" t="str">
            <v>RC</v>
          </cell>
          <cell r="F2027" t="str">
            <v>LDA</v>
          </cell>
          <cell r="G2027" t="str">
            <v>TRANSMISSION ENGINEERING</v>
          </cell>
          <cell r="H2027" t="str">
            <v>TCSW</v>
          </cell>
          <cell r="I2027" t="str">
            <v>Transmission Customer Services Work</v>
          </cell>
          <cell r="J2027" t="str">
            <v>TEN</v>
          </cell>
          <cell r="K2027" t="str">
            <v>TENSCO</v>
          </cell>
          <cell r="L2027" t="str">
            <v>7300000000</v>
          </cell>
          <cell r="M2027" t="str">
            <v/>
          </cell>
          <cell r="N2027">
            <v>1999</v>
          </cell>
          <cell r="O2027">
            <v>1998</v>
          </cell>
          <cell r="P2027">
            <v>12</v>
          </cell>
          <cell r="Q2027" t="str">
            <v/>
          </cell>
          <cell r="R2027" t="str">
            <v>A</v>
          </cell>
          <cell r="S2027">
            <v>0</v>
          </cell>
          <cell r="T2027">
            <v>16</v>
          </cell>
          <cell r="U2027">
            <v>0</v>
          </cell>
          <cell r="V2027">
            <v>96</v>
          </cell>
          <cell r="W2027">
            <v>200</v>
          </cell>
        </row>
        <row r="2028">
          <cell r="A2028" t="str">
            <v>0001</v>
          </cell>
          <cell r="B2028" t="str">
            <v>AK0300</v>
          </cell>
          <cell r="C2028" t="str">
            <v>General Customer Assistance</v>
          </cell>
          <cell r="D2028" t="str">
            <v>T4J</v>
          </cell>
          <cell r="E2028" t="str">
            <v>RC</v>
          </cell>
          <cell r="F2028" t="str">
            <v>LDA</v>
          </cell>
          <cell r="G2028" t="str">
            <v>TRANSMISSION ENGINEERING</v>
          </cell>
          <cell r="H2028" t="str">
            <v>TCSW</v>
          </cell>
          <cell r="I2028" t="str">
            <v>Transmission Customer Services Work</v>
          </cell>
          <cell r="J2028" t="str">
            <v>TEN</v>
          </cell>
          <cell r="K2028" t="str">
            <v>TENSCO</v>
          </cell>
          <cell r="L2028" t="str">
            <v>7100000000</v>
          </cell>
          <cell r="M2028" t="str">
            <v/>
          </cell>
          <cell r="N2028">
            <v>1999</v>
          </cell>
          <cell r="O2028">
            <v>1998</v>
          </cell>
          <cell r="P2028">
            <v>12</v>
          </cell>
          <cell r="Q2028" t="str">
            <v/>
          </cell>
          <cell r="R2028" t="str">
            <v>A</v>
          </cell>
          <cell r="S2028">
            <v>0</v>
          </cell>
          <cell r="T2028">
            <v>1692</v>
          </cell>
          <cell r="U2028">
            <v>0</v>
          </cell>
          <cell r="V2028">
            <v>10152</v>
          </cell>
          <cell r="W2028">
            <v>20295</v>
          </cell>
        </row>
        <row r="2029">
          <cell r="A2029" t="str">
            <v>0001</v>
          </cell>
          <cell r="B2029" t="str">
            <v>M60000</v>
          </cell>
          <cell r="C2029" t="str">
            <v>System Metering - Firm Pricing</v>
          </cell>
          <cell r="D2029" t="str">
            <v>T4J</v>
          </cell>
          <cell r="E2029" t="str">
            <v>RC</v>
          </cell>
          <cell r="F2029" t="str">
            <v>LDA</v>
          </cell>
          <cell r="G2029" t="str">
            <v>TRANSMISSION ENGINEERING</v>
          </cell>
          <cell r="H2029" t="str">
            <v>TCSW</v>
          </cell>
          <cell r="I2029" t="str">
            <v>Transmission Customer Services Work</v>
          </cell>
          <cell r="J2029" t="str">
            <v>TEN</v>
          </cell>
          <cell r="K2029" t="str">
            <v>TENSCO</v>
          </cell>
          <cell r="L2029" t="str">
            <v>7200000000</v>
          </cell>
          <cell r="M2029" t="str">
            <v>5240000000</v>
          </cell>
          <cell r="N2029">
            <v>1999</v>
          </cell>
          <cell r="O2029">
            <v>1998</v>
          </cell>
          <cell r="P2029">
            <v>12</v>
          </cell>
          <cell r="Q2029" t="str">
            <v/>
          </cell>
          <cell r="R2029" t="str">
            <v>M</v>
          </cell>
          <cell r="S2029">
            <v>0</v>
          </cell>
          <cell r="T2029">
            <v>0</v>
          </cell>
          <cell r="U2029">
            <v>8.41</v>
          </cell>
          <cell r="V2029">
            <v>0</v>
          </cell>
          <cell r="W2029">
            <v>0</v>
          </cell>
        </row>
        <row r="2030">
          <cell r="A2030" t="str">
            <v>0001</v>
          </cell>
          <cell r="B2030" t="str">
            <v>M60000</v>
          </cell>
          <cell r="C2030" t="str">
            <v>System Metering - Firm Pricing</v>
          </cell>
          <cell r="D2030" t="str">
            <v>T4J</v>
          </cell>
          <cell r="E2030" t="str">
            <v>RC</v>
          </cell>
          <cell r="F2030" t="str">
            <v>LDA</v>
          </cell>
          <cell r="G2030" t="str">
            <v>TRANSMISSION ENGINEERING</v>
          </cell>
          <cell r="H2030" t="str">
            <v>TCSW</v>
          </cell>
          <cell r="I2030" t="str">
            <v>Transmission Customer Services Work</v>
          </cell>
          <cell r="J2030" t="str">
            <v>TEN</v>
          </cell>
          <cell r="K2030" t="str">
            <v>TENSCO</v>
          </cell>
          <cell r="L2030" t="str">
            <v>7640000000</v>
          </cell>
          <cell r="M2030" t="str">
            <v>5645000000</v>
          </cell>
          <cell r="N2030">
            <v>1999</v>
          </cell>
          <cell r="O2030">
            <v>1998</v>
          </cell>
          <cell r="P2030">
            <v>12</v>
          </cell>
          <cell r="Q2030" t="str">
            <v/>
          </cell>
          <cell r="R2030" t="str">
            <v>M</v>
          </cell>
          <cell r="S2030">
            <v>0</v>
          </cell>
          <cell r="T2030">
            <v>0</v>
          </cell>
          <cell r="U2030">
            <v>12.98</v>
          </cell>
          <cell r="V2030">
            <v>0</v>
          </cell>
          <cell r="W2030">
            <v>0</v>
          </cell>
        </row>
        <row r="2031">
          <cell r="A2031" t="str">
            <v>0001</v>
          </cell>
          <cell r="B2031" t="str">
            <v>M68000</v>
          </cell>
          <cell r="C2031" t="str">
            <v>Transmission Engineering Services</v>
          </cell>
          <cell r="D2031" t="str">
            <v>T4J</v>
          </cell>
          <cell r="E2031" t="str">
            <v>RC</v>
          </cell>
          <cell r="F2031" t="str">
            <v>LDA</v>
          </cell>
          <cell r="G2031" t="str">
            <v>TRANSMISSION ENGINEERING</v>
          </cell>
          <cell r="H2031" t="str">
            <v>TCSW</v>
          </cell>
          <cell r="I2031" t="str">
            <v>Transmission Customer Services Work</v>
          </cell>
          <cell r="J2031" t="str">
            <v>TEN</v>
          </cell>
          <cell r="K2031" t="str">
            <v>TENSCO</v>
          </cell>
          <cell r="L2031" t="str">
            <v>7640000000</v>
          </cell>
          <cell r="M2031" t="str">
            <v>5645000000</v>
          </cell>
          <cell r="N2031">
            <v>1999</v>
          </cell>
          <cell r="O2031">
            <v>1998</v>
          </cell>
          <cell r="P2031">
            <v>12</v>
          </cell>
          <cell r="Q2031" t="str">
            <v/>
          </cell>
          <cell r="R2031" t="str">
            <v>M</v>
          </cell>
          <cell r="S2031">
            <v>0</v>
          </cell>
          <cell r="T2031">
            <v>0</v>
          </cell>
          <cell r="U2031">
            <v>145.29</v>
          </cell>
          <cell r="V2031">
            <v>0</v>
          </cell>
          <cell r="W2031">
            <v>0</v>
          </cell>
        </row>
        <row r="2032">
          <cell r="A2032" t="str">
            <v>0001</v>
          </cell>
          <cell r="B2032" t="str">
            <v>M68000</v>
          </cell>
          <cell r="C2032" t="str">
            <v>Transmission Engineering Services</v>
          </cell>
          <cell r="D2032" t="str">
            <v>T4J</v>
          </cell>
          <cell r="E2032" t="str">
            <v>RC</v>
          </cell>
          <cell r="F2032" t="str">
            <v>LDA</v>
          </cell>
          <cell r="G2032" t="str">
            <v>TRANSMISSION ENGINEERING</v>
          </cell>
          <cell r="H2032" t="str">
            <v>TCSW</v>
          </cell>
          <cell r="I2032" t="str">
            <v>Transmission Customer Services Work</v>
          </cell>
          <cell r="J2032" t="str">
            <v>TEN</v>
          </cell>
          <cell r="K2032" t="str">
            <v>TENSCO</v>
          </cell>
          <cell r="L2032" t="str">
            <v>7300000000</v>
          </cell>
          <cell r="M2032" t="str">
            <v>5310000000</v>
          </cell>
          <cell r="N2032">
            <v>1999</v>
          </cell>
          <cell r="O2032">
            <v>1998</v>
          </cell>
          <cell r="P2032">
            <v>12</v>
          </cell>
          <cell r="Q2032" t="str">
            <v/>
          </cell>
          <cell r="R2032" t="str">
            <v>M</v>
          </cell>
          <cell r="S2032">
            <v>0</v>
          </cell>
          <cell r="T2032">
            <v>0</v>
          </cell>
          <cell r="U2032">
            <v>32.32</v>
          </cell>
          <cell r="V2032">
            <v>0</v>
          </cell>
          <cell r="W2032">
            <v>0</v>
          </cell>
        </row>
        <row r="2033">
          <cell r="A2033" t="str">
            <v>0001</v>
          </cell>
          <cell r="B2033" t="str">
            <v>M68000</v>
          </cell>
          <cell r="C2033" t="str">
            <v>Transmission Engineering Services</v>
          </cell>
          <cell r="D2033" t="str">
            <v>T4J</v>
          </cell>
          <cell r="E2033" t="str">
            <v>RC</v>
          </cell>
          <cell r="F2033" t="str">
            <v>LDA</v>
          </cell>
          <cell r="G2033" t="str">
            <v>TRANSMISSION ENGINEERING</v>
          </cell>
          <cell r="H2033" t="str">
            <v>TCSW</v>
          </cell>
          <cell r="I2033" t="str">
            <v>Transmission Customer Services Work</v>
          </cell>
          <cell r="J2033" t="str">
            <v>TEN</v>
          </cell>
          <cell r="K2033" t="str">
            <v>TENSCO</v>
          </cell>
          <cell r="L2033" t="str">
            <v>7400000000</v>
          </cell>
          <cell r="M2033" t="str">
            <v>5405000000</v>
          </cell>
          <cell r="N2033">
            <v>1999</v>
          </cell>
          <cell r="O2033">
            <v>1998</v>
          </cell>
          <cell r="P2033">
            <v>12</v>
          </cell>
          <cell r="Q2033" t="str">
            <v/>
          </cell>
          <cell r="R2033" t="str">
            <v>M</v>
          </cell>
          <cell r="S2033">
            <v>558</v>
          </cell>
          <cell r="T2033">
            <v>0</v>
          </cell>
          <cell r="U2033">
            <v>558</v>
          </cell>
          <cell r="V2033">
            <v>0</v>
          </cell>
          <cell r="W2033">
            <v>0</v>
          </cell>
        </row>
        <row r="2034">
          <cell r="A2034" t="str">
            <v>0001</v>
          </cell>
          <cell r="B2034" t="str">
            <v>M68000</v>
          </cell>
          <cell r="C2034" t="str">
            <v>Transmission Engineering Services</v>
          </cell>
          <cell r="D2034" t="str">
            <v>T4J</v>
          </cell>
          <cell r="E2034" t="str">
            <v>RC</v>
          </cell>
          <cell r="F2034" t="str">
            <v>LDA</v>
          </cell>
          <cell r="G2034" t="str">
            <v>TRANSMISSION ENGINEERING</v>
          </cell>
          <cell r="H2034" t="str">
            <v>TCSW</v>
          </cell>
          <cell r="I2034" t="str">
            <v>Transmission Customer Services Work</v>
          </cell>
          <cell r="J2034" t="str">
            <v>TEN</v>
          </cell>
          <cell r="K2034" t="str">
            <v>TENSCO</v>
          </cell>
          <cell r="L2034" t="str">
            <v>7670000000</v>
          </cell>
          <cell r="M2034" t="str">
            <v>5671000000</v>
          </cell>
          <cell r="N2034">
            <v>1999</v>
          </cell>
          <cell r="O2034">
            <v>1998</v>
          </cell>
          <cell r="P2034">
            <v>12</v>
          </cell>
          <cell r="Q2034" t="str">
            <v/>
          </cell>
          <cell r="R2034" t="str">
            <v>M</v>
          </cell>
          <cell r="S2034">
            <v>2217.5100000000002</v>
          </cell>
          <cell r="T2034">
            <v>0</v>
          </cell>
          <cell r="U2034">
            <v>-7220.89</v>
          </cell>
          <cell r="V2034">
            <v>0</v>
          </cell>
          <cell r="W2034">
            <v>0</v>
          </cell>
        </row>
        <row r="2035">
          <cell r="A2035" t="str">
            <v>0001</v>
          </cell>
          <cell r="B2035" t="str">
            <v>M68000</v>
          </cell>
          <cell r="C2035" t="str">
            <v>Transmission Engineering Services</v>
          </cell>
          <cell r="D2035" t="str">
            <v>T4J</v>
          </cell>
          <cell r="E2035" t="str">
            <v>RC</v>
          </cell>
          <cell r="F2035" t="str">
            <v>LDA</v>
          </cell>
          <cell r="G2035" t="str">
            <v>TRANSMISSION ENGINEERING</v>
          </cell>
          <cell r="H2035" t="str">
            <v>TCSW</v>
          </cell>
          <cell r="I2035" t="str">
            <v>Transmission Customer Services Work</v>
          </cell>
          <cell r="J2035" t="str">
            <v>TEN</v>
          </cell>
          <cell r="K2035" t="str">
            <v>TENSCO</v>
          </cell>
          <cell r="L2035" t="str">
            <v>7640000000</v>
          </cell>
          <cell r="M2035" t="str">
            <v>5646000000</v>
          </cell>
          <cell r="N2035">
            <v>1999</v>
          </cell>
          <cell r="O2035">
            <v>1998</v>
          </cell>
          <cell r="P2035">
            <v>12</v>
          </cell>
          <cell r="Q2035" t="str">
            <v/>
          </cell>
          <cell r="R2035" t="str">
            <v>M</v>
          </cell>
          <cell r="S2035">
            <v>90.56</v>
          </cell>
          <cell r="T2035">
            <v>0</v>
          </cell>
          <cell r="U2035">
            <v>90.56</v>
          </cell>
          <cell r="V2035">
            <v>0</v>
          </cell>
          <cell r="W2035">
            <v>0</v>
          </cell>
        </row>
        <row r="2036">
          <cell r="A2036" t="str">
            <v>0001</v>
          </cell>
          <cell r="B2036" t="str">
            <v>M68000</v>
          </cell>
          <cell r="C2036" t="str">
            <v>Transmission Engineering Services</v>
          </cell>
          <cell r="D2036" t="str">
            <v>T4J</v>
          </cell>
          <cell r="E2036" t="str">
            <v>RC</v>
          </cell>
          <cell r="F2036" t="str">
            <v>LDA</v>
          </cell>
          <cell r="G2036" t="str">
            <v>TRANSMISSION ENGINEERING</v>
          </cell>
          <cell r="H2036" t="str">
            <v>TCSW</v>
          </cell>
          <cell r="I2036" t="str">
            <v>Transmission Customer Services Work</v>
          </cell>
          <cell r="J2036" t="str">
            <v>TEN</v>
          </cell>
          <cell r="K2036" t="str">
            <v>TENSCO</v>
          </cell>
          <cell r="L2036" t="str">
            <v>7100000000</v>
          </cell>
          <cell r="M2036" t="str">
            <v>5110000000</v>
          </cell>
          <cell r="N2036">
            <v>1999</v>
          </cell>
          <cell r="O2036">
            <v>1998</v>
          </cell>
          <cell r="P2036">
            <v>12</v>
          </cell>
          <cell r="Q2036" t="str">
            <v/>
          </cell>
          <cell r="R2036" t="str">
            <v>M</v>
          </cell>
          <cell r="S2036">
            <v>23905.67</v>
          </cell>
          <cell r="T2036">
            <v>0</v>
          </cell>
          <cell r="U2036">
            <v>46460.56</v>
          </cell>
          <cell r="V2036">
            <v>0</v>
          </cell>
          <cell r="W2036">
            <v>0</v>
          </cell>
        </row>
        <row r="2037">
          <cell r="A2037" t="str">
            <v>0001</v>
          </cell>
          <cell r="B2037" t="str">
            <v>M60025</v>
          </cell>
          <cell r="C2037" t="str">
            <v>Customer Engineering-Firm Price Jobs</v>
          </cell>
          <cell r="D2037" t="str">
            <v>T4K</v>
          </cell>
          <cell r="E2037" t="str">
            <v>RC</v>
          </cell>
          <cell r="F2037" t="str">
            <v>ARC</v>
          </cell>
          <cell r="G2037" t="str">
            <v>CORP ACCOUNTING RESPONSIBILITY CENTER</v>
          </cell>
          <cell r="H2037" t="str">
            <v>TCSW</v>
          </cell>
          <cell r="I2037" t="str">
            <v>Transmission Customer Services Work</v>
          </cell>
          <cell r="J2037" t="str">
            <v>TEN</v>
          </cell>
          <cell r="K2037" t="str">
            <v>TENSCO</v>
          </cell>
          <cell r="L2037" t="str">
            <v>7900000000</v>
          </cell>
          <cell r="M2037" t="str">
            <v>5901000000</v>
          </cell>
          <cell r="N2037">
            <v>1999</v>
          </cell>
          <cell r="O2037">
            <v>1998</v>
          </cell>
          <cell r="P2037">
            <v>12</v>
          </cell>
          <cell r="Q2037" t="str">
            <v>U</v>
          </cell>
          <cell r="R2037" t="str">
            <v>M</v>
          </cell>
          <cell r="S2037">
            <v>2089.1999999999998</v>
          </cell>
          <cell r="T2037">
            <v>0</v>
          </cell>
          <cell r="U2037">
            <v>16111.62</v>
          </cell>
          <cell r="V2037">
            <v>0</v>
          </cell>
          <cell r="W2037">
            <v>0</v>
          </cell>
        </row>
        <row r="2038">
          <cell r="A2038" t="str">
            <v>0001</v>
          </cell>
          <cell r="B2038" t="str">
            <v>M63000</v>
          </cell>
          <cell r="C2038" t="str">
            <v>FP - Line Maintenance Services</v>
          </cell>
          <cell r="D2038" t="str">
            <v>T4K</v>
          </cell>
          <cell r="E2038" t="str">
            <v>RC</v>
          </cell>
          <cell r="F2038" t="str">
            <v>ARC</v>
          </cell>
          <cell r="G2038" t="str">
            <v>CORP ACCOUNTING RESPONSIBILITY CENTER</v>
          </cell>
          <cell r="H2038" t="str">
            <v>TCSW</v>
          </cell>
          <cell r="I2038" t="str">
            <v>Transmission Customer Services Work</v>
          </cell>
          <cell r="J2038" t="str">
            <v>TEN</v>
          </cell>
          <cell r="K2038" t="str">
            <v>TENSCO</v>
          </cell>
          <cell r="L2038" t="str">
            <v>7900000000</v>
          </cell>
          <cell r="M2038" t="str">
            <v>5901000000</v>
          </cell>
          <cell r="N2038">
            <v>1999</v>
          </cell>
          <cell r="O2038">
            <v>1998</v>
          </cell>
          <cell r="P2038">
            <v>12</v>
          </cell>
          <cell r="Q2038" t="str">
            <v>U</v>
          </cell>
          <cell r="R2038" t="str">
            <v>M</v>
          </cell>
          <cell r="S2038">
            <v>0</v>
          </cell>
          <cell r="T2038">
            <v>0</v>
          </cell>
          <cell r="U2038">
            <v>21.25</v>
          </cell>
          <cell r="V2038">
            <v>0</v>
          </cell>
          <cell r="W2038">
            <v>0</v>
          </cell>
        </row>
        <row r="2039">
          <cell r="A2039" t="str">
            <v>0001</v>
          </cell>
          <cell r="B2039" t="str">
            <v>M60025</v>
          </cell>
          <cell r="C2039" t="str">
            <v>Customer Engineering-Firm Price Jobs</v>
          </cell>
          <cell r="D2039" t="str">
            <v>T4K</v>
          </cell>
          <cell r="E2039" t="str">
            <v>RC</v>
          </cell>
          <cell r="F2039" t="str">
            <v>BCD</v>
          </cell>
          <cell r="G2039" t="str">
            <v>ENVIRONMENTAL LABORATORY</v>
          </cell>
          <cell r="H2039" t="str">
            <v>TCSW</v>
          </cell>
          <cell r="I2039" t="str">
            <v>Transmission Customer Services Work</v>
          </cell>
          <cell r="J2039" t="str">
            <v>TEN</v>
          </cell>
          <cell r="K2039" t="str">
            <v>TENSCO</v>
          </cell>
          <cell r="L2039" t="str">
            <v>7640000000</v>
          </cell>
          <cell r="M2039" t="str">
            <v>5645000000</v>
          </cell>
          <cell r="N2039">
            <v>1999</v>
          </cell>
          <cell r="O2039">
            <v>1998</v>
          </cell>
          <cell r="P2039">
            <v>12</v>
          </cell>
          <cell r="Q2039" t="str">
            <v/>
          </cell>
          <cell r="R2039" t="str">
            <v>M</v>
          </cell>
          <cell r="S2039">
            <v>93.56</v>
          </cell>
          <cell r="T2039">
            <v>0</v>
          </cell>
          <cell r="U2039">
            <v>93.56</v>
          </cell>
          <cell r="V2039">
            <v>0</v>
          </cell>
          <cell r="W2039">
            <v>0</v>
          </cell>
        </row>
        <row r="2040">
          <cell r="A2040" t="str">
            <v>0001</v>
          </cell>
          <cell r="B2040" t="str">
            <v>AG5130</v>
          </cell>
          <cell r="C2040" t="str">
            <v>Handle &amp; Deliver Mail</v>
          </cell>
          <cell r="D2040" t="str">
            <v>T4K</v>
          </cell>
          <cell r="E2040" t="str">
            <v>RC</v>
          </cell>
          <cell r="F2040" t="str">
            <v>FEA</v>
          </cell>
          <cell r="G2040" t="str">
            <v>RECORDS &amp; INFORMATION MANAGEMENT</v>
          </cell>
          <cell r="H2040" t="str">
            <v>TCSW</v>
          </cell>
          <cell r="I2040" t="str">
            <v>Transmission Customer Services Work</v>
          </cell>
          <cell r="J2040" t="str">
            <v>TEN</v>
          </cell>
          <cell r="K2040" t="str">
            <v>TENSCO</v>
          </cell>
          <cell r="L2040" t="str">
            <v>7700000000</v>
          </cell>
          <cell r="M2040" t="str">
            <v>5710000000</v>
          </cell>
          <cell r="N2040">
            <v>1999</v>
          </cell>
          <cell r="O2040">
            <v>1998</v>
          </cell>
          <cell r="P2040">
            <v>12</v>
          </cell>
          <cell r="Q2040" t="str">
            <v/>
          </cell>
          <cell r="R2040" t="str">
            <v>A</v>
          </cell>
          <cell r="S2040">
            <v>0</v>
          </cell>
          <cell r="T2040">
            <v>0</v>
          </cell>
          <cell r="U2040">
            <v>85.2</v>
          </cell>
          <cell r="V2040">
            <v>0</v>
          </cell>
          <cell r="W2040">
            <v>0</v>
          </cell>
        </row>
        <row r="2041">
          <cell r="A2041" t="str">
            <v>0001</v>
          </cell>
          <cell r="B2041" t="str">
            <v>AH5150</v>
          </cell>
          <cell r="C2041" t="str">
            <v>Produce Communications</v>
          </cell>
          <cell r="D2041" t="str">
            <v>T4K</v>
          </cell>
          <cell r="E2041" t="str">
            <v>RC</v>
          </cell>
          <cell r="F2041" t="str">
            <v>FRA</v>
          </cell>
          <cell r="G2041" t="str">
            <v>PUBLICATIONS &amp; COMMUNICATIONS</v>
          </cell>
          <cell r="H2041" t="str">
            <v>TCSW</v>
          </cell>
          <cell r="I2041" t="str">
            <v>Transmission Customer Services Work</v>
          </cell>
          <cell r="J2041" t="str">
            <v>TEN</v>
          </cell>
          <cell r="K2041" t="str">
            <v>TENSCO</v>
          </cell>
          <cell r="L2041" t="str">
            <v>7100000000</v>
          </cell>
          <cell r="M2041" t="str">
            <v>5110000000</v>
          </cell>
          <cell r="N2041">
            <v>1999</v>
          </cell>
          <cell r="O2041">
            <v>1998</v>
          </cell>
          <cell r="P2041">
            <v>12</v>
          </cell>
          <cell r="Q2041" t="str">
            <v/>
          </cell>
          <cell r="R2041" t="str">
            <v>A</v>
          </cell>
          <cell r="S2041">
            <v>0</v>
          </cell>
          <cell r="T2041">
            <v>0</v>
          </cell>
          <cell r="U2041">
            <v>120.45</v>
          </cell>
          <cell r="V2041">
            <v>0</v>
          </cell>
          <cell r="W2041">
            <v>0</v>
          </cell>
        </row>
        <row r="2042">
          <cell r="A2042" t="str">
            <v>0001</v>
          </cell>
          <cell r="B2042" t="str">
            <v>AB3370</v>
          </cell>
          <cell r="C2042" t="str">
            <v>Provide Distribtution Protection Eng.</v>
          </cell>
          <cell r="D2042" t="str">
            <v>T4K</v>
          </cell>
          <cell r="E2042" t="str">
            <v>RC</v>
          </cell>
          <cell r="F2042" t="str">
            <v>GAB</v>
          </cell>
          <cell r="G2042" t="str">
            <v>TRANSMISSION PLANNING &amp; IMPLEMENTATION</v>
          </cell>
          <cell r="H2042" t="str">
            <v>TCSW</v>
          </cell>
          <cell r="I2042" t="str">
            <v>Transmission Customer Services Work</v>
          </cell>
          <cell r="J2042" t="str">
            <v>TEN</v>
          </cell>
          <cell r="K2042" t="str">
            <v>TENSCO</v>
          </cell>
          <cell r="L2042" t="str">
            <v>7100000000</v>
          </cell>
          <cell r="M2042" t="str">
            <v/>
          </cell>
          <cell r="N2042">
            <v>1999</v>
          </cell>
          <cell r="O2042">
            <v>1998</v>
          </cell>
          <cell r="P2042">
            <v>12</v>
          </cell>
          <cell r="Q2042" t="str">
            <v/>
          </cell>
          <cell r="R2042" t="str">
            <v>A</v>
          </cell>
          <cell r="S2042">
            <v>0</v>
          </cell>
          <cell r="T2042">
            <v>1586</v>
          </cell>
          <cell r="U2042">
            <v>0</v>
          </cell>
          <cell r="V2042">
            <v>9516</v>
          </cell>
          <cell r="W2042">
            <v>19034</v>
          </cell>
        </row>
        <row r="2043">
          <cell r="A2043" t="str">
            <v>0001</v>
          </cell>
          <cell r="B2043" t="str">
            <v>AH0080</v>
          </cell>
          <cell r="C2043" t="str">
            <v>Provide Community Assistance</v>
          </cell>
          <cell r="D2043" t="str">
            <v>T4K</v>
          </cell>
          <cell r="E2043" t="str">
            <v>RC</v>
          </cell>
          <cell r="F2043" t="str">
            <v>HBL</v>
          </cell>
          <cell r="G2043" t="str">
            <v>MAINTENANCE MANAGER</v>
          </cell>
          <cell r="H2043" t="str">
            <v>TCSW</v>
          </cell>
          <cell r="I2043" t="str">
            <v>Transmission Customer Services Work</v>
          </cell>
          <cell r="J2043" t="str">
            <v>TEN</v>
          </cell>
          <cell r="K2043" t="str">
            <v>TENSCO</v>
          </cell>
          <cell r="L2043" t="str">
            <v>7100000000</v>
          </cell>
          <cell r="M2043" t="str">
            <v>5120000000</v>
          </cell>
          <cell r="N2043">
            <v>1999</v>
          </cell>
          <cell r="O2043">
            <v>1998</v>
          </cell>
          <cell r="P2043">
            <v>12</v>
          </cell>
          <cell r="Q2043" t="str">
            <v/>
          </cell>
          <cell r="R2043" t="str">
            <v>A</v>
          </cell>
          <cell r="S2043">
            <v>0</v>
          </cell>
          <cell r="T2043">
            <v>0</v>
          </cell>
          <cell r="U2043">
            <v>31.13</v>
          </cell>
          <cell r="V2043">
            <v>0</v>
          </cell>
          <cell r="W2043">
            <v>0</v>
          </cell>
        </row>
        <row r="2044">
          <cell r="A2044" t="str">
            <v>0001</v>
          </cell>
          <cell r="B2044" t="str">
            <v>AH0080</v>
          </cell>
          <cell r="C2044" t="str">
            <v>Provide Community Assistance</v>
          </cell>
          <cell r="D2044" t="str">
            <v>T4K</v>
          </cell>
          <cell r="E2044" t="str">
            <v>RC</v>
          </cell>
          <cell r="F2044" t="str">
            <v>HBL</v>
          </cell>
          <cell r="G2044" t="str">
            <v>MAINTENANCE MANAGER</v>
          </cell>
          <cell r="H2044" t="str">
            <v>TCSW</v>
          </cell>
          <cell r="I2044" t="str">
            <v>Transmission Customer Services Work</v>
          </cell>
          <cell r="J2044" t="str">
            <v>TEN</v>
          </cell>
          <cell r="K2044" t="str">
            <v>TENSCO</v>
          </cell>
          <cell r="L2044" t="str">
            <v>7300000000</v>
          </cell>
          <cell r="M2044" t="str">
            <v>5310000000</v>
          </cell>
          <cell r="N2044">
            <v>1999</v>
          </cell>
          <cell r="O2044">
            <v>1998</v>
          </cell>
          <cell r="P2044">
            <v>12</v>
          </cell>
          <cell r="Q2044" t="str">
            <v/>
          </cell>
          <cell r="R2044" t="str">
            <v>A</v>
          </cell>
          <cell r="S2044">
            <v>0</v>
          </cell>
          <cell r="T2044">
            <v>0</v>
          </cell>
          <cell r="U2044">
            <v>214.2</v>
          </cell>
          <cell r="V2044">
            <v>0</v>
          </cell>
          <cell r="W2044">
            <v>0</v>
          </cell>
        </row>
        <row r="2045">
          <cell r="A2045" t="str">
            <v>0001</v>
          </cell>
          <cell r="B2045" t="str">
            <v>AH0080</v>
          </cell>
          <cell r="C2045" t="str">
            <v>Provide Community Assistance</v>
          </cell>
          <cell r="D2045" t="str">
            <v>T4K</v>
          </cell>
          <cell r="E2045" t="str">
            <v>RC</v>
          </cell>
          <cell r="F2045" t="str">
            <v>HBL</v>
          </cell>
          <cell r="G2045" t="str">
            <v>MAINTENANCE MANAGER</v>
          </cell>
          <cell r="H2045" t="str">
            <v>TCSW</v>
          </cell>
          <cell r="I2045" t="str">
            <v>Transmission Customer Services Work</v>
          </cell>
          <cell r="J2045" t="str">
            <v>TEN</v>
          </cell>
          <cell r="K2045" t="str">
            <v>TENSCO</v>
          </cell>
          <cell r="L2045" t="str">
            <v>7100000000</v>
          </cell>
          <cell r="M2045" t="str">
            <v>5110000000</v>
          </cell>
          <cell r="N2045">
            <v>1999</v>
          </cell>
          <cell r="O2045">
            <v>1998</v>
          </cell>
          <cell r="P2045">
            <v>12</v>
          </cell>
          <cell r="Q2045" t="str">
            <v/>
          </cell>
          <cell r="R2045" t="str">
            <v>A</v>
          </cell>
          <cell r="S2045">
            <v>0</v>
          </cell>
          <cell r="T2045">
            <v>0</v>
          </cell>
          <cell r="U2045">
            <v>259.22000000000003</v>
          </cell>
          <cell r="V2045">
            <v>0</v>
          </cell>
          <cell r="W2045">
            <v>0</v>
          </cell>
        </row>
        <row r="2046">
          <cell r="A2046" t="str">
            <v>0001</v>
          </cell>
          <cell r="B2046" t="str">
            <v>AB1000</v>
          </cell>
          <cell r="C2046" t="str">
            <v>Support Distribution Facilities</v>
          </cell>
          <cell r="D2046" t="str">
            <v>T4K</v>
          </cell>
          <cell r="E2046" t="str">
            <v>RC</v>
          </cell>
          <cell r="F2046" t="str">
            <v>HBS</v>
          </cell>
          <cell r="G2046" t="str">
            <v>TECHNICAL SERVICES</v>
          </cell>
          <cell r="H2046" t="str">
            <v>TCSW</v>
          </cell>
          <cell r="I2046" t="str">
            <v>Transmission Customer Services Work</v>
          </cell>
          <cell r="J2046" t="str">
            <v>TEN</v>
          </cell>
          <cell r="K2046" t="str">
            <v>TENSCO</v>
          </cell>
          <cell r="L2046" t="str">
            <v>7100000000</v>
          </cell>
          <cell r="M2046" t="str">
            <v>5110000000</v>
          </cell>
          <cell r="N2046">
            <v>1999</v>
          </cell>
          <cell r="O2046">
            <v>1998</v>
          </cell>
          <cell r="P2046">
            <v>12</v>
          </cell>
          <cell r="Q2046" t="str">
            <v/>
          </cell>
          <cell r="R2046" t="str">
            <v>A</v>
          </cell>
          <cell r="S2046">
            <v>127.65</v>
          </cell>
          <cell r="T2046">
            <v>0</v>
          </cell>
          <cell r="U2046">
            <v>127.65</v>
          </cell>
          <cell r="V2046">
            <v>0</v>
          </cell>
          <cell r="W2046">
            <v>0</v>
          </cell>
        </row>
        <row r="2047">
          <cell r="A2047" t="str">
            <v>0001</v>
          </cell>
          <cell r="B2047" t="str">
            <v>AH0070</v>
          </cell>
          <cell r="C2047" t="str">
            <v>Provide Office &amp; Administrative Services</v>
          </cell>
          <cell r="D2047" t="str">
            <v>T4K</v>
          </cell>
          <cell r="E2047" t="str">
            <v>RC</v>
          </cell>
          <cell r="F2047" t="str">
            <v>HBS</v>
          </cell>
          <cell r="G2047" t="str">
            <v>TECHNICAL SERVICES</v>
          </cell>
          <cell r="H2047" t="str">
            <v>TCSW</v>
          </cell>
          <cell r="I2047" t="str">
            <v>Transmission Customer Services Work</v>
          </cell>
          <cell r="J2047" t="str">
            <v>TEN</v>
          </cell>
          <cell r="K2047" t="str">
            <v>TENSCO</v>
          </cell>
          <cell r="L2047" t="str">
            <v>7200000000</v>
          </cell>
          <cell r="M2047" t="str">
            <v>5240000000</v>
          </cell>
          <cell r="N2047">
            <v>1999</v>
          </cell>
          <cell r="O2047">
            <v>1998</v>
          </cell>
          <cell r="P2047">
            <v>12</v>
          </cell>
          <cell r="Q2047" t="str">
            <v/>
          </cell>
          <cell r="R2047" t="str">
            <v>A</v>
          </cell>
          <cell r="S2047">
            <v>0</v>
          </cell>
          <cell r="T2047">
            <v>0</v>
          </cell>
          <cell r="U2047">
            <v>74.3</v>
          </cell>
          <cell r="V2047">
            <v>0</v>
          </cell>
          <cell r="W2047">
            <v>0</v>
          </cell>
        </row>
        <row r="2048">
          <cell r="A2048" t="str">
            <v>0001</v>
          </cell>
          <cell r="B2048" t="str">
            <v>M60025</v>
          </cell>
          <cell r="C2048" t="str">
            <v>Customer Engineering-Firm Price Jobs</v>
          </cell>
          <cell r="D2048" t="str">
            <v>T4K</v>
          </cell>
          <cell r="E2048" t="str">
            <v>RC</v>
          </cell>
          <cell r="F2048" t="str">
            <v>HBS</v>
          </cell>
          <cell r="G2048" t="str">
            <v>TECHNICAL SERVICES</v>
          </cell>
          <cell r="H2048" t="str">
            <v>TCSW</v>
          </cell>
          <cell r="I2048" t="str">
            <v>Transmission Customer Services Work</v>
          </cell>
          <cell r="J2048" t="str">
            <v>TEN</v>
          </cell>
          <cell r="K2048" t="str">
            <v>TENSCO</v>
          </cell>
          <cell r="L2048" t="str">
            <v>7100000000</v>
          </cell>
          <cell r="M2048" t="str">
            <v>5110000000</v>
          </cell>
          <cell r="N2048">
            <v>1999</v>
          </cell>
          <cell r="O2048">
            <v>1998</v>
          </cell>
          <cell r="P2048">
            <v>12</v>
          </cell>
          <cell r="Q2048" t="str">
            <v/>
          </cell>
          <cell r="R2048" t="str">
            <v>M</v>
          </cell>
          <cell r="S2048">
            <v>0</v>
          </cell>
          <cell r="T2048">
            <v>0</v>
          </cell>
          <cell r="U2048">
            <v>376.61</v>
          </cell>
          <cell r="V2048">
            <v>0</v>
          </cell>
          <cell r="W2048">
            <v>0</v>
          </cell>
        </row>
        <row r="2049">
          <cell r="A2049" t="str">
            <v>0001</v>
          </cell>
          <cell r="B2049" t="str">
            <v>AH0080</v>
          </cell>
          <cell r="C2049" t="str">
            <v>Provide Community Assistance</v>
          </cell>
          <cell r="D2049" t="str">
            <v>T4K</v>
          </cell>
          <cell r="E2049" t="str">
            <v>RC</v>
          </cell>
          <cell r="F2049" t="str">
            <v>HBT</v>
          </cell>
          <cell r="G2049" t="str">
            <v>RIGHT OF WAY SERVICES</v>
          </cell>
          <cell r="H2049" t="str">
            <v>TCSW</v>
          </cell>
          <cell r="I2049" t="str">
            <v>Transmission Customer Services Work</v>
          </cell>
          <cell r="J2049" t="str">
            <v>TEN</v>
          </cell>
          <cell r="K2049" t="str">
            <v>TENSCO</v>
          </cell>
          <cell r="L2049" t="str">
            <v>7100000000</v>
          </cell>
          <cell r="M2049" t="str">
            <v/>
          </cell>
          <cell r="N2049">
            <v>1999</v>
          </cell>
          <cell r="O2049">
            <v>1998</v>
          </cell>
          <cell r="P2049">
            <v>12</v>
          </cell>
          <cell r="Q2049" t="str">
            <v/>
          </cell>
          <cell r="R2049" t="str">
            <v>A</v>
          </cell>
          <cell r="S2049">
            <v>0</v>
          </cell>
          <cell r="T2049">
            <v>1667</v>
          </cell>
          <cell r="U2049">
            <v>0</v>
          </cell>
          <cell r="V2049">
            <v>10002</v>
          </cell>
          <cell r="W2049">
            <v>20000</v>
          </cell>
        </row>
        <row r="2050">
          <cell r="A2050" t="str">
            <v>0001</v>
          </cell>
          <cell r="B2050" t="str">
            <v>AH0080</v>
          </cell>
          <cell r="C2050" t="str">
            <v>Provide Community Assistance</v>
          </cell>
          <cell r="D2050" t="str">
            <v>T4K</v>
          </cell>
          <cell r="E2050" t="str">
            <v>RC</v>
          </cell>
          <cell r="F2050" t="str">
            <v>HBT</v>
          </cell>
          <cell r="G2050" t="str">
            <v>RIGHT OF WAY SERVICES</v>
          </cell>
          <cell r="H2050" t="str">
            <v>TCSW</v>
          </cell>
          <cell r="I2050" t="str">
            <v>Transmission Customer Services Work</v>
          </cell>
          <cell r="J2050" t="str">
            <v>TEN</v>
          </cell>
          <cell r="K2050" t="str">
            <v>TENSCO</v>
          </cell>
          <cell r="L2050" t="str">
            <v>7640000000</v>
          </cell>
          <cell r="M2050" t="str">
            <v>5645000000</v>
          </cell>
          <cell r="N2050">
            <v>1999</v>
          </cell>
          <cell r="O2050">
            <v>1998</v>
          </cell>
          <cell r="P2050">
            <v>12</v>
          </cell>
          <cell r="Q2050" t="str">
            <v/>
          </cell>
          <cell r="R2050" t="str">
            <v>A</v>
          </cell>
          <cell r="S2050">
            <v>179.81</v>
          </cell>
          <cell r="T2050">
            <v>0</v>
          </cell>
          <cell r="U2050">
            <v>187.17</v>
          </cell>
          <cell r="V2050">
            <v>0</v>
          </cell>
          <cell r="W2050">
            <v>0</v>
          </cell>
        </row>
        <row r="2051">
          <cell r="A2051" t="str">
            <v>0001</v>
          </cell>
          <cell r="B2051" t="str">
            <v>AH0080</v>
          </cell>
          <cell r="C2051" t="str">
            <v>Provide Community Assistance</v>
          </cell>
          <cell r="D2051" t="str">
            <v>T4K</v>
          </cell>
          <cell r="E2051" t="str">
            <v>RC</v>
          </cell>
          <cell r="F2051" t="str">
            <v>HBT</v>
          </cell>
          <cell r="G2051" t="str">
            <v>RIGHT OF WAY SERVICES</v>
          </cell>
          <cell r="H2051" t="str">
            <v>TCSW</v>
          </cell>
          <cell r="I2051" t="str">
            <v>Transmission Customer Services Work</v>
          </cell>
          <cell r="J2051" t="str">
            <v>TEN</v>
          </cell>
          <cell r="K2051" t="str">
            <v>TENSCO</v>
          </cell>
          <cell r="L2051" t="str">
            <v>7670000000</v>
          </cell>
          <cell r="M2051" t="str">
            <v>5671000000</v>
          </cell>
          <cell r="N2051">
            <v>1999</v>
          </cell>
          <cell r="O2051">
            <v>1998</v>
          </cell>
          <cell r="P2051">
            <v>12</v>
          </cell>
          <cell r="Q2051" t="str">
            <v/>
          </cell>
          <cell r="R2051" t="str">
            <v>A</v>
          </cell>
          <cell r="S2051">
            <v>247</v>
          </cell>
          <cell r="T2051">
            <v>0</v>
          </cell>
          <cell r="U2051">
            <v>247</v>
          </cell>
          <cell r="V2051">
            <v>0</v>
          </cell>
          <cell r="W2051">
            <v>0</v>
          </cell>
        </row>
        <row r="2052">
          <cell r="A2052" t="str">
            <v>0001</v>
          </cell>
          <cell r="B2052" t="str">
            <v>AH0080</v>
          </cell>
          <cell r="C2052" t="str">
            <v>Provide Community Assistance</v>
          </cell>
          <cell r="D2052" t="str">
            <v>T4K</v>
          </cell>
          <cell r="E2052" t="str">
            <v>RC</v>
          </cell>
          <cell r="F2052" t="str">
            <v>HBT</v>
          </cell>
          <cell r="G2052" t="str">
            <v>RIGHT OF WAY SERVICES</v>
          </cell>
          <cell r="H2052" t="str">
            <v>TCSW</v>
          </cell>
          <cell r="I2052" t="str">
            <v>Transmission Customer Services Work</v>
          </cell>
          <cell r="J2052" t="str">
            <v>TEN</v>
          </cell>
          <cell r="K2052" t="str">
            <v>TENSCO</v>
          </cell>
          <cell r="L2052" t="str">
            <v>7300000000</v>
          </cell>
          <cell r="M2052" t="str">
            <v/>
          </cell>
          <cell r="N2052">
            <v>1999</v>
          </cell>
          <cell r="O2052">
            <v>1998</v>
          </cell>
          <cell r="P2052">
            <v>12</v>
          </cell>
          <cell r="Q2052" t="str">
            <v/>
          </cell>
          <cell r="R2052" t="str">
            <v>A</v>
          </cell>
          <cell r="S2052">
            <v>0</v>
          </cell>
          <cell r="T2052">
            <v>83</v>
          </cell>
          <cell r="U2052">
            <v>0</v>
          </cell>
          <cell r="V2052">
            <v>498</v>
          </cell>
          <cell r="W2052">
            <v>1000</v>
          </cell>
        </row>
        <row r="2053">
          <cell r="A2053" t="str">
            <v>0001</v>
          </cell>
          <cell r="B2053" t="str">
            <v>AH0080</v>
          </cell>
          <cell r="C2053" t="str">
            <v>Provide Community Assistance</v>
          </cell>
          <cell r="D2053" t="str">
            <v>T4K</v>
          </cell>
          <cell r="E2053" t="str">
            <v>RC</v>
          </cell>
          <cell r="F2053" t="str">
            <v>HBT</v>
          </cell>
          <cell r="G2053" t="str">
            <v>RIGHT OF WAY SERVICES</v>
          </cell>
          <cell r="H2053" t="str">
            <v>TCSW</v>
          </cell>
          <cell r="I2053" t="str">
            <v>Transmission Customer Services Work</v>
          </cell>
          <cell r="J2053" t="str">
            <v>TEN</v>
          </cell>
          <cell r="K2053" t="str">
            <v>TENSCO</v>
          </cell>
          <cell r="L2053" t="str">
            <v>7100000000</v>
          </cell>
          <cell r="M2053" t="str">
            <v>5120000000</v>
          </cell>
          <cell r="N2053">
            <v>1999</v>
          </cell>
          <cell r="O2053">
            <v>1998</v>
          </cell>
          <cell r="P2053">
            <v>12</v>
          </cell>
          <cell r="Q2053" t="str">
            <v/>
          </cell>
          <cell r="R2053" t="str">
            <v>A</v>
          </cell>
          <cell r="S2053">
            <v>-488.2</v>
          </cell>
          <cell r="T2053">
            <v>0</v>
          </cell>
          <cell r="U2053">
            <v>-249.75</v>
          </cell>
          <cell r="V2053">
            <v>0</v>
          </cell>
          <cell r="W2053">
            <v>0</v>
          </cell>
        </row>
        <row r="2054">
          <cell r="A2054" t="str">
            <v>0001</v>
          </cell>
          <cell r="B2054" t="str">
            <v>AH0080</v>
          </cell>
          <cell r="C2054" t="str">
            <v>Provide Community Assistance</v>
          </cell>
          <cell r="D2054" t="str">
            <v>T4K</v>
          </cell>
          <cell r="E2054" t="str">
            <v>RC</v>
          </cell>
          <cell r="F2054" t="str">
            <v>HBT</v>
          </cell>
          <cell r="G2054" t="str">
            <v>RIGHT OF WAY SERVICES</v>
          </cell>
          <cell r="H2054" t="str">
            <v>TCSW</v>
          </cell>
          <cell r="I2054" t="str">
            <v>Transmission Customer Services Work</v>
          </cell>
          <cell r="J2054" t="str">
            <v>TEN</v>
          </cell>
          <cell r="K2054" t="str">
            <v>TENSCO</v>
          </cell>
          <cell r="L2054" t="str">
            <v>7210000000</v>
          </cell>
          <cell r="M2054" t="str">
            <v>5210000000</v>
          </cell>
          <cell r="N2054">
            <v>1999</v>
          </cell>
          <cell r="O2054">
            <v>1998</v>
          </cell>
          <cell r="P2054">
            <v>12</v>
          </cell>
          <cell r="Q2054" t="str">
            <v/>
          </cell>
          <cell r="R2054" t="str">
            <v>A</v>
          </cell>
          <cell r="S2054">
            <v>-28.32</v>
          </cell>
          <cell r="T2054">
            <v>0</v>
          </cell>
          <cell r="U2054">
            <v>34.799999999999997</v>
          </cell>
          <cell r="V2054">
            <v>0</v>
          </cell>
          <cell r="W2054">
            <v>0</v>
          </cell>
        </row>
        <row r="2055">
          <cell r="A2055" t="str">
            <v>0001</v>
          </cell>
          <cell r="B2055" t="str">
            <v>AH0080</v>
          </cell>
          <cell r="C2055" t="str">
            <v>Provide Community Assistance</v>
          </cell>
          <cell r="D2055" t="str">
            <v>T4K</v>
          </cell>
          <cell r="E2055" t="str">
            <v>RC</v>
          </cell>
          <cell r="F2055" t="str">
            <v>HBT</v>
          </cell>
          <cell r="G2055" t="str">
            <v>RIGHT OF WAY SERVICES</v>
          </cell>
          <cell r="H2055" t="str">
            <v>TCSW</v>
          </cell>
          <cell r="I2055" t="str">
            <v>Transmission Customer Services Work</v>
          </cell>
          <cell r="J2055" t="str">
            <v>TEN</v>
          </cell>
          <cell r="K2055" t="str">
            <v>TENSCO</v>
          </cell>
          <cell r="L2055" t="str">
            <v>7300000000</v>
          </cell>
          <cell r="M2055" t="str">
            <v>5310000000</v>
          </cell>
          <cell r="N2055">
            <v>1999</v>
          </cell>
          <cell r="O2055">
            <v>1998</v>
          </cell>
          <cell r="P2055">
            <v>12</v>
          </cell>
          <cell r="Q2055" t="str">
            <v/>
          </cell>
          <cell r="R2055" t="str">
            <v>A</v>
          </cell>
          <cell r="S2055">
            <v>-2991.49</v>
          </cell>
          <cell r="T2055">
            <v>0</v>
          </cell>
          <cell r="U2055">
            <v>-2003.84</v>
          </cell>
          <cell r="V2055">
            <v>0</v>
          </cell>
          <cell r="W2055">
            <v>0</v>
          </cell>
        </row>
        <row r="2056">
          <cell r="A2056" t="str">
            <v>0001</v>
          </cell>
          <cell r="B2056" t="str">
            <v>AH0080</v>
          </cell>
          <cell r="C2056" t="str">
            <v>Provide Community Assistance</v>
          </cell>
          <cell r="D2056" t="str">
            <v>T4K</v>
          </cell>
          <cell r="E2056" t="str">
            <v>RC</v>
          </cell>
          <cell r="F2056" t="str">
            <v>HBT</v>
          </cell>
          <cell r="G2056" t="str">
            <v>RIGHT OF WAY SERVICES</v>
          </cell>
          <cell r="H2056" t="str">
            <v>TCSW</v>
          </cell>
          <cell r="I2056" t="str">
            <v>Transmission Customer Services Work</v>
          </cell>
          <cell r="J2056" t="str">
            <v>TEN</v>
          </cell>
          <cell r="K2056" t="str">
            <v>TENSCO</v>
          </cell>
          <cell r="L2056" t="str">
            <v>7100000000</v>
          </cell>
          <cell r="M2056" t="str">
            <v>5110000000</v>
          </cell>
          <cell r="N2056">
            <v>1999</v>
          </cell>
          <cell r="O2056">
            <v>1998</v>
          </cell>
          <cell r="P2056">
            <v>12</v>
          </cell>
          <cell r="Q2056" t="str">
            <v/>
          </cell>
          <cell r="R2056" t="str">
            <v>A</v>
          </cell>
          <cell r="S2056">
            <v>-1360.83</v>
          </cell>
          <cell r="T2056">
            <v>0</v>
          </cell>
          <cell r="U2056">
            <v>1299.0899999999999</v>
          </cell>
          <cell r="V2056">
            <v>0</v>
          </cell>
          <cell r="W2056">
            <v>0</v>
          </cell>
        </row>
        <row r="2057">
          <cell r="A2057" t="str">
            <v>0001</v>
          </cell>
          <cell r="B2057" t="str">
            <v>M60025</v>
          </cell>
          <cell r="C2057" t="str">
            <v>Customer Engineering-Firm Price Jobs</v>
          </cell>
          <cell r="D2057" t="str">
            <v>T4K</v>
          </cell>
          <cell r="E2057" t="str">
            <v>RC</v>
          </cell>
          <cell r="F2057" t="str">
            <v>HCL</v>
          </cell>
          <cell r="G2057" t="str">
            <v>INSTALLATION AND MAINTENANCE</v>
          </cell>
          <cell r="H2057" t="str">
            <v>TCSW</v>
          </cell>
          <cell r="I2057" t="str">
            <v>Transmission Customer Services Work</v>
          </cell>
          <cell r="J2057" t="str">
            <v>TEN</v>
          </cell>
          <cell r="K2057" t="str">
            <v>TENSCO</v>
          </cell>
          <cell r="L2057" t="str">
            <v>7100000000</v>
          </cell>
          <cell r="M2057" t="str">
            <v>5110000000</v>
          </cell>
          <cell r="N2057">
            <v>1999</v>
          </cell>
          <cell r="O2057">
            <v>1998</v>
          </cell>
          <cell r="P2057">
            <v>12</v>
          </cell>
          <cell r="Q2057" t="str">
            <v/>
          </cell>
          <cell r="R2057" t="str">
            <v>M</v>
          </cell>
          <cell r="S2057">
            <v>64.31</v>
          </cell>
          <cell r="T2057">
            <v>0</v>
          </cell>
          <cell r="U2057">
            <v>64.31</v>
          </cell>
          <cell r="V2057">
            <v>0</v>
          </cell>
          <cell r="W2057">
            <v>0</v>
          </cell>
        </row>
        <row r="2058">
          <cell r="A2058" t="str">
            <v>0001</v>
          </cell>
          <cell r="B2058" t="str">
            <v>M60025</v>
          </cell>
          <cell r="C2058" t="str">
            <v>Customer Engineering-Firm Price Jobs</v>
          </cell>
          <cell r="D2058" t="str">
            <v>T4K</v>
          </cell>
          <cell r="E2058" t="str">
            <v>RC</v>
          </cell>
          <cell r="F2058" t="str">
            <v>HCL</v>
          </cell>
          <cell r="G2058" t="str">
            <v>INSTALLATION AND MAINTENANCE</v>
          </cell>
          <cell r="H2058" t="str">
            <v>TCSW</v>
          </cell>
          <cell r="I2058" t="str">
            <v>Transmission Customer Services Work</v>
          </cell>
          <cell r="J2058" t="str">
            <v>TEN</v>
          </cell>
          <cell r="K2058" t="str">
            <v>TENSCO</v>
          </cell>
          <cell r="L2058" t="str">
            <v>7100000000</v>
          </cell>
          <cell r="M2058" t="str">
            <v>5120000000</v>
          </cell>
          <cell r="N2058">
            <v>1999</v>
          </cell>
          <cell r="O2058">
            <v>1998</v>
          </cell>
          <cell r="P2058">
            <v>12</v>
          </cell>
          <cell r="Q2058" t="str">
            <v/>
          </cell>
          <cell r="R2058" t="str">
            <v>M</v>
          </cell>
          <cell r="S2058">
            <v>77.239999999999995</v>
          </cell>
          <cell r="T2058">
            <v>0</v>
          </cell>
          <cell r="U2058">
            <v>77.239999999999995</v>
          </cell>
          <cell r="V2058">
            <v>0</v>
          </cell>
          <cell r="W2058">
            <v>0</v>
          </cell>
        </row>
        <row r="2059">
          <cell r="A2059" t="str">
            <v>0001</v>
          </cell>
          <cell r="B2059" t="str">
            <v>AB3340</v>
          </cell>
          <cell r="C2059" t="str">
            <v>Procure Engineering Drawing Materials</v>
          </cell>
          <cell r="D2059" t="str">
            <v>T4K</v>
          </cell>
          <cell r="E2059" t="str">
            <v>RC</v>
          </cell>
          <cell r="F2059" t="str">
            <v>LBH</v>
          </cell>
          <cell r="G2059" t="str">
            <v>ENGINEERING SVCS</v>
          </cell>
          <cell r="H2059" t="str">
            <v>TCSW</v>
          </cell>
          <cell r="I2059" t="str">
            <v>Transmission Customer Services Work</v>
          </cell>
          <cell r="J2059" t="str">
            <v>TEN</v>
          </cell>
          <cell r="K2059" t="str">
            <v>TENSCO</v>
          </cell>
          <cell r="L2059" t="str">
            <v>7200000000</v>
          </cell>
          <cell r="M2059" t="str">
            <v>5230000000</v>
          </cell>
          <cell r="N2059">
            <v>1999</v>
          </cell>
          <cell r="O2059">
            <v>1998</v>
          </cell>
          <cell r="P2059">
            <v>12</v>
          </cell>
          <cell r="Q2059" t="str">
            <v/>
          </cell>
          <cell r="R2059" t="str">
            <v>A</v>
          </cell>
          <cell r="S2059">
            <v>161.63999999999999</v>
          </cell>
          <cell r="T2059">
            <v>0</v>
          </cell>
          <cell r="U2059">
            <v>174.53</v>
          </cell>
          <cell r="V2059">
            <v>0</v>
          </cell>
          <cell r="W2059">
            <v>0</v>
          </cell>
        </row>
        <row r="2060">
          <cell r="A2060" t="str">
            <v>0001</v>
          </cell>
          <cell r="B2060" t="str">
            <v>AB7000</v>
          </cell>
          <cell r="C2060" t="str">
            <v>Operate &amp; Maintain Info Infrastructure</v>
          </cell>
          <cell r="D2060" t="str">
            <v>T4K</v>
          </cell>
          <cell r="E2060" t="str">
            <v>RC</v>
          </cell>
          <cell r="F2060" t="str">
            <v>LBH</v>
          </cell>
          <cell r="G2060" t="str">
            <v>ENGINEERING SVCS</v>
          </cell>
          <cell r="H2060" t="str">
            <v>TCSW</v>
          </cell>
          <cell r="I2060" t="str">
            <v>Transmission Customer Services Work</v>
          </cell>
          <cell r="J2060" t="str">
            <v>TEN</v>
          </cell>
          <cell r="K2060" t="str">
            <v>TENSCO</v>
          </cell>
          <cell r="L2060" t="str">
            <v>7640000000</v>
          </cell>
          <cell r="M2060" t="str">
            <v>5645000000</v>
          </cell>
          <cell r="N2060">
            <v>1999</v>
          </cell>
          <cell r="O2060">
            <v>1998</v>
          </cell>
          <cell r="P2060">
            <v>12</v>
          </cell>
          <cell r="Q2060" t="str">
            <v/>
          </cell>
          <cell r="R2060" t="str">
            <v>A</v>
          </cell>
          <cell r="S2060">
            <v>234</v>
          </cell>
          <cell r="T2060">
            <v>0</v>
          </cell>
          <cell r="U2060">
            <v>234</v>
          </cell>
          <cell r="V2060">
            <v>0</v>
          </cell>
          <cell r="W2060">
            <v>0</v>
          </cell>
        </row>
        <row r="2061">
          <cell r="A2061" t="str">
            <v>0001</v>
          </cell>
          <cell r="B2061" t="str">
            <v>AB7000</v>
          </cell>
          <cell r="C2061" t="str">
            <v>Operate &amp; Maintain Info Infrastructure</v>
          </cell>
          <cell r="D2061" t="str">
            <v>T4K</v>
          </cell>
          <cell r="E2061" t="str">
            <v>RC</v>
          </cell>
          <cell r="F2061" t="str">
            <v>LBH</v>
          </cell>
          <cell r="G2061" t="str">
            <v>ENGINEERING SVCS</v>
          </cell>
          <cell r="H2061" t="str">
            <v>TCSW</v>
          </cell>
          <cell r="I2061" t="str">
            <v>Transmission Customer Services Work</v>
          </cell>
          <cell r="J2061" t="str">
            <v>TEN</v>
          </cell>
          <cell r="K2061" t="str">
            <v>TENSCO</v>
          </cell>
          <cell r="L2061" t="str">
            <v>7200000000</v>
          </cell>
          <cell r="M2061" t="str">
            <v>5240000000</v>
          </cell>
          <cell r="N2061">
            <v>1999</v>
          </cell>
          <cell r="O2061">
            <v>1998</v>
          </cell>
          <cell r="P2061">
            <v>12</v>
          </cell>
          <cell r="Q2061" t="str">
            <v/>
          </cell>
          <cell r="R2061" t="str">
            <v>A</v>
          </cell>
          <cell r="S2061">
            <v>0</v>
          </cell>
          <cell r="T2061">
            <v>0</v>
          </cell>
          <cell r="U2061">
            <v>744.63</v>
          </cell>
          <cell r="V2061">
            <v>0</v>
          </cell>
          <cell r="W2061">
            <v>0</v>
          </cell>
        </row>
        <row r="2062">
          <cell r="A2062" t="str">
            <v>0001</v>
          </cell>
          <cell r="B2062" t="str">
            <v>AB7450</v>
          </cell>
          <cell r="C2062" t="str">
            <v>Perform MESA Activities</v>
          </cell>
          <cell r="D2062" t="str">
            <v>T4K</v>
          </cell>
          <cell r="E2062" t="str">
            <v>RC</v>
          </cell>
          <cell r="F2062" t="str">
            <v>LBH</v>
          </cell>
          <cell r="G2062" t="str">
            <v>ENGINEERING SVCS</v>
          </cell>
          <cell r="H2062" t="str">
            <v>TCSW</v>
          </cell>
          <cell r="I2062" t="str">
            <v>Transmission Customer Services Work</v>
          </cell>
          <cell r="J2062" t="str">
            <v>TEN</v>
          </cell>
          <cell r="K2062" t="str">
            <v>TENSCO</v>
          </cell>
          <cell r="L2062" t="str">
            <v>7100000000</v>
          </cell>
          <cell r="M2062" t="str">
            <v>5120000000</v>
          </cell>
          <cell r="N2062">
            <v>1999</v>
          </cell>
          <cell r="O2062">
            <v>1998</v>
          </cell>
          <cell r="P2062">
            <v>12</v>
          </cell>
          <cell r="Q2062" t="str">
            <v/>
          </cell>
          <cell r="R2062" t="str">
            <v>A</v>
          </cell>
          <cell r="S2062">
            <v>0</v>
          </cell>
          <cell r="T2062">
            <v>0</v>
          </cell>
          <cell r="U2062">
            <v>97.14</v>
          </cell>
          <cell r="V2062">
            <v>0</v>
          </cell>
          <cell r="W2062">
            <v>0</v>
          </cell>
        </row>
        <row r="2063">
          <cell r="A2063" t="str">
            <v>0001</v>
          </cell>
          <cell r="B2063" t="str">
            <v>AB7450</v>
          </cell>
          <cell r="C2063" t="str">
            <v>Perform MESA Activities</v>
          </cell>
          <cell r="D2063" t="str">
            <v>T4K</v>
          </cell>
          <cell r="E2063" t="str">
            <v>RC</v>
          </cell>
          <cell r="F2063" t="str">
            <v>LBH</v>
          </cell>
          <cell r="G2063" t="str">
            <v>ENGINEERING SVCS</v>
          </cell>
          <cell r="H2063" t="str">
            <v>TCSW</v>
          </cell>
          <cell r="I2063" t="str">
            <v>Transmission Customer Services Work</v>
          </cell>
          <cell r="J2063" t="str">
            <v>TEN</v>
          </cell>
          <cell r="K2063" t="str">
            <v>TENSCO</v>
          </cell>
          <cell r="L2063" t="str">
            <v>7640000000</v>
          </cell>
          <cell r="M2063" t="str">
            <v>5645000000</v>
          </cell>
          <cell r="N2063">
            <v>1999</v>
          </cell>
          <cell r="O2063">
            <v>1998</v>
          </cell>
          <cell r="P2063">
            <v>12</v>
          </cell>
          <cell r="Q2063" t="str">
            <v/>
          </cell>
          <cell r="R2063" t="str">
            <v>A</v>
          </cell>
          <cell r="S2063">
            <v>0</v>
          </cell>
          <cell r="T2063">
            <v>0</v>
          </cell>
          <cell r="U2063">
            <v>25</v>
          </cell>
          <cell r="V2063">
            <v>0</v>
          </cell>
          <cell r="W2063">
            <v>0</v>
          </cell>
        </row>
        <row r="2064">
          <cell r="A2064" t="str">
            <v>0001</v>
          </cell>
          <cell r="B2064" t="str">
            <v>AG6120</v>
          </cell>
          <cell r="C2064" t="str">
            <v>Manage &amp; Administer Compensation</v>
          </cell>
          <cell r="D2064" t="str">
            <v>T4K</v>
          </cell>
          <cell r="E2064" t="str">
            <v>RC</v>
          </cell>
          <cell r="F2064" t="str">
            <v>LBH</v>
          </cell>
          <cell r="G2064" t="str">
            <v>ENGINEERING SVCS</v>
          </cell>
          <cell r="H2064" t="str">
            <v>TCSW</v>
          </cell>
          <cell r="I2064" t="str">
            <v>Transmission Customer Services Work</v>
          </cell>
          <cell r="J2064" t="str">
            <v>TEN</v>
          </cell>
          <cell r="K2064" t="str">
            <v>TENSCO</v>
          </cell>
          <cell r="L2064" t="str">
            <v>7100000000</v>
          </cell>
          <cell r="M2064" t="str">
            <v>5110000000</v>
          </cell>
          <cell r="N2064">
            <v>1999</v>
          </cell>
          <cell r="O2064">
            <v>1998</v>
          </cell>
          <cell r="P2064">
            <v>12</v>
          </cell>
          <cell r="Q2064" t="str">
            <v/>
          </cell>
          <cell r="R2064" t="str">
            <v>A</v>
          </cell>
          <cell r="S2064">
            <v>0</v>
          </cell>
          <cell r="T2064">
            <v>0</v>
          </cell>
          <cell r="U2064">
            <v>1291.07</v>
          </cell>
          <cell r="V2064">
            <v>0</v>
          </cell>
          <cell r="W2064">
            <v>0</v>
          </cell>
        </row>
        <row r="2065">
          <cell r="A2065" t="str">
            <v>0001</v>
          </cell>
          <cell r="B2065" t="str">
            <v>AH0030</v>
          </cell>
          <cell r="C2065" t="str">
            <v>Monitor Financial Performance</v>
          </cell>
          <cell r="D2065" t="str">
            <v>T4K</v>
          </cell>
          <cell r="E2065" t="str">
            <v>RC</v>
          </cell>
          <cell r="F2065" t="str">
            <v>LBH</v>
          </cell>
          <cell r="G2065" t="str">
            <v>ENGINEERING SVCS</v>
          </cell>
          <cell r="H2065" t="str">
            <v>TCSW</v>
          </cell>
          <cell r="I2065" t="str">
            <v>Transmission Customer Services Work</v>
          </cell>
          <cell r="J2065" t="str">
            <v>TEN</v>
          </cell>
          <cell r="K2065" t="str">
            <v>TENSCO</v>
          </cell>
          <cell r="L2065" t="str">
            <v>7100000000</v>
          </cell>
          <cell r="M2065" t="str">
            <v>5110000000</v>
          </cell>
          <cell r="N2065">
            <v>1999</v>
          </cell>
          <cell r="O2065">
            <v>1998</v>
          </cell>
          <cell r="P2065">
            <v>12</v>
          </cell>
          <cell r="Q2065" t="str">
            <v/>
          </cell>
          <cell r="R2065" t="str">
            <v>A</v>
          </cell>
          <cell r="S2065">
            <v>383.15</v>
          </cell>
          <cell r="T2065">
            <v>0</v>
          </cell>
          <cell r="U2065">
            <v>5153</v>
          </cell>
          <cell r="V2065">
            <v>0</v>
          </cell>
          <cell r="W2065">
            <v>0</v>
          </cell>
        </row>
        <row r="2066">
          <cell r="A2066" t="str">
            <v>0001</v>
          </cell>
          <cell r="B2066" t="str">
            <v>AH0050</v>
          </cell>
          <cell r="C2066" t="str">
            <v>Train &amp; Develop Employees</v>
          </cell>
          <cell r="D2066" t="str">
            <v>T4K</v>
          </cell>
          <cell r="E2066" t="str">
            <v>RC</v>
          </cell>
          <cell r="F2066" t="str">
            <v>LBH</v>
          </cell>
          <cell r="G2066" t="str">
            <v>ENGINEERING SVCS</v>
          </cell>
          <cell r="H2066" t="str">
            <v>TCSW</v>
          </cell>
          <cell r="I2066" t="str">
            <v>Transmission Customer Services Work</v>
          </cell>
          <cell r="J2066" t="str">
            <v>TEN</v>
          </cell>
          <cell r="K2066" t="str">
            <v>TENSCO</v>
          </cell>
          <cell r="L2066" t="str">
            <v>7645000000</v>
          </cell>
          <cell r="M2066" t="str">
            <v>5641000000</v>
          </cell>
          <cell r="N2066">
            <v>1999</v>
          </cell>
          <cell r="O2066">
            <v>1998</v>
          </cell>
          <cell r="P2066">
            <v>12</v>
          </cell>
          <cell r="Q2066" t="str">
            <v/>
          </cell>
          <cell r="R2066" t="str">
            <v>A</v>
          </cell>
          <cell r="S2066">
            <v>0</v>
          </cell>
          <cell r="T2066">
            <v>0</v>
          </cell>
          <cell r="U2066">
            <v>155</v>
          </cell>
          <cell r="V2066">
            <v>0</v>
          </cell>
          <cell r="W2066">
            <v>0</v>
          </cell>
        </row>
        <row r="2067">
          <cell r="A2067" t="str">
            <v>0001</v>
          </cell>
          <cell r="B2067" t="str">
            <v>AH0070</v>
          </cell>
          <cell r="C2067" t="str">
            <v>Provide Office &amp; Administrative Services</v>
          </cell>
          <cell r="D2067" t="str">
            <v>T4K</v>
          </cell>
          <cell r="E2067" t="str">
            <v>RC</v>
          </cell>
          <cell r="F2067" t="str">
            <v>LBH</v>
          </cell>
          <cell r="G2067" t="str">
            <v>ENGINEERING SVCS</v>
          </cell>
          <cell r="H2067" t="str">
            <v>TCSW</v>
          </cell>
          <cell r="I2067" t="str">
            <v>Transmission Customer Services Work</v>
          </cell>
          <cell r="J2067" t="str">
            <v>TEN</v>
          </cell>
          <cell r="K2067" t="str">
            <v>TENSCO</v>
          </cell>
          <cell r="L2067" t="str">
            <v>7700000000</v>
          </cell>
          <cell r="M2067" t="str">
            <v>5703000000</v>
          </cell>
          <cell r="N2067">
            <v>1999</v>
          </cell>
          <cell r="O2067">
            <v>1998</v>
          </cell>
          <cell r="P2067">
            <v>12</v>
          </cell>
          <cell r="Q2067" t="str">
            <v/>
          </cell>
          <cell r="R2067" t="str">
            <v>A</v>
          </cell>
          <cell r="S2067">
            <v>0</v>
          </cell>
          <cell r="T2067">
            <v>0</v>
          </cell>
          <cell r="U2067">
            <v>57.05</v>
          </cell>
          <cell r="V2067">
            <v>0</v>
          </cell>
          <cell r="W2067">
            <v>0</v>
          </cell>
        </row>
        <row r="2068">
          <cell r="A2068" t="str">
            <v>0001</v>
          </cell>
          <cell r="B2068" t="str">
            <v>AH0070</v>
          </cell>
          <cell r="C2068" t="str">
            <v>Provide Office &amp; Administrative Services</v>
          </cell>
          <cell r="D2068" t="str">
            <v>T4K</v>
          </cell>
          <cell r="E2068" t="str">
            <v>RC</v>
          </cell>
          <cell r="F2068" t="str">
            <v>LBH</v>
          </cell>
          <cell r="G2068" t="str">
            <v>ENGINEERING SVCS</v>
          </cell>
          <cell r="H2068" t="str">
            <v>TCSW</v>
          </cell>
          <cell r="I2068" t="str">
            <v>Transmission Customer Services Work</v>
          </cell>
          <cell r="J2068" t="str">
            <v>TEN</v>
          </cell>
          <cell r="K2068" t="str">
            <v>TENSCO</v>
          </cell>
          <cell r="L2068" t="str">
            <v>7220000000</v>
          </cell>
          <cell r="M2068" t="str">
            <v>5220000000</v>
          </cell>
          <cell r="N2068">
            <v>1999</v>
          </cell>
          <cell r="O2068">
            <v>1998</v>
          </cell>
          <cell r="P2068">
            <v>12</v>
          </cell>
          <cell r="Q2068" t="str">
            <v/>
          </cell>
          <cell r="R2068" t="str">
            <v>A</v>
          </cell>
          <cell r="S2068">
            <v>0</v>
          </cell>
          <cell r="T2068">
            <v>0</v>
          </cell>
          <cell r="U2068">
            <v>31.05</v>
          </cell>
          <cell r="V2068">
            <v>0</v>
          </cell>
          <cell r="W2068">
            <v>0</v>
          </cell>
        </row>
        <row r="2069">
          <cell r="A2069" t="str">
            <v>0001</v>
          </cell>
          <cell r="B2069" t="str">
            <v>AH0070</v>
          </cell>
          <cell r="C2069" t="str">
            <v>Provide Office &amp; Administrative Services</v>
          </cell>
          <cell r="D2069" t="str">
            <v>T4K</v>
          </cell>
          <cell r="E2069" t="str">
            <v>RC</v>
          </cell>
          <cell r="F2069" t="str">
            <v>LBH</v>
          </cell>
          <cell r="G2069" t="str">
            <v>ENGINEERING SVCS</v>
          </cell>
          <cell r="H2069" t="str">
            <v>TCSW</v>
          </cell>
          <cell r="I2069" t="str">
            <v>Transmission Customer Services Work</v>
          </cell>
          <cell r="J2069" t="str">
            <v>TEN</v>
          </cell>
          <cell r="K2069" t="str">
            <v>TENSCO</v>
          </cell>
          <cell r="L2069" t="str">
            <v>7210000000</v>
          </cell>
          <cell r="M2069" t="str">
            <v>5210000000</v>
          </cell>
          <cell r="N2069">
            <v>1999</v>
          </cell>
          <cell r="O2069">
            <v>1998</v>
          </cell>
          <cell r="P2069">
            <v>12</v>
          </cell>
          <cell r="Q2069" t="str">
            <v/>
          </cell>
          <cell r="R2069" t="str">
            <v>A</v>
          </cell>
          <cell r="S2069">
            <v>0</v>
          </cell>
          <cell r="T2069">
            <v>0</v>
          </cell>
          <cell r="U2069">
            <v>6.62</v>
          </cell>
          <cell r="V2069">
            <v>0</v>
          </cell>
          <cell r="W2069">
            <v>0</v>
          </cell>
        </row>
        <row r="2070">
          <cell r="A2070" t="str">
            <v>0001</v>
          </cell>
          <cell r="B2070" t="str">
            <v>AH0070</v>
          </cell>
          <cell r="C2070" t="str">
            <v>Provide Office &amp; Administrative Services</v>
          </cell>
          <cell r="D2070" t="str">
            <v>T4K</v>
          </cell>
          <cell r="E2070" t="str">
            <v>RC</v>
          </cell>
          <cell r="F2070" t="str">
            <v>LBH</v>
          </cell>
          <cell r="G2070" t="str">
            <v>ENGINEERING SVCS</v>
          </cell>
          <cell r="H2070" t="str">
            <v>TCSW</v>
          </cell>
          <cell r="I2070" t="str">
            <v>Transmission Customer Services Work</v>
          </cell>
          <cell r="J2070" t="str">
            <v>TEN</v>
          </cell>
          <cell r="K2070" t="str">
            <v>TENSCO</v>
          </cell>
          <cell r="L2070" t="str">
            <v>7100000000</v>
          </cell>
          <cell r="M2070" t="str">
            <v>5120000000</v>
          </cell>
          <cell r="N2070">
            <v>1999</v>
          </cell>
          <cell r="O2070">
            <v>1998</v>
          </cell>
          <cell r="P2070">
            <v>12</v>
          </cell>
          <cell r="Q2070" t="str">
            <v/>
          </cell>
          <cell r="R2070" t="str">
            <v>A</v>
          </cell>
          <cell r="S2070">
            <v>65.86</v>
          </cell>
          <cell r="T2070">
            <v>0</v>
          </cell>
          <cell r="U2070">
            <v>65.86</v>
          </cell>
          <cell r="V2070">
            <v>0</v>
          </cell>
          <cell r="W2070">
            <v>0</v>
          </cell>
        </row>
        <row r="2071">
          <cell r="A2071" t="str">
            <v>0001</v>
          </cell>
          <cell r="B2071" t="str">
            <v>AH0070</v>
          </cell>
          <cell r="C2071" t="str">
            <v>Provide Office &amp; Administrative Services</v>
          </cell>
          <cell r="D2071" t="str">
            <v>T4K</v>
          </cell>
          <cell r="E2071" t="str">
            <v>RC</v>
          </cell>
          <cell r="F2071" t="str">
            <v>LBH</v>
          </cell>
          <cell r="G2071" t="str">
            <v>ENGINEERING SVCS</v>
          </cell>
          <cell r="H2071" t="str">
            <v>TCSW</v>
          </cell>
          <cell r="I2071" t="str">
            <v>Transmission Customer Services Work</v>
          </cell>
          <cell r="J2071" t="str">
            <v>TEN</v>
          </cell>
          <cell r="K2071" t="str">
            <v>TENSCO</v>
          </cell>
          <cell r="L2071" t="str">
            <v>7100000000</v>
          </cell>
          <cell r="M2071" t="str">
            <v>5110000000</v>
          </cell>
          <cell r="N2071">
            <v>1999</v>
          </cell>
          <cell r="O2071">
            <v>1998</v>
          </cell>
          <cell r="P2071">
            <v>12</v>
          </cell>
          <cell r="Q2071" t="str">
            <v/>
          </cell>
          <cell r="R2071" t="str">
            <v>A</v>
          </cell>
          <cell r="S2071">
            <v>417.95</v>
          </cell>
          <cell r="T2071">
            <v>0</v>
          </cell>
          <cell r="U2071">
            <v>417.95</v>
          </cell>
          <cell r="V2071">
            <v>0</v>
          </cell>
          <cell r="W2071">
            <v>0</v>
          </cell>
        </row>
        <row r="2072">
          <cell r="A2072" t="str">
            <v>0001</v>
          </cell>
          <cell r="B2072" t="str">
            <v>AB2060</v>
          </cell>
          <cell r="C2072" t="str">
            <v>Distribution Lineman Training</v>
          </cell>
          <cell r="D2072" t="str">
            <v>T4K</v>
          </cell>
          <cell r="E2072" t="str">
            <v>RC</v>
          </cell>
          <cell r="F2072" t="str">
            <v>LCA</v>
          </cell>
          <cell r="G2072" t="str">
            <v>SUBSTATION CONSTRUCTION</v>
          </cell>
          <cell r="H2072" t="str">
            <v>TCSW</v>
          </cell>
          <cell r="I2072" t="str">
            <v>Transmission Customer Services Work</v>
          </cell>
          <cell r="J2072" t="str">
            <v>TEN</v>
          </cell>
          <cell r="K2072" t="str">
            <v>TENSCO</v>
          </cell>
          <cell r="L2072" t="str">
            <v>7100000000</v>
          </cell>
          <cell r="M2072" t="str">
            <v>5120000000</v>
          </cell>
          <cell r="N2072">
            <v>1999</v>
          </cell>
          <cell r="O2072">
            <v>1998</v>
          </cell>
          <cell r="P2072">
            <v>12</v>
          </cell>
          <cell r="Q2072" t="str">
            <v/>
          </cell>
          <cell r="R2072" t="str">
            <v>A</v>
          </cell>
          <cell r="S2072">
            <v>0</v>
          </cell>
          <cell r="T2072">
            <v>0</v>
          </cell>
          <cell r="U2072">
            <v>45.26</v>
          </cell>
          <cell r="V2072">
            <v>0</v>
          </cell>
          <cell r="W2072">
            <v>0</v>
          </cell>
        </row>
        <row r="2073">
          <cell r="A2073" t="str">
            <v>0001</v>
          </cell>
          <cell r="B2073" t="str">
            <v>AB2060</v>
          </cell>
          <cell r="C2073" t="str">
            <v>Distribution Lineman Training</v>
          </cell>
          <cell r="D2073" t="str">
            <v>T4K</v>
          </cell>
          <cell r="E2073" t="str">
            <v>RC</v>
          </cell>
          <cell r="F2073" t="str">
            <v>LCA</v>
          </cell>
          <cell r="G2073" t="str">
            <v>SUBSTATION CONSTRUCTION</v>
          </cell>
          <cell r="H2073" t="str">
            <v>TCSW</v>
          </cell>
          <cell r="I2073" t="str">
            <v>Transmission Customer Services Work</v>
          </cell>
          <cell r="J2073" t="str">
            <v>TEN</v>
          </cell>
          <cell r="K2073" t="str">
            <v>TENSCO</v>
          </cell>
          <cell r="L2073" t="str">
            <v>7100000000</v>
          </cell>
          <cell r="M2073" t="str">
            <v>5110000000</v>
          </cell>
          <cell r="N2073">
            <v>1999</v>
          </cell>
          <cell r="O2073">
            <v>1998</v>
          </cell>
          <cell r="P2073">
            <v>12</v>
          </cell>
          <cell r="Q2073" t="str">
            <v/>
          </cell>
          <cell r="R2073" t="str">
            <v>A</v>
          </cell>
          <cell r="S2073">
            <v>0</v>
          </cell>
          <cell r="T2073">
            <v>0</v>
          </cell>
          <cell r="U2073">
            <v>200.92</v>
          </cell>
          <cell r="V2073">
            <v>0</v>
          </cell>
          <cell r="W2073">
            <v>0</v>
          </cell>
        </row>
        <row r="2074">
          <cell r="A2074" t="str">
            <v>0001</v>
          </cell>
          <cell r="B2074" t="str">
            <v>AB2060</v>
          </cell>
          <cell r="C2074" t="str">
            <v>Distribution Lineman Training</v>
          </cell>
          <cell r="D2074" t="str">
            <v>T4K</v>
          </cell>
          <cell r="E2074" t="str">
            <v>RC</v>
          </cell>
          <cell r="F2074" t="str">
            <v>LCA</v>
          </cell>
          <cell r="G2074" t="str">
            <v>SUBSTATION CONSTRUCTION</v>
          </cell>
          <cell r="H2074" t="str">
            <v>TCSW</v>
          </cell>
          <cell r="I2074" t="str">
            <v>Transmission Customer Services Work</v>
          </cell>
          <cell r="J2074" t="str">
            <v>TEN</v>
          </cell>
          <cell r="K2074" t="str">
            <v>TENSCO</v>
          </cell>
          <cell r="L2074" t="str">
            <v>7300000000</v>
          </cell>
          <cell r="M2074" t="str">
            <v>5310000000</v>
          </cell>
          <cell r="N2074">
            <v>1999</v>
          </cell>
          <cell r="O2074">
            <v>1998</v>
          </cell>
          <cell r="P2074">
            <v>12</v>
          </cell>
          <cell r="Q2074" t="str">
            <v/>
          </cell>
          <cell r="R2074" t="str">
            <v>A</v>
          </cell>
          <cell r="S2074">
            <v>0</v>
          </cell>
          <cell r="T2074">
            <v>0</v>
          </cell>
          <cell r="U2074">
            <v>405</v>
          </cell>
          <cell r="V2074">
            <v>0</v>
          </cell>
          <cell r="W2074">
            <v>0</v>
          </cell>
        </row>
        <row r="2075">
          <cell r="A2075" t="str">
            <v>0001</v>
          </cell>
          <cell r="B2075" t="str">
            <v>AH0080</v>
          </cell>
          <cell r="C2075" t="str">
            <v>Provide Community Assistance</v>
          </cell>
          <cell r="D2075" t="str">
            <v>T4K</v>
          </cell>
          <cell r="E2075" t="str">
            <v>RC</v>
          </cell>
          <cell r="F2075" t="str">
            <v>LCA</v>
          </cell>
          <cell r="G2075" t="str">
            <v>SUBSTATION CONSTRUCTION</v>
          </cell>
          <cell r="H2075" t="str">
            <v>TCSW</v>
          </cell>
          <cell r="I2075" t="str">
            <v>Transmission Customer Services Work</v>
          </cell>
          <cell r="J2075" t="str">
            <v>TEN</v>
          </cell>
          <cell r="K2075" t="str">
            <v>TENSCO</v>
          </cell>
          <cell r="L2075" t="str">
            <v>7100000000</v>
          </cell>
          <cell r="M2075" t="str">
            <v>5120000000</v>
          </cell>
          <cell r="N2075">
            <v>1999</v>
          </cell>
          <cell r="O2075">
            <v>1998</v>
          </cell>
          <cell r="P2075">
            <v>12</v>
          </cell>
          <cell r="Q2075" t="str">
            <v/>
          </cell>
          <cell r="R2075" t="str">
            <v>A</v>
          </cell>
          <cell r="S2075">
            <v>0</v>
          </cell>
          <cell r="T2075">
            <v>0</v>
          </cell>
          <cell r="U2075">
            <v>1714.56</v>
          </cell>
          <cell r="V2075">
            <v>0</v>
          </cell>
          <cell r="W2075">
            <v>0</v>
          </cell>
        </row>
        <row r="2076">
          <cell r="A2076" t="str">
            <v>0001</v>
          </cell>
          <cell r="B2076" t="str">
            <v>AH0080</v>
          </cell>
          <cell r="C2076" t="str">
            <v>Provide Community Assistance</v>
          </cell>
          <cell r="D2076" t="str">
            <v>T4K</v>
          </cell>
          <cell r="E2076" t="str">
            <v>RC</v>
          </cell>
          <cell r="F2076" t="str">
            <v>LCA</v>
          </cell>
          <cell r="G2076" t="str">
            <v>SUBSTATION CONSTRUCTION</v>
          </cell>
          <cell r="H2076" t="str">
            <v>TCSW</v>
          </cell>
          <cell r="I2076" t="str">
            <v>Transmission Customer Services Work</v>
          </cell>
          <cell r="J2076" t="str">
            <v>TEN</v>
          </cell>
          <cell r="K2076" t="str">
            <v>TENSCO</v>
          </cell>
          <cell r="L2076" t="str">
            <v>7200000000</v>
          </cell>
          <cell r="M2076" t="str">
            <v>5261000000</v>
          </cell>
          <cell r="N2076">
            <v>1999</v>
          </cell>
          <cell r="O2076">
            <v>1998</v>
          </cell>
          <cell r="P2076">
            <v>12</v>
          </cell>
          <cell r="Q2076" t="str">
            <v/>
          </cell>
          <cell r="R2076" t="str">
            <v>A</v>
          </cell>
          <cell r="S2076">
            <v>0</v>
          </cell>
          <cell r="T2076">
            <v>0</v>
          </cell>
          <cell r="U2076">
            <v>1251</v>
          </cell>
          <cell r="V2076">
            <v>0</v>
          </cell>
          <cell r="W2076">
            <v>0</v>
          </cell>
        </row>
        <row r="2077">
          <cell r="A2077" t="str">
            <v>0001</v>
          </cell>
          <cell r="B2077" t="str">
            <v>AH0080</v>
          </cell>
          <cell r="C2077" t="str">
            <v>Provide Community Assistance</v>
          </cell>
          <cell r="D2077" t="str">
            <v>T4K</v>
          </cell>
          <cell r="E2077" t="str">
            <v>RC</v>
          </cell>
          <cell r="F2077" t="str">
            <v>LCA</v>
          </cell>
          <cell r="G2077" t="str">
            <v>SUBSTATION CONSTRUCTION</v>
          </cell>
          <cell r="H2077" t="str">
            <v>TCSW</v>
          </cell>
          <cell r="I2077" t="str">
            <v>Transmission Customer Services Work</v>
          </cell>
          <cell r="J2077" t="str">
            <v>TEN</v>
          </cell>
          <cell r="K2077" t="str">
            <v>TENSCO</v>
          </cell>
          <cell r="L2077" t="str">
            <v>7210000000</v>
          </cell>
          <cell r="M2077" t="str">
            <v>5210000000</v>
          </cell>
          <cell r="N2077">
            <v>1999</v>
          </cell>
          <cell r="O2077">
            <v>1998</v>
          </cell>
          <cell r="P2077">
            <v>12</v>
          </cell>
          <cell r="Q2077" t="str">
            <v/>
          </cell>
          <cell r="R2077" t="str">
            <v>A</v>
          </cell>
          <cell r="S2077">
            <v>0</v>
          </cell>
          <cell r="T2077">
            <v>0</v>
          </cell>
          <cell r="U2077">
            <v>414.6</v>
          </cell>
          <cell r="V2077">
            <v>0</v>
          </cell>
          <cell r="W2077">
            <v>0</v>
          </cell>
        </row>
        <row r="2078">
          <cell r="A2078" t="str">
            <v>0001</v>
          </cell>
          <cell r="B2078" t="str">
            <v>AH0080</v>
          </cell>
          <cell r="C2078" t="str">
            <v>Provide Community Assistance</v>
          </cell>
          <cell r="D2078" t="str">
            <v>T4K</v>
          </cell>
          <cell r="E2078" t="str">
            <v>RC</v>
          </cell>
          <cell r="F2078" t="str">
            <v>LCA</v>
          </cell>
          <cell r="G2078" t="str">
            <v>SUBSTATION CONSTRUCTION</v>
          </cell>
          <cell r="H2078" t="str">
            <v>TCSW</v>
          </cell>
          <cell r="I2078" t="str">
            <v>Transmission Customer Services Work</v>
          </cell>
          <cell r="J2078" t="str">
            <v>TEN</v>
          </cell>
          <cell r="K2078" t="str">
            <v>TENSCO</v>
          </cell>
          <cell r="L2078" t="str">
            <v>7400000000</v>
          </cell>
          <cell r="M2078" t="str">
            <v>5405000000</v>
          </cell>
          <cell r="N2078">
            <v>1999</v>
          </cell>
          <cell r="O2078">
            <v>1998</v>
          </cell>
          <cell r="P2078">
            <v>12</v>
          </cell>
          <cell r="Q2078" t="str">
            <v/>
          </cell>
          <cell r="R2078" t="str">
            <v>A</v>
          </cell>
          <cell r="S2078">
            <v>0</v>
          </cell>
          <cell r="T2078">
            <v>0</v>
          </cell>
          <cell r="U2078">
            <v>228</v>
          </cell>
          <cell r="V2078">
            <v>0</v>
          </cell>
          <cell r="W2078">
            <v>0</v>
          </cell>
        </row>
        <row r="2079">
          <cell r="A2079" t="str">
            <v>0001</v>
          </cell>
          <cell r="B2079" t="str">
            <v>AH0080</v>
          </cell>
          <cell r="C2079" t="str">
            <v>Provide Community Assistance</v>
          </cell>
          <cell r="D2079" t="str">
            <v>T4K</v>
          </cell>
          <cell r="E2079" t="str">
            <v>RC</v>
          </cell>
          <cell r="F2079" t="str">
            <v>LCA</v>
          </cell>
          <cell r="G2079" t="str">
            <v>SUBSTATION CONSTRUCTION</v>
          </cell>
          <cell r="H2079" t="str">
            <v>TCSW</v>
          </cell>
          <cell r="I2079" t="str">
            <v>Transmission Customer Services Work</v>
          </cell>
          <cell r="J2079" t="str">
            <v>TEN</v>
          </cell>
          <cell r="K2079" t="str">
            <v>TENSCO</v>
          </cell>
          <cell r="L2079" t="str">
            <v>7100000000</v>
          </cell>
          <cell r="M2079" t="str">
            <v/>
          </cell>
          <cell r="N2079">
            <v>1999</v>
          </cell>
          <cell r="O2079">
            <v>1998</v>
          </cell>
          <cell r="P2079">
            <v>12</v>
          </cell>
          <cell r="Q2079" t="str">
            <v/>
          </cell>
          <cell r="R2079" t="str">
            <v>A</v>
          </cell>
          <cell r="S2079">
            <v>0</v>
          </cell>
          <cell r="T2079">
            <v>2083</v>
          </cell>
          <cell r="U2079">
            <v>0</v>
          </cell>
          <cell r="V2079">
            <v>12498</v>
          </cell>
          <cell r="W2079">
            <v>25000</v>
          </cell>
        </row>
        <row r="2080">
          <cell r="A2080" t="str">
            <v>0001</v>
          </cell>
          <cell r="B2080" t="str">
            <v>AH0080</v>
          </cell>
          <cell r="C2080" t="str">
            <v>Provide Community Assistance</v>
          </cell>
          <cell r="D2080" t="str">
            <v>T4K</v>
          </cell>
          <cell r="E2080" t="str">
            <v>RC</v>
          </cell>
          <cell r="F2080" t="str">
            <v>LCA</v>
          </cell>
          <cell r="G2080" t="str">
            <v>SUBSTATION CONSTRUCTION</v>
          </cell>
          <cell r="H2080" t="str">
            <v>TCSW</v>
          </cell>
          <cell r="I2080" t="str">
            <v>Transmission Customer Services Work</v>
          </cell>
          <cell r="J2080" t="str">
            <v>TEN</v>
          </cell>
          <cell r="K2080" t="str">
            <v>TENSCO</v>
          </cell>
          <cell r="L2080" t="str">
            <v>7300000000</v>
          </cell>
          <cell r="M2080" t="str">
            <v/>
          </cell>
          <cell r="N2080">
            <v>1999</v>
          </cell>
          <cell r="O2080">
            <v>1998</v>
          </cell>
          <cell r="P2080">
            <v>12</v>
          </cell>
          <cell r="Q2080" t="str">
            <v/>
          </cell>
          <cell r="R2080" t="str">
            <v>A</v>
          </cell>
          <cell r="S2080">
            <v>0</v>
          </cell>
          <cell r="T2080">
            <v>208</v>
          </cell>
          <cell r="U2080">
            <v>0</v>
          </cell>
          <cell r="V2080">
            <v>1248</v>
          </cell>
          <cell r="W2080">
            <v>2500</v>
          </cell>
        </row>
        <row r="2081">
          <cell r="A2081" t="str">
            <v>0001</v>
          </cell>
          <cell r="B2081" t="str">
            <v>AH0080</v>
          </cell>
          <cell r="C2081" t="str">
            <v>Provide Community Assistance</v>
          </cell>
          <cell r="D2081" t="str">
            <v>T4K</v>
          </cell>
          <cell r="E2081" t="str">
            <v>RC</v>
          </cell>
          <cell r="F2081" t="str">
            <v>LCA</v>
          </cell>
          <cell r="G2081" t="str">
            <v>SUBSTATION CONSTRUCTION</v>
          </cell>
          <cell r="H2081" t="str">
            <v>TCSW</v>
          </cell>
          <cell r="I2081" t="str">
            <v>Transmission Customer Services Work</v>
          </cell>
          <cell r="J2081" t="str">
            <v>TEN</v>
          </cell>
          <cell r="K2081" t="str">
            <v>TENSCO</v>
          </cell>
          <cell r="L2081" t="str">
            <v>7670000000</v>
          </cell>
          <cell r="M2081" t="str">
            <v>5671000000</v>
          </cell>
          <cell r="N2081">
            <v>1999</v>
          </cell>
          <cell r="O2081">
            <v>1998</v>
          </cell>
          <cell r="P2081">
            <v>12</v>
          </cell>
          <cell r="Q2081" t="str">
            <v/>
          </cell>
          <cell r="R2081" t="str">
            <v>A</v>
          </cell>
          <cell r="S2081">
            <v>0</v>
          </cell>
          <cell r="T2081">
            <v>0</v>
          </cell>
          <cell r="U2081">
            <v>2829.4</v>
          </cell>
          <cell r="V2081">
            <v>0</v>
          </cell>
          <cell r="W2081">
            <v>0</v>
          </cell>
        </row>
        <row r="2082">
          <cell r="A2082" t="str">
            <v>0001</v>
          </cell>
          <cell r="B2082" t="str">
            <v>AH0080</v>
          </cell>
          <cell r="C2082" t="str">
            <v>Provide Community Assistance</v>
          </cell>
          <cell r="D2082" t="str">
            <v>T4K</v>
          </cell>
          <cell r="E2082" t="str">
            <v>RC</v>
          </cell>
          <cell r="F2082" t="str">
            <v>LCA</v>
          </cell>
          <cell r="G2082" t="str">
            <v>SUBSTATION CONSTRUCTION</v>
          </cell>
          <cell r="H2082" t="str">
            <v>TCSW</v>
          </cell>
          <cell r="I2082" t="str">
            <v>Transmission Customer Services Work</v>
          </cell>
          <cell r="J2082" t="str">
            <v>TEN</v>
          </cell>
          <cell r="K2082" t="str">
            <v>TENSCO</v>
          </cell>
          <cell r="L2082" t="str">
            <v>7200000000</v>
          </cell>
          <cell r="M2082" t="str">
            <v>5260000000</v>
          </cell>
          <cell r="N2082">
            <v>1999</v>
          </cell>
          <cell r="O2082">
            <v>1998</v>
          </cell>
          <cell r="P2082">
            <v>12</v>
          </cell>
          <cell r="Q2082" t="str">
            <v/>
          </cell>
          <cell r="R2082" t="str">
            <v>A</v>
          </cell>
          <cell r="S2082">
            <v>0</v>
          </cell>
          <cell r="T2082">
            <v>0</v>
          </cell>
          <cell r="U2082">
            <v>1219.17</v>
          </cell>
          <cell r="V2082">
            <v>0</v>
          </cell>
          <cell r="W2082">
            <v>0</v>
          </cell>
        </row>
        <row r="2083">
          <cell r="A2083" t="str">
            <v>0001</v>
          </cell>
          <cell r="B2083" t="str">
            <v>AH0080</v>
          </cell>
          <cell r="C2083" t="str">
            <v>Provide Community Assistance</v>
          </cell>
          <cell r="D2083" t="str">
            <v>T4K</v>
          </cell>
          <cell r="E2083" t="str">
            <v>RC</v>
          </cell>
          <cell r="F2083" t="str">
            <v>LCA</v>
          </cell>
          <cell r="G2083" t="str">
            <v>SUBSTATION CONSTRUCTION</v>
          </cell>
          <cell r="H2083" t="str">
            <v>TCSW</v>
          </cell>
          <cell r="I2083" t="str">
            <v>Transmission Customer Services Work</v>
          </cell>
          <cell r="J2083" t="str">
            <v>TEN</v>
          </cell>
          <cell r="K2083" t="str">
            <v>TENSCO</v>
          </cell>
          <cell r="L2083" t="str">
            <v>7100000000</v>
          </cell>
          <cell r="M2083" t="str">
            <v>5110000000</v>
          </cell>
          <cell r="N2083">
            <v>1999</v>
          </cell>
          <cell r="O2083">
            <v>1998</v>
          </cell>
          <cell r="P2083">
            <v>12</v>
          </cell>
          <cell r="Q2083" t="str">
            <v/>
          </cell>
          <cell r="R2083" t="str">
            <v>A</v>
          </cell>
          <cell r="S2083">
            <v>0</v>
          </cell>
          <cell r="T2083">
            <v>0</v>
          </cell>
          <cell r="U2083">
            <v>5920.3</v>
          </cell>
          <cell r="V2083">
            <v>0</v>
          </cell>
          <cell r="W2083">
            <v>0</v>
          </cell>
        </row>
        <row r="2084">
          <cell r="A2084" t="str">
            <v>0001</v>
          </cell>
          <cell r="B2084" t="str">
            <v>AH0080</v>
          </cell>
          <cell r="C2084" t="str">
            <v>Provide Community Assistance</v>
          </cell>
          <cell r="D2084" t="str">
            <v>T4K</v>
          </cell>
          <cell r="E2084" t="str">
            <v>RC</v>
          </cell>
          <cell r="F2084" t="str">
            <v>LCA</v>
          </cell>
          <cell r="G2084" t="str">
            <v>SUBSTATION CONSTRUCTION</v>
          </cell>
          <cell r="H2084" t="str">
            <v>TCSW</v>
          </cell>
          <cell r="I2084" t="str">
            <v>Transmission Customer Services Work</v>
          </cell>
          <cell r="J2084" t="str">
            <v>TEN</v>
          </cell>
          <cell r="K2084" t="str">
            <v>TENSCO</v>
          </cell>
          <cell r="L2084" t="str">
            <v>7300000000</v>
          </cell>
          <cell r="M2084" t="str">
            <v>5310000000</v>
          </cell>
          <cell r="N2084">
            <v>1999</v>
          </cell>
          <cell r="O2084">
            <v>1998</v>
          </cell>
          <cell r="P2084">
            <v>12</v>
          </cell>
          <cell r="Q2084" t="str">
            <v/>
          </cell>
          <cell r="R2084" t="str">
            <v>A</v>
          </cell>
          <cell r="S2084">
            <v>0</v>
          </cell>
          <cell r="T2084">
            <v>0</v>
          </cell>
          <cell r="U2084">
            <v>1096.3399999999999</v>
          </cell>
          <cell r="V2084">
            <v>0</v>
          </cell>
          <cell r="W2084">
            <v>0</v>
          </cell>
        </row>
        <row r="2085">
          <cell r="A2085" t="str">
            <v>0001</v>
          </cell>
          <cell r="B2085" t="str">
            <v>AH0081</v>
          </cell>
          <cell r="C2085" t="str">
            <v>Provide Community Facilities</v>
          </cell>
          <cell r="D2085" t="str">
            <v>T4K</v>
          </cell>
          <cell r="E2085" t="str">
            <v>RC</v>
          </cell>
          <cell r="F2085" t="str">
            <v>LCA</v>
          </cell>
          <cell r="G2085" t="str">
            <v>SUBSTATION CONSTRUCTION</v>
          </cell>
          <cell r="H2085" t="str">
            <v>TCSW</v>
          </cell>
          <cell r="I2085" t="str">
            <v>Transmission Customer Services Work</v>
          </cell>
          <cell r="J2085" t="str">
            <v>TEN</v>
          </cell>
          <cell r="K2085" t="str">
            <v>TENSCO</v>
          </cell>
          <cell r="L2085" t="str">
            <v>7100000000</v>
          </cell>
          <cell r="M2085" t="str">
            <v>5110000000</v>
          </cell>
          <cell r="N2085">
            <v>1999</v>
          </cell>
          <cell r="O2085">
            <v>1998</v>
          </cell>
          <cell r="P2085">
            <v>12</v>
          </cell>
          <cell r="Q2085" t="str">
            <v/>
          </cell>
          <cell r="R2085" t="str">
            <v>A</v>
          </cell>
          <cell r="S2085">
            <v>0</v>
          </cell>
          <cell r="T2085">
            <v>0</v>
          </cell>
          <cell r="U2085">
            <v>529.96</v>
          </cell>
          <cell r="V2085">
            <v>0</v>
          </cell>
          <cell r="W2085">
            <v>0</v>
          </cell>
        </row>
        <row r="2086">
          <cell r="A2086" t="str">
            <v>0001</v>
          </cell>
          <cell r="B2086" t="str">
            <v>AH0081</v>
          </cell>
          <cell r="C2086" t="str">
            <v>Provide Community Facilities</v>
          </cell>
          <cell r="D2086" t="str">
            <v>T4K</v>
          </cell>
          <cell r="E2086" t="str">
            <v>RC</v>
          </cell>
          <cell r="F2086" t="str">
            <v>LCA</v>
          </cell>
          <cell r="G2086" t="str">
            <v>SUBSTATION CONSTRUCTION</v>
          </cell>
          <cell r="H2086" t="str">
            <v>TCSW</v>
          </cell>
          <cell r="I2086" t="str">
            <v>Transmission Customer Services Work</v>
          </cell>
          <cell r="J2086" t="str">
            <v>TEN</v>
          </cell>
          <cell r="K2086" t="str">
            <v>TENSCO</v>
          </cell>
          <cell r="L2086" t="str">
            <v>7300000000</v>
          </cell>
          <cell r="M2086" t="str">
            <v>5310000000</v>
          </cell>
          <cell r="N2086">
            <v>1999</v>
          </cell>
          <cell r="O2086">
            <v>1998</v>
          </cell>
          <cell r="P2086">
            <v>12</v>
          </cell>
          <cell r="Q2086" t="str">
            <v/>
          </cell>
          <cell r="R2086" t="str">
            <v>A</v>
          </cell>
          <cell r="S2086">
            <v>0</v>
          </cell>
          <cell r="T2086">
            <v>0</v>
          </cell>
          <cell r="U2086">
            <v>361.2</v>
          </cell>
          <cell r="V2086">
            <v>0</v>
          </cell>
          <cell r="W2086">
            <v>0</v>
          </cell>
        </row>
        <row r="2087">
          <cell r="A2087" t="str">
            <v>0001</v>
          </cell>
          <cell r="B2087" t="str">
            <v>AH0081</v>
          </cell>
          <cell r="C2087" t="str">
            <v>Provide Community Facilities</v>
          </cell>
          <cell r="D2087" t="str">
            <v>T4K</v>
          </cell>
          <cell r="E2087" t="str">
            <v>RC</v>
          </cell>
          <cell r="F2087" t="str">
            <v>LCA</v>
          </cell>
          <cell r="G2087" t="str">
            <v>SUBSTATION CONSTRUCTION</v>
          </cell>
          <cell r="H2087" t="str">
            <v>TCSW</v>
          </cell>
          <cell r="I2087" t="str">
            <v>Transmission Customer Services Work</v>
          </cell>
          <cell r="J2087" t="str">
            <v>TEN</v>
          </cell>
          <cell r="K2087" t="str">
            <v>TENSCO</v>
          </cell>
          <cell r="L2087" t="str">
            <v>7100000000</v>
          </cell>
          <cell r="M2087" t="str">
            <v>5120000000</v>
          </cell>
          <cell r="N2087">
            <v>1999</v>
          </cell>
          <cell r="O2087">
            <v>1998</v>
          </cell>
          <cell r="P2087">
            <v>12</v>
          </cell>
          <cell r="Q2087" t="str">
            <v/>
          </cell>
          <cell r="R2087" t="str">
            <v>A</v>
          </cell>
          <cell r="S2087">
            <v>0</v>
          </cell>
          <cell r="T2087">
            <v>0</v>
          </cell>
          <cell r="U2087">
            <v>245.96</v>
          </cell>
          <cell r="V2087">
            <v>0</v>
          </cell>
          <cell r="W2087">
            <v>0</v>
          </cell>
        </row>
        <row r="2088">
          <cell r="A2088" t="str">
            <v>0001</v>
          </cell>
          <cell r="B2088" t="str">
            <v>AH0080</v>
          </cell>
          <cell r="C2088" t="str">
            <v>Provide Community Assistance</v>
          </cell>
          <cell r="D2088" t="str">
            <v>T4K</v>
          </cell>
          <cell r="E2088" t="str">
            <v>RC</v>
          </cell>
          <cell r="F2088" t="str">
            <v>LCN</v>
          </cell>
          <cell r="G2088" t="str">
            <v>LINE SERVICES</v>
          </cell>
          <cell r="H2088" t="str">
            <v>TCSW</v>
          </cell>
          <cell r="I2088" t="str">
            <v>Transmission Customer Services Work</v>
          </cell>
          <cell r="J2088" t="str">
            <v>TEN</v>
          </cell>
          <cell r="K2088" t="str">
            <v>TENSCO</v>
          </cell>
          <cell r="L2088" t="str">
            <v>7300000000</v>
          </cell>
          <cell r="M2088" t="str">
            <v>5310000000</v>
          </cell>
          <cell r="N2088">
            <v>1999</v>
          </cell>
          <cell r="O2088">
            <v>1998</v>
          </cell>
          <cell r="P2088">
            <v>12</v>
          </cell>
          <cell r="Q2088" t="str">
            <v/>
          </cell>
          <cell r="R2088" t="str">
            <v>A</v>
          </cell>
          <cell r="S2088">
            <v>732.94</v>
          </cell>
          <cell r="T2088">
            <v>0</v>
          </cell>
          <cell r="U2088">
            <v>5081.05</v>
          </cell>
          <cell r="V2088">
            <v>0</v>
          </cell>
          <cell r="W2088">
            <v>0</v>
          </cell>
        </row>
        <row r="2089">
          <cell r="A2089" t="str">
            <v>0001</v>
          </cell>
          <cell r="B2089" t="str">
            <v>AH0080</v>
          </cell>
          <cell r="C2089" t="str">
            <v>Provide Community Assistance</v>
          </cell>
          <cell r="D2089" t="str">
            <v>T4K</v>
          </cell>
          <cell r="E2089" t="str">
            <v>RC</v>
          </cell>
          <cell r="F2089" t="str">
            <v>LCN</v>
          </cell>
          <cell r="G2089" t="str">
            <v>LINE SERVICES</v>
          </cell>
          <cell r="H2089" t="str">
            <v>TCSW</v>
          </cell>
          <cell r="I2089" t="str">
            <v>Transmission Customer Services Work</v>
          </cell>
          <cell r="J2089" t="str">
            <v>TEN</v>
          </cell>
          <cell r="K2089" t="str">
            <v>TENSCO</v>
          </cell>
          <cell r="L2089" t="str">
            <v>7300000000</v>
          </cell>
          <cell r="M2089" t="str">
            <v/>
          </cell>
          <cell r="N2089">
            <v>1999</v>
          </cell>
          <cell r="O2089">
            <v>1998</v>
          </cell>
          <cell r="P2089">
            <v>12</v>
          </cell>
          <cell r="Q2089" t="str">
            <v/>
          </cell>
          <cell r="R2089" t="str">
            <v>A</v>
          </cell>
          <cell r="S2089">
            <v>0</v>
          </cell>
          <cell r="T2089">
            <v>1250</v>
          </cell>
          <cell r="U2089">
            <v>0</v>
          </cell>
          <cell r="V2089">
            <v>7500</v>
          </cell>
          <cell r="W2089">
            <v>15000</v>
          </cell>
        </row>
        <row r="2090">
          <cell r="A2090" t="str">
            <v>0001</v>
          </cell>
          <cell r="B2090" t="str">
            <v>AH0080</v>
          </cell>
          <cell r="C2090" t="str">
            <v>Provide Community Assistance</v>
          </cell>
          <cell r="D2090" t="str">
            <v>T4K</v>
          </cell>
          <cell r="E2090" t="str">
            <v>RC</v>
          </cell>
          <cell r="F2090" t="str">
            <v>LCN</v>
          </cell>
          <cell r="G2090" t="str">
            <v>LINE SERVICES</v>
          </cell>
          <cell r="H2090" t="str">
            <v>TCSW</v>
          </cell>
          <cell r="I2090" t="str">
            <v>Transmission Customer Services Work</v>
          </cell>
          <cell r="J2090" t="str">
            <v>TEN</v>
          </cell>
          <cell r="K2090" t="str">
            <v>TENSCO</v>
          </cell>
          <cell r="L2090" t="str">
            <v>7670000000</v>
          </cell>
          <cell r="M2090" t="str">
            <v>5671000000</v>
          </cell>
          <cell r="N2090">
            <v>1999</v>
          </cell>
          <cell r="O2090">
            <v>1998</v>
          </cell>
          <cell r="P2090">
            <v>12</v>
          </cell>
          <cell r="Q2090" t="str">
            <v/>
          </cell>
          <cell r="R2090" t="str">
            <v>A</v>
          </cell>
          <cell r="S2090">
            <v>0</v>
          </cell>
          <cell r="T2090">
            <v>0</v>
          </cell>
          <cell r="U2090">
            <v>492.1</v>
          </cell>
          <cell r="V2090">
            <v>0</v>
          </cell>
          <cell r="W2090">
            <v>0</v>
          </cell>
        </row>
        <row r="2091">
          <cell r="A2091" t="str">
            <v>0001</v>
          </cell>
          <cell r="B2091" t="str">
            <v>AH0080</v>
          </cell>
          <cell r="C2091" t="str">
            <v>Provide Community Assistance</v>
          </cell>
          <cell r="D2091" t="str">
            <v>T4K</v>
          </cell>
          <cell r="E2091" t="str">
            <v>RC</v>
          </cell>
          <cell r="F2091" t="str">
            <v>LCN</v>
          </cell>
          <cell r="G2091" t="str">
            <v>LINE SERVICES</v>
          </cell>
          <cell r="H2091" t="str">
            <v>TCSW</v>
          </cell>
          <cell r="I2091" t="str">
            <v>Transmission Customer Services Work</v>
          </cell>
          <cell r="J2091" t="str">
            <v>TEN</v>
          </cell>
          <cell r="K2091" t="str">
            <v>TENSCO</v>
          </cell>
          <cell r="L2091" t="str">
            <v>7200000000</v>
          </cell>
          <cell r="M2091" t="str">
            <v/>
          </cell>
          <cell r="N2091">
            <v>1999</v>
          </cell>
          <cell r="O2091">
            <v>1998</v>
          </cell>
          <cell r="P2091">
            <v>12</v>
          </cell>
          <cell r="Q2091" t="str">
            <v/>
          </cell>
          <cell r="R2091" t="str">
            <v>A</v>
          </cell>
          <cell r="S2091">
            <v>0</v>
          </cell>
          <cell r="T2091">
            <v>2083</v>
          </cell>
          <cell r="U2091">
            <v>0</v>
          </cell>
          <cell r="V2091">
            <v>12498</v>
          </cell>
          <cell r="W2091">
            <v>25000</v>
          </cell>
        </row>
        <row r="2092">
          <cell r="A2092" t="str">
            <v>0001</v>
          </cell>
          <cell r="B2092" t="str">
            <v>AH0080</v>
          </cell>
          <cell r="C2092" t="str">
            <v>Provide Community Assistance</v>
          </cell>
          <cell r="D2092" t="str">
            <v>T4K</v>
          </cell>
          <cell r="E2092" t="str">
            <v>RC</v>
          </cell>
          <cell r="F2092" t="str">
            <v>LCN</v>
          </cell>
          <cell r="G2092" t="str">
            <v>LINE SERVICES</v>
          </cell>
          <cell r="H2092" t="str">
            <v>TCSW</v>
          </cell>
          <cell r="I2092" t="str">
            <v>Transmission Customer Services Work</v>
          </cell>
          <cell r="J2092" t="str">
            <v>TEN</v>
          </cell>
          <cell r="K2092" t="str">
            <v>TENSCO</v>
          </cell>
          <cell r="L2092" t="str">
            <v>7210000000</v>
          </cell>
          <cell r="M2092" t="str">
            <v/>
          </cell>
          <cell r="N2092">
            <v>1999</v>
          </cell>
          <cell r="O2092">
            <v>1998</v>
          </cell>
          <cell r="P2092">
            <v>12</v>
          </cell>
          <cell r="Q2092" t="str">
            <v/>
          </cell>
          <cell r="R2092" t="str">
            <v>A</v>
          </cell>
          <cell r="S2092">
            <v>0</v>
          </cell>
          <cell r="T2092">
            <v>1250</v>
          </cell>
          <cell r="U2092">
            <v>0</v>
          </cell>
          <cell r="V2092">
            <v>7500</v>
          </cell>
          <cell r="W2092">
            <v>15000</v>
          </cell>
        </row>
        <row r="2093">
          <cell r="A2093" t="str">
            <v>0001</v>
          </cell>
          <cell r="B2093" t="str">
            <v>AH0080</v>
          </cell>
          <cell r="C2093" t="str">
            <v>Provide Community Assistance</v>
          </cell>
          <cell r="D2093" t="str">
            <v>T4K</v>
          </cell>
          <cell r="E2093" t="str">
            <v>RC</v>
          </cell>
          <cell r="F2093" t="str">
            <v>LCN</v>
          </cell>
          <cell r="G2093" t="str">
            <v>LINE SERVICES</v>
          </cell>
          <cell r="H2093" t="str">
            <v>TCSW</v>
          </cell>
          <cell r="I2093" t="str">
            <v>Transmission Customer Services Work</v>
          </cell>
          <cell r="J2093" t="str">
            <v>TEN</v>
          </cell>
          <cell r="K2093" t="str">
            <v>TENSCO</v>
          </cell>
          <cell r="L2093" t="str">
            <v>7100000000</v>
          </cell>
          <cell r="M2093" t="str">
            <v/>
          </cell>
          <cell r="N2093">
            <v>1999</v>
          </cell>
          <cell r="O2093">
            <v>1998</v>
          </cell>
          <cell r="P2093">
            <v>12</v>
          </cell>
          <cell r="Q2093" t="str">
            <v/>
          </cell>
          <cell r="R2093" t="str">
            <v>A</v>
          </cell>
          <cell r="S2093">
            <v>0</v>
          </cell>
          <cell r="T2093">
            <v>4167</v>
          </cell>
          <cell r="U2093">
            <v>0</v>
          </cell>
          <cell r="V2093">
            <v>25002</v>
          </cell>
          <cell r="W2093">
            <v>50000</v>
          </cell>
        </row>
        <row r="2094">
          <cell r="A2094" t="str">
            <v>0001</v>
          </cell>
          <cell r="B2094" t="str">
            <v>AH0080</v>
          </cell>
          <cell r="C2094" t="str">
            <v>Provide Community Assistance</v>
          </cell>
          <cell r="D2094" t="str">
            <v>T4K</v>
          </cell>
          <cell r="E2094" t="str">
            <v>RC</v>
          </cell>
          <cell r="F2094" t="str">
            <v>LCN</v>
          </cell>
          <cell r="G2094" t="str">
            <v>LINE SERVICES</v>
          </cell>
          <cell r="H2094" t="str">
            <v>TCSW</v>
          </cell>
          <cell r="I2094" t="str">
            <v>Transmission Customer Services Work</v>
          </cell>
          <cell r="J2094" t="str">
            <v>TEN</v>
          </cell>
          <cell r="K2094" t="str">
            <v>TENSCO</v>
          </cell>
          <cell r="L2094" t="str">
            <v>7210000000</v>
          </cell>
          <cell r="M2094" t="str">
            <v>5210000000</v>
          </cell>
          <cell r="N2094">
            <v>1999</v>
          </cell>
          <cell r="O2094">
            <v>1998</v>
          </cell>
          <cell r="P2094">
            <v>12</v>
          </cell>
          <cell r="Q2094" t="str">
            <v/>
          </cell>
          <cell r="R2094" t="str">
            <v>A</v>
          </cell>
          <cell r="S2094">
            <v>0</v>
          </cell>
          <cell r="T2094">
            <v>0</v>
          </cell>
          <cell r="U2094">
            <v>1147.49</v>
          </cell>
          <cell r="V2094">
            <v>0</v>
          </cell>
          <cell r="W2094">
            <v>0</v>
          </cell>
        </row>
        <row r="2095">
          <cell r="A2095" t="str">
            <v>0001</v>
          </cell>
          <cell r="B2095" t="str">
            <v>AH0080</v>
          </cell>
          <cell r="C2095" t="str">
            <v>Provide Community Assistance</v>
          </cell>
          <cell r="D2095" t="str">
            <v>T4K</v>
          </cell>
          <cell r="E2095" t="str">
            <v>RC</v>
          </cell>
          <cell r="F2095" t="str">
            <v>LCN</v>
          </cell>
          <cell r="G2095" t="str">
            <v>LINE SERVICES</v>
          </cell>
          <cell r="H2095" t="str">
            <v>TCSW</v>
          </cell>
          <cell r="I2095" t="str">
            <v>Transmission Customer Services Work</v>
          </cell>
          <cell r="J2095" t="str">
            <v>TEN</v>
          </cell>
          <cell r="K2095" t="str">
            <v>TENSCO</v>
          </cell>
          <cell r="L2095" t="str">
            <v>7100000000</v>
          </cell>
          <cell r="M2095" t="str">
            <v>5120000000</v>
          </cell>
          <cell r="N2095">
            <v>1999</v>
          </cell>
          <cell r="O2095">
            <v>1998</v>
          </cell>
          <cell r="P2095">
            <v>12</v>
          </cell>
          <cell r="Q2095" t="str">
            <v/>
          </cell>
          <cell r="R2095" t="str">
            <v>A</v>
          </cell>
          <cell r="S2095">
            <v>0</v>
          </cell>
          <cell r="T2095">
            <v>0</v>
          </cell>
          <cell r="U2095">
            <v>2728.6</v>
          </cell>
          <cell r="V2095">
            <v>0</v>
          </cell>
          <cell r="W2095">
            <v>0</v>
          </cell>
        </row>
        <row r="2096">
          <cell r="A2096" t="str">
            <v>0001</v>
          </cell>
          <cell r="B2096" t="str">
            <v>AH0080</v>
          </cell>
          <cell r="C2096" t="str">
            <v>Provide Community Assistance</v>
          </cell>
          <cell r="D2096" t="str">
            <v>T4K</v>
          </cell>
          <cell r="E2096" t="str">
            <v>RC</v>
          </cell>
          <cell r="F2096" t="str">
            <v>LCN</v>
          </cell>
          <cell r="G2096" t="str">
            <v>LINE SERVICES</v>
          </cell>
          <cell r="H2096" t="str">
            <v>TCSW</v>
          </cell>
          <cell r="I2096" t="str">
            <v>Transmission Customer Services Work</v>
          </cell>
          <cell r="J2096" t="str">
            <v>TEN</v>
          </cell>
          <cell r="K2096" t="str">
            <v>TENSCO</v>
          </cell>
          <cell r="L2096" t="str">
            <v>7100000000</v>
          </cell>
          <cell r="M2096" t="str">
            <v>5110000000</v>
          </cell>
          <cell r="N2096">
            <v>1999</v>
          </cell>
          <cell r="O2096">
            <v>1998</v>
          </cell>
          <cell r="P2096">
            <v>12</v>
          </cell>
          <cell r="Q2096" t="str">
            <v/>
          </cell>
          <cell r="R2096" t="str">
            <v>A</v>
          </cell>
          <cell r="S2096">
            <v>1357.67</v>
          </cell>
          <cell r="T2096">
            <v>0</v>
          </cell>
          <cell r="U2096">
            <v>6559.73</v>
          </cell>
          <cell r="V2096">
            <v>0</v>
          </cell>
          <cell r="W2096">
            <v>0</v>
          </cell>
        </row>
        <row r="2097">
          <cell r="A2097" t="str">
            <v>0001</v>
          </cell>
          <cell r="B2097" t="str">
            <v>AH0080</v>
          </cell>
          <cell r="C2097" t="str">
            <v>Provide Community Assistance</v>
          </cell>
          <cell r="D2097" t="str">
            <v>T4K</v>
          </cell>
          <cell r="E2097" t="str">
            <v>RC</v>
          </cell>
          <cell r="F2097" t="str">
            <v>LCN</v>
          </cell>
          <cell r="G2097" t="str">
            <v>LINE SERVICES</v>
          </cell>
          <cell r="H2097" t="str">
            <v>TCSW</v>
          </cell>
          <cell r="I2097" t="str">
            <v>Transmission Customer Services Work</v>
          </cell>
          <cell r="J2097" t="str">
            <v>TEN</v>
          </cell>
          <cell r="K2097" t="str">
            <v>TENSCO</v>
          </cell>
          <cell r="L2097" t="str">
            <v>7640000000</v>
          </cell>
          <cell r="M2097" t="str">
            <v>5645000000</v>
          </cell>
          <cell r="N2097">
            <v>1999</v>
          </cell>
          <cell r="O2097">
            <v>1998</v>
          </cell>
          <cell r="P2097">
            <v>12</v>
          </cell>
          <cell r="Q2097" t="str">
            <v/>
          </cell>
          <cell r="R2097" t="str">
            <v>A</v>
          </cell>
          <cell r="S2097">
            <v>0</v>
          </cell>
          <cell r="T2097">
            <v>0</v>
          </cell>
          <cell r="U2097">
            <v>7.89</v>
          </cell>
          <cell r="V2097">
            <v>0</v>
          </cell>
          <cell r="W2097">
            <v>0</v>
          </cell>
        </row>
        <row r="2098">
          <cell r="A2098" t="str">
            <v>0001</v>
          </cell>
          <cell r="B2098" t="str">
            <v>AH0081</v>
          </cell>
          <cell r="C2098" t="str">
            <v>Provide Community Facilities</v>
          </cell>
          <cell r="D2098" t="str">
            <v>T4K</v>
          </cell>
          <cell r="E2098" t="str">
            <v>RC</v>
          </cell>
          <cell r="F2098" t="str">
            <v>LCN</v>
          </cell>
          <cell r="G2098" t="str">
            <v>LINE SERVICES</v>
          </cell>
          <cell r="H2098" t="str">
            <v>TCSW</v>
          </cell>
          <cell r="I2098" t="str">
            <v>Transmission Customer Services Work</v>
          </cell>
          <cell r="J2098" t="str">
            <v>TEN</v>
          </cell>
          <cell r="K2098" t="str">
            <v>TENSCO</v>
          </cell>
          <cell r="L2098" t="str">
            <v>7100000000</v>
          </cell>
          <cell r="M2098" t="str">
            <v>5120000000</v>
          </cell>
          <cell r="N2098">
            <v>1999</v>
          </cell>
          <cell r="O2098">
            <v>1998</v>
          </cell>
          <cell r="P2098">
            <v>12</v>
          </cell>
          <cell r="Q2098" t="str">
            <v/>
          </cell>
          <cell r="R2098" t="str">
            <v>A</v>
          </cell>
          <cell r="S2098">
            <v>191.07</v>
          </cell>
          <cell r="T2098">
            <v>0</v>
          </cell>
          <cell r="U2098">
            <v>191.07</v>
          </cell>
          <cell r="V2098">
            <v>0</v>
          </cell>
          <cell r="W2098">
            <v>0</v>
          </cell>
        </row>
        <row r="2099">
          <cell r="A2099" t="str">
            <v>0001</v>
          </cell>
          <cell r="B2099" t="str">
            <v>AH0081</v>
          </cell>
          <cell r="C2099" t="str">
            <v>Provide Community Facilities</v>
          </cell>
          <cell r="D2099" t="str">
            <v>T4K</v>
          </cell>
          <cell r="E2099" t="str">
            <v>RC</v>
          </cell>
          <cell r="F2099" t="str">
            <v>LCN</v>
          </cell>
          <cell r="G2099" t="str">
            <v>LINE SERVICES</v>
          </cell>
          <cell r="H2099" t="str">
            <v>TCSW</v>
          </cell>
          <cell r="I2099" t="str">
            <v>Transmission Customer Services Work</v>
          </cell>
          <cell r="J2099" t="str">
            <v>TEN</v>
          </cell>
          <cell r="K2099" t="str">
            <v>TENSCO</v>
          </cell>
          <cell r="L2099" t="str">
            <v>7300000000</v>
          </cell>
          <cell r="M2099" t="str">
            <v>5310000000</v>
          </cell>
          <cell r="N2099">
            <v>1999</v>
          </cell>
          <cell r="O2099">
            <v>1998</v>
          </cell>
          <cell r="P2099">
            <v>12</v>
          </cell>
          <cell r="Q2099" t="str">
            <v/>
          </cell>
          <cell r="R2099" t="str">
            <v>A</v>
          </cell>
          <cell r="S2099">
            <v>533.51</v>
          </cell>
          <cell r="T2099">
            <v>0</v>
          </cell>
          <cell r="U2099">
            <v>533.51</v>
          </cell>
          <cell r="V2099">
            <v>0</v>
          </cell>
          <cell r="W2099">
            <v>0</v>
          </cell>
        </row>
        <row r="2100">
          <cell r="A2100" t="str">
            <v>0001</v>
          </cell>
          <cell r="B2100" t="str">
            <v>AH0081</v>
          </cell>
          <cell r="C2100" t="str">
            <v>Provide Community Facilities</v>
          </cell>
          <cell r="D2100" t="str">
            <v>T4K</v>
          </cell>
          <cell r="E2100" t="str">
            <v>RC</v>
          </cell>
          <cell r="F2100" t="str">
            <v>LCN</v>
          </cell>
          <cell r="G2100" t="str">
            <v>LINE SERVICES</v>
          </cell>
          <cell r="H2100" t="str">
            <v>TCSW</v>
          </cell>
          <cell r="I2100" t="str">
            <v>Transmission Customer Services Work</v>
          </cell>
          <cell r="J2100" t="str">
            <v>TEN</v>
          </cell>
          <cell r="K2100" t="str">
            <v>TENSCO</v>
          </cell>
          <cell r="L2100" t="str">
            <v>7100000000</v>
          </cell>
          <cell r="M2100" t="str">
            <v>5110000000</v>
          </cell>
          <cell r="N2100">
            <v>1999</v>
          </cell>
          <cell r="O2100">
            <v>1998</v>
          </cell>
          <cell r="P2100">
            <v>12</v>
          </cell>
          <cell r="Q2100" t="str">
            <v/>
          </cell>
          <cell r="R2100" t="str">
            <v>A</v>
          </cell>
          <cell r="S2100">
            <v>952.1</v>
          </cell>
          <cell r="T2100">
            <v>0</v>
          </cell>
          <cell r="U2100">
            <v>952.1</v>
          </cell>
          <cell r="V2100">
            <v>0</v>
          </cell>
          <cell r="W2100">
            <v>0</v>
          </cell>
        </row>
        <row r="2101">
          <cell r="A2101" t="str">
            <v>0001</v>
          </cell>
          <cell r="B2101" t="str">
            <v>AH0081</v>
          </cell>
          <cell r="C2101" t="str">
            <v>Provide Community Facilities</v>
          </cell>
          <cell r="D2101" t="str">
            <v>T4K</v>
          </cell>
          <cell r="E2101" t="str">
            <v>RC</v>
          </cell>
          <cell r="F2101" t="str">
            <v>LDA</v>
          </cell>
          <cell r="G2101" t="str">
            <v>TRANSMISSION ENGINEERING</v>
          </cell>
          <cell r="H2101" t="str">
            <v>TCSW</v>
          </cell>
          <cell r="I2101" t="str">
            <v>Transmission Customer Services Work</v>
          </cell>
          <cell r="J2101" t="str">
            <v>TEN</v>
          </cell>
          <cell r="K2101" t="str">
            <v>TENSCO</v>
          </cell>
          <cell r="L2101" t="str">
            <v>7100000000</v>
          </cell>
          <cell r="M2101" t="str">
            <v>5110000000</v>
          </cell>
          <cell r="N2101">
            <v>1999</v>
          </cell>
          <cell r="O2101">
            <v>1998</v>
          </cell>
          <cell r="P2101">
            <v>12</v>
          </cell>
          <cell r="Q2101" t="str">
            <v/>
          </cell>
          <cell r="R2101" t="str">
            <v>A</v>
          </cell>
          <cell r="S2101">
            <v>0</v>
          </cell>
          <cell r="T2101">
            <v>0</v>
          </cell>
          <cell r="U2101">
            <v>828.51</v>
          </cell>
          <cell r="V2101">
            <v>0</v>
          </cell>
          <cell r="W2101">
            <v>0</v>
          </cell>
        </row>
        <row r="2102">
          <cell r="A2102" t="str">
            <v>0001</v>
          </cell>
          <cell r="B2102" t="str">
            <v>AB2060</v>
          </cell>
          <cell r="C2102" t="str">
            <v>Distribution Lineman Training</v>
          </cell>
          <cell r="D2102" t="str">
            <v>T4K</v>
          </cell>
          <cell r="E2102" t="str">
            <v>RC</v>
          </cell>
          <cell r="F2102" t="str">
            <v>LHA</v>
          </cell>
          <cell r="G2102" t="str">
            <v>CUSTOMER SERVICES</v>
          </cell>
          <cell r="H2102" t="str">
            <v>TCSW</v>
          </cell>
          <cell r="I2102" t="str">
            <v>Transmission Customer Services Work</v>
          </cell>
          <cell r="J2102" t="str">
            <v>TEN</v>
          </cell>
          <cell r="K2102" t="str">
            <v>TENSCO</v>
          </cell>
          <cell r="L2102" t="str">
            <v>7100000000</v>
          </cell>
          <cell r="M2102" t="str">
            <v>5110000000</v>
          </cell>
          <cell r="N2102">
            <v>1999</v>
          </cell>
          <cell r="O2102">
            <v>1998</v>
          </cell>
          <cell r="P2102">
            <v>12</v>
          </cell>
          <cell r="Q2102" t="str">
            <v/>
          </cell>
          <cell r="R2102" t="str">
            <v>A</v>
          </cell>
          <cell r="S2102">
            <v>0</v>
          </cell>
          <cell r="T2102">
            <v>0</v>
          </cell>
          <cell r="U2102">
            <v>4159.6400000000003</v>
          </cell>
          <cell r="V2102">
            <v>0</v>
          </cell>
          <cell r="W2102">
            <v>0</v>
          </cell>
        </row>
        <row r="2103">
          <cell r="A2103" t="str">
            <v>0001</v>
          </cell>
          <cell r="B2103" t="str">
            <v>AB2060</v>
          </cell>
          <cell r="C2103" t="str">
            <v>Distribution Lineman Training</v>
          </cell>
          <cell r="D2103" t="str">
            <v>T4K</v>
          </cell>
          <cell r="E2103" t="str">
            <v>RC</v>
          </cell>
          <cell r="F2103" t="str">
            <v>LHA</v>
          </cell>
          <cell r="G2103" t="str">
            <v>CUSTOMER SERVICES</v>
          </cell>
          <cell r="H2103" t="str">
            <v>TCSW</v>
          </cell>
          <cell r="I2103" t="str">
            <v>Transmission Customer Services Work</v>
          </cell>
          <cell r="J2103" t="str">
            <v>TEN</v>
          </cell>
          <cell r="K2103" t="str">
            <v>TENSCO</v>
          </cell>
          <cell r="L2103" t="str">
            <v>7100000000</v>
          </cell>
          <cell r="M2103" t="str">
            <v/>
          </cell>
          <cell r="N2103">
            <v>1999</v>
          </cell>
          <cell r="O2103">
            <v>1998</v>
          </cell>
          <cell r="P2103">
            <v>12</v>
          </cell>
          <cell r="Q2103" t="str">
            <v/>
          </cell>
          <cell r="R2103" t="str">
            <v>A</v>
          </cell>
          <cell r="S2103">
            <v>0</v>
          </cell>
          <cell r="T2103">
            <v>469</v>
          </cell>
          <cell r="U2103">
            <v>0</v>
          </cell>
          <cell r="V2103">
            <v>2814</v>
          </cell>
          <cell r="W2103">
            <v>5626</v>
          </cell>
        </row>
        <row r="2104">
          <cell r="A2104" t="str">
            <v>0001</v>
          </cell>
          <cell r="B2104" t="str">
            <v>AB2060</v>
          </cell>
          <cell r="C2104" t="str">
            <v>Distribution Lineman Training</v>
          </cell>
          <cell r="D2104" t="str">
            <v>T4K</v>
          </cell>
          <cell r="E2104" t="str">
            <v>RC</v>
          </cell>
          <cell r="F2104" t="str">
            <v>LHA</v>
          </cell>
          <cell r="G2104" t="str">
            <v>CUSTOMER SERVICES</v>
          </cell>
          <cell r="H2104" t="str">
            <v>TCSW</v>
          </cell>
          <cell r="I2104" t="str">
            <v>Transmission Customer Services Work</v>
          </cell>
          <cell r="J2104" t="str">
            <v>TEN</v>
          </cell>
          <cell r="K2104" t="str">
            <v>TENSCO</v>
          </cell>
          <cell r="L2104" t="str">
            <v>7400000000</v>
          </cell>
          <cell r="M2104" t="str">
            <v>5405000000</v>
          </cell>
          <cell r="N2104">
            <v>1999</v>
          </cell>
          <cell r="O2104">
            <v>1998</v>
          </cell>
          <cell r="P2104">
            <v>12</v>
          </cell>
          <cell r="Q2104" t="str">
            <v/>
          </cell>
          <cell r="R2104" t="str">
            <v>A</v>
          </cell>
          <cell r="S2104">
            <v>4884</v>
          </cell>
          <cell r="T2104">
            <v>0</v>
          </cell>
          <cell r="U2104">
            <v>16065.68</v>
          </cell>
          <cell r="V2104">
            <v>0</v>
          </cell>
          <cell r="W2104">
            <v>0</v>
          </cell>
        </row>
        <row r="2105">
          <cell r="A2105" t="str">
            <v>0001</v>
          </cell>
          <cell r="B2105" t="str">
            <v>AB2060</v>
          </cell>
          <cell r="C2105" t="str">
            <v>Distribution Lineman Training</v>
          </cell>
          <cell r="D2105" t="str">
            <v>T4K</v>
          </cell>
          <cell r="E2105" t="str">
            <v>RC</v>
          </cell>
          <cell r="F2105" t="str">
            <v>LHA</v>
          </cell>
          <cell r="G2105" t="str">
            <v>CUSTOMER SERVICES</v>
          </cell>
          <cell r="H2105" t="str">
            <v>TCSW</v>
          </cell>
          <cell r="I2105" t="str">
            <v>Transmission Customer Services Work</v>
          </cell>
          <cell r="J2105" t="str">
            <v>TEN</v>
          </cell>
          <cell r="K2105" t="str">
            <v>TENSCO</v>
          </cell>
          <cell r="L2105" t="str">
            <v>7640000000</v>
          </cell>
          <cell r="M2105" t="str">
            <v>5645000000</v>
          </cell>
          <cell r="N2105">
            <v>1999</v>
          </cell>
          <cell r="O2105">
            <v>1998</v>
          </cell>
          <cell r="P2105">
            <v>12</v>
          </cell>
          <cell r="Q2105" t="str">
            <v/>
          </cell>
          <cell r="R2105" t="str">
            <v>A</v>
          </cell>
          <cell r="S2105">
            <v>0</v>
          </cell>
          <cell r="T2105">
            <v>0</v>
          </cell>
          <cell r="U2105">
            <v>205</v>
          </cell>
          <cell r="V2105">
            <v>0</v>
          </cell>
          <cell r="W2105">
            <v>0</v>
          </cell>
        </row>
        <row r="2106">
          <cell r="A2106" t="str">
            <v>0001</v>
          </cell>
          <cell r="B2106" t="str">
            <v>AB2060</v>
          </cell>
          <cell r="C2106" t="str">
            <v>Distribution Lineman Training</v>
          </cell>
          <cell r="D2106" t="str">
            <v>T4K</v>
          </cell>
          <cell r="E2106" t="str">
            <v>RC</v>
          </cell>
          <cell r="F2106" t="str">
            <v>LHA</v>
          </cell>
          <cell r="G2106" t="str">
            <v>CUSTOMER SERVICES</v>
          </cell>
          <cell r="H2106" t="str">
            <v>TCSW</v>
          </cell>
          <cell r="I2106" t="str">
            <v>Transmission Customer Services Work</v>
          </cell>
          <cell r="J2106" t="str">
            <v>TEN</v>
          </cell>
          <cell r="K2106" t="str">
            <v>TENSCO</v>
          </cell>
          <cell r="L2106" t="str">
            <v>7400000000</v>
          </cell>
          <cell r="M2106" t="str">
            <v/>
          </cell>
          <cell r="N2106">
            <v>1999</v>
          </cell>
          <cell r="O2106">
            <v>1998</v>
          </cell>
          <cell r="P2106">
            <v>12</v>
          </cell>
          <cell r="Q2106" t="str">
            <v/>
          </cell>
          <cell r="R2106" t="str">
            <v>A</v>
          </cell>
          <cell r="S2106">
            <v>0</v>
          </cell>
          <cell r="T2106">
            <v>2000</v>
          </cell>
          <cell r="U2106">
            <v>0</v>
          </cell>
          <cell r="V2106">
            <v>12000</v>
          </cell>
          <cell r="W2106">
            <v>24000</v>
          </cell>
        </row>
        <row r="2107">
          <cell r="A2107" t="str">
            <v>0001</v>
          </cell>
          <cell r="B2107" t="str">
            <v>AB3250</v>
          </cell>
          <cell r="C2107" t="str">
            <v>Provide Tree Trimming Services</v>
          </cell>
          <cell r="D2107" t="str">
            <v>T4K</v>
          </cell>
          <cell r="E2107" t="str">
            <v>RC</v>
          </cell>
          <cell r="F2107" t="str">
            <v>LHA</v>
          </cell>
          <cell r="G2107" t="str">
            <v>CUSTOMER SERVICES</v>
          </cell>
          <cell r="H2107" t="str">
            <v>TCSW</v>
          </cell>
          <cell r="I2107" t="str">
            <v>Transmission Customer Services Work</v>
          </cell>
          <cell r="J2107" t="str">
            <v>TEN</v>
          </cell>
          <cell r="K2107" t="str">
            <v>TENSCO</v>
          </cell>
          <cell r="L2107" t="str">
            <v>7100000000</v>
          </cell>
          <cell r="M2107" t="str">
            <v/>
          </cell>
          <cell r="N2107">
            <v>1999</v>
          </cell>
          <cell r="O2107">
            <v>1998</v>
          </cell>
          <cell r="P2107">
            <v>12</v>
          </cell>
          <cell r="Q2107" t="str">
            <v/>
          </cell>
          <cell r="R2107" t="str">
            <v>A</v>
          </cell>
          <cell r="S2107">
            <v>0</v>
          </cell>
          <cell r="T2107">
            <v>45</v>
          </cell>
          <cell r="U2107">
            <v>0</v>
          </cell>
          <cell r="V2107">
            <v>270</v>
          </cell>
          <cell r="W2107">
            <v>529</v>
          </cell>
        </row>
        <row r="2108">
          <cell r="A2108" t="str">
            <v>0001</v>
          </cell>
          <cell r="B2108" t="str">
            <v>AB3250</v>
          </cell>
          <cell r="C2108" t="str">
            <v>Provide Tree Trimming Services</v>
          </cell>
          <cell r="D2108" t="str">
            <v>T4K</v>
          </cell>
          <cell r="E2108" t="str">
            <v>RC</v>
          </cell>
          <cell r="F2108" t="str">
            <v>LHA</v>
          </cell>
          <cell r="G2108" t="str">
            <v>CUSTOMER SERVICES</v>
          </cell>
          <cell r="H2108" t="str">
            <v>TCSW</v>
          </cell>
          <cell r="I2108" t="str">
            <v>Transmission Customer Services Work</v>
          </cell>
          <cell r="J2108" t="str">
            <v>TEN</v>
          </cell>
          <cell r="K2108" t="str">
            <v>TENSCO</v>
          </cell>
          <cell r="L2108" t="str">
            <v>7640000000</v>
          </cell>
          <cell r="M2108" t="str">
            <v/>
          </cell>
          <cell r="N2108">
            <v>1999</v>
          </cell>
          <cell r="O2108">
            <v>1998</v>
          </cell>
          <cell r="P2108">
            <v>12</v>
          </cell>
          <cell r="Q2108" t="str">
            <v/>
          </cell>
          <cell r="R2108" t="str">
            <v>A</v>
          </cell>
          <cell r="S2108">
            <v>0</v>
          </cell>
          <cell r="T2108">
            <v>16</v>
          </cell>
          <cell r="U2108">
            <v>0</v>
          </cell>
          <cell r="V2108">
            <v>96</v>
          </cell>
          <cell r="W2108">
            <v>200</v>
          </cell>
        </row>
        <row r="2109">
          <cell r="A2109" t="str">
            <v>0001</v>
          </cell>
          <cell r="B2109" t="str">
            <v>AB3255</v>
          </cell>
          <cell r="C2109" t="str">
            <v>SWEDE Conference</v>
          </cell>
          <cell r="D2109" t="str">
            <v>T4K</v>
          </cell>
          <cell r="E2109" t="str">
            <v>RC</v>
          </cell>
          <cell r="F2109" t="str">
            <v>LHA</v>
          </cell>
          <cell r="G2109" t="str">
            <v>CUSTOMER SERVICES</v>
          </cell>
          <cell r="H2109" t="str">
            <v>TCSW</v>
          </cell>
          <cell r="I2109" t="str">
            <v>Transmission Customer Services Work</v>
          </cell>
          <cell r="J2109" t="str">
            <v>TEN</v>
          </cell>
          <cell r="K2109" t="str">
            <v>TENSCO</v>
          </cell>
          <cell r="L2109" t="str">
            <v>7750000000</v>
          </cell>
          <cell r="M2109" t="str">
            <v>5875000000</v>
          </cell>
          <cell r="N2109">
            <v>1999</v>
          </cell>
          <cell r="O2109">
            <v>1998</v>
          </cell>
          <cell r="P2109">
            <v>12</v>
          </cell>
          <cell r="Q2109" t="str">
            <v/>
          </cell>
          <cell r="R2109" t="str">
            <v>A</v>
          </cell>
          <cell r="S2109">
            <v>0</v>
          </cell>
          <cell r="T2109">
            <v>0</v>
          </cell>
          <cell r="U2109">
            <v>-742.31</v>
          </cell>
          <cell r="V2109">
            <v>0</v>
          </cell>
          <cell r="W2109">
            <v>0</v>
          </cell>
        </row>
        <row r="2110">
          <cell r="A2110" t="str">
            <v>0001</v>
          </cell>
          <cell r="B2110" t="str">
            <v>AB3300</v>
          </cell>
          <cell r="C2110" t="str">
            <v>Perform Engineering Research &amp; Dev</v>
          </cell>
          <cell r="D2110" t="str">
            <v>T4K</v>
          </cell>
          <cell r="E2110" t="str">
            <v>RC</v>
          </cell>
          <cell r="F2110" t="str">
            <v>LHA</v>
          </cell>
          <cell r="G2110" t="str">
            <v>CUSTOMER SERVICES</v>
          </cell>
          <cell r="H2110" t="str">
            <v>TCSW</v>
          </cell>
          <cell r="I2110" t="str">
            <v>Transmission Customer Services Work</v>
          </cell>
          <cell r="J2110" t="str">
            <v>TEN</v>
          </cell>
          <cell r="K2110" t="str">
            <v>TENSCO</v>
          </cell>
          <cell r="L2110" t="str">
            <v>7640000000</v>
          </cell>
          <cell r="M2110" t="str">
            <v/>
          </cell>
          <cell r="N2110">
            <v>1999</v>
          </cell>
          <cell r="O2110">
            <v>1998</v>
          </cell>
          <cell r="P2110">
            <v>12</v>
          </cell>
          <cell r="Q2110" t="str">
            <v/>
          </cell>
          <cell r="R2110" t="str">
            <v>A</v>
          </cell>
          <cell r="S2110">
            <v>0</v>
          </cell>
          <cell r="T2110">
            <v>33</v>
          </cell>
          <cell r="U2110">
            <v>0</v>
          </cell>
          <cell r="V2110">
            <v>198</v>
          </cell>
          <cell r="W2110">
            <v>400</v>
          </cell>
        </row>
        <row r="2111">
          <cell r="A2111" t="str">
            <v>0001</v>
          </cell>
          <cell r="B2111" t="str">
            <v>AB3300</v>
          </cell>
          <cell r="C2111" t="str">
            <v>Perform Engineering Research &amp; Dev</v>
          </cell>
          <cell r="D2111" t="str">
            <v>T4K</v>
          </cell>
          <cell r="E2111" t="str">
            <v>RC</v>
          </cell>
          <cell r="F2111" t="str">
            <v>LHA</v>
          </cell>
          <cell r="G2111" t="str">
            <v>CUSTOMER SERVICES</v>
          </cell>
          <cell r="H2111" t="str">
            <v>TCSW</v>
          </cell>
          <cell r="I2111" t="str">
            <v>Transmission Customer Services Work</v>
          </cell>
          <cell r="J2111" t="str">
            <v>TEN</v>
          </cell>
          <cell r="K2111" t="str">
            <v>TENSCO</v>
          </cell>
          <cell r="L2111" t="str">
            <v>7100000000</v>
          </cell>
          <cell r="M2111" t="str">
            <v/>
          </cell>
          <cell r="N2111">
            <v>1999</v>
          </cell>
          <cell r="O2111">
            <v>1998</v>
          </cell>
          <cell r="P2111">
            <v>12</v>
          </cell>
          <cell r="Q2111" t="str">
            <v/>
          </cell>
          <cell r="R2111" t="str">
            <v>A</v>
          </cell>
          <cell r="S2111">
            <v>0</v>
          </cell>
          <cell r="T2111">
            <v>220</v>
          </cell>
          <cell r="U2111">
            <v>0</v>
          </cell>
          <cell r="V2111">
            <v>1320</v>
          </cell>
          <cell r="W2111">
            <v>2636</v>
          </cell>
        </row>
        <row r="2112">
          <cell r="A2112" t="str">
            <v>0001</v>
          </cell>
          <cell r="B2112" t="str">
            <v>AB7400</v>
          </cell>
          <cell r="C2112" t="str">
            <v>Perform AWC Activities</v>
          </cell>
          <cell r="D2112" t="str">
            <v>T4K</v>
          </cell>
          <cell r="E2112" t="str">
            <v>RC</v>
          </cell>
          <cell r="F2112" t="str">
            <v>LHA</v>
          </cell>
          <cell r="G2112" t="str">
            <v>CUSTOMER SERVICES</v>
          </cell>
          <cell r="H2112" t="str">
            <v>TCSW</v>
          </cell>
          <cell r="I2112" t="str">
            <v>Transmission Customer Services Work</v>
          </cell>
          <cell r="J2112" t="str">
            <v>TEN</v>
          </cell>
          <cell r="K2112" t="str">
            <v>TENSCO</v>
          </cell>
          <cell r="L2112" t="str">
            <v>7640000000</v>
          </cell>
          <cell r="M2112" t="str">
            <v/>
          </cell>
          <cell r="N2112">
            <v>1999</v>
          </cell>
          <cell r="O2112">
            <v>1998</v>
          </cell>
          <cell r="P2112">
            <v>12</v>
          </cell>
          <cell r="Q2112" t="str">
            <v/>
          </cell>
          <cell r="R2112" t="str">
            <v>A</v>
          </cell>
          <cell r="S2112">
            <v>0</v>
          </cell>
          <cell r="T2112">
            <v>250</v>
          </cell>
          <cell r="U2112">
            <v>0</v>
          </cell>
          <cell r="V2112">
            <v>1500</v>
          </cell>
          <cell r="W2112">
            <v>3000</v>
          </cell>
        </row>
        <row r="2113">
          <cell r="A2113" t="str">
            <v>0001</v>
          </cell>
          <cell r="B2113" t="str">
            <v>AB7400</v>
          </cell>
          <cell r="C2113" t="str">
            <v>Perform AWC Activities</v>
          </cell>
          <cell r="D2113" t="str">
            <v>T4K</v>
          </cell>
          <cell r="E2113" t="str">
            <v>RC</v>
          </cell>
          <cell r="F2113" t="str">
            <v>LHA</v>
          </cell>
          <cell r="G2113" t="str">
            <v>CUSTOMER SERVICES</v>
          </cell>
          <cell r="H2113" t="str">
            <v>TCSW</v>
          </cell>
          <cell r="I2113" t="str">
            <v>Transmission Customer Services Work</v>
          </cell>
          <cell r="J2113" t="str">
            <v>TEN</v>
          </cell>
          <cell r="K2113" t="str">
            <v>TENSCO</v>
          </cell>
          <cell r="L2113" t="str">
            <v>7640000000</v>
          </cell>
          <cell r="M2113" t="str">
            <v>5645000000</v>
          </cell>
          <cell r="N2113">
            <v>1999</v>
          </cell>
          <cell r="O2113">
            <v>1998</v>
          </cell>
          <cell r="P2113">
            <v>12</v>
          </cell>
          <cell r="Q2113" t="str">
            <v/>
          </cell>
          <cell r="R2113" t="str">
            <v>A</v>
          </cell>
          <cell r="S2113">
            <v>0</v>
          </cell>
          <cell r="T2113">
            <v>0</v>
          </cell>
          <cell r="U2113">
            <v>42.56</v>
          </cell>
          <cell r="V2113">
            <v>0</v>
          </cell>
          <cell r="W2113">
            <v>0</v>
          </cell>
        </row>
        <row r="2114">
          <cell r="A2114" t="str">
            <v>0001</v>
          </cell>
          <cell r="B2114" t="str">
            <v>AB7400</v>
          </cell>
          <cell r="C2114" t="str">
            <v>Perform AWC Activities</v>
          </cell>
          <cell r="D2114" t="str">
            <v>T4K</v>
          </cell>
          <cell r="E2114" t="str">
            <v>RC</v>
          </cell>
          <cell r="F2114" t="str">
            <v>LHA</v>
          </cell>
          <cell r="G2114" t="str">
            <v>CUSTOMER SERVICES</v>
          </cell>
          <cell r="H2114" t="str">
            <v>TCSW</v>
          </cell>
          <cell r="I2114" t="str">
            <v>Transmission Customer Services Work</v>
          </cell>
          <cell r="J2114" t="str">
            <v>TEN</v>
          </cell>
          <cell r="K2114" t="str">
            <v>TENSCO</v>
          </cell>
          <cell r="L2114" t="str">
            <v>7100000000</v>
          </cell>
          <cell r="M2114" t="str">
            <v/>
          </cell>
          <cell r="N2114">
            <v>1999</v>
          </cell>
          <cell r="O2114">
            <v>1998</v>
          </cell>
          <cell r="P2114">
            <v>12</v>
          </cell>
          <cell r="Q2114" t="str">
            <v/>
          </cell>
          <cell r="R2114" t="str">
            <v>A</v>
          </cell>
          <cell r="S2114">
            <v>0</v>
          </cell>
          <cell r="T2114">
            <v>789</v>
          </cell>
          <cell r="U2114">
            <v>0</v>
          </cell>
          <cell r="V2114">
            <v>4734</v>
          </cell>
          <cell r="W2114">
            <v>9477</v>
          </cell>
        </row>
        <row r="2115">
          <cell r="A2115" t="str">
            <v>0001</v>
          </cell>
          <cell r="B2115" t="str">
            <v>AB7400</v>
          </cell>
          <cell r="C2115" t="str">
            <v>Perform AWC Activities</v>
          </cell>
          <cell r="D2115" t="str">
            <v>T4K</v>
          </cell>
          <cell r="E2115" t="str">
            <v>RC</v>
          </cell>
          <cell r="F2115" t="str">
            <v>LHA</v>
          </cell>
          <cell r="G2115" t="str">
            <v>CUSTOMER SERVICES</v>
          </cell>
          <cell r="H2115" t="str">
            <v>TCSW</v>
          </cell>
          <cell r="I2115" t="str">
            <v>Transmission Customer Services Work</v>
          </cell>
          <cell r="J2115" t="str">
            <v>TEN</v>
          </cell>
          <cell r="K2115" t="str">
            <v>TENSCO</v>
          </cell>
          <cell r="L2115" t="str">
            <v>7100000000</v>
          </cell>
          <cell r="M2115" t="str">
            <v>5110000000</v>
          </cell>
          <cell r="N2115">
            <v>1999</v>
          </cell>
          <cell r="O2115">
            <v>1998</v>
          </cell>
          <cell r="P2115">
            <v>12</v>
          </cell>
          <cell r="Q2115" t="str">
            <v/>
          </cell>
          <cell r="R2115" t="str">
            <v>A</v>
          </cell>
          <cell r="S2115">
            <v>0</v>
          </cell>
          <cell r="T2115">
            <v>0</v>
          </cell>
          <cell r="U2115">
            <v>474.96</v>
          </cell>
          <cell r="V2115">
            <v>0</v>
          </cell>
          <cell r="W2115">
            <v>0</v>
          </cell>
        </row>
        <row r="2116">
          <cell r="A2116" t="str">
            <v>0001</v>
          </cell>
          <cell r="B2116" t="str">
            <v>AB7450</v>
          </cell>
          <cell r="C2116" t="str">
            <v>Perform MESA Activities</v>
          </cell>
          <cell r="D2116" t="str">
            <v>T4K</v>
          </cell>
          <cell r="E2116" t="str">
            <v>RC</v>
          </cell>
          <cell r="F2116" t="str">
            <v>LHA</v>
          </cell>
          <cell r="G2116" t="str">
            <v>CUSTOMER SERVICES</v>
          </cell>
          <cell r="H2116" t="str">
            <v>TCSW</v>
          </cell>
          <cell r="I2116" t="str">
            <v>Transmission Customer Services Work</v>
          </cell>
          <cell r="J2116" t="str">
            <v>TEN</v>
          </cell>
          <cell r="K2116" t="str">
            <v>TENSCO</v>
          </cell>
          <cell r="L2116" t="str">
            <v>7100000000</v>
          </cell>
          <cell r="M2116" t="str">
            <v>5120000000</v>
          </cell>
          <cell r="N2116">
            <v>1999</v>
          </cell>
          <cell r="O2116">
            <v>1998</v>
          </cell>
          <cell r="P2116">
            <v>12</v>
          </cell>
          <cell r="Q2116" t="str">
            <v/>
          </cell>
          <cell r="R2116" t="str">
            <v>A</v>
          </cell>
          <cell r="S2116">
            <v>0</v>
          </cell>
          <cell r="T2116">
            <v>0</v>
          </cell>
          <cell r="U2116">
            <v>185.37</v>
          </cell>
          <cell r="V2116">
            <v>0</v>
          </cell>
          <cell r="W2116">
            <v>0</v>
          </cell>
        </row>
        <row r="2117">
          <cell r="A2117" t="str">
            <v>0001</v>
          </cell>
          <cell r="B2117" t="str">
            <v>AB7450</v>
          </cell>
          <cell r="C2117" t="str">
            <v>Perform MESA Activities</v>
          </cell>
          <cell r="D2117" t="str">
            <v>T4K</v>
          </cell>
          <cell r="E2117" t="str">
            <v>RC</v>
          </cell>
          <cell r="F2117" t="str">
            <v>LHA</v>
          </cell>
          <cell r="G2117" t="str">
            <v>CUSTOMER SERVICES</v>
          </cell>
          <cell r="H2117" t="str">
            <v>TCSW</v>
          </cell>
          <cell r="I2117" t="str">
            <v>Transmission Customer Services Work</v>
          </cell>
          <cell r="J2117" t="str">
            <v>TEN</v>
          </cell>
          <cell r="K2117" t="str">
            <v>TENSCO</v>
          </cell>
          <cell r="L2117" t="str">
            <v>7640000000</v>
          </cell>
          <cell r="M2117" t="str">
            <v>5645000000</v>
          </cell>
          <cell r="N2117">
            <v>1999</v>
          </cell>
          <cell r="O2117">
            <v>1998</v>
          </cell>
          <cell r="P2117">
            <v>12</v>
          </cell>
          <cell r="Q2117" t="str">
            <v/>
          </cell>
          <cell r="R2117" t="str">
            <v>A</v>
          </cell>
          <cell r="S2117">
            <v>0</v>
          </cell>
          <cell r="T2117">
            <v>0</v>
          </cell>
          <cell r="U2117">
            <v>83.8</v>
          </cell>
          <cell r="V2117">
            <v>0</v>
          </cell>
          <cell r="W2117">
            <v>0</v>
          </cell>
        </row>
        <row r="2118">
          <cell r="A2118" t="str">
            <v>0001</v>
          </cell>
          <cell r="B2118" t="str">
            <v>AB7450</v>
          </cell>
          <cell r="C2118" t="str">
            <v>Perform MESA Activities</v>
          </cell>
          <cell r="D2118" t="str">
            <v>T4K</v>
          </cell>
          <cell r="E2118" t="str">
            <v>RC</v>
          </cell>
          <cell r="F2118" t="str">
            <v>LHA</v>
          </cell>
          <cell r="G2118" t="str">
            <v>CUSTOMER SERVICES</v>
          </cell>
          <cell r="H2118" t="str">
            <v>TCSW</v>
          </cell>
          <cell r="I2118" t="str">
            <v>Transmission Customer Services Work</v>
          </cell>
          <cell r="J2118" t="str">
            <v>TEN</v>
          </cell>
          <cell r="K2118" t="str">
            <v>TENSCO</v>
          </cell>
          <cell r="L2118" t="str">
            <v>7100000000</v>
          </cell>
          <cell r="M2118" t="str">
            <v>5110000000</v>
          </cell>
          <cell r="N2118">
            <v>1999</v>
          </cell>
          <cell r="O2118">
            <v>1998</v>
          </cell>
          <cell r="P2118">
            <v>12</v>
          </cell>
          <cell r="Q2118" t="str">
            <v/>
          </cell>
          <cell r="R2118" t="str">
            <v>A</v>
          </cell>
          <cell r="S2118">
            <v>0</v>
          </cell>
          <cell r="T2118">
            <v>0</v>
          </cell>
          <cell r="U2118">
            <v>2292.6799999999998</v>
          </cell>
          <cell r="V2118">
            <v>0</v>
          </cell>
          <cell r="W2118">
            <v>0</v>
          </cell>
        </row>
        <row r="2119">
          <cell r="A2119" t="str">
            <v>0001</v>
          </cell>
          <cell r="B2119" t="str">
            <v>AG6120</v>
          </cell>
          <cell r="C2119" t="str">
            <v>Manage &amp; Administer Compensation</v>
          </cell>
          <cell r="D2119" t="str">
            <v>T4K</v>
          </cell>
          <cell r="E2119" t="str">
            <v>RC</v>
          </cell>
          <cell r="F2119" t="str">
            <v>LHA</v>
          </cell>
          <cell r="G2119" t="str">
            <v>CUSTOMER SERVICES</v>
          </cell>
          <cell r="H2119" t="str">
            <v>TCSW</v>
          </cell>
          <cell r="I2119" t="str">
            <v>Transmission Customer Services Work</v>
          </cell>
          <cell r="J2119" t="str">
            <v>TEN</v>
          </cell>
          <cell r="K2119" t="str">
            <v>TENSCO</v>
          </cell>
          <cell r="L2119" t="str">
            <v>7100000000</v>
          </cell>
          <cell r="M2119" t="str">
            <v>5110000000</v>
          </cell>
          <cell r="N2119">
            <v>1999</v>
          </cell>
          <cell r="O2119">
            <v>1998</v>
          </cell>
          <cell r="P2119">
            <v>12</v>
          </cell>
          <cell r="Q2119" t="str">
            <v/>
          </cell>
          <cell r="R2119" t="str">
            <v>A</v>
          </cell>
          <cell r="S2119">
            <v>0</v>
          </cell>
          <cell r="T2119">
            <v>0</v>
          </cell>
          <cell r="U2119">
            <v>4577.43</v>
          </cell>
          <cell r="V2119">
            <v>0</v>
          </cell>
          <cell r="W2119">
            <v>0</v>
          </cell>
        </row>
        <row r="2120">
          <cell r="A2120" t="str">
            <v>0001</v>
          </cell>
          <cell r="B2120" t="str">
            <v>AH0030</v>
          </cell>
          <cell r="C2120" t="str">
            <v>Monitor Financial Performance</v>
          </cell>
          <cell r="D2120" t="str">
            <v>T4K</v>
          </cell>
          <cell r="E2120" t="str">
            <v>RC</v>
          </cell>
          <cell r="F2120" t="str">
            <v>LHA</v>
          </cell>
          <cell r="G2120" t="str">
            <v>CUSTOMER SERVICES</v>
          </cell>
          <cell r="H2120" t="str">
            <v>TCSW</v>
          </cell>
          <cell r="I2120" t="str">
            <v>Transmission Customer Services Work</v>
          </cell>
          <cell r="J2120" t="str">
            <v>TEN</v>
          </cell>
          <cell r="K2120" t="str">
            <v>TENSCO</v>
          </cell>
          <cell r="L2120" t="str">
            <v>7100000000</v>
          </cell>
          <cell r="M2120" t="str">
            <v/>
          </cell>
          <cell r="N2120">
            <v>1999</v>
          </cell>
          <cell r="O2120">
            <v>1998</v>
          </cell>
          <cell r="P2120">
            <v>12</v>
          </cell>
          <cell r="Q2120" t="str">
            <v/>
          </cell>
          <cell r="R2120" t="str">
            <v>A</v>
          </cell>
          <cell r="S2120">
            <v>0</v>
          </cell>
          <cell r="T2120">
            <v>1033</v>
          </cell>
          <cell r="U2120">
            <v>0</v>
          </cell>
          <cell r="V2120">
            <v>6198</v>
          </cell>
          <cell r="W2120">
            <v>12391</v>
          </cell>
        </row>
        <row r="2121">
          <cell r="A2121" t="str">
            <v>0001</v>
          </cell>
          <cell r="B2121" t="str">
            <v>AH0040</v>
          </cell>
          <cell r="C2121" t="str">
            <v>Manage Employees</v>
          </cell>
          <cell r="D2121" t="str">
            <v>T4K</v>
          </cell>
          <cell r="E2121" t="str">
            <v>RC</v>
          </cell>
          <cell r="F2121" t="str">
            <v>LHA</v>
          </cell>
          <cell r="G2121" t="str">
            <v>CUSTOMER SERVICES</v>
          </cell>
          <cell r="H2121" t="str">
            <v>TCSW</v>
          </cell>
          <cell r="I2121" t="str">
            <v>Transmission Customer Services Work</v>
          </cell>
          <cell r="J2121" t="str">
            <v>TEN</v>
          </cell>
          <cell r="K2121" t="str">
            <v>TENSCO</v>
          </cell>
          <cell r="L2121" t="str">
            <v>7100000000</v>
          </cell>
          <cell r="M2121" t="str">
            <v/>
          </cell>
          <cell r="N2121">
            <v>1999</v>
          </cell>
          <cell r="O2121">
            <v>1998</v>
          </cell>
          <cell r="P2121">
            <v>12</v>
          </cell>
          <cell r="Q2121" t="str">
            <v/>
          </cell>
          <cell r="R2121" t="str">
            <v>A</v>
          </cell>
          <cell r="S2121">
            <v>0</v>
          </cell>
          <cell r="T2121">
            <v>686</v>
          </cell>
          <cell r="U2121">
            <v>0</v>
          </cell>
          <cell r="V2121">
            <v>4116</v>
          </cell>
          <cell r="W2121">
            <v>8226</v>
          </cell>
        </row>
        <row r="2122">
          <cell r="A2122" t="str">
            <v>0001</v>
          </cell>
          <cell r="B2122" t="str">
            <v>AH0040</v>
          </cell>
          <cell r="C2122" t="str">
            <v>Manage Employees</v>
          </cell>
          <cell r="D2122" t="str">
            <v>T4K</v>
          </cell>
          <cell r="E2122" t="str">
            <v>RC</v>
          </cell>
          <cell r="F2122" t="str">
            <v>LHA</v>
          </cell>
          <cell r="G2122" t="str">
            <v>CUSTOMER SERVICES</v>
          </cell>
          <cell r="H2122" t="str">
            <v>TCSW</v>
          </cell>
          <cell r="I2122" t="str">
            <v>Transmission Customer Services Work</v>
          </cell>
          <cell r="J2122" t="str">
            <v>TEN</v>
          </cell>
          <cell r="K2122" t="str">
            <v>TENSCO</v>
          </cell>
          <cell r="L2122" t="str">
            <v>7640000000</v>
          </cell>
          <cell r="M2122" t="str">
            <v/>
          </cell>
          <cell r="N2122">
            <v>1999</v>
          </cell>
          <cell r="O2122">
            <v>1998</v>
          </cell>
          <cell r="P2122">
            <v>12</v>
          </cell>
          <cell r="Q2122" t="str">
            <v/>
          </cell>
          <cell r="R2122" t="str">
            <v>A</v>
          </cell>
          <cell r="S2122">
            <v>0</v>
          </cell>
          <cell r="T2122">
            <v>41</v>
          </cell>
          <cell r="U2122">
            <v>0</v>
          </cell>
          <cell r="V2122">
            <v>246</v>
          </cell>
          <cell r="W2122">
            <v>500</v>
          </cell>
        </row>
        <row r="2123">
          <cell r="A2123" t="str">
            <v>0001</v>
          </cell>
          <cell r="B2123" t="str">
            <v>AH0050</v>
          </cell>
          <cell r="C2123" t="str">
            <v>Train &amp; Develop Employees</v>
          </cell>
          <cell r="D2123" t="str">
            <v>T4K</v>
          </cell>
          <cell r="E2123" t="str">
            <v>RC</v>
          </cell>
          <cell r="F2123" t="str">
            <v>LHA</v>
          </cell>
          <cell r="G2123" t="str">
            <v>CUSTOMER SERVICES</v>
          </cell>
          <cell r="H2123" t="str">
            <v>TCSW</v>
          </cell>
          <cell r="I2123" t="str">
            <v>Transmission Customer Services Work</v>
          </cell>
          <cell r="J2123" t="str">
            <v>TEN</v>
          </cell>
          <cell r="K2123" t="str">
            <v>TENSCO</v>
          </cell>
          <cell r="L2123" t="str">
            <v>7100000000</v>
          </cell>
          <cell r="M2123" t="str">
            <v/>
          </cell>
          <cell r="N2123">
            <v>1999</v>
          </cell>
          <cell r="O2123">
            <v>1998</v>
          </cell>
          <cell r="P2123">
            <v>12</v>
          </cell>
          <cell r="Q2123" t="str">
            <v/>
          </cell>
          <cell r="R2123" t="str">
            <v>A</v>
          </cell>
          <cell r="S2123">
            <v>0</v>
          </cell>
          <cell r="T2123">
            <v>289</v>
          </cell>
          <cell r="U2123">
            <v>0</v>
          </cell>
          <cell r="V2123">
            <v>1734</v>
          </cell>
          <cell r="W2123">
            <v>3464</v>
          </cell>
        </row>
        <row r="2124">
          <cell r="A2124" t="str">
            <v>0001</v>
          </cell>
          <cell r="B2124" t="str">
            <v>AH0050</v>
          </cell>
          <cell r="C2124" t="str">
            <v>Train &amp; Develop Employees</v>
          </cell>
          <cell r="D2124" t="str">
            <v>T4K</v>
          </cell>
          <cell r="E2124" t="str">
            <v>RC</v>
          </cell>
          <cell r="F2124" t="str">
            <v>LHA</v>
          </cell>
          <cell r="G2124" t="str">
            <v>CUSTOMER SERVICES</v>
          </cell>
          <cell r="H2124" t="str">
            <v>TCSW</v>
          </cell>
          <cell r="I2124" t="str">
            <v>Transmission Customer Services Work</v>
          </cell>
          <cell r="J2124" t="str">
            <v>TEN</v>
          </cell>
          <cell r="K2124" t="str">
            <v>TENSCO</v>
          </cell>
          <cell r="L2124" t="str">
            <v>7645000000</v>
          </cell>
          <cell r="M2124" t="str">
            <v/>
          </cell>
          <cell r="N2124">
            <v>1999</v>
          </cell>
          <cell r="O2124">
            <v>1998</v>
          </cell>
          <cell r="P2124">
            <v>12</v>
          </cell>
          <cell r="Q2124" t="str">
            <v/>
          </cell>
          <cell r="R2124" t="str">
            <v>A</v>
          </cell>
          <cell r="S2124">
            <v>0</v>
          </cell>
          <cell r="T2124">
            <v>741</v>
          </cell>
          <cell r="U2124">
            <v>0</v>
          </cell>
          <cell r="V2124">
            <v>4446</v>
          </cell>
          <cell r="W2124">
            <v>8900</v>
          </cell>
        </row>
        <row r="2125">
          <cell r="A2125" t="str">
            <v>0001</v>
          </cell>
          <cell r="B2125" t="str">
            <v>AH0050</v>
          </cell>
          <cell r="C2125" t="str">
            <v>Train &amp; Develop Employees</v>
          </cell>
          <cell r="D2125" t="str">
            <v>T4K</v>
          </cell>
          <cell r="E2125" t="str">
            <v>RC</v>
          </cell>
          <cell r="F2125" t="str">
            <v>LHA</v>
          </cell>
          <cell r="G2125" t="str">
            <v>CUSTOMER SERVICES</v>
          </cell>
          <cell r="H2125" t="str">
            <v>TCSW</v>
          </cell>
          <cell r="I2125" t="str">
            <v>Transmission Customer Services Work</v>
          </cell>
          <cell r="J2125" t="str">
            <v>TEN</v>
          </cell>
          <cell r="K2125" t="str">
            <v>TENSCO</v>
          </cell>
          <cell r="L2125" t="str">
            <v>7645000000</v>
          </cell>
          <cell r="M2125" t="str">
            <v>5641000000</v>
          </cell>
          <cell r="N2125">
            <v>1999</v>
          </cell>
          <cell r="O2125">
            <v>1998</v>
          </cell>
          <cell r="P2125">
            <v>12</v>
          </cell>
          <cell r="Q2125" t="str">
            <v/>
          </cell>
          <cell r="R2125" t="str">
            <v>A</v>
          </cell>
          <cell r="S2125">
            <v>0</v>
          </cell>
          <cell r="T2125">
            <v>0</v>
          </cell>
          <cell r="U2125">
            <v>155</v>
          </cell>
          <cell r="V2125">
            <v>0</v>
          </cell>
          <cell r="W2125">
            <v>0</v>
          </cell>
        </row>
        <row r="2126">
          <cell r="A2126" t="str">
            <v>0001</v>
          </cell>
          <cell r="B2126" t="str">
            <v>AH0060</v>
          </cell>
          <cell r="C2126" t="str">
            <v>Market Products/Services</v>
          </cell>
          <cell r="D2126" t="str">
            <v>T4K</v>
          </cell>
          <cell r="E2126" t="str">
            <v>RC</v>
          </cell>
          <cell r="F2126" t="str">
            <v>LHA</v>
          </cell>
          <cell r="G2126" t="str">
            <v>CUSTOMER SERVICES</v>
          </cell>
          <cell r="H2126" t="str">
            <v>TCSW</v>
          </cell>
          <cell r="I2126" t="str">
            <v>Transmission Customer Services Work</v>
          </cell>
          <cell r="J2126" t="str">
            <v>TEN</v>
          </cell>
          <cell r="K2126" t="str">
            <v>TENSCO</v>
          </cell>
          <cell r="L2126" t="str">
            <v>7100000000</v>
          </cell>
          <cell r="M2126" t="str">
            <v>5110000000</v>
          </cell>
          <cell r="N2126">
            <v>1999</v>
          </cell>
          <cell r="O2126">
            <v>1998</v>
          </cell>
          <cell r="P2126">
            <v>12</v>
          </cell>
          <cell r="Q2126" t="str">
            <v/>
          </cell>
          <cell r="R2126" t="str">
            <v>A</v>
          </cell>
          <cell r="S2126">
            <v>455.96</v>
          </cell>
          <cell r="T2126">
            <v>0</v>
          </cell>
          <cell r="U2126">
            <v>17261.87</v>
          </cell>
          <cell r="V2126">
            <v>0</v>
          </cell>
          <cell r="W2126">
            <v>0</v>
          </cell>
        </row>
        <row r="2127">
          <cell r="A2127" t="str">
            <v>0001</v>
          </cell>
          <cell r="B2127" t="str">
            <v>AH0060</v>
          </cell>
          <cell r="C2127" t="str">
            <v>Market Products/Services</v>
          </cell>
          <cell r="D2127" t="str">
            <v>T4K</v>
          </cell>
          <cell r="E2127" t="str">
            <v>RC</v>
          </cell>
          <cell r="F2127" t="str">
            <v>LHA</v>
          </cell>
          <cell r="G2127" t="str">
            <v>CUSTOMER SERVICES</v>
          </cell>
          <cell r="H2127" t="str">
            <v>TCSW</v>
          </cell>
          <cell r="I2127" t="str">
            <v>Transmission Customer Services Work</v>
          </cell>
          <cell r="J2127" t="str">
            <v>TEN</v>
          </cell>
          <cell r="K2127" t="str">
            <v>TENSCO</v>
          </cell>
          <cell r="L2127" t="str">
            <v>7100000000</v>
          </cell>
          <cell r="M2127" t="str">
            <v/>
          </cell>
          <cell r="N2127">
            <v>1999</v>
          </cell>
          <cell r="O2127">
            <v>1998</v>
          </cell>
          <cell r="P2127">
            <v>12</v>
          </cell>
          <cell r="Q2127" t="str">
            <v/>
          </cell>
          <cell r="R2127" t="str">
            <v>A</v>
          </cell>
          <cell r="S2127">
            <v>0</v>
          </cell>
          <cell r="T2127">
            <v>2892</v>
          </cell>
          <cell r="U2127">
            <v>0</v>
          </cell>
          <cell r="V2127">
            <v>17352</v>
          </cell>
          <cell r="W2127">
            <v>34699</v>
          </cell>
        </row>
        <row r="2128">
          <cell r="A2128" t="str">
            <v>0001</v>
          </cell>
          <cell r="B2128" t="str">
            <v>AH0060</v>
          </cell>
          <cell r="C2128" t="str">
            <v>Market Products/Services</v>
          </cell>
          <cell r="D2128" t="str">
            <v>T4K</v>
          </cell>
          <cell r="E2128" t="str">
            <v>RC</v>
          </cell>
          <cell r="F2128" t="str">
            <v>LHA</v>
          </cell>
          <cell r="G2128" t="str">
            <v>CUSTOMER SERVICES</v>
          </cell>
          <cell r="H2128" t="str">
            <v>TCSW</v>
          </cell>
          <cell r="I2128" t="str">
            <v>Transmission Customer Services Work</v>
          </cell>
          <cell r="J2128" t="str">
            <v>TEN</v>
          </cell>
          <cell r="K2128" t="str">
            <v>TENSCO</v>
          </cell>
          <cell r="L2128" t="str">
            <v>7200000000</v>
          </cell>
          <cell r="M2128" t="str">
            <v>5240000000</v>
          </cell>
          <cell r="N2128">
            <v>1999</v>
          </cell>
          <cell r="O2128">
            <v>1998</v>
          </cell>
          <cell r="P2128">
            <v>12</v>
          </cell>
          <cell r="Q2128" t="str">
            <v/>
          </cell>
          <cell r="R2128" t="str">
            <v>A</v>
          </cell>
          <cell r="S2128">
            <v>0</v>
          </cell>
          <cell r="T2128">
            <v>0</v>
          </cell>
          <cell r="U2128">
            <v>181.65</v>
          </cell>
          <cell r="V2128">
            <v>0</v>
          </cell>
          <cell r="W2128">
            <v>0</v>
          </cell>
        </row>
        <row r="2129">
          <cell r="A2129" t="str">
            <v>0001</v>
          </cell>
          <cell r="B2129" t="str">
            <v>AH0060</v>
          </cell>
          <cell r="C2129" t="str">
            <v>Market Products/Services</v>
          </cell>
          <cell r="D2129" t="str">
            <v>T4K</v>
          </cell>
          <cell r="E2129" t="str">
            <v>RC</v>
          </cell>
          <cell r="F2129" t="str">
            <v>LHA</v>
          </cell>
          <cell r="G2129" t="str">
            <v>CUSTOMER SERVICES</v>
          </cell>
          <cell r="H2129" t="str">
            <v>TCSW</v>
          </cell>
          <cell r="I2129" t="str">
            <v>Transmission Customer Services Work</v>
          </cell>
          <cell r="J2129" t="str">
            <v>TEN</v>
          </cell>
          <cell r="K2129" t="str">
            <v>TENSCO</v>
          </cell>
          <cell r="L2129" t="str">
            <v>7640000000</v>
          </cell>
          <cell r="M2129" t="str">
            <v/>
          </cell>
          <cell r="N2129">
            <v>1999</v>
          </cell>
          <cell r="O2129">
            <v>1998</v>
          </cell>
          <cell r="P2129">
            <v>12</v>
          </cell>
          <cell r="Q2129" t="str">
            <v/>
          </cell>
          <cell r="R2129" t="str">
            <v>A</v>
          </cell>
          <cell r="S2129">
            <v>0</v>
          </cell>
          <cell r="T2129">
            <v>166</v>
          </cell>
          <cell r="U2129">
            <v>0</v>
          </cell>
          <cell r="V2129">
            <v>996</v>
          </cell>
          <cell r="W2129">
            <v>2000</v>
          </cell>
        </row>
        <row r="2130">
          <cell r="A2130" t="str">
            <v>0001</v>
          </cell>
          <cell r="B2130" t="str">
            <v>AH0060</v>
          </cell>
          <cell r="C2130" t="str">
            <v>Market Products/Services</v>
          </cell>
          <cell r="D2130" t="str">
            <v>T4K</v>
          </cell>
          <cell r="E2130" t="str">
            <v>RC</v>
          </cell>
          <cell r="F2130" t="str">
            <v>LHA</v>
          </cell>
          <cell r="G2130" t="str">
            <v>CUSTOMER SERVICES</v>
          </cell>
          <cell r="H2130" t="str">
            <v>TCSW</v>
          </cell>
          <cell r="I2130" t="str">
            <v>Transmission Customer Services Work</v>
          </cell>
          <cell r="J2130" t="str">
            <v>TEN</v>
          </cell>
          <cell r="K2130" t="str">
            <v>TENSCO</v>
          </cell>
          <cell r="L2130" t="str">
            <v>7640000000</v>
          </cell>
          <cell r="M2130" t="str">
            <v>5645000000</v>
          </cell>
          <cell r="N2130">
            <v>1999</v>
          </cell>
          <cell r="O2130">
            <v>1998</v>
          </cell>
          <cell r="P2130">
            <v>12</v>
          </cell>
          <cell r="Q2130" t="str">
            <v/>
          </cell>
          <cell r="R2130" t="str">
            <v>A</v>
          </cell>
          <cell r="S2130">
            <v>0</v>
          </cell>
          <cell r="T2130">
            <v>0</v>
          </cell>
          <cell r="U2130">
            <v>1767.21</v>
          </cell>
          <cell r="V2130">
            <v>0</v>
          </cell>
          <cell r="W2130">
            <v>0</v>
          </cell>
        </row>
        <row r="2131">
          <cell r="A2131" t="str">
            <v>0001</v>
          </cell>
          <cell r="B2131" t="str">
            <v>AH0060</v>
          </cell>
          <cell r="C2131" t="str">
            <v>Market Products/Services</v>
          </cell>
          <cell r="D2131" t="str">
            <v>T4K</v>
          </cell>
          <cell r="E2131" t="str">
            <v>RC</v>
          </cell>
          <cell r="F2131" t="str">
            <v>LHA</v>
          </cell>
          <cell r="G2131" t="str">
            <v>CUSTOMER SERVICES</v>
          </cell>
          <cell r="H2131" t="str">
            <v>TCSW</v>
          </cell>
          <cell r="I2131" t="str">
            <v>Transmission Customer Services Work</v>
          </cell>
          <cell r="J2131" t="str">
            <v>TEN</v>
          </cell>
          <cell r="K2131" t="str">
            <v>TENSCO</v>
          </cell>
          <cell r="L2131" t="str">
            <v>7660000000</v>
          </cell>
          <cell r="M2131" t="str">
            <v>5662000000</v>
          </cell>
          <cell r="N2131">
            <v>1999</v>
          </cell>
          <cell r="O2131">
            <v>1998</v>
          </cell>
          <cell r="P2131">
            <v>12</v>
          </cell>
          <cell r="Q2131" t="str">
            <v/>
          </cell>
          <cell r="R2131" t="str">
            <v>A</v>
          </cell>
          <cell r="S2131">
            <v>0</v>
          </cell>
          <cell r="T2131">
            <v>0</v>
          </cell>
          <cell r="U2131">
            <v>154.34</v>
          </cell>
          <cell r="V2131">
            <v>0</v>
          </cell>
          <cell r="W2131">
            <v>0</v>
          </cell>
        </row>
        <row r="2132">
          <cell r="A2132" t="str">
            <v>0001</v>
          </cell>
          <cell r="B2132" t="str">
            <v>AH0060</v>
          </cell>
          <cell r="C2132" t="str">
            <v>Market Products/Services</v>
          </cell>
          <cell r="D2132" t="str">
            <v>T4K</v>
          </cell>
          <cell r="E2132" t="str">
            <v>RC</v>
          </cell>
          <cell r="F2132" t="str">
            <v>LHA</v>
          </cell>
          <cell r="G2132" t="str">
            <v>CUSTOMER SERVICES</v>
          </cell>
          <cell r="H2132" t="str">
            <v>TCSW</v>
          </cell>
          <cell r="I2132" t="str">
            <v>Transmission Customer Services Work</v>
          </cell>
          <cell r="J2132" t="str">
            <v>TEN</v>
          </cell>
          <cell r="K2132" t="str">
            <v>TENSCO</v>
          </cell>
          <cell r="L2132" t="str">
            <v>7645000000</v>
          </cell>
          <cell r="M2132" t="str">
            <v>5642000000</v>
          </cell>
          <cell r="N2132">
            <v>1999</v>
          </cell>
          <cell r="O2132">
            <v>1998</v>
          </cell>
          <cell r="P2132">
            <v>12</v>
          </cell>
          <cell r="Q2132" t="str">
            <v/>
          </cell>
          <cell r="R2132" t="str">
            <v>A</v>
          </cell>
          <cell r="S2132">
            <v>0</v>
          </cell>
          <cell r="T2132">
            <v>0</v>
          </cell>
          <cell r="U2132">
            <v>461.54</v>
          </cell>
          <cell r="V2132">
            <v>0</v>
          </cell>
          <cell r="W2132">
            <v>0</v>
          </cell>
        </row>
        <row r="2133">
          <cell r="A2133" t="str">
            <v>0001</v>
          </cell>
          <cell r="B2133" t="str">
            <v>AH0070</v>
          </cell>
          <cell r="C2133" t="str">
            <v>Provide Office &amp; Administrative Services</v>
          </cell>
          <cell r="D2133" t="str">
            <v>T4K</v>
          </cell>
          <cell r="E2133" t="str">
            <v>RC</v>
          </cell>
          <cell r="F2133" t="str">
            <v>LHA</v>
          </cell>
          <cell r="G2133" t="str">
            <v>CUSTOMER SERVICES</v>
          </cell>
          <cell r="H2133" t="str">
            <v>TCSW</v>
          </cell>
          <cell r="I2133" t="str">
            <v>Transmission Customer Services Work</v>
          </cell>
          <cell r="J2133" t="str">
            <v>TEN</v>
          </cell>
          <cell r="K2133" t="str">
            <v>TENSCO</v>
          </cell>
          <cell r="L2133" t="str">
            <v>7800000000</v>
          </cell>
          <cell r="M2133" t="str">
            <v>5807000000</v>
          </cell>
          <cell r="N2133">
            <v>1999</v>
          </cell>
          <cell r="O2133">
            <v>1998</v>
          </cell>
          <cell r="P2133">
            <v>12</v>
          </cell>
          <cell r="Q2133" t="str">
            <v/>
          </cell>
          <cell r="R2133" t="str">
            <v>A</v>
          </cell>
          <cell r="S2133">
            <v>0</v>
          </cell>
          <cell r="T2133">
            <v>0</v>
          </cell>
          <cell r="U2133">
            <v>46.5</v>
          </cell>
          <cell r="V2133">
            <v>0</v>
          </cell>
          <cell r="W2133">
            <v>0</v>
          </cell>
        </row>
        <row r="2134">
          <cell r="A2134" t="str">
            <v>0001</v>
          </cell>
          <cell r="B2134" t="str">
            <v>AH0070</v>
          </cell>
          <cell r="C2134" t="str">
            <v>Provide Office &amp; Administrative Services</v>
          </cell>
          <cell r="D2134" t="str">
            <v>T4K</v>
          </cell>
          <cell r="E2134" t="str">
            <v>RC</v>
          </cell>
          <cell r="F2134" t="str">
            <v>LHA</v>
          </cell>
          <cell r="G2134" t="str">
            <v>CUSTOMER SERVICES</v>
          </cell>
          <cell r="H2134" t="str">
            <v>TCSW</v>
          </cell>
          <cell r="I2134" t="str">
            <v>Transmission Customer Services Work</v>
          </cell>
          <cell r="J2134" t="str">
            <v>TEN</v>
          </cell>
          <cell r="K2134" t="str">
            <v>TENSCO</v>
          </cell>
          <cell r="L2134" t="str">
            <v>7700000000</v>
          </cell>
          <cell r="M2134" t="str">
            <v>5703000000</v>
          </cell>
          <cell r="N2134">
            <v>1999</v>
          </cell>
          <cell r="O2134">
            <v>1998</v>
          </cell>
          <cell r="P2134">
            <v>12</v>
          </cell>
          <cell r="Q2134" t="str">
            <v/>
          </cell>
          <cell r="R2134" t="str">
            <v>A</v>
          </cell>
          <cell r="S2134">
            <v>0</v>
          </cell>
          <cell r="T2134">
            <v>0</v>
          </cell>
          <cell r="U2134">
            <v>22.05</v>
          </cell>
          <cell r="V2134">
            <v>0</v>
          </cell>
          <cell r="W2134">
            <v>0</v>
          </cell>
        </row>
        <row r="2135">
          <cell r="A2135" t="str">
            <v>0001</v>
          </cell>
          <cell r="B2135" t="str">
            <v>AH0070</v>
          </cell>
          <cell r="C2135" t="str">
            <v>Provide Office &amp; Administrative Services</v>
          </cell>
          <cell r="D2135" t="str">
            <v>T4K</v>
          </cell>
          <cell r="E2135" t="str">
            <v>RC</v>
          </cell>
          <cell r="F2135" t="str">
            <v>LHA</v>
          </cell>
          <cell r="G2135" t="str">
            <v>CUSTOMER SERVICES</v>
          </cell>
          <cell r="H2135" t="str">
            <v>TCSW</v>
          </cell>
          <cell r="I2135" t="str">
            <v>Transmission Customer Services Work</v>
          </cell>
          <cell r="J2135" t="str">
            <v>TEN</v>
          </cell>
          <cell r="K2135" t="str">
            <v>TENSCO</v>
          </cell>
          <cell r="L2135" t="str">
            <v>7640000000</v>
          </cell>
          <cell r="M2135" t="str">
            <v>5645000000</v>
          </cell>
          <cell r="N2135">
            <v>1999</v>
          </cell>
          <cell r="O2135">
            <v>1998</v>
          </cell>
          <cell r="P2135">
            <v>12</v>
          </cell>
          <cell r="Q2135" t="str">
            <v/>
          </cell>
          <cell r="R2135" t="str">
            <v>A</v>
          </cell>
          <cell r="S2135">
            <v>131.69</v>
          </cell>
          <cell r="T2135">
            <v>0</v>
          </cell>
          <cell r="U2135">
            <v>609.59</v>
          </cell>
          <cell r="V2135">
            <v>0</v>
          </cell>
          <cell r="W2135">
            <v>0</v>
          </cell>
        </row>
        <row r="2136">
          <cell r="A2136" t="str">
            <v>0001</v>
          </cell>
          <cell r="B2136" t="str">
            <v>AH0070</v>
          </cell>
          <cell r="C2136" t="str">
            <v>Provide Office &amp; Administrative Services</v>
          </cell>
          <cell r="D2136" t="str">
            <v>T4K</v>
          </cell>
          <cell r="E2136" t="str">
            <v>RC</v>
          </cell>
          <cell r="F2136" t="str">
            <v>LHA</v>
          </cell>
          <cell r="G2136" t="str">
            <v>CUSTOMER SERVICES</v>
          </cell>
          <cell r="H2136" t="str">
            <v>TCSW</v>
          </cell>
          <cell r="I2136" t="str">
            <v>Transmission Customer Services Work</v>
          </cell>
          <cell r="J2136" t="str">
            <v>TEN</v>
          </cell>
          <cell r="K2136" t="str">
            <v>TENSCO</v>
          </cell>
          <cell r="L2136" t="str">
            <v>7660000000</v>
          </cell>
          <cell r="M2136" t="str">
            <v>5662000000</v>
          </cell>
          <cell r="N2136">
            <v>1999</v>
          </cell>
          <cell r="O2136">
            <v>1998</v>
          </cell>
          <cell r="P2136">
            <v>12</v>
          </cell>
          <cell r="Q2136" t="str">
            <v/>
          </cell>
          <cell r="R2136" t="str">
            <v>A</v>
          </cell>
          <cell r="S2136">
            <v>0.43</v>
          </cell>
          <cell r="T2136">
            <v>0</v>
          </cell>
          <cell r="U2136">
            <v>250.49</v>
          </cell>
          <cell r="V2136">
            <v>0</v>
          </cell>
          <cell r="W2136">
            <v>0</v>
          </cell>
        </row>
        <row r="2137">
          <cell r="A2137" t="str">
            <v>0001</v>
          </cell>
          <cell r="B2137" t="str">
            <v>AH0070</v>
          </cell>
          <cell r="C2137" t="str">
            <v>Provide Office &amp; Administrative Services</v>
          </cell>
          <cell r="D2137" t="str">
            <v>T4K</v>
          </cell>
          <cell r="E2137" t="str">
            <v>RC</v>
          </cell>
          <cell r="F2137" t="str">
            <v>LHA</v>
          </cell>
          <cell r="G2137" t="str">
            <v>CUSTOMER SERVICES</v>
          </cell>
          <cell r="H2137" t="str">
            <v>TCSW</v>
          </cell>
          <cell r="I2137" t="str">
            <v>Transmission Customer Services Work</v>
          </cell>
          <cell r="J2137" t="str">
            <v>TEN</v>
          </cell>
          <cell r="K2137" t="str">
            <v>TENSCO</v>
          </cell>
          <cell r="L2137" t="str">
            <v>7700000000</v>
          </cell>
          <cell r="M2137" t="str">
            <v>5715000000</v>
          </cell>
          <cell r="N2137">
            <v>1999</v>
          </cell>
          <cell r="O2137">
            <v>1998</v>
          </cell>
          <cell r="P2137">
            <v>12</v>
          </cell>
          <cell r="Q2137" t="str">
            <v/>
          </cell>
          <cell r="R2137" t="str">
            <v>A</v>
          </cell>
          <cell r="S2137">
            <v>0</v>
          </cell>
          <cell r="T2137">
            <v>0</v>
          </cell>
          <cell r="U2137">
            <v>45</v>
          </cell>
          <cell r="V2137">
            <v>0</v>
          </cell>
          <cell r="W2137">
            <v>0</v>
          </cell>
        </row>
        <row r="2138">
          <cell r="A2138" t="str">
            <v>0001</v>
          </cell>
          <cell r="B2138" t="str">
            <v>AH0070</v>
          </cell>
          <cell r="C2138" t="str">
            <v>Provide Office &amp; Administrative Services</v>
          </cell>
          <cell r="D2138" t="str">
            <v>T4K</v>
          </cell>
          <cell r="E2138" t="str">
            <v>RC</v>
          </cell>
          <cell r="F2138" t="str">
            <v>LHA</v>
          </cell>
          <cell r="G2138" t="str">
            <v>CUSTOMER SERVICES</v>
          </cell>
          <cell r="H2138" t="str">
            <v>TCSW</v>
          </cell>
          <cell r="I2138" t="str">
            <v>Transmission Customer Services Work</v>
          </cell>
          <cell r="J2138" t="str">
            <v>TEN</v>
          </cell>
          <cell r="K2138" t="str">
            <v>TENSCO</v>
          </cell>
          <cell r="L2138" t="str">
            <v>7200000000</v>
          </cell>
          <cell r="M2138" t="str">
            <v/>
          </cell>
          <cell r="N2138">
            <v>1999</v>
          </cell>
          <cell r="O2138">
            <v>1998</v>
          </cell>
          <cell r="P2138">
            <v>12</v>
          </cell>
          <cell r="Q2138" t="str">
            <v/>
          </cell>
          <cell r="R2138" t="str">
            <v>A</v>
          </cell>
          <cell r="S2138">
            <v>0</v>
          </cell>
          <cell r="T2138">
            <v>166</v>
          </cell>
          <cell r="U2138">
            <v>0</v>
          </cell>
          <cell r="V2138">
            <v>996</v>
          </cell>
          <cell r="W2138">
            <v>2000</v>
          </cell>
        </row>
        <row r="2139">
          <cell r="A2139" t="str">
            <v>0001</v>
          </cell>
          <cell r="B2139" t="str">
            <v>AH0070</v>
          </cell>
          <cell r="C2139" t="str">
            <v>Provide Office &amp; Administrative Services</v>
          </cell>
          <cell r="D2139" t="str">
            <v>T4K</v>
          </cell>
          <cell r="E2139" t="str">
            <v>RC</v>
          </cell>
          <cell r="F2139" t="str">
            <v>LHA</v>
          </cell>
          <cell r="G2139" t="str">
            <v>CUSTOMER SERVICES</v>
          </cell>
          <cell r="H2139" t="str">
            <v>TCSW</v>
          </cell>
          <cell r="I2139" t="str">
            <v>Transmission Customer Services Work</v>
          </cell>
          <cell r="J2139" t="str">
            <v>TEN</v>
          </cell>
          <cell r="K2139" t="str">
            <v>TENSCO</v>
          </cell>
          <cell r="L2139" t="str">
            <v>7220000000</v>
          </cell>
          <cell r="M2139" t="str">
            <v/>
          </cell>
          <cell r="N2139">
            <v>1999</v>
          </cell>
          <cell r="O2139">
            <v>1998</v>
          </cell>
          <cell r="P2139">
            <v>12</v>
          </cell>
          <cell r="Q2139" t="str">
            <v/>
          </cell>
          <cell r="R2139" t="str">
            <v>A</v>
          </cell>
          <cell r="S2139">
            <v>0</v>
          </cell>
          <cell r="T2139">
            <v>50</v>
          </cell>
          <cell r="U2139">
            <v>0</v>
          </cell>
          <cell r="V2139">
            <v>300</v>
          </cell>
          <cell r="W2139">
            <v>600</v>
          </cell>
        </row>
        <row r="2140">
          <cell r="A2140" t="str">
            <v>0001</v>
          </cell>
          <cell r="B2140" t="str">
            <v>AH0070</v>
          </cell>
          <cell r="C2140" t="str">
            <v>Provide Office &amp; Administrative Services</v>
          </cell>
          <cell r="D2140" t="str">
            <v>T4K</v>
          </cell>
          <cell r="E2140" t="str">
            <v>RC</v>
          </cell>
          <cell r="F2140" t="str">
            <v>LHA</v>
          </cell>
          <cell r="G2140" t="str">
            <v>CUSTOMER SERVICES</v>
          </cell>
          <cell r="H2140" t="str">
            <v>TCSW</v>
          </cell>
          <cell r="I2140" t="str">
            <v>Transmission Customer Services Work</v>
          </cell>
          <cell r="J2140" t="str">
            <v>TEN</v>
          </cell>
          <cell r="K2140" t="str">
            <v>TENSCO</v>
          </cell>
          <cell r="L2140" t="str">
            <v>7300000000</v>
          </cell>
          <cell r="M2140" t="str">
            <v>5310000000</v>
          </cell>
          <cell r="N2140">
            <v>1999</v>
          </cell>
          <cell r="O2140">
            <v>1998</v>
          </cell>
          <cell r="P2140">
            <v>12</v>
          </cell>
          <cell r="Q2140" t="str">
            <v/>
          </cell>
          <cell r="R2140" t="str">
            <v>A</v>
          </cell>
          <cell r="S2140">
            <v>0</v>
          </cell>
          <cell r="T2140">
            <v>0</v>
          </cell>
          <cell r="U2140">
            <v>71.34</v>
          </cell>
          <cell r="V2140">
            <v>0</v>
          </cell>
          <cell r="W2140">
            <v>0</v>
          </cell>
        </row>
        <row r="2141">
          <cell r="A2141" t="str">
            <v>0001</v>
          </cell>
          <cell r="B2141" t="str">
            <v>AH0070</v>
          </cell>
          <cell r="C2141" t="str">
            <v>Provide Office &amp; Administrative Services</v>
          </cell>
          <cell r="D2141" t="str">
            <v>T4K</v>
          </cell>
          <cell r="E2141" t="str">
            <v>RC</v>
          </cell>
          <cell r="F2141" t="str">
            <v>LHA</v>
          </cell>
          <cell r="G2141" t="str">
            <v>CUSTOMER SERVICES</v>
          </cell>
          <cell r="H2141" t="str">
            <v>TCSW</v>
          </cell>
          <cell r="I2141" t="str">
            <v>Transmission Customer Services Work</v>
          </cell>
          <cell r="J2141" t="str">
            <v>TEN</v>
          </cell>
          <cell r="K2141" t="str">
            <v>TENSCO</v>
          </cell>
          <cell r="L2141" t="str">
            <v>7700000000</v>
          </cell>
          <cell r="M2141" t="str">
            <v/>
          </cell>
          <cell r="N2141">
            <v>1999</v>
          </cell>
          <cell r="O2141">
            <v>1998</v>
          </cell>
          <cell r="P2141">
            <v>12</v>
          </cell>
          <cell r="Q2141" t="str">
            <v/>
          </cell>
          <cell r="R2141" t="str">
            <v>A</v>
          </cell>
          <cell r="S2141">
            <v>0</v>
          </cell>
          <cell r="T2141">
            <v>83</v>
          </cell>
          <cell r="U2141">
            <v>0</v>
          </cell>
          <cell r="V2141">
            <v>498</v>
          </cell>
          <cell r="W2141">
            <v>1000</v>
          </cell>
        </row>
        <row r="2142">
          <cell r="A2142" t="str">
            <v>0001</v>
          </cell>
          <cell r="B2142" t="str">
            <v>AH0070</v>
          </cell>
          <cell r="C2142" t="str">
            <v>Provide Office &amp; Administrative Services</v>
          </cell>
          <cell r="D2142" t="str">
            <v>T4K</v>
          </cell>
          <cell r="E2142" t="str">
            <v>RC</v>
          </cell>
          <cell r="F2142" t="str">
            <v>LHA</v>
          </cell>
          <cell r="G2142" t="str">
            <v>CUSTOMER SERVICES</v>
          </cell>
          <cell r="H2142" t="str">
            <v>TCSW</v>
          </cell>
          <cell r="I2142" t="str">
            <v>Transmission Customer Services Work</v>
          </cell>
          <cell r="J2142" t="str">
            <v>TEN</v>
          </cell>
          <cell r="K2142" t="str">
            <v>TENSCO</v>
          </cell>
          <cell r="L2142" t="str">
            <v>7700000000</v>
          </cell>
          <cell r="M2142" t="str">
            <v>5706000000</v>
          </cell>
          <cell r="N2142">
            <v>1999</v>
          </cell>
          <cell r="O2142">
            <v>1998</v>
          </cell>
          <cell r="P2142">
            <v>12</v>
          </cell>
          <cell r="Q2142" t="str">
            <v/>
          </cell>
          <cell r="R2142" t="str">
            <v>A</v>
          </cell>
          <cell r="S2142">
            <v>227</v>
          </cell>
          <cell r="T2142">
            <v>0</v>
          </cell>
          <cell r="U2142">
            <v>227</v>
          </cell>
          <cell r="V2142">
            <v>0</v>
          </cell>
          <cell r="W2142">
            <v>0</v>
          </cell>
        </row>
        <row r="2143">
          <cell r="A2143" t="str">
            <v>0001</v>
          </cell>
          <cell r="B2143" t="str">
            <v>AH0070</v>
          </cell>
          <cell r="C2143" t="str">
            <v>Provide Office &amp; Administrative Services</v>
          </cell>
          <cell r="D2143" t="str">
            <v>T4K</v>
          </cell>
          <cell r="E2143" t="str">
            <v>RC</v>
          </cell>
          <cell r="F2143" t="str">
            <v>LHA</v>
          </cell>
          <cell r="G2143" t="str">
            <v>CUSTOMER SERVICES</v>
          </cell>
          <cell r="H2143" t="str">
            <v>TCSW</v>
          </cell>
          <cell r="I2143" t="str">
            <v>Transmission Customer Services Work</v>
          </cell>
          <cell r="J2143" t="str">
            <v>TEN</v>
          </cell>
          <cell r="K2143" t="str">
            <v>TENSCO</v>
          </cell>
          <cell r="L2143" t="str">
            <v>7660000000</v>
          </cell>
          <cell r="M2143" t="str">
            <v/>
          </cell>
          <cell r="N2143">
            <v>1999</v>
          </cell>
          <cell r="O2143">
            <v>1998</v>
          </cell>
          <cell r="P2143">
            <v>12</v>
          </cell>
          <cell r="Q2143" t="str">
            <v/>
          </cell>
          <cell r="R2143" t="str">
            <v>A</v>
          </cell>
          <cell r="S2143">
            <v>0</v>
          </cell>
          <cell r="T2143">
            <v>83</v>
          </cell>
          <cell r="U2143">
            <v>0</v>
          </cell>
          <cell r="V2143">
            <v>498</v>
          </cell>
          <cell r="W2143">
            <v>1000</v>
          </cell>
        </row>
        <row r="2144">
          <cell r="A2144" t="str">
            <v>0001</v>
          </cell>
          <cell r="B2144" t="str">
            <v>AH0070</v>
          </cell>
          <cell r="C2144" t="str">
            <v>Provide Office &amp; Administrative Services</v>
          </cell>
          <cell r="D2144" t="str">
            <v>T4K</v>
          </cell>
          <cell r="E2144" t="str">
            <v>RC</v>
          </cell>
          <cell r="F2144" t="str">
            <v>LHA</v>
          </cell>
          <cell r="G2144" t="str">
            <v>CUSTOMER SERVICES</v>
          </cell>
          <cell r="H2144" t="str">
            <v>TCSW</v>
          </cell>
          <cell r="I2144" t="str">
            <v>Transmission Customer Services Work</v>
          </cell>
          <cell r="J2144" t="str">
            <v>TEN</v>
          </cell>
          <cell r="K2144" t="str">
            <v>TENSCO</v>
          </cell>
          <cell r="L2144" t="str">
            <v>7645000000</v>
          </cell>
          <cell r="M2144" t="str">
            <v>5641000000</v>
          </cell>
          <cell r="N2144">
            <v>1999</v>
          </cell>
          <cell r="O2144">
            <v>1998</v>
          </cell>
          <cell r="P2144">
            <v>12</v>
          </cell>
          <cell r="Q2144" t="str">
            <v/>
          </cell>
          <cell r="R2144" t="str">
            <v>A</v>
          </cell>
          <cell r="S2144">
            <v>0</v>
          </cell>
          <cell r="T2144">
            <v>0</v>
          </cell>
          <cell r="U2144">
            <v>195</v>
          </cell>
          <cell r="V2144">
            <v>0</v>
          </cell>
          <cell r="W2144">
            <v>0</v>
          </cell>
        </row>
        <row r="2145">
          <cell r="A2145" t="str">
            <v>0001</v>
          </cell>
          <cell r="B2145" t="str">
            <v>AH0070</v>
          </cell>
          <cell r="C2145" t="str">
            <v>Provide Office &amp; Administrative Services</v>
          </cell>
          <cell r="D2145" t="str">
            <v>T4K</v>
          </cell>
          <cell r="E2145" t="str">
            <v>RC</v>
          </cell>
          <cell r="F2145" t="str">
            <v>LHA</v>
          </cell>
          <cell r="G2145" t="str">
            <v>CUSTOMER SERVICES</v>
          </cell>
          <cell r="H2145" t="str">
            <v>TCSW</v>
          </cell>
          <cell r="I2145" t="str">
            <v>Transmission Customer Services Work</v>
          </cell>
          <cell r="J2145" t="str">
            <v>TEN</v>
          </cell>
          <cell r="K2145" t="str">
            <v>TENSCO</v>
          </cell>
          <cell r="L2145" t="str">
            <v>7220000000</v>
          </cell>
          <cell r="M2145" t="str">
            <v>5220000000</v>
          </cell>
          <cell r="N2145">
            <v>1999</v>
          </cell>
          <cell r="O2145">
            <v>1998</v>
          </cell>
          <cell r="P2145">
            <v>12</v>
          </cell>
          <cell r="Q2145" t="str">
            <v/>
          </cell>
          <cell r="R2145" t="str">
            <v>A</v>
          </cell>
          <cell r="S2145">
            <v>0</v>
          </cell>
          <cell r="T2145">
            <v>0</v>
          </cell>
          <cell r="U2145">
            <v>109.66</v>
          </cell>
          <cell r="V2145">
            <v>0</v>
          </cell>
          <cell r="W2145">
            <v>0</v>
          </cell>
        </row>
        <row r="2146">
          <cell r="A2146" t="str">
            <v>0001</v>
          </cell>
          <cell r="B2146" t="str">
            <v>AH0070</v>
          </cell>
          <cell r="C2146" t="str">
            <v>Provide Office &amp; Administrative Services</v>
          </cell>
          <cell r="D2146" t="str">
            <v>T4K</v>
          </cell>
          <cell r="E2146" t="str">
            <v>RC</v>
          </cell>
          <cell r="F2146" t="str">
            <v>LHA</v>
          </cell>
          <cell r="G2146" t="str">
            <v>CUSTOMER SERVICES</v>
          </cell>
          <cell r="H2146" t="str">
            <v>TCSW</v>
          </cell>
          <cell r="I2146" t="str">
            <v>Transmission Customer Services Work</v>
          </cell>
          <cell r="J2146" t="str">
            <v>TEN</v>
          </cell>
          <cell r="K2146" t="str">
            <v>TENSCO</v>
          </cell>
          <cell r="L2146" t="str">
            <v>7200000000</v>
          </cell>
          <cell r="M2146" t="str">
            <v>5240000000</v>
          </cell>
          <cell r="N2146">
            <v>1999</v>
          </cell>
          <cell r="O2146">
            <v>1998</v>
          </cell>
          <cell r="P2146">
            <v>12</v>
          </cell>
          <cell r="Q2146" t="str">
            <v/>
          </cell>
          <cell r="R2146" t="str">
            <v>A</v>
          </cell>
          <cell r="S2146">
            <v>0</v>
          </cell>
          <cell r="T2146">
            <v>0</v>
          </cell>
          <cell r="U2146">
            <v>1115.8800000000001</v>
          </cell>
          <cell r="V2146">
            <v>0</v>
          </cell>
          <cell r="W2146">
            <v>0</v>
          </cell>
        </row>
        <row r="2147">
          <cell r="A2147" t="str">
            <v>0001</v>
          </cell>
          <cell r="B2147" t="str">
            <v>AH0070</v>
          </cell>
          <cell r="C2147" t="str">
            <v>Provide Office &amp; Administrative Services</v>
          </cell>
          <cell r="D2147" t="str">
            <v>T4K</v>
          </cell>
          <cell r="E2147" t="str">
            <v>RC</v>
          </cell>
          <cell r="F2147" t="str">
            <v>LHA</v>
          </cell>
          <cell r="G2147" t="str">
            <v>CUSTOMER SERVICES</v>
          </cell>
          <cell r="H2147" t="str">
            <v>TCSW</v>
          </cell>
          <cell r="I2147" t="str">
            <v>Transmission Customer Services Work</v>
          </cell>
          <cell r="J2147" t="str">
            <v>TEN</v>
          </cell>
          <cell r="K2147" t="str">
            <v>TENSCO</v>
          </cell>
          <cell r="L2147" t="str">
            <v>7100000000</v>
          </cell>
          <cell r="M2147" t="str">
            <v/>
          </cell>
          <cell r="N2147">
            <v>1999</v>
          </cell>
          <cell r="O2147">
            <v>1998</v>
          </cell>
          <cell r="P2147">
            <v>12</v>
          </cell>
          <cell r="Q2147" t="str">
            <v/>
          </cell>
          <cell r="R2147" t="str">
            <v>A</v>
          </cell>
          <cell r="S2147">
            <v>0</v>
          </cell>
          <cell r="T2147">
            <v>3062</v>
          </cell>
          <cell r="U2147">
            <v>0</v>
          </cell>
          <cell r="V2147">
            <v>18372</v>
          </cell>
          <cell r="W2147">
            <v>36744</v>
          </cell>
        </row>
        <row r="2148">
          <cell r="A2148" t="str">
            <v>0001</v>
          </cell>
          <cell r="B2148" t="str">
            <v>AH0070</v>
          </cell>
          <cell r="C2148" t="str">
            <v>Provide Office &amp; Administrative Services</v>
          </cell>
          <cell r="D2148" t="str">
            <v>T4K</v>
          </cell>
          <cell r="E2148" t="str">
            <v>RC</v>
          </cell>
          <cell r="F2148" t="str">
            <v>LHA</v>
          </cell>
          <cell r="G2148" t="str">
            <v>CUSTOMER SERVICES</v>
          </cell>
          <cell r="H2148" t="str">
            <v>TCSW</v>
          </cell>
          <cell r="I2148" t="str">
            <v>Transmission Customer Services Work</v>
          </cell>
          <cell r="J2148" t="str">
            <v>TEN</v>
          </cell>
          <cell r="K2148" t="str">
            <v>TENSCO</v>
          </cell>
          <cell r="L2148" t="str">
            <v>7100000000</v>
          </cell>
          <cell r="M2148" t="str">
            <v>5120000000</v>
          </cell>
          <cell r="N2148">
            <v>1999</v>
          </cell>
          <cell r="O2148">
            <v>1998</v>
          </cell>
          <cell r="P2148">
            <v>12</v>
          </cell>
          <cell r="Q2148" t="str">
            <v/>
          </cell>
          <cell r="R2148" t="str">
            <v>A</v>
          </cell>
          <cell r="S2148">
            <v>0</v>
          </cell>
          <cell r="T2148">
            <v>0</v>
          </cell>
          <cell r="U2148">
            <v>137.57</v>
          </cell>
          <cell r="V2148">
            <v>0</v>
          </cell>
          <cell r="W2148">
            <v>0</v>
          </cell>
        </row>
        <row r="2149">
          <cell r="A2149" t="str">
            <v>0001</v>
          </cell>
          <cell r="B2149" t="str">
            <v>AH0070</v>
          </cell>
          <cell r="C2149" t="str">
            <v>Provide Office &amp; Administrative Services</v>
          </cell>
          <cell r="D2149" t="str">
            <v>T4K</v>
          </cell>
          <cell r="E2149" t="str">
            <v>RC</v>
          </cell>
          <cell r="F2149" t="str">
            <v>LHA</v>
          </cell>
          <cell r="G2149" t="str">
            <v>CUSTOMER SERVICES</v>
          </cell>
          <cell r="H2149" t="str">
            <v>TCSW</v>
          </cell>
          <cell r="I2149" t="str">
            <v>Transmission Customer Services Work</v>
          </cell>
          <cell r="J2149" t="str">
            <v>TEN</v>
          </cell>
          <cell r="K2149" t="str">
            <v>TENSCO</v>
          </cell>
          <cell r="L2149" t="str">
            <v>7100000000</v>
          </cell>
          <cell r="M2149" t="str">
            <v>5110000000</v>
          </cell>
          <cell r="N2149">
            <v>1999</v>
          </cell>
          <cell r="O2149">
            <v>1998</v>
          </cell>
          <cell r="P2149">
            <v>12</v>
          </cell>
          <cell r="Q2149" t="str">
            <v/>
          </cell>
          <cell r="R2149" t="str">
            <v>A</v>
          </cell>
          <cell r="S2149">
            <v>2408.4499999999998</v>
          </cell>
          <cell r="T2149">
            <v>0</v>
          </cell>
          <cell r="U2149">
            <v>20126.830000000002</v>
          </cell>
          <cell r="V2149">
            <v>0</v>
          </cell>
          <cell r="W2149">
            <v>0</v>
          </cell>
        </row>
        <row r="2150">
          <cell r="A2150" t="str">
            <v>0001</v>
          </cell>
          <cell r="B2150" t="str">
            <v>AH5060</v>
          </cell>
          <cell r="C2150" t="str">
            <v>Maintain &amp; Improve Customer Relations</v>
          </cell>
          <cell r="D2150" t="str">
            <v>T4K</v>
          </cell>
          <cell r="E2150" t="str">
            <v>RC</v>
          </cell>
          <cell r="F2150" t="str">
            <v>LHA</v>
          </cell>
          <cell r="G2150" t="str">
            <v>CUSTOMER SERVICES</v>
          </cell>
          <cell r="H2150" t="str">
            <v>TCSW</v>
          </cell>
          <cell r="I2150" t="str">
            <v>Transmission Customer Services Work</v>
          </cell>
          <cell r="J2150" t="str">
            <v>TEN</v>
          </cell>
          <cell r="K2150" t="str">
            <v>TENSCO</v>
          </cell>
          <cell r="L2150" t="str">
            <v>7100000000</v>
          </cell>
          <cell r="M2150" t="str">
            <v/>
          </cell>
          <cell r="N2150">
            <v>1999</v>
          </cell>
          <cell r="O2150">
            <v>1998</v>
          </cell>
          <cell r="P2150">
            <v>12</v>
          </cell>
          <cell r="Q2150" t="str">
            <v/>
          </cell>
          <cell r="R2150" t="str">
            <v>A</v>
          </cell>
          <cell r="S2150">
            <v>0</v>
          </cell>
          <cell r="T2150">
            <v>1668</v>
          </cell>
          <cell r="U2150">
            <v>0</v>
          </cell>
          <cell r="V2150">
            <v>10008</v>
          </cell>
          <cell r="W2150">
            <v>20020</v>
          </cell>
        </row>
        <row r="2151">
          <cell r="A2151" t="str">
            <v>0001</v>
          </cell>
          <cell r="B2151" t="str">
            <v>AH5060</v>
          </cell>
          <cell r="C2151" t="str">
            <v>Maintain &amp; Improve Customer Relations</v>
          </cell>
          <cell r="D2151" t="str">
            <v>T4K</v>
          </cell>
          <cell r="E2151" t="str">
            <v>RC</v>
          </cell>
          <cell r="F2151" t="str">
            <v>LHA</v>
          </cell>
          <cell r="G2151" t="str">
            <v>CUSTOMER SERVICES</v>
          </cell>
          <cell r="H2151" t="str">
            <v>TCSW</v>
          </cell>
          <cell r="I2151" t="str">
            <v>Transmission Customer Services Work</v>
          </cell>
          <cell r="J2151" t="str">
            <v>TEN</v>
          </cell>
          <cell r="K2151" t="str">
            <v>TENSCO</v>
          </cell>
          <cell r="L2151" t="str">
            <v>7640000000</v>
          </cell>
          <cell r="M2151" t="str">
            <v>5645000000</v>
          </cell>
          <cell r="N2151">
            <v>1999</v>
          </cell>
          <cell r="O2151">
            <v>1998</v>
          </cell>
          <cell r="P2151">
            <v>12</v>
          </cell>
          <cell r="Q2151" t="str">
            <v/>
          </cell>
          <cell r="R2151" t="str">
            <v>A</v>
          </cell>
          <cell r="S2151">
            <v>0</v>
          </cell>
          <cell r="T2151">
            <v>0</v>
          </cell>
          <cell r="U2151">
            <v>67.5</v>
          </cell>
          <cell r="V2151">
            <v>0</v>
          </cell>
          <cell r="W2151">
            <v>0</v>
          </cell>
        </row>
        <row r="2152">
          <cell r="A2152" t="str">
            <v>0001</v>
          </cell>
          <cell r="B2152" t="str">
            <v>AH5060</v>
          </cell>
          <cell r="C2152" t="str">
            <v>Maintain &amp; Improve Customer Relations</v>
          </cell>
          <cell r="D2152" t="str">
            <v>T4K</v>
          </cell>
          <cell r="E2152" t="str">
            <v>RC</v>
          </cell>
          <cell r="F2152" t="str">
            <v>LHA</v>
          </cell>
          <cell r="G2152" t="str">
            <v>CUSTOMER SERVICES</v>
          </cell>
          <cell r="H2152" t="str">
            <v>TCSW</v>
          </cell>
          <cell r="I2152" t="str">
            <v>Transmission Customer Services Work</v>
          </cell>
          <cell r="J2152" t="str">
            <v>TEN</v>
          </cell>
          <cell r="K2152" t="str">
            <v>TENSCO</v>
          </cell>
          <cell r="L2152" t="str">
            <v>7400000000</v>
          </cell>
          <cell r="M2152" t="str">
            <v/>
          </cell>
          <cell r="N2152">
            <v>1999</v>
          </cell>
          <cell r="O2152">
            <v>1998</v>
          </cell>
          <cell r="P2152">
            <v>12</v>
          </cell>
          <cell r="Q2152" t="str">
            <v/>
          </cell>
          <cell r="R2152" t="str">
            <v>A</v>
          </cell>
          <cell r="S2152">
            <v>0</v>
          </cell>
          <cell r="T2152">
            <v>83</v>
          </cell>
          <cell r="U2152">
            <v>0</v>
          </cell>
          <cell r="V2152">
            <v>498</v>
          </cell>
          <cell r="W2152">
            <v>1000</v>
          </cell>
        </row>
        <row r="2153">
          <cell r="A2153" t="str">
            <v>0001</v>
          </cell>
          <cell r="B2153" t="str">
            <v>AH5060</v>
          </cell>
          <cell r="C2153" t="str">
            <v>Maintain &amp; Improve Customer Relations</v>
          </cell>
          <cell r="D2153" t="str">
            <v>T4K</v>
          </cell>
          <cell r="E2153" t="str">
            <v>RC</v>
          </cell>
          <cell r="F2153" t="str">
            <v>LHA</v>
          </cell>
          <cell r="G2153" t="str">
            <v>CUSTOMER SERVICES</v>
          </cell>
          <cell r="H2153" t="str">
            <v>TCSW</v>
          </cell>
          <cell r="I2153" t="str">
            <v>Transmission Customer Services Work</v>
          </cell>
          <cell r="J2153" t="str">
            <v>TEN</v>
          </cell>
          <cell r="K2153" t="str">
            <v>TENSCO</v>
          </cell>
          <cell r="L2153" t="str">
            <v>7100000000</v>
          </cell>
          <cell r="M2153" t="str">
            <v>5110000000</v>
          </cell>
          <cell r="N2153">
            <v>1999</v>
          </cell>
          <cell r="O2153">
            <v>1998</v>
          </cell>
          <cell r="P2153">
            <v>12</v>
          </cell>
          <cell r="Q2153" t="str">
            <v/>
          </cell>
          <cell r="R2153" t="str">
            <v>A</v>
          </cell>
          <cell r="S2153">
            <v>0</v>
          </cell>
          <cell r="T2153">
            <v>0</v>
          </cell>
          <cell r="U2153">
            <v>713.17</v>
          </cell>
          <cell r="V2153">
            <v>0</v>
          </cell>
          <cell r="W2153">
            <v>0</v>
          </cell>
        </row>
        <row r="2154">
          <cell r="A2154" t="str">
            <v>0001</v>
          </cell>
          <cell r="B2154" t="str">
            <v>AH5180</v>
          </cell>
          <cell r="C2154" t="str">
            <v>General Administration</v>
          </cell>
          <cell r="D2154" t="str">
            <v>T4K</v>
          </cell>
          <cell r="E2154" t="str">
            <v>RC</v>
          </cell>
          <cell r="F2154" t="str">
            <v>LHA</v>
          </cell>
          <cell r="G2154" t="str">
            <v>CUSTOMER SERVICES</v>
          </cell>
          <cell r="H2154" t="str">
            <v>TCSW</v>
          </cell>
          <cell r="I2154" t="str">
            <v>Transmission Customer Services Work</v>
          </cell>
          <cell r="J2154" t="str">
            <v>TEN</v>
          </cell>
          <cell r="K2154" t="str">
            <v>TENSCO</v>
          </cell>
          <cell r="L2154" t="str">
            <v>7100000000</v>
          </cell>
          <cell r="M2154" t="str">
            <v/>
          </cell>
          <cell r="N2154">
            <v>1999</v>
          </cell>
          <cell r="O2154">
            <v>1998</v>
          </cell>
          <cell r="P2154">
            <v>12</v>
          </cell>
          <cell r="Q2154" t="str">
            <v/>
          </cell>
          <cell r="R2154" t="str">
            <v>A</v>
          </cell>
          <cell r="S2154">
            <v>0</v>
          </cell>
          <cell r="T2154">
            <v>199</v>
          </cell>
          <cell r="U2154">
            <v>0</v>
          </cell>
          <cell r="V2154">
            <v>1194</v>
          </cell>
          <cell r="W2154">
            <v>2382</v>
          </cell>
        </row>
        <row r="2155">
          <cell r="A2155" t="str">
            <v>0001</v>
          </cell>
          <cell r="B2155" t="str">
            <v>AH5190</v>
          </cell>
          <cell r="C2155" t="str">
            <v>Attend Staff Meetings</v>
          </cell>
          <cell r="D2155" t="str">
            <v>T4K</v>
          </cell>
          <cell r="E2155" t="str">
            <v>RC</v>
          </cell>
          <cell r="F2155" t="str">
            <v>LHA</v>
          </cell>
          <cell r="G2155" t="str">
            <v>CUSTOMER SERVICES</v>
          </cell>
          <cell r="H2155" t="str">
            <v>TCSW</v>
          </cell>
          <cell r="I2155" t="str">
            <v>Transmission Customer Services Work</v>
          </cell>
          <cell r="J2155" t="str">
            <v>TEN</v>
          </cell>
          <cell r="K2155" t="str">
            <v>TENSCO</v>
          </cell>
          <cell r="L2155" t="str">
            <v>7100000000</v>
          </cell>
          <cell r="M2155" t="str">
            <v/>
          </cell>
          <cell r="N2155">
            <v>1999</v>
          </cell>
          <cell r="O2155">
            <v>1998</v>
          </cell>
          <cell r="P2155">
            <v>12</v>
          </cell>
          <cell r="Q2155" t="str">
            <v/>
          </cell>
          <cell r="R2155" t="str">
            <v>A</v>
          </cell>
          <cell r="S2155">
            <v>0</v>
          </cell>
          <cell r="T2155">
            <v>99</v>
          </cell>
          <cell r="U2155">
            <v>0</v>
          </cell>
          <cell r="V2155">
            <v>594</v>
          </cell>
          <cell r="W2155">
            <v>1198</v>
          </cell>
        </row>
        <row r="2156">
          <cell r="A2156" t="str">
            <v>0001</v>
          </cell>
          <cell r="B2156" t="str">
            <v>AB1000</v>
          </cell>
          <cell r="C2156" t="str">
            <v>Support Distribution Facilities</v>
          </cell>
          <cell r="D2156" t="str">
            <v>T4K</v>
          </cell>
          <cell r="E2156" t="str">
            <v>RC</v>
          </cell>
          <cell r="F2156" t="str">
            <v>LKA</v>
          </cell>
          <cell r="G2156" t="str">
            <v>CUSTOMER ENGINEERING</v>
          </cell>
          <cell r="H2156" t="str">
            <v>TCSW</v>
          </cell>
          <cell r="I2156" t="str">
            <v>Transmission Customer Services Work</v>
          </cell>
          <cell r="J2156" t="str">
            <v>TEN</v>
          </cell>
          <cell r="K2156" t="str">
            <v>TENSCO</v>
          </cell>
          <cell r="L2156" t="str">
            <v>7300000000</v>
          </cell>
          <cell r="M2156" t="str">
            <v>5310000000</v>
          </cell>
          <cell r="N2156">
            <v>1999</v>
          </cell>
          <cell r="O2156">
            <v>1998</v>
          </cell>
          <cell r="P2156">
            <v>12</v>
          </cell>
          <cell r="Q2156" t="str">
            <v/>
          </cell>
          <cell r="R2156" t="str">
            <v>A</v>
          </cell>
          <cell r="S2156">
            <v>47.74</v>
          </cell>
          <cell r="T2156">
            <v>0</v>
          </cell>
          <cell r="U2156">
            <v>95.68</v>
          </cell>
          <cell r="V2156">
            <v>0</v>
          </cell>
          <cell r="W2156">
            <v>0</v>
          </cell>
        </row>
        <row r="2157">
          <cell r="A2157" t="str">
            <v>0001</v>
          </cell>
          <cell r="B2157" t="str">
            <v>AB1000</v>
          </cell>
          <cell r="C2157" t="str">
            <v>Support Distribution Facilities</v>
          </cell>
          <cell r="D2157" t="str">
            <v>T4K</v>
          </cell>
          <cell r="E2157" t="str">
            <v>RC</v>
          </cell>
          <cell r="F2157" t="str">
            <v>LKA</v>
          </cell>
          <cell r="G2157" t="str">
            <v>CUSTOMER ENGINEERING</v>
          </cell>
          <cell r="H2157" t="str">
            <v>TCSW</v>
          </cell>
          <cell r="I2157" t="str">
            <v>Transmission Customer Services Work</v>
          </cell>
          <cell r="J2157" t="str">
            <v>TEN</v>
          </cell>
          <cell r="K2157" t="str">
            <v>TENSCO</v>
          </cell>
          <cell r="L2157" t="str">
            <v>7640000000</v>
          </cell>
          <cell r="M2157" t="str">
            <v>5645000000</v>
          </cell>
          <cell r="N2157">
            <v>1999</v>
          </cell>
          <cell r="O2157">
            <v>1998</v>
          </cell>
          <cell r="P2157">
            <v>12</v>
          </cell>
          <cell r="Q2157" t="str">
            <v/>
          </cell>
          <cell r="R2157" t="str">
            <v>A</v>
          </cell>
          <cell r="S2157">
            <v>20.14</v>
          </cell>
          <cell r="T2157">
            <v>0</v>
          </cell>
          <cell r="U2157">
            <v>20.14</v>
          </cell>
          <cell r="V2157">
            <v>0</v>
          </cell>
          <cell r="W2157">
            <v>0</v>
          </cell>
        </row>
        <row r="2158">
          <cell r="A2158" t="str">
            <v>0001</v>
          </cell>
          <cell r="B2158" t="str">
            <v>AB1000</v>
          </cell>
          <cell r="C2158" t="str">
            <v>Support Distribution Facilities</v>
          </cell>
          <cell r="D2158" t="str">
            <v>T4K</v>
          </cell>
          <cell r="E2158" t="str">
            <v>RC</v>
          </cell>
          <cell r="F2158" t="str">
            <v>LKA</v>
          </cell>
          <cell r="G2158" t="str">
            <v>CUSTOMER ENGINEERING</v>
          </cell>
          <cell r="H2158" t="str">
            <v>TCSW</v>
          </cell>
          <cell r="I2158" t="str">
            <v>Transmission Customer Services Work</v>
          </cell>
          <cell r="J2158" t="str">
            <v>TEN</v>
          </cell>
          <cell r="K2158" t="str">
            <v>TENSCO</v>
          </cell>
          <cell r="L2158" t="str">
            <v>7100000000</v>
          </cell>
          <cell r="M2158" t="str">
            <v>5110000000</v>
          </cell>
          <cell r="N2158">
            <v>1999</v>
          </cell>
          <cell r="O2158">
            <v>1998</v>
          </cell>
          <cell r="P2158">
            <v>12</v>
          </cell>
          <cell r="Q2158" t="str">
            <v/>
          </cell>
          <cell r="R2158" t="str">
            <v>A</v>
          </cell>
          <cell r="S2158">
            <v>944.2</v>
          </cell>
          <cell r="T2158">
            <v>0</v>
          </cell>
          <cell r="U2158">
            <v>2850.48</v>
          </cell>
          <cell r="V2158">
            <v>0</v>
          </cell>
          <cell r="W2158">
            <v>0</v>
          </cell>
        </row>
        <row r="2159">
          <cell r="A2159" t="str">
            <v>0001</v>
          </cell>
          <cell r="B2159" t="str">
            <v>AB3245</v>
          </cell>
          <cell r="C2159" t="str">
            <v>Perform System Studies</v>
          </cell>
          <cell r="D2159" t="str">
            <v>T4K</v>
          </cell>
          <cell r="E2159" t="str">
            <v>RC</v>
          </cell>
          <cell r="F2159" t="str">
            <v>LKA</v>
          </cell>
          <cell r="G2159" t="str">
            <v>CUSTOMER ENGINEERING</v>
          </cell>
          <cell r="H2159" t="str">
            <v>TCSW</v>
          </cell>
          <cell r="I2159" t="str">
            <v>Transmission Customer Services Work</v>
          </cell>
          <cell r="J2159" t="str">
            <v>TEN</v>
          </cell>
          <cell r="K2159" t="str">
            <v>TENSCO</v>
          </cell>
          <cell r="L2159" t="str">
            <v>7100000000</v>
          </cell>
          <cell r="M2159" t="str">
            <v/>
          </cell>
          <cell r="N2159">
            <v>1999</v>
          </cell>
          <cell r="O2159">
            <v>1998</v>
          </cell>
          <cell r="P2159">
            <v>12</v>
          </cell>
          <cell r="Q2159" t="str">
            <v/>
          </cell>
          <cell r="R2159" t="str">
            <v>A</v>
          </cell>
          <cell r="S2159">
            <v>0</v>
          </cell>
          <cell r="T2159">
            <v>12432</v>
          </cell>
          <cell r="U2159">
            <v>0</v>
          </cell>
          <cell r="V2159">
            <v>74592</v>
          </cell>
          <cell r="W2159">
            <v>149187</v>
          </cell>
        </row>
        <row r="2160">
          <cell r="A2160" t="str">
            <v>0001</v>
          </cell>
          <cell r="B2160" t="str">
            <v>AB3245</v>
          </cell>
          <cell r="C2160" t="str">
            <v>Perform System Studies</v>
          </cell>
          <cell r="D2160" t="str">
            <v>T4K</v>
          </cell>
          <cell r="E2160" t="str">
            <v>RC</v>
          </cell>
          <cell r="F2160" t="str">
            <v>LKA</v>
          </cell>
          <cell r="G2160" t="str">
            <v>CUSTOMER ENGINEERING</v>
          </cell>
          <cell r="H2160" t="str">
            <v>TCSW</v>
          </cell>
          <cell r="I2160" t="str">
            <v>Transmission Customer Services Work</v>
          </cell>
          <cell r="J2160" t="str">
            <v>TEN</v>
          </cell>
          <cell r="K2160" t="str">
            <v>TENSCO</v>
          </cell>
          <cell r="L2160" t="str">
            <v>7300000000</v>
          </cell>
          <cell r="M2160" t="str">
            <v/>
          </cell>
          <cell r="N2160">
            <v>1999</v>
          </cell>
          <cell r="O2160">
            <v>1998</v>
          </cell>
          <cell r="P2160">
            <v>12</v>
          </cell>
          <cell r="Q2160" t="str">
            <v/>
          </cell>
          <cell r="R2160" t="str">
            <v>A</v>
          </cell>
          <cell r="S2160">
            <v>0</v>
          </cell>
          <cell r="T2160">
            <v>333</v>
          </cell>
          <cell r="U2160">
            <v>0</v>
          </cell>
          <cell r="V2160">
            <v>1998</v>
          </cell>
          <cell r="W2160">
            <v>4000</v>
          </cell>
        </row>
        <row r="2161">
          <cell r="A2161" t="str">
            <v>0001</v>
          </cell>
          <cell r="B2161" t="str">
            <v>AB3245</v>
          </cell>
          <cell r="C2161" t="str">
            <v>Perform System Studies</v>
          </cell>
          <cell r="D2161" t="str">
            <v>T4K</v>
          </cell>
          <cell r="E2161" t="str">
            <v>RC</v>
          </cell>
          <cell r="F2161" t="str">
            <v>LKA</v>
          </cell>
          <cell r="G2161" t="str">
            <v>CUSTOMER ENGINEERING</v>
          </cell>
          <cell r="H2161" t="str">
            <v>TCSW</v>
          </cell>
          <cell r="I2161" t="str">
            <v>Transmission Customer Services Work</v>
          </cell>
          <cell r="J2161" t="str">
            <v>TEN</v>
          </cell>
          <cell r="K2161" t="str">
            <v>TENSCO</v>
          </cell>
          <cell r="L2161" t="str">
            <v>7100000000</v>
          </cell>
          <cell r="M2161" t="str">
            <v>5120000000</v>
          </cell>
          <cell r="N2161">
            <v>1999</v>
          </cell>
          <cell r="O2161">
            <v>1998</v>
          </cell>
          <cell r="P2161">
            <v>12</v>
          </cell>
          <cell r="Q2161" t="str">
            <v/>
          </cell>
          <cell r="R2161" t="str">
            <v>A</v>
          </cell>
          <cell r="S2161">
            <v>0</v>
          </cell>
          <cell r="T2161">
            <v>0</v>
          </cell>
          <cell r="U2161">
            <v>168.07</v>
          </cell>
          <cell r="V2161">
            <v>0</v>
          </cell>
          <cell r="W2161">
            <v>0</v>
          </cell>
        </row>
        <row r="2162">
          <cell r="A2162" t="str">
            <v>0001</v>
          </cell>
          <cell r="B2162" t="str">
            <v>AB3245</v>
          </cell>
          <cell r="C2162" t="str">
            <v>Perform System Studies</v>
          </cell>
          <cell r="D2162" t="str">
            <v>T4K</v>
          </cell>
          <cell r="E2162" t="str">
            <v>RC</v>
          </cell>
          <cell r="F2162" t="str">
            <v>LKA</v>
          </cell>
          <cell r="G2162" t="str">
            <v>CUSTOMER ENGINEERING</v>
          </cell>
          <cell r="H2162" t="str">
            <v>TCSW</v>
          </cell>
          <cell r="I2162" t="str">
            <v>Transmission Customer Services Work</v>
          </cell>
          <cell r="J2162" t="str">
            <v>TEN</v>
          </cell>
          <cell r="K2162" t="str">
            <v>TENSCO</v>
          </cell>
          <cell r="L2162" t="str">
            <v>7100000000</v>
          </cell>
          <cell r="M2162" t="str">
            <v>5110000000</v>
          </cell>
          <cell r="N2162">
            <v>1999</v>
          </cell>
          <cell r="O2162">
            <v>1998</v>
          </cell>
          <cell r="P2162">
            <v>12</v>
          </cell>
          <cell r="Q2162" t="str">
            <v/>
          </cell>
          <cell r="R2162" t="str">
            <v>A</v>
          </cell>
          <cell r="S2162">
            <v>6738.56</v>
          </cell>
          <cell r="T2162">
            <v>0</v>
          </cell>
          <cell r="U2162">
            <v>57856.46</v>
          </cell>
          <cell r="V2162">
            <v>0</v>
          </cell>
          <cell r="W2162">
            <v>0</v>
          </cell>
        </row>
        <row r="2163">
          <cell r="A2163" t="str">
            <v>0001</v>
          </cell>
          <cell r="B2163" t="str">
            <v>AB3245</v>
          </cell>
          <cell r="C2163" t="str">
            <v>Perform System Studies</v>
          </cell>
          <cell r="D2163" t="str">
            <v>T4K</v>
          </cell>
          <cell r="E2163" t="str">
            <v>RC</v>
          </cell>
          <cell r="F2163" t="str">
            <v>LKA</v>
          </cell>
          <cell r="G2163" t="str">
            <v>CUSTOMER ENGINEERING</v>
          </cell>
          <cell r="H2163" t="str">
            <v>TCSW</v>
          </cell>
          <cell r="I2163" t="str">
            <v>Transmission Customer Services Work</v>
          </cell>
          <cell r="J2163" t="str">
            <v>TEN</v>
          </cell>
          <cell r="K2163" t="str">
            <v>TENSCO</v>
          </cell>
          <cell r="L2163" t="str">
            <v>7700000000</v>
          </cell>
          <cell r="M2163" t="str">
            <v>5705000000</v>
          </cell>
          <cell r="N2163">
            <v>1999</v>
          </cell>
          <cell r="O2163">
            <v>1998</v>
          </cell>
          <cell r="P2163">
            <v>12</v>
          </cell>
          <cell r="Q2163" t="str">
            <v/>
          </cell>
          <cell r="R2163" t="str">
            <v>A</v>
          </cell>
          <cell r="S2163">
            <v>0</v>
          </cell>
          <cell r="T2163">
            <v>0</v>
          </cell>
          <cell r="U2163">
            <v>1831.25</v>
          </cell>
          <cell r="V2163">
            <v>0</v>
          </cell>
          <cell r="W2163">
            <v>0</v>
          </cell>
        </row>
        <row r="2164">
          <cell r="A2164" t="str">
            <v>0001</v>
          </cell>
          <cell r="B2164" t="str">
            <v>AB3245</v>
          </cell>
          <cell r="C2164" t="str">
            <v>Perform System Studies</v>
          </cell>
          <cell r="D2164" t="str">
            <v>T4K</v>
          </cell>
          <cell r="E2164" t="str">
            <v>RC</v>
          </cell>
          <cell r="F2164" t="str">
            <v>LKA</v>
          </cell>
          <cell r="G2164" t="str">
            <v>CUSTOMER ENGINEERING</v>
          </cell>
          <cell r="H2164" t="str">
            <v>TCSW</v>
          </cell>
          <cell r="I2164" t="str">
            <v>Transmission Customer Services Work</v>
          </cell>
          <cell r="J2164" t="str">
            <v>TEN</v>
          </cell>
          <cell r="K2164" t="str">
            <v>TENSCO</v>
          </cell>
          <cell r="L2164" t="str">
            <v>7800000000</v>
          </cell>
          <cell r="M2164" t="str">
            <v>5807000000</v>
          </cell>
          <cell r="N2164">
            <v>1999</v>
          </cell>
          <cell r="O2164">
            <v>1998</v>
          </cell>
          <cell r="P2164">
            <v>12</v>
          </cell>
          <cell r="Q2164" t="str">
            <v/>
          </cell>
          <cell r="R2164" t="str">
            <v>A</v>
          </cell>
          <cell r="S2164">
            <v>0</v>
          </cell>
          <cell r="T2164">
            <v>0</v>
          </cell>
          <cell r="U2164">
            <v>149.31</v>
          </cell>
          <cell r="V2164">
            <v>0</v>
          </cell>
          <cell r="W2164">
            <v>0</v>
          </cell>
        </row>
        <row r="2165">
          <cell r="A2165" t="str">
            <v>0001</v>
          </cell>
          <cell r="B2165" t="str">
            <v>AB3245</v>
          </cell>
          <cell r="C2165" t="str">
            <v>Perform System Studies</v>
          </cell>
          <cell r="D2165" t="str">
            <v>T4K</v>
          </cell>
          <cell r="E2165" t="str">
            <v>RC</v>
          </cell>
          <cell r="F2165" t="str">
            <v>LKA</v>
          </cell>
          <cell r="G2165" t="str">
            <v>CUSTOMER ENGINEERING</v>
          </cell>
          <cell r="H2165" t="str">
            <v>TCSW</v>
          </cell>
          <cell r="I2165" t="str">
            <v>Transmission Customer Services Work</v>
          </cell>
          <cell r="J2165" t="str">
            <v>TEN</v>
          </cell>
          <cell r="K2165" t="str">
            <v>TENSCO</v>
          </cell>
          <cell r="L2165" t="str">
            <v>7670000000</v>
          </cell>
          <cell r="M2165" t="str">
            <v>5671000000</v>
          </cell>
          <cell r="N2165">
            <v>1999</v>
          </cell>
          <cell r="O2165">
            <v>1998</v>
          </cell>
          <cell r="P2165">
            <v>12</v>
          </cell>
          <cell r="Q2165" t="str">
            <v/>
          </cell>
          <cell r="R2165" t="str">
            <v>A</v>
          </cell>
          <cell r="S2165">
            <v>0</v>
          </cell>
          <cell r="T2165">
            <v>0</v>
          </cell>
          <cell r="U2165">
            <v>167.5</v>
          </cell>
          <cell r="V2165">
            <v>0</v>
          </cell>
          <cell r="W2165">
            <v>0</v>
          </cell>
        </row>
        <row r="2166">
          <cell r="A2166" t="str">
            <v>0001</v>
          </cell>
          <cell r="B2166" t="str">
            <v>AB3245</v>
          </cell>
          <cell r="C2166" t="str">
            <v>Perform System Studies</v>
          </cell>
          <cell r="D2166" t="str">
            <v>T4K</v>
          </cell>
          <cell r="E2166" t="str">
            <v>RC</v>
          </cell>
          <cell r="F2166" t="str">
            <v>LKA</v>
          </cell>
          <cell r="G2166" t="str">
            <v>CUSTOMER ENGINEERING</v>
          </cell>
          <cell r="H2166" t="str">
            <v>TCSW</v>
          </cell>
          <cell r="I2166" t="str">
            <v>Transmission Customer Services Work</v>
          </cell>
          <cell r="J2166" t="str">
            <v>TEN</v>
          </cell>
          <cell r="K2166" t="str">
            <v>TENSCO</v>
          </cell>
          <cell r="L2166" t="str">
            <v>7640000000</v>
          </cell>
          <cell r="M2166" t="str">
            <v/>
          </cell>
          <cell r="N2166">
            <v>1999</v>
          </cell>
          <cell r="O2166">
            <v>1998</v>
          </cell>
          <cell r="P2166">
            <v>12</v>
          </cell>
          <cell r="Q2166" t="str">
            <v/>
          </cell>
          <cell r="R2166" t="str">
            <v>A</v>
          </cell>
          <cell r="S2166">
            <v>0</v>
          </cell>
          <cell r="T2166">
            <v>66</v>
          </cell>
          <cell r="U2166">
            <v>0</v>
          </cell>
          <cell r="V2166">
            <v>396</v>
          </cell>
          <cell r="W2166">
            <v>800</v>
          </cell>
        </row>
        <row r="2167">
          <cell r="A2167" t="str">
            <v>0001</v>
          </cell>
          <cell r="B2167" t="str">
            <v>AB3245</v>
          </cell>
          <cell r="C2167" t="str">
            <v>Perform System Studies</v>
          </cell>
          <cell r="D2167" t="str">
            <v>T4K</v>
          </cell>
          <cell r="E2167" t="str">
            <v>RC</v>
          </cell>
          <cell r="F2167" t="str">
            <v>LKA</v>
          </cell>
          <cell r="G2167" t="str">
            <v>CUSTOMER ENGINEERING</v>
          </cell>
          <cell r="H2167" t="str">
            <v>TCSW</v>
          </cell>
          <cell r="I2167" t="str">
            <v>Transmission Customer Services Work</v>
          </cell>
          <cell r="J2167" t="str">
            <v>TEN</v>
          </cell>
          <cell r="K2167" t="str">
            <v>TENSCO</v>
          </cell>
          <cell r="L2167" t="str">
            <v>7300000000</v>
          </cell>
          <cell r="M2167" t="str">
            <v>5310000000</v>
          </cell>
          <cell r="N2167">
            <v>1999</v>
          </cell>
          <cell r="O2167">
            <v>1998</v>
          </cell>
          <cell r="P2167">
            <v>12</v>
          </cell>
          <cell r="Q2167" t="str">
            <v/>
          </cell>
          <cell r="R2167" t="str">
            <v>A</v>
          </cell>
          <cell r="S2167">
            <v>0.93</v>
          </cell>
          <cell r="T2167">
            <v>0</v>
          </cell>
          <cell r="U2167">
            <v>963.15</v>
          </cell>
          <cell r="V2167">
            <v>0</v>
          </cell>
          <cell r="W2167">
            <v>0</v>
          </cell>
        </row>
        <row r="2168">
          <cell r="A2168" t="str">
            <v>0001</v>
          </cell>
          <cell r="B2168" t="str">
            <v>AB3245</v>
          </cell>
          <cell r="C2168" t="str">
            <v>Perform System Studies</v>
          </cell>
          <cell r="D2168" t="str">
            <v>T4K</v>
          </cell>
          <cell r="E2168" t="str">
            <v>RC</v>
          </cell>
          <cell r="F2168" t="str">
            <v>LKA</v>
          </cell>
          <cell r="G2168" t="str">
            <v>CUSTOMER ENGINEERING</v>
          </cell>
          <cell r="H2168" t="str">
            <v>TCSW</v>
          </cell>
          <cell r="I2168" t="str">
            <v>Transmission Customer Services Work</v>
          </cell>
          <cell r="J2168" t="str">
            <v>TEN</v>
          </cell>
          <cell r="K2168" t="str">
            <v>TENSCO</v>
          </cell>
          <cell r="L2168" t="str">
            <v>7640000000</v>
          </cell>
          <cell r="M2168" t="str">
            <v>5645000000</v>
          </cell>
          <cell r="N2168">
            <v>1999</v>
          </cell>
          <cell r="O2168">
            <v>1998</v>
          </cell>
          <cell r="P2168">
            <v>12</v>
          </cell>
          <cell r="Q2168" t="str">
            <v/>
          </cell>
          <cell r="R2168" t="str">
            <v>A</v>
          </cell>
          <cell r="S2168">
            <v>0</v>
          </cell>
          <cell r="T2168">
            <v>0</v>
          </cell>
          <cell r="U2168">
            <v>400.65</v>
          </cell>
          <cell r="V2168">
            <v>0</v>
          </cell>
          <cell r="W2168">
            <v>0</v>
          </cell>
        </row>
        <row r="2169">
          <cell r="A2169" t="str">
            <v>0001</v>
          </cell>
          <cell r="B2169" t="str">
            <v>AB3245</v>
          </cell>
          <cell r="C2169" t="str">
            <v>Perform System Studies</v>
          </cell>
          <cell r="D2169" t="str">
            <v>T4K</v>
          </cell>
          <cell r="E2169" t="str">
            <v>RC</v>
          </cell>
          <cell r="F2169" t="str">
            <v>LKA</v>
          </cell>
          <cell r="G2169" t="str">
            <v>CUSTOMER ENGINEERING</v>
          </cell>
          <cell r="H2169" t="str">
            <v>TCSW</v>
          </cell>
          <cell r="I2169" t="str">
            <v>Transmission Customer Services Work</v>
          </cell>
          <cell r="J2169" t="str">
            <v>TEN</v>
          </cell>
          <cell r="K2169" t="str">
            <v>TENSCO</v>
          </cell>
          <cell r="L2169" t="str">
            <v>7200000000</v>
          </cell>
          <cell r="M2169" t="str">
            <v>5240000000</v>
          </cell>
          <cell r="N2169">
            <v>1999</v>
          </cell>
          <cell r="O2169">
            <v>1998</v>
          </cell>
          <cell r="P2169">
            <v>12</v>
          </cell>
          <cell r="Q2169" t="str">
            <v/>
          </cell>
          <cell r="R2169" t="str">
            <v>A</v>
          </cell>
          <cell r="S2169">
            <v>0</v>
          </cell>
          <cell r="T2169">
            <v>0</v>
          </cell>
          <cell r="U2169">
            <v>359.48</v>
          </cell>
          <cell r="V2169">
            <v>0</v>
          </cell>
          <cell r="W2169">
            <v>0</v>
          </cell>
        </row>
        <row r="2170">
          <cell r="A2170" t="str">
            <v>0001</v>
          </cell>
          <cell r="B2170" t="str">
            <v>AB3250</v>
          </cell>
          <cell r="C2170" t="str">
            <v>Provide Tree Trimming Services</v>
          </cell>
          <cell r="D2170" t="str">
            <v>T4K</v>
          </cell>
          <cell r="E2170" t="str">
            <v>RC</v>
          </cell>
          <cell r="F2170" t="str">
            <v>LKA</v>
          </cell>
          <cell r="G2170" t="str">
            <v>CUSTOMER ENGINEERING</v>
          </cell>
          <cell r="H2170" t="str">
            <v>TCSW</v>
          </cell>
          <cell r="I2170" t="str">
            <v>Transmission Customer Services Work</v>
          </cell>
          <cell r="J2170" t="str">
            <v>TEN</v>
          </cell>
          <cell r="K2170" t="str">
            <v>TENSCO</v>
          </cell>
          <cell r="L2170" t="str">
            <v>7300000000</v>
          </cell>
          <cell r="M2170" t="str">
            <v/>
          </cell>
          <cell r="N2170">
            <v>1999</v>
          </cell>
          <cell r="O2170">
            <v>1998</v>
          </cell>
          <cell r="P2170">
            <v>12</v>
          </cell>
          <cell r="Q2170" t="str">
            <v/>
          </cell>
          <cell r="R2170" t="str">
            <v>A</v>
          </cell>
          <cell r="S2170">
            <v>0</v>
          </cell>
          <cell r="T2170">
            <v>50</v>
          </cell>
          <cell r="U2170">
            <v>0</v>
          </cell>
          <cell r="V2170">
            <v>300</v>
          </cell>
          <cell r="W2170">
            <v>600</v>
          </cell>
        </row>
        <row r="2171">
          <cell r="A2171" t="str">
            <v>0001</v>
          </cell>
          <cell r="B2171" t="str">
            <v>AB3250</v>
          </cell>
          <cell r="C2171" t="str">
            <v>Provide Tree Trimming Services</v>
          </cell>
          <cell r="D2171" t="str">
            <v>T4K</v>
          </cell>
          <cell r="E2171" t="str">
            <v>RC</v>
          </cell>
          <cell r="F2171" t="str">
            <v>LKA</v>
          </cell>
          <cell r="G2171" t="str">
            <v>CUSTOMER ENGINEERING</v>
          </cell>
          <cell r="H2171" t="str">
            <v>TCSW</v>
          </cell>
          <cell r="I2171" t="str">
            <v>Transmission Customer Services Work</v>
          </cell>
          <cell r="J2171" t="str">
            <v>TEN</v>
          </cell>
          <cell r="K2171" t="str">
            <v>TENSCO</v>
          </cell>
          <cell r="L2171" t="str">
            <v>7300000000</v>
          </cell>
          <cell r="M2171" t="str">
            <v>5310000000</v>
          </cell>
          <cell r="N2171">
            <v>1999</v>
          </cell>
          <cell r="O2171">
            <v>1998</v>
          </cell>
          <cell r="P2171">
            <v>12</v>
          </cell>
          <cell r="Q2171" t="str">
            <v/>
          </cell>
          <cell r="R2171" t="str">
            <v>A</v>
          </cell>
          <cell r="S2171">
            <v>52.48</v>
          </cell>
          <cell r="T2171">
            <v>0</v>
          </cell>
          <cell r="U2171">
            <v>341.93</v>
          </cell>
          <cell r="V2171">
            <v>0</v>
          </cell>
          <cell r="W2171">
            <v>0</v>
          </cell>
        </row>
        <row r="2172">
          <cell r="A2172" t="str">
            <v>0001</v>
          </cell>
          <cell r="B2172" t="str">
            <v>AB3250</v>
          </cell>
          <cell r="C2172" t="str">
            <v>Provide Tree Trimming Services</v>
          </cell>
          <cell r="D2172" t="str">
            <v>T4K</v>
          </cell>
          <cell r="E2172" t="str">
            <v>RC</v>
          </cell>
          <cell r="F2172" t="str">
            <v>LKA</v>
          </cell>
          <cell r="G2172" t="str">
            <v>CUSTOMER ENGINEERING</v>
          </cell>
          <cell r="H2172" t="str">
            <v>TCSW</v>
          </cell>
          <cell r="I2172" t="str">
            <v>Transmission Customer Services Work</v>
          </cell>
          <cell r="J2172" t="str">
            <v>TEN</v>
          </cell>
          <cell r="K2172" t="str">
            <v>TENSCO</v>
          </cell>
          <cell r="L2172" t="str">
            <v>7100000000</v>
          </cell>
          <cell r="M2172" t="str">
            <v/>
          </cell>
          <cell r="N2172">
            <v>1999</v>
          </cell>
          <cell r="O2172">
            <v>1998</v>
          </cell>
          <cell r="P2172">
            <v>12</v>
          </cell>
          <cell r="Q2172" t="str">
            <v/>
          </cell>
          <cell r="R2172" t="str">
            <v>A</v>
          </cell>
          <cell r="S2172">
            <v>0</v>
          </cell>
          <cell r="T2172">
            <v>1268</v>
          </cell>
          <cell r="U2172">
            <v>0</v>
          </cell>
          <cell r="V2172">
            <v>7608</v>
          </cell>
          <cell r="W2172">
            <v>15221</v>
          </cell>
        </row>
        <row r="2173">
          <cell r="A2173" t="str">
            <v>0001</v>
          </cell>
          <cell r="B2173" t="str">
            <v>AB3250</v>
          </cell>
          <cell r="C2173" t="str">
            <v>Provide Tree Trimming Services</v>
          </cell>
          <cell r="D2173" t="str">
            <v>T4K</v>
          </cell>
          <cell r="E2173" t="str">
            <v>RC</v>
          </cell>
          <cell r="F2173" t="str">
            <v>LKA</v>
          </cell>
          <cell r="G2173" t="str">
            <v>CUSTOMER ENGINEERING</v>
          </cell>
          <cell r="H2173" t="str">
            <v>TCSW</v>
          </cell>
          <cell r="I2173" t="str">
            <v>Transmission Customer Services Work</v>
          </cell>
          <cell r="J2173" t="str">
            <v>TEN</v>
          </cell>
          <cell r="K2173" t="str">
            <v>TENSCO</v>
          </cell>
          <cell r="L2173" t="str">
            <v>7100000000</v>
          </cell>
          <cell r="M2173" t="str">
            <v>5110000000</v>
          </cell>
          <cell r="N2173">
            <v>1999</v>
          </cell>
          <cell r="O2173">
            <v>1998</v>
          </cell>
          <cell r="P2173">
            <v>12</v>
          </cell>
          <cell r="Q2173" t="str">
            <v/>
          </cell>
          <cell r="R2173" t="str">
            <v>A</v>
          </cell>
          <cell r="S2173">
            <v>3829.68</v>
          </cell>
          <cell r="T2173">
            <v>0</v>
          </cell>
          <cell r="U2173">
            <v>13946.28</v>
          </cell>
          <cell r="V2173">
            <v>0</v>
          </cell>
          <cell r="W2173">
            <v>0</v>
          </cell>
        </row>
        <row r="2174">
          <cell r="A2174" t="str">
            <v>0001</v>
          </cell>
          <cell r="B2174" t="str">
            <v>AB3250</v>
          </cell>
          <cell r="C2174" t="str">
            <v>Provide Tree Trimming Services</v>
          </cell>
          <cell r="D2174" t="str">
            <v>T4K</v>
          </cell>
          <cell r="E2174" t="str">
            <v>RC</v>
          </cell>
          <cell r="F2174" t="str">
            <v>LKA</v>
          </cell>
          <cell r="G2174" t="str">
            <v>CUSTOMER ENGINEERING</v>
          </cell>
          <cell r="H2174" t="str">
            <v>TCSW</v>
          </cell>
          <cell r="I2174" t="str">
            <v>Transmission Customer Services Work</v>
          </cell>
          <cell r="J2174" t="str">
            <v>TEN</v>
          </cell>
          <cell r="K2174" t="str">
            <v>TENSCO</v>
          </cell>
          <cell r="L2174" t="str">
            <v>7800000000</v>
          </cell>
          <cell r="M2174" t="str">
            <v/>
          </cell>
          <cell r="N2174">
            <v>1999</v>
          </cell>
          <cell r="O2174">
            <v>1998</v>
          </cell>
          <cell r="P2174">
            <v>12</v>
          </cell>
          <cell r="Q2174" t="str">
            <v/>
          </cell>
          <cell r="R2174" t="str">
            <v>A</v>
          </cell>
          <cell r="S2174">
            <v>0</v>
          </cell>
          <cell r="T2174">
            <v>166</v>
          </cell>
          <cell r="U2174">
            <v>0</v>
          </cell>
          <cell r="V2174">
            <v>996</v>
          </cell>
          <cell r="W2174">
            <v>2000</v>
          </cell>
        </row>
        <row r="2175">
          <cell r="A2175" t="str">
            <v>0001</v>
          </cell>
          <cell r="B2175" t="str">
            <v>AB3250</v>
          </cell>
          <cell r="C2175" t="str">
            <v>Provide Tree Trimming Services</v>
          </cell>
          <cell r="D2175" t="str">
            <v>T4K</v>
          </cell>
          <cell r="E2175" t="str">
            <v>RC</v>
          </cell>
          <cell r="F2175" t="str">
            <v>LKA</v>
          </cell>
          <cell r="G2175" t="str">
            <v>CUSTOMER ENGINEERING</v>
          </cell>
          <cell r="H2175" t="str">
            <v>TCSW</v>
          </cell>
          <cell r="I2175" t="str">
            <v>Transmission Customer Services Work</v>
          </cell>
          <cell r="J2175" t="str">
            <v>TEN</v>
          </cell>
          <cell r="K2175" t="str">
            <v>TENSCO</v>
          </cell>
          <cell r="L2175" t="str">
            <v>7800000000</v>
          </cell>
          <cell r="M2175" t="str">
            <v>5807000000</v>
          </cell>
          <cell r="N2175">
            <v>1999</v>
          </cell>
          <cell r="O2175">
            <v>1998</v>
          </cell>
          <cell r="P2175">
            <v>12</v>
          </cell>
          <cell r="Q2175" t="str">
            <v/>
          </cell>
          <cell r="R2175" t="str">
            <v>A</v>
          </cell>
          <cell r="S2175">
            <v>456.05</v>
          </cell>
          <cell r="T2175">
            <v>0</v>
          </cell>
          <cell r="U2175">
            <v>1017.49</v>
          </cell>
          <cell r="V2175">
            <v>0</v>
          </cell>
          <cell r="W2175">
            <v>0</v>
          </cell>
        </row>
        <row r="2176">
          <cell r="A2176" t="str">
            <v>0001</v>
          </cell>
          <cell r="B2176" t="str">
            <v>AB3252</v>
          </cell>
          <cell r="C2176" t="str">
            <v>Manage Customer Pole Project</v>
          </cell>
          <cell r="D2176" t="str">
            <v>T4K</v>
          </cell>
          <cell r="E2176" t="str">
            <v>RC</v>
          </cell>
          <cell r="F2176" t="str">
            <v>LKA</v>
          </cell>
          <cell r="G2176" t="str">
            <v>CUSTOMER ENGINEERING</v>
          </cell>
          <cell r="H2176" t="str">
            <v>TCSW</v>
          </cell>
          <cell r="I2176" t="str">
            <v>Transmission Customer Services Work</v>
          </cell>
          <cell r="J2176" t="str">
            <v>TEN</v>
          </cell>
          <cell r="K2176" t="str">
            <v>TENSCO</v>
          </cell>
          <cell r="L2176" t="str">
            <v>7400000000</v>
          </cell>
          <cell r="M2176" t="str">
            <v/>
          </cell>
          <cell r="N2176">
            <v>1999</v>
          </cell>
          <cell r="O2176">
            <v>1998</v>
          </cell>
          <cell r="P2176">
            <v>12</v>
          </cell>
          <cell r="Q2176" t="str">
            <v/>
          </cell>
          <cell r="R2176" t="str">
            <v>A</v>
          </cell>
          <cell r="S2176">
            <v>0</v>
          </cell>
          <cell r="T2176">
            <v>66</v>
          </cell>
          <cell r="U2176">
            <v>0</v>
          </cell>
          <cell r="V2176">
            <v>396</v>
          </cell>
          <cell r="W2176">
            <v>800</v>
          </cell>
        </row>
        <row r="2177">
          <cell r="A2177" t="str">
            <v>0001</v>
          </cell>
          <cell r="B2177" t="str">
            <v>AB3252</v>
          </cell>
          <cell r="C2177" t="str">
            <v>Manage Customer Pole Project</v>
          </cell>
          <cell r="D2177" t="str">
            <v>T4K</v>
          </cell>
          <cell r="E2177" t="str">
            <v>RC</v>
          </cell>
          <cell r="F2177" t="str">
            <v>LKA</v>
          </cell>
          <cell r="G2177" t="str">
            <v>CUSTOMER ENGINEERING</v>
          </cell>
          <cell r="H2177" t="str">
            <v>TCSW</v>
          </cell>
          <cell r="I2177" t="str">
            <v>Transmission Customer Services Work</v>
          </cell>
          <cell r="J2177" t="str">
            <v>TEN</v>
          </cell>
          <cell r="K2177" t="str">
            <v>TENSCO</v>
          </cell>
          <cell r="L2177" t="str">
            <v>7100000000</v>
          </cell>
          <cell r="M2177" t="str">
            <v/>
          </cell>
          <cell r="N2177">
            <v>1999</v>
          </cell>
          <cell r="O2177">
            <v>1998</v>
          </cell>
          <cell r="P2177">
            <v>12</v>
          </cell>
          <cell r="Q2177" t="str">
            <v/>
          </cell>
          <cell r="R2177" t="str">
            <v>A</v>
          </cell>
          <cell r="S2177">
            <v>0</v>
          </cell>
          <cell r="T2177">
            <v>507</v>
          </cell>
          <cell r="U2177">
            <v>0</v>
          </cell>
          <cell r="V2177">
            <v>3042</v>
          </cell>
          <cell r="W2177">
            <v>6088</v>
          </cell>
        </row>
        <row r="2178">
          <cell r="A2178" t="str">
            <v>0001</v>
          </cell>
          <cell r="B2178" t="str">
            <v>AB3300</v>
          </cell>
          <cell r="C2178" t="str">
            <v>Perform Engineering Research &amp; Dev</v>
          </cell>
          <cell r="D2178" t="str">
            <v>T4K</v>
          </cell>
          <cell r="E2178" t="str">
            <v>RC</v>
          </cell>
          <cell r="F2178" t="str">
            <v>LKA</v>
          </cell>
          <cell r="G2178" t="str">
            <v>CUSTOMER ENGINEERING</v>
          </cell>
          <cell r="H2178" t="str">
            <v>TCSW</v>
          </cell>
          <cell r="I2178" t="str">
            <v>Transmission Customer Services Work</v>
          </cell>
          <cell r="J2178" t="str">
            <v>TEN</v>
          </cell>
          <cell r="K2178" t="str">
            <v>TENSCO</v>
          </cell>
          <cell r="L2178" t="str">
            <v>7100000000</v>
          </cell>
          <cell r="M2178" t="str">
            <v/>
          </cell>
          <cell r="N2178">
            <v>1999</v>
          </cell>
          <cell r="O2178">
            <v>1998</v>
          </cell>
          <cell r="P2178">
            <v>12</v>
          </cell>
          <cell r="Q2178" t="str">
            <v/>
          </cell>
          <cell r="R2178" t="str">
            <v>A</v>
          </cell>
          <cell r="S2178">
            <v>0</v>
          </cell>
          <cell r="T2178">
            <v>5835</v>
          </cell>
          <cell r="U2178">
            <v>0</v>
          </cell>
          <cell r="V2178">
            <v>35010</v>
          </cell>
          <cell r="W2178">
            <v>70019</v>
          </cell>
        </row>
        <row r="2179">
          <cell r="A2179" t="str">
            <v>0001</v>
          </cell>
          <cell r="B2179" t="str">
            <v>AB3300</v>
          </cell>
          <cell r="C2179" t="str">
            <v>Perform Engineering Research &amp; Dev</v>
          </cell>
          <cell r="D2179" t="str">
            <v>T4K</v>
          </cell>
          <cell r="E2179" t="str">
            <v>RC</v>
          </cell>
          <cell r="F2179" t="str">
            <v>LKA</v>
          </cell>
          <cell r="G2179" t="str">
            <v>CUSTOMER ENGINEERING</v>
          </cell>
          <cell r="H2179" t="str">
            <v>TCSW</v>
          </cell>
          <cell r="I2179" t="str">
            <v>Transmission Customer Services Work</v>
          </cell>
          <cell r="J2179" t="str">
            <v>TEN</v>
          </cell>
          <cell r="K2179" t="str">
            <v>TENSCO</v>
          </cell>
          <cell r="L2179" t="str">
            <v>7300000000</v>
          </cell>
          <cell r="M2179" t="str">
            <v>5310000000</v>
          </cell>
          <cell r="N2179">
            <v>1999</v>
          </cell>
          <cell r="O2179">
            <v>1998</v>
          </cell>
          <cell r="P2179">
            <v>12</v>
          </cell>
          <cell r="Q2179" t="str">
            <v/>
          </cell>
          <cell r="R2179" t="str">
            <v>A</v>
          </cell>
          <cell r="S2179">
            <v>0</v>
          </cell>
          <cell r="T2179">
            <v>0</v>
          </cell>
          <cell r="U2179">
            <v>226.12</v>
          </cell>
          <cell r="V2179">
            <v>0</v>
          </cell>
          <cell r="W2179">
            <v>0</v>
          </cell>
        </row>
        <row r="2180">
          <cell r="A2180" t="str">
            <v>0001</v>
          </cell>
          <cell r="B2180" t="str">
            <v>AB3300</v>
          </cell>
          <cell r="C2180" t="str">
            <v>Perform Engineering Research &amp; Dev</v>
          </cell>
          <cell r="D2180" t="str">
            <v>T4K</v>
          </cell>
          <cell r="E2180" t="str">
            <v>RC</v>
          </cell>
          <cell r="F2180" t="str">
            <v>LKA</v>
          </cell>
          <cell r="G2180" t="str">
            <v>CUSTOMER ENGINEERING</v>
          </cell>
          <cell r="H2180" t="str">
            <v>TCSW</v>
          </cell>
          <cell r="I2180" t="str">
            <v>Transmission Customer Services Work</v>
          </cell>
          <cell r="J2180" t="str">
            <v>TEN</v>
          </cell>
          <cell r="K2180" t="str">
            <v>TENSCO</v>
          </cell>
          <cell r="L2180" t="str">
            <v>7300000000</v>
          </cell>
          <cell r="M2180" t="str">
            <v/>
          </cell>
          <cell r="N2180">
            <v>1999</v>
          </cell>
          <cell r="O2180">
            <v>1998</v>
          </cell>
          <cell r="P2180">
            <v>12</v>
          </cell>
          <cell r="Q2180" t="str">
            <v/>
          </cell>
          <cell r="R2180" t="str">
            <v>A</v>
          </cell>
          <cell r="S2180">
            <v>0</v>
          </cell>
          <cell r="T2180">
            <v>8</v>
          </cell>
          <cell r="U2180">
            <v>0</v>
          </cell>
          <cell r="V2180">
            <v>48</v>
          </cell>
          <cell r="W2180">
            <v>100</v>
          </cell>
        </row>
        <row r="2181">
          <cell r="A2181" t="str">
            <v>0001</v>
          </cell>
          <cell r="B2181" t="str">
            <v>AB3300</v>
          </cell>
          <cell r="C2181" t="str">
            <v>Perform Engineering Research &amp; Dev</v>
          </cell>
          <cell r="D2181" t="str">
            <v>T4K</v>
          </cell>
          <cell r="E2181" t="str">
            <v>RC</v>
          </cell>
          <cell r="F2181" t="str">
            <v>LKA</v>
          </cell>
          <cell r="G2181" t="str">
            <v>CUSTOMER ENGINEERING</v>
          </cell>
          <cell r="H2181" t="str">
            <v>TCSW</v>
          </cell>
          <cell r="I2181" t="str">
            <v>Transmission Customer Services Work</v>
          </cell>
          <cell r="J2181" t="str">
            <v>TEN</v>
          </cell>
          <cell r="K2181" t="str">
            <v>TENSCO</v>
          </cell>
          <cell r="L2181" t="str">
            <v>7100000000</v>
          </cell>
          <cell r="M2181" t="str">
            <v>5120000000</v>
          </cell>
          <cell r="N2181">
            <v>1999</v>
          </cell>
          <cell r="O2181">
            <v>1998</v>
          </cell>
          <cell r="P2181">
            <v>12</v>
          </cell>
          <cell r="Q2181" t="str">
            <v/>
          </cell>
          <cell r="R2181" t="str">
            <v>A</v>
          </cell>
          <cell r="S2181">
            <v>0</v>
          </cell>
          <cell r="T2181">
            <v>0</v>
          </cell>
          <cell r="U2181">
            <v>150.16</v>
          </cell>
          <cell r="V2181">
            <v>0</v>
          </cell>
          <cell r="W2181">
            <v>0</v>
          </cell>
        </row>
        <row r="2182">
          <cell r="A2182" t="str">
            <v>0001</v>
          </cell>
          <cell r="B2182" t="str">
            <v>AB3300</v>
          </cell>
          <cell r="C2182" t="str">
            <v>Perform Engineering Research &amp; Dev</v>
          </cell>
          <cell r="D2182" t="str">
            <v>T4K</v>
          </cell>
          <cell r="E2182" t="str">
            <v>RC</v>
          </cell>
          <cell r="F2182" t="str">
            <v>LKA</v>
          </cell>
          <cell r="G2182" t="str">
            <v>CUSTOMER ENGINEERING</v>
          </cell>
          <cell r="H2182" t="str">
            <v>TCSW</v>
          </cell>
          <cell r="I2182" t="str">
            <v>Transmission Customer Services Work</v>
          </cell>
          <cell r="J2182" t="str">
            <v>TEN</v>
          </cell>
          <cell r="K2182" t="str">
            <v>TENSCO</v>
          </cell>
          <cell r="L2182" t="str">
            <v>7100000000</v>
          </cell>
          <cell r="M2182" t="str">
            <v>5110000000</v>
          </cell>
          <cell r="N2182">
            <v>1999</v>
          </cell>
          <cell r="O2182">
            <v>1998</v>
          </cell>
          <cell r="P2182">
            <v>12</v>
          </cell>
          <cell r="Q2182" t="str">
            <v/>
          </cell>
          <cell r="R2182" t="str">
            <v>A</v>
          </cell>
          <cell r="S2182">
            <v>2524.7600000000002</v>
          </cell>
          <cell r="T2182">
            <v>0</v>
          </cell>
          <cell r="U2182">
            <v>15050.36</v>
          </cell>
          <cell r="V2182">
            <v>0</v>
          </cell>
          <cell r="W2182">
            <v>0</v>
          </cell>
        </row>
        <row r="2183">
          <cell r="A2183" t="str">
            <v>0001</v>
          </cell>
          <cell r="B2183" t="str">
            <v>AB3320</v>
          </cell>
          <cell r="C2183" t="str">
            <v>Conduct Power Quality Investigation</v>
          </cell>
          <cell r="D2183" t="str">
            <v>T4K</v>
          </cell>
          <cell r="E2183" t="str">
            <v>RC</v>
          </cell>
          <cell r="F2183" t="str">
            <v>LKA</v>
          </cell>
          <cell r="G2183" t="str">
            <v>CUSTOMER ENGINEERING</v>
          </cell>
          <cell r="H2183" t="str">
            <v>TCSW</v>
          </cell>
          <cell r="I2183" t="str">
            <v>Transmission Customer Services Work</v>
          </cell>
          <cell r="J2183" t="str">
            <v>TEN</v>
          </cell>
          <cell r="K2183" t="str">
            <v>TENSCO</v>
          </cell>
          <cell r="L2183" t="str">
            <v>7100000000</v>
          </cell>
          <cell r="M2183" t="str">
            <v>5110000000</v>
          </cell>
          <cell r="N2183">
            <v>1999</v>
          </cell>
          <cell r="O2183">
            <v>1998</v>
          </cell>
          <cell r="P2183">
            <v>12</v>
          </cell>
          <cell r="Q2183" t="str">
            <v/>
          </cell>
          <cell r="R2183" t="str">
            <v>A</v>
          </cell>
          <cell r="S2183">
            <v>0</v>
          </cell>
          <cell r="T2183">
            <v>0</v>
          </cell>
          <cell r="U2183">
            <v>3783.25</v>
          </cell>
          <cell r="V2183">
            <v>0</v>
          </cell>
          <cell r="W2183">
            <v>0</v>
          </cell>
        </row>
        <row r="2184">
          <cell r="A2184" t="str">
            <v>0001</v>
          </cell>
          <cell r="B2184" t="str">
            <v>AB3320</v>
          </cell>
          <cell r="C2184" t="str">
            <v>Conduct Power Quality Investigation</v>
          </cell>
          <cell r="D2184" t="str">
            <v>T4K</v>
          </cell>
          <cell r="E2184" t="str">
            <v>RC</v>
          </cell>
          <cell r="F2184" t="str">
            <v>LKA</v>
          </cell>
          <cell r="G2184" t="str">
            <v>CUSTOMER ENGINEERING</v>
          </cell>
          <cell r="H2184" t="str">
            <v>TCSW</v>
          </cell>
          <cell r="I2184" t="str">
            <v>Transmission Customer Services Work</v>
          </cell>
          <cell r="J2184" t="str">
            <v>TEN</v>
          </cell>
          <cell r="K2184" t="str">
            <v>TENSCO</v>
          </cell>
          <cell r="L2184" t="str">
            <v>7300000000</v>
          </cell>
          <cell r="M2184" t="str">
            <v>5310000000</v>
          </cell>
          <cell r="N2184">
            <v>1999</v>
          </cell>
          <cell r="O2184">
            <v>1998</v>
          </cell>
          <cell r="P2184">
            <v>12</v>
          </cell>
          <cell r="Q2184" t="str">
            <v/>
          </cell>
          <cell r="R2184" t="str">
            <v>A</v>
          </cell>
          <cell r="S2184">
            <v>0</v>
          </cell>
          <cell r="T2184">
            <v>0</v>
          </cell>
          <cell r="U2184">
            <v>360.78</v>
          </cell>
          <cell r="V2184">
            <v>0</v>
          </cell>
          <cell r="W2184">
            <v>0</v>
          </cell>
        </row>
        <row r="2185">
          <cell r="A2185" t="str">
            <v>0001</v>
          </cell>
          <cell r="B2185" t="str">
            <v>AB3320</v>
          </cell>
          <cell r="C2185" t="str">
            <v>Conduct Power Quality Investigation</v>
          </cell>
          <cell r="D2185" t="str">
            <v>T4K</v>
          </cell>
          <cell r="E2185" t="str">
            <v>RC</v>
          </cell>
          <cell r="F2185" t="str">
            <v>LKA</v>
          </cell>
          <cell r="G2185" t="str">
            <v>CUSTOMER ENGINEERING</v>
          </cell>
          <cell r="H2185" t="str">
            <v>TCSW</v>
          </cell>
          <cell r="I2185" t="str">
            <v>Transmission Customer Services Work</v>
          </cell>
          <cell r="J2185" t="str">
            <v>TEN</v>
          </cell>
          <cell r="K2185" t="str">
            <v>TENSCO</v>
          </cell>
          <cell r="L2185" t="str">
            <v>7300000000</v>
          </cell>
          <cell r="M2185" t="str">
            <v/>
          </cell>
          <cell r="N2185">
            <v>1999</v>
          </cell>
          <cell r="O2185">
            <v>1998</v>
          </cell>
          <cell r="P2185">
            <v>12</v>
          </cell>
          <cell r="Q2185" t="str">
            <v/>
          </cell>
          <cell r="R2185" t="str">
            <v>A</v>
          </cell>
          <cell r="S2185">
            <v>0</v>
          </cell>
          <cell r="T2185">
            <v>25</v>
          </cell>
          <cell r="U2185">
            <v>0</v>
          </cell>
          <cell r="V2185">
            <v>150</v>
          </cell>
          <cell r="W2185">
            <v>300</v>
          </cell>
        </row>
        <row r="2186">
          <cell r="A2186" t="str">
            <v>0001</v>
          </cell>
          <cell r="B2186" t="str">
            <v>AB3320</v>
          </cell>
          <cell r="C2186" t="str">
            <v>Conduct Power Quality Investigation</v>
          </cell>
          <cell r="D2186" t="str">
            <v>T4K</v>
          </cell>
          <cell r="E2186" t="str">
            <v>RC</v>
          </cell>
          <cell r="F2186" t="str">
            <v>LKA</v>
          </cell>
          <cell r="G2186" t="str">
            <v>CUSTOMER ENGINEERING</v>
          </cell>
          <cell r="H2186" t="str">
            <v>TCSW</v>
          </cell>
          <cell r="I2186" t="str">
            <v>Transmission Customer Services Work</v>
          </cell>
          <cell r="J2186" t="str">
            <v>TEN</v>
          </cell>
          <cell r="K2186" t="str">
            <v>TENSCO</v>
          </cell>
          <cell r="L2186" t="str">
            <v>7200000000</v>
          </cell>
          <cell r="M2186" t="str">
            <v/>
          </cell>
          <cell r="N2186">
            <v>1999</v>
          </cell>
          <cell r="O2186">
            <v>1998</v>
          </cell>
          <cell r="P2186">
            <v>12</v>
          </cell>
          <cell r="Q2186" t="str">
            <v/>
          </cell>
          <cell r="R2186" t="str">
            <v>A</v>
          </cell>
          <cell r="S2186">
            <v>0</v>
          </cell>
          <cell r="T2186">
            <v>4</v>
          </cell>
          <cell r="U2186">
            <v>0</v>
          </cell>
          <cell r="V2186">
            <v>24</v>
          </cell>
          <cell r="W2186">
            <v>50</v>
          </cell>
        </row>
        <row r="2187">
          <cell r="A2187" t="str">
            <v>0001</v>
          </cell>
          <cell r="B2187" t="str">
            <v>AB3320</v>
          </cell>
          <cell r="C2187" t="str">
            <v>Conduct Power Quality Investigation</v>
          </cell>
          <cell r="D2187" t="str">
            <v>T4K</v>
          </cell>
          <cell r="E2187" t="str">
            <v>RC</v>
          </cell>
          <cell r="F2187" t="str">
            <v>LKA</v>
          </cell>
          <cell r="G2187" t="str">
            <v>CUSTOMER ENGINEERING</v>
          </cell>
          <cell r="H2187" t="str">
            <v>TCSW</v>
          </cell>
          <cell r="I2187" t="str">
            <v>Transmission Customer Services Work</v>
          </cell>
          <cell r="J2187" t="str">
            <v>TEN</v>
          </cell>
          <cell r="K2187" t="str">
            <v>TENSCO</v>
          </cell>
          <cell r="L2187" t="str">
            <v>7800000000</v>
          </cell>
          <cell r="M2187" t="str">
            <v>5807000000</v>
          </cell>
          <cell r="N2187">
            <v>1999</v>
          </cell>
          <cell r="O2187">
            <v>1998</v>
          </cell>
          <cell r="P2187">
            <v>12</v>
          </cell>
          <cell r="Q2187" t="str">
            <v/>
          </cell>
          <cell r="R2187" t="str">
            <v>A</v>
          </cell>
          <cell r="S2187">
            <v>0</v>
          </cell>
          <cell r="T2187">
            <v>0</v>
          </cell>
          <cell r="U2187">
            <v>21.66</v>
          </cell>
          <cell r="V2187">
            <v>0</v>
          </cell>
          <cell r="W2187">
            <v>0</v>
          </cell>
        </row>
        <row r="2188">
          <cell r="A2188" t="str">
            <v>0001</v>
          </cell>
          <cell r="B2188" t="str">
            <v>AB3320</v>
          </cell>
          <cell r="C2188" t="str">
            <v>Conduct Power Quality Investigation</v>
          </cell>
          <cell r="D2188" t="str">
            <v>T4K</v>
          </cell>
          <cell r="E2188" t="str">
            <v>RC</v>
          </cell>
          <cell r="F2188" t="str">
            <v>LKA</v>
          </cell>
          <cell r="G2188" t="str">
            <v>CUSTOMER ENGINEERING</v>
          </cell>
          <cell r="H2188" t="str">
            <v>TCSW</v>
          </cell>
          <cell r="I2188" t="str">
            <v>Transmission Customer Services Work</v>
          </cell>
          <cell r="J2188" t="str">
            <v>TEN</v>
          </cell>
          <cell r="K2188" t="str">
            <v>TENSCO</v>
          </cell>
          <cell r="L2188" t="str">
            <v>7100000000</v>
          </cell>
          <cell r="M2188" t="str">
            <v/>
          </cell>
          <cell r="N2188">
            <v>1999</v>
          </cell>
          <cell r="O2188">
            <v>1998</v>
          </cell>
          <cell r="P2188">
            <v>12</v>
          </cell>
          <cell r="Q2188" t="str">
            <v/>
          </cell>
          <cell r="R2188" t="str">
            <v>A</v>
          </cell>
          <cell r="S2188">
            <v>0</v>
          </cell>
          <cell r="T2188">
            <v>338</v>
          </cell>
          <cell r="U2188">
            <v>0</v>
          </cell>
          <cell r="V2188">
            <v>2028</v>
          </cell>
          <cell r="W2188">
            <v>4059</v>
          </cell>
        </row>
        <row r="2189">
          <cell r="A2189" t="str">
            <v>0001</v>
          </cell>
          <cell r="B2189" t="str">
            <v>AB3370</v>
          </cell>
          <cell r="C2189" t="str">
            <v>Provide Distribtution Protection Eng.</v>
          </cell>
          <cell r="D2189" t="str">
            <v>T4K</v>
          </cell>
          <cell r="E2189" t="str">
            <v>RC</v>
          </cell>
          <cell r="F2189" t="str">
            <v>LKA</v>
          </cell>
          <cell r="G2189" t="str">
            <v>CUSTOMER ENGINEERING</v>
          </cell>
          <cell r="H2189" t="str">
            <v>TCSW</v>
          </cell>
          <cell r="I2189" t="str">
            <v>Transmission Customer Services Work</v>
          </cell>
          <cell r="J2189" t="str">
            <v>TEN</v>
          </cell>
          <cell r="K2189" t="str">
            <v>TENSCO</v>
          </cell>
          <cell r="L2189" t="str">
            <v>7100000000</v>
          </cell>
          <cell r="M2189" t="str">
            <v>5110000000</v>
          </cell>
          <cell r="N2189">
            <v>1999</v>
          </cell>
          <cell r="O2189">
            <v>1998</v>
          </cell>
          <cell r="P2189">
            <v>12</v>
          </cell>
          <cell r="Q2189" t="str">
            <v/>
          </cell>
          <cell r="R2189" t="str">
            <v>A</v>
          </cell>
          <cell r="S2189">
            <v>0</v>
          </cell>
          <cell r="T2189">
            <v>0</v>
          </cell>
          <cell r="U2189">
            <v>1350.23</v>
          </cell>
          <cell r="V2189">
            <v>0</v>
          </cell>
          <cell r="W2189">
            <v>0</v>
          </cell>
        </row>
        <row r="2190">
          <cell r="A2190" t="str">
            <v>0001</v>
          </cell>
          <cell r="B2190" t="str">
            <v>AB7450</v>
          </cell>
          <cell r="C2190" t="str">
            <v>Perform MESA Activities</v>
          </cell>
          <cell r="D2190" t="str">
            <v>T4K</v>
          </cell>
          <cell r="E2190" t="str">
            <v>RC</v>
          </cell>
          <cell r="F2190" t="str">
            <v>LKA</v>
          </cell>
          <cell r="G2190" t="str">
            <v>CUSTOMER ENGINEERING</v>
          </cell>
          <cell r="H2190" t="str">
            <v>TCSW</v>
          </cell>
          <cell r="I2190" t="str">
            <v>Transmission Customer Services Work</v>
          </cell>
          <cell r="J2190" t="str">
            <v>TEN</v>
          </cell>
          <cell r="K2190" t="str">
            <v>TENSCO</v>
          </cell>
          <cell r="L2190" t="str">
            <v>7100000000</v>
          </cell>
          <cell r="M2190" t="str">
            <v>5110000000</v>
          </cell>
          <cell r="N2190">
            <v>1999</v>
          </cell>
          <cell r="O2190">
            <v>1998</v>
          </cell>
          <cell r="P2190">
            <v>12</v>
          </cell>
          <cell r="Q2190" t="str">
            <v/>
          </cell>
          <cell r="R2190" t="str">
            <v>A</v>
          </cell>
          <cell r="S2190">
            <v>60.57</v>
          </cell>
          <cell r="T2190">
            <v>0</v>
          </cell>
          <cell r="U2190">
            <v>5697.54</v>
          </cell>
          <cell r="V2190">
            <v>0</v>
          </cell>
          <cell r="W2190">
            <v>0</v>
          </cell>
        </row>
        <row r="2191">
          <cell r="A2191" t="str">
            <v>0001</v>
          </cell>
          <cell r="B2191" t="str">
            <v>AB7450</v>
          </cell>
          <cell r="C2191" t="str">
            <v>Perform MESA Activities</v>
          </cell>
          <cell r="D2191" t="str">
            <v>T4K</v>
          </cell>
          <cell r="E2191" t="str">
            <v>RC</v>
          </cell>
          <cell r="F2191" t="str">
            <v>LKA</v>
          </cell>
          <cell r="G2191" t="str">
            <v>CUSTOMER ENGINEERING</v>
          </cell>
          <cell r="H2191" t="str">
            <v>TCSW</v>
          </cell>
          <cell r="I2191" t="str">
            <v>Transmission Customer Services Work</v>
          </cell>
          <cell r="J2191" t="str">
            <v>TEN</v>
          </cell>
          <cell r="K2191" t="str">
            <v>TENSCO</v>
          </cell>
          <cell r="L2191" t="str">
            <v>7640000000</v>
          </cell>
          <cell r="M2191" t="str">
            <v>5645000000</v>
          </cell>
          <cell r="N2191">
            <v>1999</v>
          </cell>
          <cell r="O2191">
            <v>1998</v>
          </cell>
          <cell r="P2191">
            <v>12</v>
          </cell>
          <cell r="Q2191" t="str">
            <v/>
          </cell>
          <cell r="R2191" t="str">
            <v>A</v>
          </cell>
          <cell r="S2191">
            <v>0</v>
          </cell>
          <cell r="T2191">
            <v>0</v>
          </cell>
          <cell r="U2191">
            <v>147.86000000000001</v>
          </cell>
          <cell r="V2191">
            <v>0</v>
          </cell>
          <cell r="W2191">
            <v>0</v>
          </cell>
        </row>
        <row r="2192">
          <cell r="A2192" t="str">
            <v>0001</v>
          </cell>
          <cell r="B2192" t="str">
            <v>AB7450</v>
          </cell>
          <cell r="C2192" t="str">
            <v>Perform MESA Activities</v>
          </cell>
          <cell r="D2192" t="str">
            <v>T4K</v>
          </cell>
          <cell r="E2192" t="str">
            <v>RC</v>
          </cell>
          <cell r="F2192" t="str">
            <v>LKA</v>
          </cell>
          <cell r="G2192" t="str">
            <v>CUSTOMER ENGINEERING</v>
          </cell>
          <cell r="H2192" t="str">
            <v>TCSW</v>
          </cell>
          <cell r="I2192" t="str">
            <v>Transmission Customer Services Work</v>
          </cell>
          <cell r="J2192" t="str">
            <v>TEN</v>
          </cell>
          <cell r="K2192" t="str">
            <v>TENSCO</v>
          </cell>
          <cell r="L2192" t="str">
            <v>7300000000</v>
          </cell>
          <cell r="M2192" t="str">
            <v>5310000000</v>
          </cell>
          <cell r="N2192">
            <v>1999</v>
          </cell>
          <cell r="O2192">
            <v>1998</v>
          </cell>
          <cell r="P2192">
            <v>12</v>
          </cell>
          <cell r="Q2192" t="str">
            <v/>
          </cell>
          <cell r="R2192" t="str">
            <v>A</v>
          </cell>
          <cell r="S2192">
            <v>0</v>
          </cell>
          <cell r="T2192">
            <v>0</v>
          </cell>
          <cell r="U2192">
            <v>183.84</v>
          </cell>
          <cell r="V2192">
            <v>0</v>
          </cell>
          <cell r="W2192">
            <v>0</v>
          </cell>
        </row>
        <row r="2193">
          <cell r="A2193" t="str">
            <v>0001</v>
          </cell>
          <cell r="B2193" t="str">
            <v>AG1540</v>
          </cell>
          <cell r="C2193" t="str">
            <v>Develop Application Software Solutions</v>
          </cell>
          <cell r="D2193" t="str">
            <v>T4K</v>
          </cell>
          <cell r="E2193" t="str">
            <v>RC</v>
          </cell>
          <cell r="F2193" t="str">
            <v>LKA</v>
          </cell>
          <cell r="G2193" t="str">
            <v>CUSTOMER ENGINEERING</v>
          </cell>
          <cell r="H2193" t="str">
            <v>TCSW</v>
          </cell>
          <cell r="I2193" t="str">
            <v>Transmission Customer Services Work</v>
          </cell>
          <cell r="J2193" t="str">
            <v>TEN</v>
          </cell>
          <cell r="K2193" t="str">
            <v>TENSCO</v>
          </cell>
          <cell r="L2193" t="str">
            <v>7100000000</v>
          </cell>
          <cell r="M2193" t="str">
            <v>5110000000</v>
          </cell>
          <cell r="N2193">
            <v>1999</v>
          </cell>
          <cell r="O2193">
            <v>1998</v>
          </cell>
          <cell r="P2193">
            <v>12</v>
          </cell>
          <cell r="Q2193" t="str">
            <v/>
          </cell>
          <cell r="R2193" t="str">
            <v>A</v>
          </cell>
          <cell r="S2193">
            <v>563.85</v>
          </cell>
          <cell r="T2193">
            <v>0</v>
          </cell>
          <cell r="U2193">
            <v>1758.95</v>
          </cell>
          <cell r="V2193">
            <v>0</v>
          </cell>
          <cell r="W2193">
            <v>0</v>
          </cell>
        </row>
        <row r="2194">
          <cell r="A2194" t="str">
            <v>0001</v>
          </cell>
          <cell r="B2194" t="str">
            <v>AG3100</v>
          </cell>
          <cell r="C2194" t="str">
            <v>Procure Materials</v>
          </cell>
          <cell r="D2194" t="str">
            <v>T4K</v>
          </cell>
          <cell r="E2194" t="str">
            <v>RC</v>
          </cell>
          <cell r="F2194" t="str">
            <v>LKA</v>
          </cell>
          <cell r="G2194" t="str">
            <v>CUSTOMER ENGINEERING</v>
          </cell>
          <cell r="H2194" t="str">
            <v>TCSW</v>
          </cell>
          <cell r="I2194" t="str">
            <v>Transmission Customer Services Work</v>
          </cell>
          <cell r="J2194" t="str">
            <v>TEN</v>
          </cell>
          <cell r="K2194" t="str">
            <v>TENSCO</v>
          </cell>
          <cell r="L2194" t="str">
            <v>7100000000</v>
          </cell>
          <cell r="M2194" t="str">
            <v/>
          </cell>
          <cell r="N2194">
            <v>1999</v>
          </cell>
          <cell r="O2194">
            <v>1998</v>
          </cell>
          <cell r="P2194">
            <v>12</v>
          </cell>
          <cell r="Q2194" t="str">
            <v/>
          </cell>
          <cell r="R2194" t="str">
            <v>A</v>
          </cell>
          <cell r="S2194">
            <v>0</v>
          </cell>
          <cell r="T2194">
            <v>127</v>
          </cell>
          <cell r="U2194">
            <v>0</v>
          </cell>
          <cell r="V2194">
            <v>762</v>
          </cell>
          <cell r="W2194">
            <v>1522</v>
          </cell>
        </row>
        <row r="2195">
          <cell r="A2195" t="str">
            <v>0001</v>
          </cell>
          <cell r="B2195" t="str">
            <v>AG3100</v>
          </cell>
          <cell r="C2195" t="str">
            <v>Procure Materials</v>
          </cell>
          <cell r="D2195" t="str">
            <v>T4K</v>
          </cell>
          <cell r="E2195" t="str">
            <v>RC</v>
          </cell>
          <cell r="F2195" t="str">
            <v>LKA</v>
          </cell>
          <cell r="G2195" t="str">
            <v>CUSTOMER ENGINEERING</v>
          </cell>
          <cell r="H2195" t="str">
            <v>TCSW</v>
          </cell>
          <cell r="I2195" t="str">
            <v>Transmission Customer Services Work</v>
          </cell>
          <cell r="J2195" t="str">
            <v>TEN</v>
          </cell>
          <cell r="K2195" t="str">
            <v>TENSCO</v>
          </cell>
          <cell r="L2195" t="str">
            <v>7100000000</v>
          </cell>
          <cell r="M2195" t="str">
            <v>5110000000</v>
          </cell>
          <cell r="N2195">
            <v>1999</v>
          </cell>
          <cell r="O2195">
            <v>1998</v>
          </cell>
          <cell r="P2195">
            <v>12</v>
          </cell>
          <cell r="Q2195" t="str">
            <v/>
          </cell>
          <cell r="R2195" t="str">
            <v>A</v>
          </cell>
          <cell r="S2195">
            <v>361.43</v>
          </cell>
          <cell r="T2195">
            <v>0</v>
          </cell>
          <cell r="U2195">
            <v>1647.06</v>
          </cell>
          <cell r="V2195">
            <v>0</v>
          </cell>
          <cell r="W2195">
            <v>0</v>
          </cell>
        </row>
        <row r="2196">
          <cell r="A2196" t="str">
            <v>0001</v>
          </cell>
          <cell r="B2196" t="str">
            <v>AG6110</v>
          </cell>
          <cell r="C2196" t="str">
            <v>Manage &amp; Administer Employment</v>
          </cell>
          <cell r="D2196" t="str">
            <v>T4K</v>
          </cell>
          <cell r="E2196" t="str">
            <v>RC</v>
          </cell>
          <cell r="F2196" t="str">
            <v>LKA</v>
          </cell>
          <cell r="G2196" t="str">
            <v>CUSTOMER ENGINEERING</v>
          </cell>
          <cell r="H2196" t="str">
            <v>TCSW</v>
          </cell>
          <cell r="I2196" t="str">
            <v>Transmission Customer Services Work</v>
          </cell>
          <cell r="J2196" t="str">
            <v>TEN</v>
          </cell>
          <cell r="K2196" t="str">
            <v>TENSCO</v>
          </cell>
          <cell r="L2196" t="str">
            <v>7100000000</v>
          </cell>
          <cell r="M2196" t="str">
            <v>5110000000</v>
          </cell>
          <cell r="N2196">
            <v>1999</v>
          </cell>
          <cell r="O2196">
            <v>1998</v>
          </cell>
          <cell r="P2196">
            <v>12</v>
          </cell>
          <cell r="Q2196" t="str">
            <v/>
          </cell>
          <cell r="R2196" t="str">
            <v>A</v>
          </cell>
          <cell r="S2196">
            <v>0</v>
          </cell>
          <cell r="T2196">
            <v>0</v>
          </cell>
          <cell r="U2196">
            <v>334.55</v>
          </cell>
          <cell r="V2196">
            <v>0</v>
          </cell>
          <cell r="W2196">
            <v>0</v>
          </cell>
        </row>
        <row r="2197">
          <cell r="A2197" t="str">
            <v>0001</v>
          </cell>
          <cell r="B2197" t="str">
            <v>AG6120</v>
          </cell>
          <cell r="C2197" t="str">
            <v>Manage &amp; Administer Compensation</v>
          </cell>
          <cell r="D2197" t="str">
            <v>T4K</v>
          </cell>
          <cell r="E2197" t="str">
            <v>RC</v>
          </cell>
          <cell r="F2197" t="str">
            <v>LKA</v>
          </cell>
          <cell r="G2197" t="str">
            <v>CUSTOMER ENGINEERING</v>
          </cell>
          <cell r="H2197" t="str">
            <v>TCSW</v>
          </cell>
          <cell r="I2197" t="str">
            <v>Transmission Customer Services Work</v>
          </cell>
          <cell r="J2197" t="str">
            <v>TEN</v>
          </cell>
          <cell r="K2197" t="str">
            <v>TENSCO</v>
          </cell>
          <cell r="L2197" t="str">
            <v>7100000000</v>
          </cell>
          <cell r="M2197" t="str">
            <v>5110000000</v>
          </cell>
          <cell r="N2197">
            <v>1999</v>
          </cell>
          <cell r="O2197">
            <v>1998</v>
          </cell>
          <cell r="P2197">
            <v>12</v>
          </cell>
          <cell r="Q2197" t="str">
            <v/>
          </cell>
          <cell r="R2197" t="str">
            <v>A</v>
          </cell>
          <cell r="S2197">
            <v>0</v>
          </cell>
          <cell r="T2197">
            <v>0</v>
          </cell>
          <cell r="U2197">
            <v>1173.7</v>
          </cell>
          <cell r="V2197">
            <v>0</v>
          </cell>
          <cell r="W2197">
            <v>0</v>
          </cell>
        </row>
        <row r="2198">
          <cell r="A2198" t="str">
            <v>0001</v>
          </cell>
          <cell r="B2198" t="str">
            <v>AG8120</v>
          </cell>
          <cell r="C2198" t="str">
            <v>Enter Time Sheets &amp; Calculate Payroll</v>
          </cell>
          <cell r="D2198" t="str">
            <v>T4K</v>
          </cell>
          <cell r="E2198" t="str">
            <v>RC</v>
          </cell>
          <cell r="F2198" t="str">
            <v>LKA</v>
          </cell>
          <cell r="G2198" t="str">
            <v>CUSTOMER ENGINEERING</v>
          </cell>
          <cell r="H2198" t="str">
            <v>TCSW</v>
          </cell>
          <cell r="I2198" t="str">
            <v>Transmission Customer Services Work</v>
          </cell>
          <cell r="J2198" t="str">
            <v>TEN</v>
          </cell>
          <cell r="K2198" t="str">
            <v>TENSCO</v>
          </cell>
          <cell r="L2198" t="str">
            <v>7100000000</v>
          </cell>
          <cell r="M2198" t="str">
            <v>5110000000</v>
          </cell>
          <cell r="N2198">
            <v>1999</v>
          </cell>
          <cell r="O2198">
            <v>1998</v>
          </cell>
          <cell r="P2198">
            <v>12</v>
          </cell>
          <cell r="Q2198" t="str">
            <v/>
          </cell>
          <cell r="R2198" t="str">
            <v>A</v>
          </cell>
          <cell r="S2198">
            <v>520.79</v>
          </cell>
          <cell r="T2198">
            <v>0</v>
          </cell>
          <cell r="U2198">
            <v>3062.31</v>
          </cell>
          <cell r="V2198">
            <v>0</v>
          </cell>
          <cell r="W2198">
            <v>0</v>
          </cell>
        </row>
        <row r="2199">
          <cell r="A2199" t="str">
            <v>0001</v>
          </cell>
          <cell r="B2199" t="str">
            <v>AG8120</v>
          </cell>
          <cell r="C2199" t="str">
            <v>Enter Time Sheets &amp; Calculate Payroll</v>
          </cell>
          <cell r="D2199" t="str">
            <v>T4K</v>
          </cell>
          <cell r="E2199" t="str">
            <v>RC</v>
          </cell>
          <cell r="F2199" t="str">
            <v>LKA</v>
          </cell>
          <cell r="G2199" t="str">
            <v>CUSTOMER ENGINEERING</v>
          </cell>
          <cell r="H2199" t="str">
            <v>TCSW</v>
          </cell>
          <cell r="I2199" t="str">
            <v>Transmission Customer Services Work</v>
          </cell>
          <cell r="J2199" t="str">
            <v>TEN</v>
          </cell>
          <cell r="K2199" t="str">
            <v>TENSCO</v>
          </cell>
          <cell r="L2199" t="str">
            <v>7100000000</v>
          </cell>
          <cell r="M2199" t="str">
            <v/>
          </cell>
          <cell r="N2199">
            <v>1999</v>
          </cell>
          <cell r="O2199">
            <v>1998</v>
          </cell>
          <cell r="P2199">
            <v>12</v>
          </cell>
          <cell r="Q2199" t="str">
            <v/>
          </cell>
          <cell r="R2199" t="str">
            <v>A</v>
          </cell>
          <cell r="S2199">
            <v>0</v>
          </cell>
          <cell r="T2199">
            <v>169</v>
          </cell>
          <cell r="U2199">
            <v>0</v>
          </cell>
          <cell r="V2199">
            <v>1014</v>
          </cell>
          <cell r="W2199">
            <v>2029</v>
          </cell>
        </row>
        <row r="2200">
          <cell r="A2200" t="str">
            <v>0001</v>
          </cell>
          <cell r="B2200" t="str">
            <v>AG8250</v>
          </cell>
          <cell r="C2200" t="str">
            <v>Administer &amp; Maintain ProCards</v>
          </cell>
          <cell r="D2200" t="str">
            <v>T4K</v>
          </cell>
          <cell r="E2200" t="str">
            <v>RC</v>
          </cell>
          <cell r="F2200" t="str">
            <v>LKA</v>
          </cell>
          <cell r="G2200" t="str">
            <v>CUSTOMER ENGINEERING</v>
          </cell>
          <cell r="H2200" t="str">
            <v>TCSW</v>
          </cell>
          <cell r="I2200" t="str">
            <v>Transmission Customer Services Work</v>
          </cell>
          <cell r="J2200" t="str">
            <v>TEN</v>
          </cell>
          <cell r="K2200" t="str">
            <v>TENSCO</v>
          </cell>
          <cell r="L2200" t="str">
            <v>7100000000</v>
          </cell>
          <cell r="M2200" t="str">
            <v>5110000000</v>
          </cell>
          <cell r="N2200">
            <v>1999</v>
          </cell>
          <cell r="O2200">
            <v>1998</v>
          </cell>
          <cell r="P2200">
            <v>12</v>
          </cell>
          <cell r="Q2200" t="str">
            <v/>
          </cell>
          <cell r="R2200" t="str">
            <v>A</v>
          </cell>
          <cell r="S2200">
            <v>487.67</v>
          </cell>
          <cell r="T2200">
            <v>0</v>
          </cell>
          <cell r="U2200">
            <v>1622.54</v>
          </cell>
          <cell r="V2200">
            <v>0</v>
          </cell>
          <cell r="W2200">
            <v>0</v>
          </cell>
        </row>
        <row r="2201">
          <cell r="A2201" t="str">
            <v>0001</v>
          </cell>
          <cell r="B2201" t="str">
            <v>AG8250</v>
          </cell>
          <cell r="C2201" t="str">
            <v>Administer &amp; Maintain ProCards</v>
          </cell>
          <cell r="D2201" t="str">
            <v>T4K</v>
          </cell>
          <cell r="E2201" t="str">
            <v>RC</v>
          </cell>
          <cell r="F2201" t="str">
            <v>LKA</v>
          </cell>
          <cell r="G2201" t="str">
            <v>CUSTOMER ENGINEERING</v>
          </cell>
          <cell r="H2201" t="str">
            <v>TCSW</v>
          </cell>
          <cell r="I2201" t="str">
            <v>Transmission Customer Services Work</v>
          </cell>
          <cell r="J2201" t="str">
            <v>TEN</v>
          </cell>
          <cell r="K2201" t="str">
            <v>TENSCO</v>
          </cell>
          <cell r="L2201" t="str">
            <v>7100000000</v>
          </cell>
          <cell r="M2201" t="str">
            <v/>
          </cell>
          <cell r="N2201">
            <v>1999</v>
          </cell>
          <cell r="O2201">
            <v>1998</v>
          </cell>
          <cell r="P2201">
            <v>12</v>
          </cell>
          <cell r="Q2201" t="str">
            <v/>
          </cell>
          <cell r="R2201" t="str">
            <v>A</v>
          </cell>
          <cell r="S2201">
            <v>0</v>
          </cell>
          <cell r="T2201">
            <v>84</v>
          </cell>
          <cell r="U2201">
            <v>0</v>
          </cell>
          <cell r="V2201">
            <v>504</v>
          </cell>
          <cell r="W2201">
            <v>1014</v>
          </cell>
        </row>
        <row r="2202">
          <cell r="A2202" t="str">
            <v>0001</v>
          </cell>
          <cell r="B2202" t="str">
            <v>AH0020</v>
          </cell>
          <cell r="C2202" t="str">
            <v>Develop Business Plan/Budget</v>
          </cell>
          <cell r="D2202" t="str">
            <v>T4K</v>
          </cell>
          <cell r="E2202" t="str">
            <v>RC</v>
          </cell>
          <cell r="F2202" t="str">
            <v>LKA</v>
          </cell>
          <cell r="G2202" t="str">
            <v>CUSTOMER ENGINEERING</v>
          </cell>
          <cell r="H2202" t="str">
            <v>TCSW</v>
          </cell>
          <cell r="I2202" t="str">
            <v>Transmission Customer Services Work</v>
          </cell>
          <cell r="J2202" t="str">
            <v>TEN</v>
          </cell>
          <cell r="K2202" t="str">
            <v>TENSCO</v>
          </cell>
          <cell r="L2202" t="str">
            <v>7100000000</v>
          </cell>
          <cell r="M2202" t="str">
            <v>5110000000</v>
          </cell>
          <cell r="N2202">
            <v>1999</v>
          </cell>
          <cell r="O2202">
            <v>1998</v>
          </cell>
          <cell r="P2202">
            <v>12</v>
          </cell>
          <cell r="Q2202" t="str">
            <v/>
          </cell>
          <cell r="R2202" t="str">
            <v>A</v>
          </cell>
          <cell r="S2202">
            <v>0</v>
          </cell>
          <cell r="T2202">
            <v>0</v>
          </cell>
          <cell r="U2202">
            <v>50.77</v>
          </cell>
          <cell r="V2202">
            <v>0</v>
          </cell>
          <cell r="W2202">
            <v>0</v>
          </cell>
        </row>
        <row r="2203">
          <cell r="A2203" t="str">
            <v>0001</v>
          </cell>
          <cell r="B2203" t="str">
            <v>AH0030</v>
          </cell>
          <cell r="C2203" t="str">
            <v>Monitor Financial Performance</v>
          </cell>
          <cell r="D2203" t="str">
            <v>T4K</v>
          </cell>
          <cell r="E2203" t="str">
            <v>RC</v>
          </cell>
          <cell r="F2203" t="str">
            <v>LKA</v>
          </cell>
          <cell r="G2203" t="str">
            <v>CUSTOMER ENGINEERING</v>
          </cell>
          <cell r="H2203" t="str">
            <v>TCSW</v>
          </cell>
          <cell r="I2203" t="str">
            <v>Transmission Customer Services Work</v>
          </cell>
          <cell r="J2203" t="str">
            <v>TEN</v>
          </cell>
          <cell r="K2203" t="str">
            <v>TENSCO</v>
          </cell>
          <cell r="L2203" t="str">
            <v>7670000000</v>
          </cell>
          <cell r="M2203" t="str">
            <v>5671000000</v>
          </cell>
          <cell r="N2203">
            <v>1999</v>
          </cell>
          <cell r="O2203">
            <v>1998</v>
          </cell>
          <cell r="P2203">
            <v>12</v>
          </cell>
          <cell r="Q2203" t="str">
            <v/>
          </cell>
          <cell r="R2203" t="str">
            <v>A</v>
          </cell>
          <cell r="S2203">
            <v>0</v>
          </cell>
          <cell r="T2203">
            <v>0</v>
          </cell>
          <cell r="U2203">
            <v>670</v>
          </cell>
          <cell r="V2203">
            <v>0</v>
          </cell>
          <cell r="W2203">
            <v>0</v>
          </cell>
        </row>
        <row r="2204">
          <cell r="A2204" t="str">
            <v>0001</v>
          </cell>
          <cell r="B2204" t="str">
            <v>AH0030</v>
          </cell>
          <cell r="C2204" t="str">
            <v>Monitor Financial Performance</v>
          </cell>
          <cell r="D2204" t="str">
            <v>T4K</v>
          </cell>
          <cell r="E2204" t="str">
            <v>RC</v>
          </cell>
          <cell r="F2204" t="str">
            <v>LKA</v>
          </cell>
          <cell r="G2204" t="str">
            <v>CUSTOMER ENGINEERING</v>
          </cell>
          <cell r="H2204" t="str">
            <v>TCSW</v>
          </cell>
          <cell r="I2204" t="str">
            <v>Transmission Customer Services Work</v>
          </cell>
          <cell r="J2204" t="str">
            <v>TEN</v>
          </cell>
          <cell r="K2204" t="str">
            <v>TENSCO</v>
          </cell>
          <cell r="L2204" t="str">
            <v>7100000000</v>
          </cell>
          <cell r="M2204" t="str">
            <v>5110000000</v>
          </cell>
          <cell r="N2204">
            <v>1999</v>
          </cell>
          <cell r="O2204">
            <v>1998</v>
          </cell>
          <cell r="P2204">
            <v>12</v>
          </cell>
          <cell r="Q2204" t="str">
            <v/>
          </cell>
          <cell r="R2204" t="str">
            <v>A</v>
          </cell>
          <cell r="S2204">
            <v>0</v>
          </cell>
          <cell r="T2204">
            <v>0</v>
          </cell>
          <cell r="U2204">
            <v>3809.08</v>
          </cell>
          <cell r="V2204">
            <v>0</v>
          </cell>
          <cell r="W2204">
            <v>0</v>
          </cell>
        </row>
        <row r="2205">
          <cell r="A2205" t="str">
            <v>0001</v>
          </cell>
          <cell r="B2205" t="str">
            <v>AH0030</v>
          </cell>
          <cell r="C2205" t="str">
            <v>Monitor Financial Performance</v>
          </cell>
          <cell r="D2205" t="str">
            <v>T4K</v>
          </cell>
          <cell r="E2205" t="str">
            <v>RC</v>
          </cell>
          <cell r="F2205" t="str">
            <v>LKA</v>
          </cell>
          <cell r="G2205" t="str">
            <v>CUSTOMER ENGINEERING</v>
          </cell>
          <cell r="H2205" t="str">
            <v>TCSW</v>
          </cell>
          <cell r="I2205" t="str">
            <v>Transmission Customer Services Work</v>
          </cell>
          <cell r="J2205" t="str">
            <v>TEN</v>
          </cell>
          <cell r="K2205" t="str">
            <v>TENSCO</v>
          </cell>
          <cell r="L2205" t="str">
            <v>7100000000</v>
          </cell>
          <cell r="M2205" t="str">
            <v/>
          </cell>
          <cell r="N2205">
            <v>1999</v>
          </cell>
          <cell r="O2205">
            <v>1998</v>
          </cell>
          <cell r="P2205">
            <v>12</v>
          </cell>
          <cell r="Q2205" t="str">
            <v/>
          </cell>
          <cell r="R2205" t="str">
            <v>A</v>
          </cell>
          <cell r="S2205">
            <v>0</v>
          </cell>
          <cell r="T2205">
            <v>677</v>
          </cell>
          <cell r="U2205">
            <v>0</v>
          </cell>
          <cell r="V2205">
            <v>4062</v>
          </cell>
          <cell r="W2205">
            <v>8118</v>
          </cell>
        </row>
        <row r="2206">
          <cell r="A2206" t="str">
            <v>0001</v>
          </cell>
          <cell r="B2206" t="str">
            <v>AH0040</v>
          </cell>
          <cell r="C2206" t="str">
            <v>Manage Employees</v>
          </cell>
          <cell r="D2206" t="str">
            <v>T4K</v>
          </cell>
          <cell r="E2206" t="str">
            <v>RC</v>
          </cell>
          <cell r="F2206" t="str">
            <v>LKA</v>
          </cell>
          <cell r="G2206" t="str">
            <v>CUSTOMER ENGINEERING</v>
          </cell>
          <cell r="H2206" t="str">
            <v>TCSW</v>
          </cell>
          <cell r="I2206" t="str">
            <v>Transmission Customer Services Work</v>
          </cell>
          <cell r="J2206" t="str">
            <v>TEN</v>
          </cell>
          <cell r="K2206" t="str">
            <v>TENSCO</v>
          </cell>
          <cell r="L2206" t="str">
            <v>7100000000</v>
          </cell>
          <cell r="M2206" t="str">
            <v/>
          </cell>
          <cell r="N2206">
            <v>1999</v>
          </cell>
          <cell r="O2206">
            <v>1998</v>
          </cell>
          <cell r="P2206">
            <v>12</v>
          </cell>
          <cell r="Q2206" t="str">
            <v/>
          </cell>
          <cell r="R2206" t="str">
            <v>A</v>
          </cell>
          <cell r="S2206">
            <v>0</v>
          </cell>
          <cell r="T2206">
            <v>1033</v>
          </cell>
          <cell r="U2206">
            <v>0</v>
          </cell>
          <cell r="V2206">
            <v>6198</v>
          </cell>
          <cell r="W2206">
            <v>12398</v>
          </cell>
        </row>
        <row r="2207">
          <cell r="A2207" t="str">
            <v>0001</v>
          </cell>
          <cell r="B2207" t="str">
            <v>AH0040</v>
          </cell>
          <cell r="C2207" t="str">
            <v>Manage Employees</v>
          </cell>
          <cell r="D2207" t="str">
            <v>T4K</v>
          </cell>
          <cell r="E2207" t="str">
            <v>RC</v>
          </cell>
          <cell r="F2207" t="str">
            <v>LKA</v>
          </cell>
          <cell r="G2207" t="str">
            <v>CUSTOMER ENGINEERING</v>
          </cell>
          <cell r="H2207" t="str">
            <v>TCSW</v>
          </cell>
          <cell r="I2207" t="str">
            <v>Transmission Customer Services Work</v>
          </cell>
          <cell r="J2207" t="str">
            <v>TEN</v>
          </cell>
          <cell r="K2207" t="str">
            <v>TENSCO</v>
          </cell>
          <cell r="L2207" t="str">
            <v>7100000000</v>
          </cell>
          <cell r="M2207" t="str">
            <v>5110000000</v>
          </cell>
          <cell r="N2207">
            <v>1999</v>
          </cell>
          <cell r="O2207">
            <v>1998</v>
          </cell>
          <cell r="P2207">
            <v>12</v>
          </cell>
          <cell r="Q2207" t="str">
            <v/>
          </cell>
          <cell r="R2207" t="str">
            <v>A</v>
          </cell>
          <cell r="S2207">
            <v>1357.74</v>
          </cell>
          <cell r="T2207">
            <v>0</v>
          </cell>
          <cell r="U2207">
            <v>11506.89</v>
          </cell>
          <cell r="V2207">
            <v>0</v>
          </cell>
          <cell r="W2207">
            <v>0</v>
          </cell>
        </row>
        <row r="2208">
          <cell r="A2208" t="str">
            <v>0001</v>
          </cell>
          <cell r="B2208" t="str">
            <v>AH0050</v>
          </cell>
          <cell r="C2208" t="str">
            <v>Train &amp; Develop Employees</v>
          </cell>
          <cell r="D2208" t="str">
            <v>T4K</v>
          </cell>
          <cell r="E2208" t="str">
            <v>RC</v>
          </cell>
          <cell r="F2208" t="str">
            <v>LKA</v>
          </cell>
          <cell r="G2208" t="str">
            <v>CUSTOMER ENGINEERING</v>
          </cell>
          <cell r="H2208" t="str">
            <v>TCSW</v>
          </cell>
          <cell r="I2208" t="str">
            <v>Transmission Customer Services Work</v>
          </cell>
          <cell r="J2208" t="str">
            <v>TEN</v>
          </cell>
          <cell r="K2208" t="str">
            <v>TENSCO</v>
          </cell>
          <cell r="L2208" t="str">
            <v>7645000000</v>
          </cell>
          <cell r="M2208" t="str">
            <v>5642000000</v>
          </cell>
          <cell r="N2208">
            <v>1999</v>
          </cell>
          <cell r="O2208">
            <v>1998</v>
          </cell>
          <cell r="P2208">
            <v>12</v>
          </cell>
          <cell r="Q2208" t="str">
            <v/>
          </cell>
          <cell r="R2208" t="str">
            <v>A</v>
          </cell>
          <cell r="S2208">
            <v>192.64</v>
          </cell>
          <cell r="T2208">
            <v>0</v>
          </cell>
          <cell r="U2208">
            <v>634.45000000000005</v>
          </cell>
          <cell r="V2208">
            <v>0</v>
          </cell>
          <cell r="W2208">
            <v>0</v>
          </cell>
        </row>
        <row r="2209">
          <cell r="A2209" t="str">
            <v>0001</v>
          </cell>
          <cell r="B2209" t="str">
            <v>AH0050</v>
          </cell>
          <cell r="C2209" t="str">
            <v>Train &amp; Develop Employees</v>
          </cell>
          <cell r="D2209" t="str">
            <v>T4K</v>
          </cell>
          <cell r="E2209" t="str">
            <v>RC</v>
          </cell>
          <cell r="F2209" t="str">
            <v>LKA</v>
          </cell>
          <cell r="G2209" t="str">
            <v>CUSTOMER ENGINEERING</v>
          </cell>
          <cell r="H2209" t="str">
            <v>TCSW</v>
          </cell>
          <cell r="I2209" t="str">
            <v>Transmission Customer Services Work</v>
          </cell>
          <cell r="J2209" t="str">
            <v>TEN</v>
          </cell>
          <cell r="K2209" t="str">
            <v>TENSCO</v>
          </cell>
          <cell r="L2209" t="str">
            <v>7645000000</v>
          </cell>
          <cell r="M2209" t="str">
            <v>5641000000</v>
          </cell>
          <cell r="N2209">
            <v>1999</v>
          </cell>
          <cell r="O2209">
            <v>1998</v>
          </cell>
          <cell r="P2209">
            <v>12</v>
          </cell>
          <cell r="Q2209" t="str">
            <v/>
          </cell>
          <cell r="R2209" t="str">
            <v>A</v>
          </cell>
          <cell r="S2209">
            <v>184.03</v>
          </cell>
          <cell r="T2209">
            <v>0</v>
          </cell>
          <cell r="U2209">
            <v>1760.03</v>
          </cell>
          <cell r="V2209">
            <v>0</v>
          </cell>
          <cell r="W2209">
            <v>0</v>
          </cell>
        </row>
        <row r="2210">
          <cell r="A2210" t="str">
            <v>0001</v>
          </cell>
          <cell r="B2210" t="str">
            <v>AH0050</v>
          </cell>
          <cell r="C2210" t="str">
            <v>Train &amp; Develop Employees</v>
          </cell>
          <cell r="D2210" t="str">
            <v>T4K</v>
          </cell>
          <cell r="E2210" t="str">
            <v>RC</v>
          </cell>
          <cell r="F2210" t="str">
            <v>LKA</v>
          </cell>
          <cell r="G2210" t="str">
            <v>CUSTOMER ENGINEERING</v>
          </cell>
          <cell r="H2210" t="str">
            <v>TCSW</v>
          </cell>
          <cell r="I2210" t="str">
            <v>Transmission Customer Services Work</v>
          </cell>
          <cell r="J2210" t="str">
            <v>TEN</v>
          </cell>
          <cell r="K2210" t="str">
            <v>TENSCO</v>
          </cell>
          <cell r="L2210" t="str">
            <v>7640000000</v>
          </cell>
          <cell r="M2210" t="str">
            <v>5645000000</v>
          </cell>
          <cell r="N2210">
            <v>1999</v>
          </cell>
          <cell r="O2210">
            <v>1998</v>
          </cell>
          <cell r="P2210">
            <v>12</v>
          </cell>
          <cell r="Q2210" t="str">
            <v/>
          </cell>
          <cell r="R2210" t="str">
            <v>A</v>
          </cell>
          <cell r="S2210">
            <v>354.25</v>
          </cell>
          <cell r="T2210">
            <v>0</v>
          </cell>
          <cell r="U2210">
            <v>1322.42</v>
          </cell>
          <cell r="V2210">
            <v>0</v>
          </cell>
          <cell r="W2210">
            <v>0</v>
          </cell>
        </row>
        <row r="2211">
          <cell r="A2211" t="str">
            <v>0001</v>
          </cell>
          <cell r="B2211" t="str">
            <v>AH0050</v>
          </cell>
          <cell r="C2211" t="str">
            <v>Train &amp; Develop Employees</v>
          </cell>
          <cell r="D2211" t="str">
            <v>T4K</v>
          </cell>
          <cell r="E2211" t="str">
            <v>RC</v>
          </cell>
          <cell r="F2211" t="str">
            <v>LKA</v>
          </cell>
          <cell r="G2211" t="str">
            <v>CUSTOMER ENGINEERING</v>
          </cell>
          <cell r="H2211" t="str">
            <v>TCSW</v>
          </cell>
          <cell r="I2211" t="str">
            <v>Transmission Customer Services Work</v>
          </cell>
          <cell r="J2211" t="str">
            <v>TEN</v>
          </cell>
          <cell r="K2211" t="str">
            <v>TENSCO</v>
          </cell>
          <cell r="L2211" t="str">
            <v>7300000000</v>
          </cell>
          <cell r="M2211" t="str">
            <v>5310000000</v>
          </cell>
          <cell r="N2211">
            <v>1999</v>
          </cell>
          <cell r="O2211">
            <v>1998</v>
          </cell>
          <cell r="P2211">
            <v>12</v>
          </cell>
          <cell r="Q2211" t="str">
            <v/>
          </cell>
          <cell r="R2211" t="str">
            <v>A</v>
          </cell>
          <cell r="S2211">
            <v>233.45</v>
          </cell>
          <cell r="T2211">
            <v>0</v>
          </cell>
          <cell r="U2211">
            <v>582.88</v>
          </cell>
          <cell r="V2211">
            <v>0</v>
          </cell>
          <cell r="W2211">
            <v>0</v>
          </cell>
        </row>
        <row r="2212">
          <cell r="A2212" t="str">
            <v>0001</v>
          </cell>
          <cell r="B2212" t="str">
            <v>AH0050</v>
          </cell>
          <cell r="C2212" t="str">
            <v>Train &amp; Develop Employees</v>
          </cell>
          <cell r="D2212" t="str">
            <v>T4K</v>
          </cell>
          <cell r="E2212" t="str">
            <v>RC</v>
          </cell>
          <cell r="F2212" t="str">
            <v>LKA</v>
          </cell>
          <cell r="G2212" t="str">
            <v>CUSTOMER ENGINEERING</v>
          </cell>
          <cell r="H2212" t="str">
            <v>TCSW</v>
          </cell>
          <cell r="I2212" t="str">
            <v>Transmission Customer Services Work</v>
          </cell>
          <cell r="J2212" t="str">
            <v>TEN</v>
          </cell>
          <cell r="K2212" t="str">
            <v>TENSCO</v>
          </cell>
          <cell r="L2212" t="str">
            <v>7645000000</v>
          </cell>
          <cell r="M2212" t="str">
            <v/>
          </cell>
          <cell r="N2212">
            <v>1999</v>
          </cell>
          <cell r="O2212">
            <v>1998</v>
          </cell>
          <cell r="P2212">
            <v>12</v>
          </cell>
          <cell r="Q2212" t="str">
            <v/>
          </cell>
          <cell r="R2212" t="str">
            <v>A</v>
          </cell>
          <cell r="S2212">
            <v>0</v>
          </cell>
          <cell r="T2212">
            <v>2795</v>
          </cell>
          <cell r="U2212">
            <v>0</v>
          </cell>
          <cell r="V2212">
            <v>16770</v>
          </cell>
          <cell r="W2212">
            <v>33540</v>
          </cell>
        </row>
        <row r="2213">
          <cell r="A2213" t="str">
            <v>0001</v>
          </cell>
          <cell r="B2213" t="str">
            <v>AH0050</v>
          </cell>
          <cell r="C2213" t="str">
            <v>Train &amp; Develop Employees</v>
          </cell>
          <cell r="D2213" t="str">
            <v>T4K</v>
          </cell>
          <cell r="E2213" t="str">
            <v>RC</v>
          </cell>
          <cell r="F2213" t="str">
            <v>LKA</v>
          </cell>
          <cell r="G2213" t="str">
            <v>CUSTOMER ENGINEERING</v>
          </cell>
          <cell r="H2213" t="str">
            <v>TCSW</v>
          </cell>
          <cell r="I2213" t="str">
            <v>Transmission Customer Services Work</v>
          </cell>
          <cell r="J2213" t="str">
            <v>TEN</v>
          </cell>
          <cell r="K2213" t="str">
            <v>TENSCO</v>
          </cell>
          <cell r="L2213" t="str">
            <v>7100000000</v>
          </cell>
          <cell r="M2213" t="str">
            <v>5110000000</v>
          </cell>
          <cell r="N2213">
            <v>1999</v>
          </cell>
          <cell r="O2213">
            <v>1998</v>
          </cell>
          <cell r="P2213">
            <v>12</v>
          </cell>
          <cell r="Q2213" t="str">
            <v/>
          </cell>
          <cell r="R2213" t="str">
            <v>A</v>
          </cell>
          <cell r="S2213">
            <v>3306.57</v>
          </cell>
          <cell r="T2213">
            <v>0</v>
          </cell>
          <cell r="U2213">
            <v>11620.35</v>
          </cell>
          <cell r="V2213">
            <v>0</v>
          </cell>
          <cell r="W2213">
            <v>0</v>
          </cell>
        </row>
        <row r="2214">
          <cell r="A2214" t="str">
            <v>0001</v>
          </cell>
          <cell r="B2214" t="str">
            <v>AH0050</v>
          </cell>
          <cell r="C2214" t="str">
            <v>Train &amp; Develop Employees</v>
          </cell>
          <cell r="D2214" t="str">
            <v>T4K</v>
          </cell>
          <cell r="E2214" t="str">
            <v>RC</v>
          </cell>
          <cell r="F2214" t="str">
            <v>LKA</v>
          </cell>
          <cell r="G2214" t="str">
            <v>CUSTOMER ENGINEERING</v>
          </cell>
          <cell r="H2214" t="str">
            <v>TCSW</v>
          </cell>
          <cell r="I2214" t="str">
            <v>Transmission Customer Services Work</v>
          </cell>
          <cell r="J2214" t="str">
            <v>TEN</v>
          </cell>
          <cell r="K2214" t="str">
            <v>TENSCO</v>
          </cell>
          <cell r="L2214" t="str">
            <v>7100000000</v>
          </cell>
          <cell r="M2214" t="str">
            <v/>
          </cell>
          <cell r="N2214">
            <v>1999</v>
          </cell>
          <cell r="O2214">
            <v>1998</v>
          </cell>
          <cell r="P2214">
            <v>12</v>
          </cell>
          <cell r="Q2214" t="str">
            <v/>
          </cell>
          <cell r="R2214" t="str">
            <v>A</v>
          </cell>
          <cell r="S2214">
            <v>0</v>
          </cell>
          <cell r="T2214">
            <v>2537</v>
          </cell>
          <cell r="U2214">
            <v>0</v>
          </cell>
          <cell r="V2214">
            <v>15222</v>
          </cell>
          <cell r="W2214">
            <v>30443</v>
          </cell>
        </row>
        <row r="2215">
          <cell r="A2215" t="str">
            <v>0001</v>
          </cell>
          <cell r="B2215" t="str">
            <v>AH0050</v>
          </cell>
          <cell r="C2215" t="str">
            <v>Train &amp; Develop Employees</v>
          </cell>
          <cell r="D2215" t="str">
            <v>T4K</v>
          </cell>
          <cell r="E2215" t="str">
            <v>RC</v>
          </cell>
          <cell r="F2215" t="str">
            <v>LKA</v>
          </cell>
          <cell r="G2215" t="str">
            <v>CUSTOMER ENGINEERING</v>
          </cell>
          <cell r="H2215" t="str">
            <v>TCSW</v>
          </cell>
          <cell r="I2215" t="str">
            <v>Transmission Customer Services Work</v>
          </cell>
          <cell r="J2215" t="str">
            <v>TEN</v>
          </cell>
          <cell r="K2215" t="str">
            <v>TENSCO</v>
          </cell>
          <cell r="L2215" t="str">
            <v>7300000000</v>
          </cell>
          <cell r="M2215" t="str">
            <v/>
          </cell>
          <cell r="N2215">
            <v>1999</v>
          </cell>
          <cell r="O2215">
            <v>1998</v>
          </cell>
          <cell r="P2215">
            <v>12</v>
          </cell>
          <cell r="Q2215" t="str">
            <v/>
          </cell>
          <cell r="R2215" t="str">
            <v>A</v>
          </cell>
          <cell r="S2215">
            <v>0</v>
          </cell>
          <cell r="T2215">
            <v>16</v>
          </cell>
          <cell r="U2215">
            <v>0</v>
          </cell>
          <cell r="V2215">
            <v>96</v>
          </cell>
          <cell r="W2215">
            <v>200</v>
          </cell>
        </row>
        <row r="2216">
          <cell r="A2216" t="str">
            <v>0001</v>
          </cell>
          <cell r="B2216" t="str">
            <v>AH0060</v>
          </cell>
          <cell r="C2216" t="str">
            <v>Market Products/Services</v>
          </cell>
          <cell r="D2216" t="str">
            <v>T4K</v>
          </cell>
          <cell r="E2216" t="str">
            <v>RC</v>
          </cell>
          <cell r="F2216" t="str">
            <v>LKA</v>
          </cell>
          <cell r="G2216" t="str">
            <v>CUSTOMER ENGINEERING</v>
          </cell>
          <cell r="H2216" t="str">
            <v>TCSW</v>
          </cell>
          <cell r="I2216" t="str">
            <v>Transmission Customer Services Work</v>
          </cell>
          <cell r="J2216" t="str">
            <v>TEN</v>
          </cell>
          <cell r="K2216" t="str">
            <v>TENSCO</v>
          </cell>
          <cell r="L2216" t="str">
            <v>7100000000</v>
          </cell>
          <cell r="M2216" t="str">
            <v>5110000000</v>
          </cell>
          <cell r="N2216">
            <v>1999</v>
          </cell>
          <cell r="O2216">
            <v>1998</v>
          </cell>
          <cell r="P2216">
            <v>12</v>
          </cell>
          <cell r="Q2216" t="str">
            <v/>
          </cell>
          <cell r="R2216" t="str">
            <v>A</v>
          </cell>
          <cell r="S2216">
            <v>133.13</v>
          </cell>
          <cell r="T2216">
            <v>0</v>
          </cell>
          <cell r="U2216">
            <v>565.95000000000005</v>
          </cell>
          <cell r="V2216">
            <v>0</v>
          </cell>
          <cell r="W2216">
            <v>0</v>
          </cell>
        </row>
        <row r="2217">
          <cell r="A2217" t="str">
            <v>0001</v>
          </cell>
          <cell r="B2217" t="str">
            <v>AH0060</v>
          </cell>
          <cell r="C2217" t="str">
            <v>Market Products/Services</v>
          </cell>
          <cell r="D2217" t="str">
            <v>T4K</v>
          </cell>
          <cell r="E2217" t="str">
            <v>RC</v>
          </cell>
          <cell r="F2217" t="str">
            <v>LKA</v>
          </cell>
          <cell r="G2217" t="str">
            <v>CUSTOMER ENGINEERING</v>
          </cell>
          <cell r="H2217" t="str">
            <v>TCSW</v>
          </cell>
          <cell r="I2217" t="str">
            <v>Transmission Customer Services Work</v>
          </cell>
          <cell r="J2217" t="str">
            <v>TEN</v>
          </cell>
          <cell r="K2217" t="str">
            <v>TENSCO</v>
          </cell>
          <cell r="L2217" t="str">
            <v>7100000000</v>
          </cell>
          <cell r="M2217" t="str">
            <v/>
          </cell>
          <cell r="N2217">
            <v>1999</v>
          </cell>
          <cell r="O2217">
            <v>1998</v>
          </cell>
          <cell r="P2217">
            <v>12</v>
          </cell>
          <cell r="Q2217" t="str">
            <v/>
          </cell>
          <cell r="R2217" t="str">
            <v>A</v>
          </cell>
          <cell r="S2217">
            <v>0</v>
          </cell>
          <cell r="T2217">
            <v>423</v>
          </cell>
          <cell r="U2217">
            <v>0</v>
          </cell>
          <cell r="V2217">
            <v>2538</v>
          </cell>
          <cell r="W2217">
            <v>5073</v>
          </cell>
        </row>
        <row r="2218">
          <cell r="A2218" t="str">
            <v>0001</v>
          </cell>
          <cell r="B2218" t="str">
            <v>AH0070</v>
          </cell>
          <cell r="C2218" t="str">
            <v>Provide Office &amp; Administrative Services</v>
          </cell>
          <cell r="D2218" t="str">
            <v>T4K</v>
          </cell>
          <cell r="E2218" t="str">
            <v>RC</v>
          </cell>
          <cell r="F2218" t="str">
            <v>LKA</v>
          </cell>
          <cell r="G2218" t="str">
            <v>CUSTOMER ENGINEERING</v>
          </cell>
          <cell r="H2218" t="str">
            <v>TCSW</v>
          </cell>
          <cell r="I2218" t="str">
            <v>Transmission Customer Services Work</v>
          </cell>
          <cell r="J2218" t="str">
            <v>TEN</v>
          </cell>
          <cell r="K2218" t="str">
            <v>TENSCO</v>
          </cell>
          <cell r="L2218" t="str">
            <v>7700000000</v>
          </cell>
          <cell r="M2218" t="str">
            <v/>
          </cell>
          <cell r="N2218">
            <v>1999</v>
          </cell>
          <cell r="O2218">
            <v>1998</v>
          </cell>
          <cell r="P2218">
            <v>12</v>
          </cell>
          <cell r="Q2218" t="str">
            <v/>
          </cell>
          <cell r="R2218" t="str">
            <v>A</v>
          </cell>
          <cell r="S2218">
            <v>0</v>
          </cell>
          <cell r="T2218">
            <v>41</v>
          </cell>
          <cell r="U2218">
            <v>0</v>
          </cell>
          <cell r="V2218">
            <v>246</v>
          </cell>
          <cell r="W2218">
            <v>500</v>
          </cell>
        </row>
        <row r="2219">
          <cell r="A2219" t="str">
            <v>0001</v>
          </cell>
          <cell r="B2219" t="str">
            <v>AH0070</v>
          </cell>
          <cell r="C2219" t="str">
            <v>Provide Office &amp; Administrative Services</v>
          </cell>
          <cell r="D2219" t="str">
            <v>T4K</v>
          </cell>
          <cell r="E2219" t="str">
            <v>RC</v>
          </cell>
          <cell r="F2219" t="str">
            <v>LKA</v>
          </cell>
          <cell r="G2219" t="str">
            <v>CUSTOMER ENGINEERING</v>
          </cell>
          <cell r="H2219" t="str">
            <v>TCSW</v>
          </cell>
          <cell r="I2219" t="str">
            <v>Transmission Customer Services Work</v>
          </cell>
          <cell r="J2219" t="str">
            <v>TEN</v>
          </cell>
          <cell r="K2219" t="str">
            <v>TENSCO</v>
          </cell>
          <cell r="L2219" t="str">
            <v>7100000000</v>
          </cell>
          <cell r="M2219" t="str">
            <v/>
          </cell>
          <cell r="N2219">
            <v>1999</v>
          </cell>
          <cell r="O2219">
            <v>1998</v>
          </cell>
          <cell r="P2219">
            <v>12</v>
          </cell>
          <cell r="Q2219" t="str">
            <v/>
          </cell>
          <cell r="R2219" t="str">
            <v>A</v>
          </cell>
          <cell r="S2219">
            <v>0</v>
          </cell>
          <cell r="T2219">
            <v>6342</v>
          </cell>
          <cell r="U2219">
            <v>0</v>
          </cell>
          <cell r="V2219">
            <v>38052</v>
          </cell>
          <cell r="W2219">
            <v>76107</v>
          </cell>
        </row>
        <row r="2220">
          <cell r="A2220" t="str">
            <v>0001</v>
          </cell>
          <cell r="B2220" t="str">
            <v>AH0070</v>
          </cell>
          <cell r="C2220" t="str">
            <v>Provide Office &amp; Administrative Services</v>
          </cell>
          <cell r="D2220" t="str">
            <v>T4K</v>
          </cell>
          <cell r="E2220" t="str">
            <v>RC</v>
          </cell>
          <cell r="F2220" t="str">
            <v>LKA</v>
          </cell>
          <cell r="G2220" t="str">
            <v>CUSTOMER ENGINEERING</v>
          </cell>
          <cell r="H2220" t="str">
            <v>TCSW</v>
          </cell>
          <cell r="I2220" t="str">
            <v>Transmission Customer Services Work</v>
          </cell>
          <cell r="J2220" t="str">
            <v>TEN</v>
          </cell>
          <cell r="K2220" t="str">
            <v>TENSCO</v>
          </cell>
          <cell r="L2220" t="str">
            <v>7640000000</v>
          </cell>
          <cell r="M2220" t="str">
            <v/>
          </cell>
          <cell r="N2220">
            <v>1999</v>
          </cell>
          <cell r="O2220">
            <v>1998</v>
          </cell>
          <cell r="P2220">
            <v>12</v>
          </cell>
          <cell r="Q2220" t="str">
            <v/>
          </cell>
          <cell r="R2220" t="str">
            <v>A</v>
          </cell>
          <cell r="S2220">
            <v>0</v>
          </cell>
          <cell r="T2220">
            <v>125</v>
          </cell>
          <cell r="U2220">
            <v>0</v>
          </cell>
          <cell r="V2220">
            <v>750</v>
          </cell>
          <cell r="W2220">
            <v>1500</v>
          </cell>
        </row>
        <row r="2221">
          <cell r="A2221" t="str">
            <v>0001</v>
          </cell>
          <cell r="B2221" t="str">
            <v>AH0070</v>
          </cell>
          <cell r="C2221" t="str">
            <v>Provide Office &amp; Administrative Services</v>
          </cell>
          <cell r="D2221" t="str">
            <v>T4K</v>
          </cell>
          <cell r="E2221" t="str">
            <v>RC</v>
          </cell>
          <cell r="F2221" t="str">
            <v>LKA</v>
          </cell>
          <cell r="G2221" t="str">
            <v>CUSTOMER ENGINEERING</v>
          </cell>
          <cell r="H2221" t="str">
            <v>TCSW</v>
          </cell>
          <cell r="I2221" t="str">
            <v>Transmission Customer Services Work</v>
          </cell>
          <cell r="J2221" t="str">
            <v>TEN</v>
          </cell>
          <cell r="K2221" t="str">
            <v>TENSCO</v>
          </cell>
          <cell r="L2221" t="str">
            <v>7100000000</v>
          </cell>
          <cell r="M2221" t="str">
            <v>5110000000</v>
          </cell>
          <cell r="N2221">
            <v>1999</v>
          </cell>
          <cell r="O2221">
            <v>1998</v>
          </cell>
          <cell r="P2221">
            <v>12</v>
          </cell>
          <cell r="Q2221" t="str">
            <v/>
          </cell>
          <cell r="R2221" t="str">
            <v>A</v>
          </cell>
          <cell r="S2221">
            <v>6305.5</v>
          </cell>
          <cell r="T2221">
            <v>0</v>
          </cell>
          <cell r="U2221">
            <v>32135.3</v>
          </cell>
          <cell r="V2221">
            <v>0</v>
          </cell>
          <cell r="W2221">
            <v>0</v>
          </cell>
        </row>
        <row r="2222">
          <cell r="A2222" t="str">
            <v>0001</v>
          </cell>
          <cell r="B2222" t="str">
            <v>AH0070</v>
          </cell>
          <cell r="C2222" t="str">
            <v>Provide Office &amp; Administrative Services</v>
          </cell>
          <cell r="D2222" t="str">
            <v>T4K</v>
          </cell>
          <cell r="E2222" t="str">
            <v>RC</v>
          </cell>
          <cell r="F2222" t="str">
            <v>LKA</v>
          </cell>
          <cell r="G2222" t="str">
            <v>CUSTOMER ENGINEERING</v>
          </cell>
          <cell r="H2222" t="str">
            <v>TCSW</v>
          </cell>
          <cell r="I2222" t="str">
            <v>Transmission Customer Services Work</v>
          </cell>
          <cell r="J2222" t="str">
            <v>TEN</v>
          </cell>
          <cell r="K2222" t="str">
            <v>TENSCO</v>
          </cell>
          <cell r="L2222" t="str">
            <v>7700000000</v>
          </cell>
          <cell r="M2222" t="str">
            <v>5711000000</v>
          </cell>
          <cell r="N2222">
            <v>1999</v>
          </cell>
          <cell r="O2222">
            <v>1998</v>
          </cell>
          <cell r="P2222">
            <v>12</v>
          </cell>
          <cell r="Q2222" t="str">
            <v/>
          </cell>
          <cell r="R2222" t="str">
            <v>A</v>
          </cell>
          <cell r="S2222">
            <v>0</v>
          </cell>
          <cell r="T2222">
            <v>0</v>
          </cell>
          <cell r="U2222">
            <v>150</v>
          </cell>
          <cell r="V2222">
            <v>0</v>
          </cell>
          <cell r="W2222">
            <v>0</v>
          </cell>
        </row>
        <row r="2223">
          <cell r="A2223" t="str">
            <v>0001</v>
          </cell>
          <cell r="B2223" t="str">
            <v>AH0070</v>
          </cell>
          <cell r="C2223" t="str">
            <v>Provide Office &amp; Administrative Services</v>
          </cell>
          <cell r="D2223" t="str">
            <v>T4K</v>
          </cell>
          <cell r="E2223" t="str">
            <v>RC</v>
          </cell>
          <cell r="F2223" t="str">
            <v>LKA</v>
          </cell>
          <cell r="G2223" t="str">
            <v>CUSTOMER ENGINEERING</v>
          </cell>
          <cell r="H2223" t="str">
            <v>TCSW</v>
          </cell>
          <cell r="I2223" t="str">
            <v>Transmission Customer Services Work</v>
          </cell>
          <cell r="J2223" t="str">
            <v>TEN</v>
          </cell>
          <cell r="K2223" t="str">
            <v>TENSCO</v>
          </cell>
          <cell r="L2223" t="str">
            <v>7670000000</v>
          </cell>
          <cell r="M2223" t="str">
            <v>5671000000</v>
          </cell>
          <cell r="N2223">
            <v>1999</v>
          </cell>
          <cell r="O2223">
            <v>1998</v>
          </cell>
          <cell r="P2223">
            <v>12</v>
          </cell>
          <cell r="Q2223" t="str">
            <v/>
          </cell>
          <cell r="R2223" t="str">
            <v>A</v>
          </cell>
          <cell r="S2223">
            <v>550.75</v>
          </cell>
          <cell r="T2223">
            <v>0</v>
          </cell>
          <cell r="U2223">
            <v>3464.42</v>
          </cell>
          <cell r="V2223">
            <v>0</v>
          </cell>
          <cell r="W2223">
            <v>0</v>
          </cell>
        </row>
        <row r="2224">
          <cell r="A2224" t="str">
            <v>0001</v>
          </cell>
          <cell r="B2224" t="str">
            <v>AH0070</v>
          </cell>
          <cell r="C2224" t="str">
            <v>Provide Office &amp; Administrative Services</v>
          </cell>
          <cell r="D2224" t="str">
            <v>T4K</v>
          </cell>
          <cell r="E2224" t="str">
            <v>RC</v>
          </cell>
          <cell r="F2224" t="str">
            <v>LKA</v>
          </cell>
          <cell r="G2224" t="str">
            <v>CUSTOMER ENGINEERING</v>
          </cell>
          <cell r="H2224" t="str">
            <v>TCSW</v>
          </cell>
          <cell r="I2224" t="str">
            <v>Transmission Customer Services Work</v>
          </cell>
          <cell r="J2224" t="str">
            <v>TEN</v>
          </cell>
          <cell r="K2224" t="str">
            <v>TENSCO</v>
          </cell>
          <cell r="L2224" t="str">
            <v>7645000000</v>
          </cell>
          <cell r="M2224" t="str">
            <v>5642000000</v>
          </cell>
          <cell r="N2224">
            <v>1999</v>
          </cell>
          <cell r="O2224">
            <v>1998</v>
          </cell>
          <cell r="P2224">
            <v>12</v>
          </cell>
          <cell r="Q2224" t="str">
            <v/>
          </cell>
          <cell r="R2224" t="str">
            <v>A</v>
          </cell>
          <cell r="S2224">
            <v>8</v>
          </cell>
          <cell r="T2224">
            <v>0</v>
          </cell>
          <cell r="U2224">
            <v>483.38</v>
          </cell>
          <cell r="V2224">
            <v>0</v>
          </cell>
          <cell r="W2224">
            <v>0</v>
          </cell>
        </row>
        <row r="2225">
          <cell r="A2225" t="str">
            <v>0001</v>
          </cell>
          <cell r="B2225" t="str">
            <v>AH0070</v>
          </cell>
          <cell r="C2225" t="str">
            <v>Provide Office &amp; Administrative Services</v>
          </cell>
          <cell r="D2225" t="str">
            <v>T4K</v>
          </cell>
          <cell r="E2225" t="str">
            <v>RC</v>
          </cell>
          <cell r="F2225" t="str">
            <v>LKA</v>
          </cell>
          <cell r="G2225" t="str">
            <v>CUSTOMER ENGINEERING</v>
          </cell>
          <cell r="H2225" t="str">
            <v>TCSW</v>
          </cell>
          <cell r="I2225" t="str">
            <v>Transmission Customer Services Work</v>
          </cell>
          <cell r="J2225" t="str">
            <v>TEN</v>
          </cell>
          <cell r="K2225" t="str">
            <v>TENSCO</v>
          </cell>
          <cell r="L2225" t="str">
            <v>7300000000</v>
          </cell>
          <cell r="M2225" t="str">
            <v>5310000000</v>
          </cell>
          <cell r="N2225">
            <v>1999</v>
          </cell>
          <cell r="O2225">
            <v>1998</v>
          </cell>
          <cell r="P2225">
            <v>12</v>
          </cell>
          <cell r="Q2225" t="str">
            <v/>
          </cell>
          <cell r="R2225" t="str">
            <v>A</v>
          </cell>
          <cell r="S2225">
            <v>105.1</v>
          </cell>
          <cell r="T2225">
            <v>0</v>
          </cell>
          <cell r="U2225">
            <v>1027.73</v>
          </cell>
          <cell r="V2225">
            <v>0</v>
          </cell>
          <cell r="W2225">
            <v>0</v>
          </cell>
        </row>
        <row r="2226">
          <cell r="A2226" t="str">
            <v>0001</v>
          </cell>
          <cell r="B2226" t="str">
            <v>AH0070</v>
          </cell>
          <cell r="C2226" t="str">
            <v>Provide Office &amp; Administrative Services</v>
          </cell>
          <cell r="D2226" t="str">
            <v>T4K</v>
          </cell>
          <cell r="E2226" t="str">
            <v>RC</v>
          </cell>
          <cell r="F2226" t="str">
            <v>LKA</v>
          </cell>
          <cell r="G2226" t="str">
            <v>CUSTOMER ENGINEERING</v>
          </cell>
          <cell r="H2226" t="str">
            <v>TCSW</v>
          </cell>
          <cell r="I2226" t="str">
            <v>Transmission Customer Services Work</v>
          </cell>
          <cell r="J2226" t="str">
            <v>TEN</v>
          </cell>
          <cell r="K2226" t="str">
            <v>TENSCO</v>
          </cell>
          <cell r="L2226" t="str">
            <v>7300000000</v>
          </cell>
          <cell r="M2226" t="str">
            <v/>
          </cell>
          <cell r="N2226">
            <v>1999</v>
          </cell>
          <cell r="O2226">
            <v>1998</v>
          </cell>
          <cell r="P2226">
            <v>12</v>
          </cell>
          <cell r="Q2226" t="str">
            <v/>
          </cell>
          <cell r="R2226" t="str">
            <v>A</v>
          </cell>
          <cell r="S2226">
            <v>0</v>
          </cell>
          <cell r="T2226">
            <v>208</v>
          </cell>
          <cell r="U2226">
            <v>0</v>
          </cell>
          <cell r="V2226">
            <v>1248</v>
          </cell>
          <cell r="W2226">
            <v>2500</v>
          </cell>
        </row>
        <row r="2227">
          <cell r="A2227" t="str">
            <v>0001</v>
          </cell>
          <cell r="B2227" t="str">
            <v>AH0070</v>
          </cell>
          <cell r="C2227" t="str">
            <v>Provide Office &amp; Administrative Services</v>
          </cell>
          <cell r="D2227" t="str">
            <v>T4K</v>
          </cell>
          <cell r="E2227" t="str">
            <v>RC</v>
          </cell>
          <cell r="F2227" t="str">
            <v>LKA</v>
          </cell>
          <cell r="G2227" t="str">
            <v>CUSTOMER ENGINEERING</v>
          </cell>
          <cell r="H2227" t="str">
            <v>TCSW</v>
          </cell>
          <cell r="I2227" t="str">
            <v>Transmission Customer Services Work</v>
          </cell>
          <cell r="J2227" t="str">
            <v>TEN</v>
          </cell>
          <cell r="K2227" t="str">
            <v>TENSCO</v>
          </cell>
          <cell r="L2227" t="str">
            <v>7210000000</v>
          </cell>
          <cell r="M2227" t="str">
            <v/>
          </cell>
          <cell r="N2227">
            <v>1999</v>
          </cell>
          <cell r="O2227">
            <v>1998</v>
          </cell>
          <cell r="P2227">
            <v>12</v>
          </cell>
          <cell r="Q2227" t="str">
            <v/>
          </cell>
          <cell r="R2227" t="str">
            <v>A</v>
          </cell>
          <cell r="S2227">
            <v>0</v>
          </cell>
          <cell r="T2227">
            <v>83</v>
          </cell>
          <cell r="U2227">
            <v>0</v>
          </cell>
          <cell r="V2227">
            <v>498</v>
          </cell>
          <cell r="W2227">
            <v>1000</v>
          </cell>
        </row>
        <row r="2228">
          <cell r="A2228" t="str">
            <v>0001</v>
          </cell>
          <cell r="B2228" t="str">
            <v>AH0070</v>
          </cell>
          <cell r="C2228" t="str">
            <v>Provide Office &amp; Administrative Services</v>
          </cell>
          <cell r="D2228" t="str">
            <v>T4K</v>
          </cell>
          <cell r="E2228" t="str">
            <v>RC</v>
          </cell>
          <cell r="F2228" t="str">
            <v>LKA</v>
          </cell>
          <cell r="G2228" t="str">
            <v>CUSTOMER ENGINEERING</v>
          </cell>
          <cell r="H2228" t="str">
            <v>TCSW</v>
          </cell>
          <cell r="I2228" t="str">
            <v>Transmission Customer Services Work</v>
          </cell>
          <cell r="J2228" t="str">
            <v>TEN</v>
          </cell>
          <cell r="K2228" t="str">
            <v>TENSCO</v>
          </cell>
          <cell r="L2228" t="str">
            <v>7800000000</v>
          </cell>
          <cell r="M2228" t="str">
            <v/>
          </cell>
          <cell r="N2228">
            <v>1999</v>
          </cell>
          <cell r="O2228">
            <v>1998</v>
          </cell>
          <cell r="P2228">
            <v>12</v>
          </cell>
          <cell r="Q2228" t="str">
            <v/>
          </cell>
          <cell r="R2228" t="str">
            <v>A</v>
          </cell>
          <cell r="S2228">
            <v>0</v>
          </cell>
          <cell r="T2228">
            <v>33</v>
          </cell>
          <cell r="U2228">
            <v>0</v>
          </cell>
          <cell r="V2228">
            <v>198</v>
          </cell>
          <cell r="W2228">
            <v>400</v>
          </cell>
        </row>
        <row r="2229">
          <cell r="A2229" t="str">
            <v>0001</v>
          </cell>
          <cell r="B2229" t="str">
            <v>AH0070</v>
          </cell>
          <cell r="C2229" t="str">
            <v>Provide Office &amp; Administrative Services</v>
          </cell>
          <cell r="D2229" t="str">
            <v>T4K</v>
          </cell>
          <cell r="E2229" t="str">
            <v>RC</v>
          </cell>
          <cell r="F2229" t="str">
            <v>LKA</v>
          </cell>
          <cell r="G2229" t="str">
            <v>CUSTOMER ENGINEERING</v>
          </cell>
          <cell r="H2229" t="str">
            <v>TCSW</v>
          </cell>
          <cell r="I2229" t="str">
            <v>Transmission Customer Services Work</v>
          </cell>
          <cell r="J2229" t="str">
            <v>TEN</v>
          </cell>
          <cell r="K2229" t="str">
            <v>TENSCO</v>
          </cell>
          <cell r="L2229" t="str">
            <v>7800000000</v>
          </cell>
          <cell r="M2229" t="str">
            <v>5807000000</v>
          </cell>
          <cell r="N2229">
            <v>1999</v>
          </cell>
          <cell r="O2229">
            <v>1998</v>
          </cell>
          <cell r="P2229">
            <v>12</v>
          </cell>
          <cell r="Q2229" t="str">
            <v/>
          </cell>
          <cell r="R2229" t="str">
            <v>A</v>
          </cell>
          <cell r="S2229">
            <v>0</v>
          </cell>
          <cell r="T2229">
            <v>0</v>
          </cell>
          <cell r="U2229">
            <v>58.3</v>
          </cell>
          <cell r="V2229">
            <v>0</v>
          </cell>
          <cell r="W2229">
            <v>0</v>
          </cell>
        </row>
        <row r="2230">
          <cell r="A2230" t="str">
            <v>0001</v>
          </cell>
          <cell r="B2230" t="str">
            <v>AH0070</v>
          </cell>
          <cell r="C2230" t="str">
            <v>Provide Office &amp; Administrative Services</v>
          </cell>
          <cell r="D2230" t="str">
            <v>T4K</v>
          </cell>
          <cell r="E2230" t="str">
            <v>RC</v>
          </cell>
          <cell r="F2230" t="str">
            <v>LKA</v>
          </cell>
          <cell r="G2230" t="str">
            <v>CUSTOMER ENGINEERING</v>
          </cell>
          <cell r="H2230" t="str">
            <v>TCSW</v>
          </cell>
          <cell r="I2230" t="str">
            <v>Transmission Customer Services Work</v>
          </cell>
          <cell r="J2230" t="str">
            <v>TEN</v>
          </cell>
          <cell r="K2230" t="str">
            <v>TENSCO</v>
          </cell>
          <cell r="L2230" t="str">
            <v>7660000000</v>
          </cell>
          <cell r="M2230" t="str">
            <v/>
          </cell>
          <cell r="N2230">
            <v>1999</v>
          </cell>
          <cell r="O2230">
            <v>1998</v>
          </cell>
          <cell r="P2230">
            <v>12</v>
          </cell>
          <cell r="Q2230" t="str">
            <v/>
          </cell>
          <cell r="R2230" t="str">
            <v>A</v>
          </cell>
          <cell r="S2230">
            <v>0</v>
          </cell>
          <cell r="T2230">
            <v>166</v>
          </cell>
          <cell r="U2230">
            <v>0</v>
          </cell>
          <cell r="V2230">
            <v>996</v>
          </cell>
          <cell r="W2230">
            <v>2000</v>
          </cell>
        </row>
        <row r="2231">
          <cell r="A2231" t="str">
            <v>0001</v>
          </cell>
          <cell r="B2231" t="str">
            <v>AH0070</v>
          </cell>
          <cell r="C2231" t="str">
            <v>Provide Office &amp; Administrative Services</v>
          </cell>
          <cell r="D2231" t="str">
            <v>T4K</v>
          </cell>
          <cell r="E2231" t="str">
            <v>RC</v>
          </cell>
          <cell r="F2231" t="str">
            <v>LKA</v>
          </cell>
          <cell r="G2231" t="str">
            <v>CUSTOMER ENGINEERING</v>
          </cell>
          <cell r="H2231" t="str">
            <v>TCSW</v>
          </cell>
          <cell r="I2231" t="str">
            <v>Transmission Customer Services Work</v>
          </cell>
          <cell r="J2231" t="str">
            <v>TEN</v>
          </cell>
          <cell r="K2231" t="str">
            <v>TENSCO</v>
          </cell>
          <cell r="L2231" t="str">
            <v>7640000000</v>
          </cell>
          <cell r="M2231" t="str">
            <v>5645000000</v>
          </cell>
          <cell r="N2231">
            <v>1999</v>
          </cell>
          <cell r="O2231">
            <v>1998</v>
          </cell>
          <cell r="P2231">
            <v>12</v>
          </cell>
          <cell r="Q2231" t="str">
            <v/>
          </cell>
          <cell r="R2231" t="str">
            <v>A</v>
          </cell>
          <cell r="S2231">
            <v>97.18</v>
          </cell>
          <cell r="T2231">
            <v>0</v>
          </cell>
          <cell r="U2231">
            <v>3529.6</v>
          </cell>
          <cell r="V2231">
            <v>0</v>
          </cell>
          <cell r="W2231">
            <v>0</v>
          </cell>
        </row>
        <row r="2232">
          <cell r="A2232" t="str">
            <v>0001</v>
          </cell>
          <cell r="B2232" t="str">
            <v>AH0070</v>
          </cell>
          <cell r="C2232" t="str">
            <v>Provide Office &amp; Administrative Services</v>
          </cell>
          <cell r="D2232" t="str">
            <v>T4K</v>
          </cell>
          <cell r="E2232" t="str">
            <v>RC</v>
          </cell>
          <cell r="F2232" t="str">
            <v>LKA</v>
          </cell>
          <cell r="G2232" t="str">
            <v>CUSTOMER ENGINEERING</v>
          </cell>
          <cell r="H2232" t="str">
            <v>TCSW</v>
          </cell>
          <cell r="I2232" t="str">
            <v>Transmission Customer Services Work</v>
          </cell>
          <cell r="J2232" t="str">
            <v>TEN</v>
          </cell>
          <cell r="K2232" t="str">
            <v>TENSCO</v>
          </cell>
          <cell r="L2232" t="str">
            <v>7400000000</v>
          </cell>
          <cell r="M2232" t="str">
            <v>5405000000</v>
          </cell>
          <cell r="N2232">
            <v>1999</v>
          </cell>
          <cell r="O2232">
            <v>1998</v>
          </cell>
          <cell r="P2232">
            <v>12</v>
          </cell>
          <cell r="Q2232" t="str">
            <v/>
          </cell>
          <cell r="R2232" t="str">
            <v>A</v>
          </cell>
          <cell r="S2232">
            <v>1476.6</v>
          </cell>
          <cell r="T2232">
            <v>0</v>
          </cell>
          <cell r="U2232">
            <v>1571.6</v>
          </cell>
          <cell r="V2232">
            <v>0</v>
          </cell>
          <cell r="W2232">
            <v>0</v>
          </cell>
        </row>
        <row r="2233">
          <cell r="A2233" t="str">
            <v>0001</v>
          </cell>
          <cell r="B2233" t="str">
            <v>AH0070</v>
          </cell>
          <cell r="C2233" t="str">
            <v>Provide Office &amp; Administrative Services</v>
          </cell>
          <cell r="D2233" t="str">
            <v>T4K</v>
          </cell>
          <cell r="E2233" t="str">
            <v>RC</v>
          </cell>
          <cell r="F2233" t="str">
            <v>LKA</v>
          </cell>
          <cell r="G2233" t="str">
            <v>CUSTOMER ENGINEERING</v>
          </cell>
          <cell r="H2233" t="str">
            <v>TCSW</v>
          </cell>
          <cell r="I2233" t="str">
            <v>Transmission Customer Services Work</v>
          </cell>
          <cell r="J2233" t="str">
            <v>TEN</v>
          </cell>
          <cell r="K2233" t="str">
            <v>TENSCO</v>
          </cell>
          <cell r="L2233" t="str">
            <v>7220000000</v>
          </cell>
          <cell r="M2233" t="str">
            <v>5220000000</v>
          </cell>
          <cell r="N2233">
            <v>1999</v>
          </cell>
          <cell r="O2233">
            <v>1998</v>
          </cell>
          <cell r="P2233">
            <v>12</v>
          </cell>
          <cell r="Q2233" t="str">
            <v/>
          </cell>
          <cell r="R2233" t="str">
            <v>A</v>
          </cell>
          <cell r="S2233">
            <v>382.26</v>
          </cell>
          <cell r="T2233">
            <v>0</v>
          </cell>
          <cell r="U2233">
            <v>1043.73</v>
          </cell>
          <cell r="V2233">
            <v>0</v>
          </cell>
          <cell r="W2233">
            <v>0</v>
          </cell>
        </row>
        <row r="2234">
          <cell r="A2234" t="str">
            <v>0001</v>
          </cell>
          <cell r="B2234" t="str">
            <v>AH0070</v>
          </cell>
          <cell r="C2234" t="str">
            <v>Provide Office &amp; Administrative Services</v>
          </cell>
          <cell r="D2234" t="str">
            <v>T4K</v>
          </cell>
          <cell r="E2234" t="str">
            <v>RC</v>
          </cell>
          <cell r="F2234" t="str">
            <v>LKA</v>
          </cell>
          <cell r="G2234" t="str">
            <v>CUSTOMER ENGINEERING</v>
          </cell>
          <cell r="H2234" t="str">
            <v>TCSW</v>
          </cell>
          <cell r="I2234" t="str">
            <v>Transmission Customer Services Work</v>
          </cell>
          <cell r="J2234" t="str">
            <v>TEN</v>
          </cell>
          <cell r="K2234" t="str">
            <v>TENSCO</v>
          </cell>
          <cell r="L2234" t="str">
            <v>7210000000</v>
          </cell>
          <cell r="M2234" t="str">
            <v>5210000000</v>
          </cell>
          <cell r="N2234">
            <v>1999</v>
          </cell>
          <cell r="O2234">
            <v>1998</v>
          </cell>
          <cell r="P2234">
            <v>12</v>
          </cell>
          <cell r="Q2234" t="str">
            <v/>
          </cell>
          <cell r="R2234" t="str">
            <v>A</v>
          </cell>
          <cell r="S2234">
            <v>51.07</v>
          </cell>
          <cell r="T2234">
            <v>0</v>
          </cell>
          <cell r="U2234">
            <v>1270.95</v>
          </cell>
          <cell r="V2234">
            <v>0</v>
          </cell>
          <cell r="W2234">
            <v>0</v>
          </cell>
        </row>
        <row r="2235">
          <cell r="A2235" t="str">
            <v>0001</v>
          </cell>
          <cell r="B2235" t="str">
            <v>AH0070</v>
          </cell>
          <cell r="C2235" t="str">
            <v>Provide Office &amp; Administrative Services</v>
          </cell>
          <cell r="D2235" t="str">
            <v>T4K</v>
          </cell>
          <cell r="E2235" t="str">
            <v>RC</v>
          </cell>
          <cell r="F2235" t="str">
            <v>LKA</v>
          </cell>
          <cell r="G2235" t="str">
            <v>CUSTOMER ENGINEERING</v>
          </cell>
          <cell r="H2235" t="str">
            <v>TCSW</v>
          </cell>
          <cell r="I2235" t="str">
            <v>Transmission Customer Services Work</v>
          </cell>
          <cell r="J2235" t="str">
            <v>TEN</v>
          </cell>
          <cell r="K2235" t="str">
            <v>TENSCO</v>
          </cell>
          <cell r="L2235" t="str">
            <v>7200000000</v>
          </cell>
          <cell r="M2235" t="str">
            <v/>
          </cell>
          <cell r="N2235">
            <v>1999</v>
          </cell>
          <cell r="O2235">
            <v>1998</v>
          </cell>
          <cell r="P2235">
            <v>12</v>
          </cell>
          <cell r="Q2235" t="str">
            <v/>
          </cell>
          <cell r="R2235" t="str">
            <v>A</v>
          </cell>
          <cell r="S2235">
            <v>0</v>
          </cell>
          <cell r="T2235">
            <v>1666</v>
          </cell>
          <cell r="U2235">
            <v>0</v>
          </cell>
          <cell r="V2235">
            <v>9996</v>
          </cell>
          <cell r="W2235">
            <v>20000</v>
          </cell>
        </row>
        <row r="2236">
          <cell r="A2236" t="str">
            <v>0001</v>
          </cell>
          <cell r="B2236" t="str">
            <v>AH0070</v>
          </cell>
          <cell r="C2236" t="str">
            <v>Provide Office &amp; Administrative Services</v>
          </cell>
          <cell r="D2236" t="str">
            <v>T4K</v>
          </cell>
          <cell r="E2236" t="str">
            <v>RC</v>
          </cell>
          <cell r="F2236" t="str">
            <v>LKA</v>
          </cell>
          <cell r="G2236" t="str">
            <v>CUSTOMER ENGINEERING</v>
          </cell>
          <cell r="H2236" t="str">
            <v>TCSW</v>
          </cell>
          <cell r="I2236" t="str">
            <v>Transmission Customer Services Work</v>
          </cell>
          <cell r="J2236" t="str">
            <v>TEN</v>
          </cell>
          <cell r="K2236" t="str">
            <v>TENSCO</v>
          </cell>
          <cell r="L2236" t="str">
            <v>7200000000</v>
          </cell>
          <cell r="M2236" t="str">
            <v>5240000000</v>
          </cell>
          <cell r="N2236">
            <v>1999</v>
          </cell>
          <cell r="O2236">
            <v>1998</v>
          </cell>
          <cell r="P2236">
            <v>12</v>
          </cell>
          <cell r="Q2236" t="str">
            <v/>
          </cell>
          <cell r="R2236" t="str">
            <v>A</v>
          </cell>
          <cell r="S2236">
            <v>1591.39</v>
          </cell>
          <cell r="T2236">
            <v>0</v>
          </cell>
          <cell r="U2236">
            <v>2644.22</v>
          </cell>
          <cell r="V2236">
            <v>0</v>
          </cell>
          <cell r="W2236">
            <v>0</v>
          </cell>
        </row>
        <row r="2237">
          <cell r="A2237" t="str">
            <v>0001</v>
          </cell>
          <cell r="B2237" t="str">
            <v>AH0070</v>
          </cell>
          <cell r="C2237" t="str">
            <v>Provide Office &amp; Administrative Services</v>
          </cell>
          <cell r="D2237" t="str">
            <v>T4K</v>
          </cell>
          <cell r="E2237" t="str">
            <v>RC</v>
          </cell>
          <cell r="F2237" t="str">
            <v>LKA</v>
          </cell>
          <cell r="G2237" t="str">
            <v>CUSTOMER ENGINEERING</v>
          </cell>
          <cell r="H2237" t="str">
            <v>TCSW</v>
          </cell>
          <cell r="I2237" t="str">
            <v>Transmission Customer Services Work</v>
          </cell>
          <cell r="J2237" t="str">
            <v>TEN</v>
          </cell>
          <cell r="K2237" t="str">
            <v>TENSCO</v>
          </cell>
          <cell r="L2237" t="str">
            <v>7100000000</v>
          </cell>
          <cell r="M2237" t="str">
            <v>5120000000</v>
          </cell>
          <cell r="N2237">
            <v>1999</v>
          </cell>
          <cell r="O2237">
            <v>1998</v>
          </cell>
          <cell r="P2237">
            <v>12</v>
          </cell>
          <cell r="Q2237" t="str">
            <v/>
          </cell>
          <cell r="R2237" t="str">
            <v>A</v>
          </cell>
          <cell r="S2237">
            <v>21.69</v>
          </cell>
          <cell r="T2237">
            <v>0</v>
          </cell>
          <cell r="U2237">
            <v>21.69</v>
          </cell>
          <cell r="V2237">
            <v>0</v>
          </cell>
          <cell r="W2237">
            <v>0</v>
          </cell>
        </row>
        <row r="2238">
          <cell r="A2238" t="str">
            <v>0001</v>
          </cell>
          <cell r="B2238" t="str">
            <v>AH0070</v>
          </cell>
          <cell r="C2238" t="str">
            <v>Provide Office &amp; Administrative Services</v>
          </cell>
          <cell r="D2238" t="str">
            <v>T4K</v>
          </cell>
          <cell r="E2238" t="str">
            <v>RC</v>
          </cell>
          <cell r="F2238" t="str">
            <v>LKA</v>
          </cell>
          <cell r="G2238" t="str">
            <v>CUSTOMER ENGINEERING</v>
          </cell>
          <cell r="H2238" t="str">
            <v>TCSW</v>
          </cell>
          <cell r="I2238" t="str">
            <v>Transmission Customer Services Work</v>
          </cell>
          <cell r="J2238" t="str">
            <v>TEN</v>
          </cell>
          <cell r="K2238" t="str">
            <v>TENSCO</v>
          </cell>
          <cell r="L2238" t="str">
            <v>7220000000</v>
          </cell>
          <cell r="M2238" t="str">
            <v/>
          </cell>
          <cell r="N2238">
            <v>1999</v>
          </cell>
          <cell r="O2238">
            <v>1998</v>
          </cell>
          <cell r="P2238">
            <v>12</v>
          </cell>
          <cell r="Q2238" t="str">
            <v/>
          </cell>
          <cell r="R2238" t="str">
            <v>A</v>
          </cell>
          <cell r="S2238">
            <v>0</v>
          </cell>
          <cell r="T2238">
            <v>166</v>
          </cell>
          <cell r="U2238">
            <v>0</v>
          </cell>
          <cell r="V2238">
            <v>996</v>
          </cell>
          <cell r="W2238">
            <v>2000</v>
          </cell>
        </row>
        <row r="2239">
          <cell r="A2239" t="str">
            <v>0001</v>
          </cell>
          <cell r="B2239" t="str">
            <v>AH0080</v>
          </cell>
          <cell r="C2239" t="str">
            <v>Provide Community Assistance</v>
          </cell>
          <cell r="D2239" t="str">
            <v>T4K</v>
          </cell>
          <cell r="E2239" t="str">
            <v>RC</v>
          </cell>
          <cell r="F2239" t="str">
            <v>LKA</v>
          </cell>
          <cell r="G2239" t="str">
            <v>CUSTOMER ENGINEERING</v>
          </cell>
          <cell r="H2239" t="str">
            <v>TCSW</v>
          </cell>
          <cell r="I2239" t="str">
            <v>Transmission Customer Services Work</v>
          </cell>
          <cell r="J2239" t="str">
            <v>TEN</v>
          </cell>
          <cell r="K2239" t="str">
            <v>TENSCO</v>
          </cell>
          <cell r="L2239" t="str">
            <v>7200000000</v>
          </cell>
          <cell r="M2239" t="str">
            <v/>
          </cell>
          <cell r="N2239">
            <v>1999</v>
          </cell>
          <cell r="O2239">
            <v>1998</v>
          </cell>
          <cell r="P2239">
            <v>12</v>
          </cell>
          <cell r="Q2239" t="str">
            <v/>
          </cell>
          <cell r="R2239" t="str">
            <v>A</v>
          </cell>
          <cell r="S2239">
            <v>0</v>
          </cell>
          <cell r="T2239">
            <v>6250</v>
          </cell>
          <cell r="U2239">
            <v>0</v>
          </cell>
          <cell r="V2239">
            <v>37500</v>
          </cell>
          <cell r="W2239">
            <v>75000</v>
          </cell>
        </row>
        <row r="2240">
          <cell r="A2240" t="str">
            <v>0001</v>
          </cell>
          <cell r="B2240" t="str">
            <v>AH0080</v>
          </cell>
          <cell r="C2240" t="str">
            <v>Provide Community Assistance</v>
          </cell>
          <cell r="D2240" t="str">
            <v>T4K</v>
          </cell>
          <cell r="E2240" t="str">
            <v>RC</v>
          </cell>
          <cell r="F2240" t="str">
            <v>LKA</v>
          </cell>
          <cell r="G2240" t="str">
            <v>CUSTOMER ENGINEERING</v>
          </cell>
          <cell r="H2240" t="str">
            <v>TCSW</v>
          </cell>
          <cell r="I2240" t="str">
            <v>Transmission Customer Services Work</v>
          </cell>
          <cell r="J2240" t="str">
            <v>TEN</v>
          </cell>
          <cell r="K2240" t="str">
            <v>TENSCO</v>
          </cell>
          <cell r="L2240" t="str">
            <v>7100000000</v>
          </cell>
          <cell r="M2240" t="str">
            <v/>
          </cell>
          <cell r="N2240">
            <v>1999</v>
          </cell>
          <cell r="O2240">
            <v>1998</v>
          </cell>
          <cell r="P2240">
            <v>12</v>
          </cell>
          <cell r="Q2240" t="str">
            <v/>
          </cell>
          <cell r="R2240" t="str">
            <v>A</v>
          </cell>
          <cell r="S2240">
            <v>0</v>
          </cell>
          <cell r="T2240">
            <v>1250</v>
          </cell>
          <cell r="U2240">
            <v>0</v>
          </cell>
          <cell r="V2240">
            <v>7500</v>
          </cell>
          <cell r="W2240">
            <v>15000</v>
          </cell>
        </row>
        <row r="2241">
          <cell r="A2241" t="str">
            <v>0001</v>
          </cell>
          <cell r="B2241" t="str">
            <v>AH0080</v>
          </cell>
          <cell r="C2241" t="str">
            <v>Provide Community Assistance</v>
          </cell>
          <cell r="D2241" t="str">
            <v>T4K</v>
          </cell>
          <cell r="E2241" t="str">
            <v>RC</v>
          </cell>
          <cell r="F2241" t="str">
            <v>LKA</v>
          </cell>
          <cell r="G2241" t="str">
            <v>CUSTOMER ENGINEERING</v>
          </cell>
          <cell r="H2241" t="str">
            <v>TCSW</v>
          </cell>
          <cell r="I2241" t="str">
            <v>Transmission Customer Services Work</v>
          </cell>
          <cell r="J2241" t="str">
            <v>TEN</v>
          </cell>
          <cell r="K2241" t="str">
            <v>TENSCO</v>
          </cell>
          <cell r="L2241" t="str">
            <v>7210000000</v>
          </cell>
          <cell r="M2241" t="str">
            <v/>
          </cell>
          <cell r="N2241">
            <v>1999</v>
          </cell>
          <cell r="O2241">
            <v>1998</v>
          </cell>
          <cell r="P2241">
            <v>12</v>
          </cell>
          <cell r="Q2241" t="str">
            <v/>
          </cell>
          <cell r="R2241" t="str">
            <v>A</v>
          </cell>
          <cell r="S2241">
            <v>0</v>
          </cell>
          <cell r="T2241">
            <v>416</v>
          </cell>
          <cell r="U2241">
            <v>0</v>
          </cell>
          <cell r="V2241">
            <v>2496</v>
          </cell>
          <cell r="W2241">
            <v>5000</v>
          </cell>
        </row>
        <row r="2242">
          <cell r="A2242" t="str">
            <v>0001</v>
          </cell>
          <cell r="B2242" t="str">
            <v>AH0080</v>
          </cell>
          <cell r="C2242" t="str">
            <v>Provide Community Assistance</v>
          </cell>
          <cell r="D2242" t="str">
            <v>T4K</v>
          </cell>
          <cell r="E2242" t="str">
            <v>RC</v>
          </cell>
          <cell r="F2242" t="str">
            <v>LKA</v>
          </cell>
          <cell r="G2242" t="str">
            <v>CUSTOMER ENGINEERING</v>
          </cell>
          <cell r="H2242" t="str">
            <v>TCSW</v>
          </cell>
          <cell r="I2242" t="str">
            <v>Transmission Customer Services Work</v>
          </cell>
          <cell r="J2242" t="str">
            <v>TEN</v>
          </cell>
          <cell r="K2242" t="str">
            <v>TENSCO</v>
          </cell>
          <cell r="L2242" t="str">
            <v>7300000000</v>
          </cell>
          <cell r="M2242" t="str">
            <v/>
          </cell>
          <cell r="N2242">
            <v>1999</v>
          </cell>
          <cell r="O2242">
            <v>1998</v>
          </cell>
          <cell r="P2242">
            <v>12</v>
          </cell>
          <cell r="Q2242" t="str">
            <v/>
          </cell>
          <cell r="R2242" t="str">
            <v>A</v>
          </cell>
          <cell r="S2242">
            <v>0</v>
          </cell>
          <cell r="T2242">
            <v>125</v>
          </cell>
          <cell r="U2242">
            <v>0</v>
          </cell>
          <cell r="V2242">
            <v>750</v>
          </cell>
          <cell r="W2242">
            <v>1500</v>
          </cell>
        </row>
        <row r="2243">
          <cell r="A2243" t="str">
            <v>0001</v>
          </cell>
          <cell r="B2243" t="str">
            <v>AH0080</v>
          </cell>
          <cell r="C2243" t="str">
            <v>Provide Community Assistance</v>
          </cell>
          <cell r="D2243" t="str">
            <v>T4K</v>
          </cell>
          <cell r="E2243" t="str">
            <v>RC</v>
          </cell>
          <cell r="F2243" t="str">
            <v>LKA</v>
          </cell>
          <cell r="G2243" t="str">
            <v>CUSTOMER ENGINEERING</v>
          </cell>
          <cell r="H2243" t="str">
            <v>TCSW</v>
          </cell>
          <cell r="I2243" t="str">
            <v>Transmission Customer Services Work</v>
          </cell>
          <cell r="J2243" t="str">
            <v>TEN</v>
          </cell>
          <cell r="K2243" t="str">
            <v>TENSCO</v>
          </cell>
          <cell r="L2243" t="str">
            <v>7800000000</v>
          </cell>
          <cell r="M2243" t="str">
            <v>5807000000</v>
          </cell>
          <cell r="N2243">
            <v>1999</v>
          </cell>
          <cell r="O2243">
            <v>1998</v>
          </cell>
          <cell r="P2243">
            <v>12</v>
          </cell>
          <cell r="Q2243" t="str">
            <v/>
          </cell>
          <cell r="R2243" t="str">
            <v>A</v>
          </cell>
          <cell r="S2243">
            <v>0</v>
          </cell>
          <cell r="T2243">
            <v>0</v>
          </cell>
          <cell r="U2243">
            <v>128.15</v>
          </cell>
          <cell r="V2243">
            <v>0</v>
          </cell>
          <cell r="W2243">
            <v>0</v>
          </cell>
        </row>
        <row r="2244">
          <cell r="A2244" t="str">
            <v>0001</v>
          </cell>
          <cell r="B2244" t="str">
            <v>AH0080</v>
          </cell>
          <cell r="C2244" t="str">
            <v>Provide Community Assistance</v>
          </cell>
          <cell r="D2244" t="str">
            <v>T4K</v>
          </cell>
          <cell r="E2244" t="str">
            <v>RC</v>
          </cell>
          <cell r="F2244" t="str">
            <v>LKA</v>
          </cell>
          <cell r="G2244" t="str">
            <v>CUSTOMER ENGINEERING</v>
          </cell>
          <cell r="H2244" t="str">
            <v>TCSW</v>
          </cell>
          <cell r="I2244" t="str">
            <v>Transmission Customer Services Work</v>
          </cell>
          <cell r="J2244" t="str">
            <v>TEN</v>
          </cell>
          <cell r="K2244" t="str">
            <v>TENSCO</v>
          </cell>
          <cell r="L2244" t="str">
            <v>7100000000</v>
          </cell>
          <cell r="M2244" t="str">
            <v>5110000000</v>
          </cell>
          <cell r="N2244">
            <v>1999</v>
          </cell>
          <cell r="O2244">
            <v>1998</v>
          </cell>
          <cell r="P2244">
            <v>12</v>
          </cell>
          <cell r="Q2244" t="str">
            <v/>
          </cell>
          <cell r="R2244" t="str">
            <v>A</v>
          </cell>
          <cell r="S2244">
            <v>0</v>
          </cell>
          <cell r="T2244">
            <v>0</v>
          </cell>
          <cell r="U2244">
            <v>1091.51</v>
          </cell>
          <cell r="V2244">
            <v>0</v>
          </cell>
          <cell r="W2244">
            <v>0</v>
          </cell>
        </row>
        <row r="2245">
          <cell r="A2245" t="str">
            <v>0001</v>
          </cell>
          <cell r="B2245" t="str">
            <v>AH0080</v>
          </cell>
          <cell r="C2245" t="str">
            <v>Provide Community Assistance</v>
          </cell>
          <cell r="D2245" t="str">
            <v>T4K</v>
          </cell>
          <cell r="E2245" t="str">
            <v>RC</v>
          </cell>
          <cell r="F2245" t="str">
            <v>LKA</v>
          </cell>
          <cell r="G2245" t="str">
            <v>CUSTOMER ENGINEERING</v>
          </cell>
          <cell r="H2245" t="str">
            <v>TCSW</v>
          </cell>
          <cell r="I2245" t="str">
            <v>Transmission Customer Services Work</v>
          </cell>
          <cell r="J2245" t="str">
            <v>TEN</v>
          </cell>
          <cell r="K2245" t="str">
            <v>TENSCO</v>
          </cell>
          <cell r="L2245" t="str">
            <v>7300000000</v>
          </cell>
          <cell r="M2245" t="str">
            <v>5310000000</v>
          </cell>
          <cell r="N2245">
            <v>1999</v>
          </cell>
          <cell r="O2245">
            <v>1998</v>
          </cell>
          <cell r="P2245">
            <v>12</v>
          </cell>
          <cell r="Q2245" t="str">
            <v/>
          </cell>
          <cell r="R2245" t="str">
            <v>A</v>
          </cell>
          <cell r="S2245">
            <v>0</v>
          </cell>
          <cell r="T2245">
            <v>0</v>
          </cell>
          <cell r="U2245">
            <v>119.85</v>
          </cell>
          <cell r="V2245">
            <v>0</v>
          </cell>
          <cell r="W2245">
            <v>0</v>
          </cell>
        </row>
        <row r="2246">
          <cell r="A2246" t="str">
            <v>0001</v>
          </cell>
          <cell r="B2246" t="str">
            <v>AH0081</v>
          </cell>
          <cell r="C2246" t="str">
            <v>Provide Community Facilities</v>
          </cell>
          <cell r="D2246" t="str">
            <v>T4K</v>
          </cell>
          <cell r="E2246" t="str">
            <v>RC</v>
          </cell>
          <cell r="F2246" t="str">
            <v>LKA</v>
          </cell>
          <cell r="G2246" t="str">
            <v>CUSTOMER ENGINEERING</v>
          </cell>
          <cell r="H2246" t="str">
            <v>TCSW</v>
          </cell>
          <cell r="I2246" t="str">
            <v>Transmission Customer Services Work</v>
          </cell>
          <cell r="J2246" t="str">
            <v>TEN</v>
          </cell>
          <cell r="K2246" t="str">
            <v>TENSCO</v>
          </cell>
          <cell r="L2246" t="str">
            <v>7640000000</v>
          </cell>
          <cell r="M2246" t="str">
            <v>5645000000</v>
          </cell>
          <cell r="N2246">
            <v>1999</v>
          </cell>
          <cell r="O2246">
            <v>1998</v>
          </cell>
          <cell r="P2246">
            <v>12</v>
          </cell>
          <cell r="Q2246" t="str">
            <v/>
          </cell>
          <cell r="R2246" t="str">
            <v>A</v>
          </cell>
          <cell r="S2246">
            <v>79.3</v>
          </cell>
          <cell r="T2246">
            <v>0</v>
          </cell>
          <cell r="U2246">
            <v>265.83999999999997</v>
          </cell>
          <cell r="V2246">
            <v>0</v>
          </cell>
          <cell r="W2246">
            <v>0</v>
          </cell>
        </row>
        <row r="2247">
          <cell r="A2247" t="str">
            <v>0001</v>
          </cell>
          <cell r="B2247" t="str">
            <v>AH0081</v>
          </cell>
          <cell r="C2247" t="str">
            <v>Provide Community Facilities</v>
          </cell>
          <cell r="D2247" t="str">
            <v>T4K</v>
          </cell>
          <cell r="E2247" t="str">
            <v>RC</v>
          </cell>
          <cell r="F2247" t="str">
            <v>LKA</v>
          </cell>
          <cell r="G2247" t="str">
            <v>CUSTOMER ENGINEERING</v>
          </cell>
          <cell r="H2247" t="str">
            <v>TCSW</v>
          </cell>
          <cell r="I2247" t="str">
            <v>Transmission Customer Services Work</v>
          </cell>
          <cell r="J2247" t="str">
            <v>TEN</v>
          </cell>
          <cell r="K2247" t="str">
            <v>TENSCO</v>
          </cell>
          <cell r="L2247" t="str">
            <v>7300000000</v>
          </cell>
          <cell r="M2247" t="str">
            <v>5310000000</v>
          </cell>
          <cell r="N2247">
            <v>1999</v>
          </cell>
          <cell r="O2247">
            <v>1998</v>
          </cell>
          <cell r="P2247">
            <v>12</v>
          </cell>
          <cell r="Q2247" t="str">
            <v/>
          </cell>
          <cell r="R2247" t="str">
            <v>A</v>
          </cell>
          <cell r="S2247">
            <v>65.92</v>
          </cell>
          <cell r="T2247">
            <v>0</v>
          </cell>
          <cell r="U2247">
            <v>396.23</v>
          </cell>
          <cell r="V2247">
            <v>0</v>
          </cell>
          <cell r="W2247">
            <v>0</v>
          </cell>
        </row>
        <row r="2248">
          <cell r="A2248" t="str">
            <v>0001</v>
          </cell>
          <cell r="B2248" t="str">
            <v>AH0081</v>
          </cell>
          <cell r="C2248" t="str">
            <v>Provide Community Facilities</v>
          </cell>
          <cell r="D2248" t="str">
            <v>T4K</v>
          </cell>
          <cell r="E2248" t="str">
            <v>RC</v>
          </cell>
          <cell r="F2248" t="str">
            <v>LKA</v>
          </cell>
          <cell r="G2248" t="str">
            <v>CUSTOMER ENGINEERING</v>
          </cell>
          <cell r="H2248" t="str">
            <v>TCSW</v>
          </cell>
          <cell r="I2248" t="str">
            <v>Transmission Customer Services Work</v>
          </cell>
          <cell r="J2248" t="str">
            <v>TEN</v>
          </cell>
          <cell r="K2248" t="str">
            <v>TENSCO</v>
          </cell>
          <cell r="L2248" t="str">
            <v>7700000000</v>
          </cell>
          <cell r="M2248" t="str">
            <v>5910000000</v>
          </cell>
          <cell r="N2248">
            <v>1999</v>
          </cell>
          <cell r="O2248">
            <v>1998</v>
          </cell>
          <cell r="P2248">
            <v>12</v>
          </cell>
          <cell r="Q2248" t="str">
            <v/>
          </cell>
          <cell r="R2248" t="str">
            <v>A</v>
          </cell>
          <cell r="S2248">
            <v>0</v>
          </cell>
          <cell r="T2248">
            <v>0</v>
          </cell>
          <cell r="U2248">
            <v>15829.5</v>
          </cell>
          <cell r="V2248">
            <v>0</v>
          </cell>
          <cell r="W2248">
            <v>0</v>
          </cell>
        </row>
        <row r="2249">
          <cell r="A2249" t="str">
            <v>0001</v>
          </cell>
          <cell r="B2249" t="str">
            <v>AH0081</v>
          </cell>
          <cell r="C2249" t="str">
            <v>Provide Community Facilities</v>
          </cell>
          <cell r="D2249" t="str">
            <v>T4K</v>
          </cell>
          <cell r="E2249" t="str">
            <v>RC</v>
          </cell>
          <cell r="F2249" t="str">
            <v>LKA</v>
          </cell>
          <cell r="G2249" t="str">
            <v>CUSTOMER ENGINEERING</v>
          </cell>
          <cell r="H2249" t="str">
            <v>TCSW</v>
          </cell>
          <cell r="I2249" t="str">
            <v>Transmission Customer Services Work</v>
          </cell>
          <cell r="J2249" t="str">
            <v>TEN</v>
          </cell>
          <cell r="K2249" t="str">
            <v>TENSCO</v>
          </cell>
          <cell r="L2249" t="str">
            <v>7100000000</v>
          </cell>
          <cell r="M2249" t="str">
            <v>5110000000</v>
          </cell>
          <cell r="N2249">
            <v>1999</v>
          </cell>
          <cell r="O2249">
            <v>1998</v>
          </cell>
          <cell r="P2249">
            <v>12</v>
          </cell>
          <cell r="Q2249" t="str">
            <v/>
          </cell>
          <cell r="R2249" t="str">
            <v>A</v>
          </cell>
          <cell r="S2249">
            <v>1462.25</v>
          </cell>
          <cell r="T2249">
            <v>0</v>
          </cell>
          <cell r="U2249">
            <v>4135.34</v>
          </cell>
          <cell r="V2249">
            <v>0</v>
          </cell>
          <cell r="W2249">
            <v>0</v>
          </cell>
        </row>
        <row r="2250">
          <cell r="A2250" t="str">
            <v>0001</v>
          </cell>
          <cell r="B2250" t="str">
            <v>AH5020</v>
          </cell>
          <cell r="C2250" t="str">
            <v>Manage Projects &amp; Facility Support Svcs</v>
          </cell>
          <cell r="D2250" t="str">
            <v>T4K</v>
          </cell>
          <cell r="E2250" t="str">
            <v>RC</v>
          </cell>
          <cell r="F2250" t="str">
            <v>LKA</v>
          </cell>
          <cell r="G2250" t="str">
            <v>CUSTOMER ENGINEERING</v>
          </cell>
          <cell r="H2250" t="str">
            <v>TCSW</v>
          </cell>
          <cell r="I2250" t="str">
            <v>Transmission Customer Services Work</v>
          </cell>
          <cell r="J2250" t="str">
            <v>TEN</v>
          </cell>
          <cell r="K2250" t="str">
            <v>TENSCO</v>
          </cell>
          <cell r="L2250" t="str">
            <v>7100000000</v>
          </cell>
          <cell r="M2250" t="str">
            <v/>
          </cell>
          <cell r="N2250">
            <v>1999</v>
          </cell>
          <cell r="O2250">
            <v>1998</v>
          </cell>
          <cell r="P2250">
            <v>12</v>
          </cell>
          <cell r="Q2250" t="str">
            <v/>
          </cell>
          <cell r="R2250" t="str">
            <v>A</v>
          </cell>
          <cell r="S2250">
            <v>0</v>
          </cell>
          <cell r="T2250">
            <v>423</v>
          </cell>
          <cell r="U2250">
            <v>0</v>
          </cell>
          <cell r="V2250">
            <v>2538</v>
          </cell>
          <cell r="W2250">
            <v>5073</v>
          </cell>
        </row>
        <row r="2251">
          <cell r="A2251" t="str">
            <v>0001</v>
          </cell>
          <cell r="B2251" t="str">
            <v>AH5150</v>
          </cell>
          <cell r="C2251" t="str">
            <v>Produce Communications</v>
          </cell>
          <cell r="D2251" t="str">
            <v>T4K</v>
          </cell>
          <cell r="E2251" t="str">
            <v>RC</v>
          </cell>
          <cell r="F2251" t="str">
            <v>LKA</v>
          </cell>
          <cell r="G2251" t="str">
            <v>CUSTOMER ENGINEERING</v>
          </cell>
          <cell r="H2251" t="str">
            <v>TCSW</v>
          </cell>
          <cell r="I2251" t="str">
            <v>Transmission Customer Services Work</v>
          </cell>
          <cell r="J2251" t="str">
            <v>TEN</v>
          </cell>
          <cell r="K2251" t="str">
            <v>TENSCO</v>
          </cell>
          <cell r="L2251" t="str">
            <v>7100000000</v>
          </cell>
          <cell r="M2251" t="str">
            <v/>
          </cell>
          <cell r="N2251">
            <v>1999</v>
          </cell>
          <cell r="O2251">
            <v>1998</v>
          </cell>
          <cell r="P2251">
            <v>12</v>
          </cell>
          <cell r="Q2251" t="str">
            <v/>
          </cell>
          <cell r="R2251" t="str">
            <v>A</v>
          </cell>
          <cell r="S2251">
            <v>0</v>
          </cell>
          <cell r="T2251">
            <v>254</v>
          </cell>
          <cell r="U2251">
            <v>0</v>
          </cell>
          <cell r="V2251">
            <v>1524</v>
          </cell>
          <cell r="W2251">
            <v>3044</v>
          </cell>
        </row>
        <row r="2252">
          <cell r="A2252" t="str">
            <v>0001</v>
          </cell>
          <cell r="B2252" t="str">
            <v>AH5150</v>
          </cell>
          <cell r="C2252" t="str">
            <v>Produce Communications</v>
          </cell>
          <cell r="D2252" t="str">
            <v>T4K</v>
          </cell>
          <cell r="E2252" t="str">
            <v>RC</v>
          </cell>
          <cell r="F2252" t="str">
            <v>LKA</v>
          </cell>
          <cell r="G2252" t="str">
            <v>CUSTOMER ENGINEERING</v>
          </cell>
          <cell r="H2252" t="str">
            <v>TCSW</v>
          </cell>
          <cell r="I2252" t="str">
            <v>Transmission Customer Services Work</v>
          </cell>
          <cell r="J2252" t="str">
            <v>TEN</v>
          </cell>
          <cell r="K2252" t="str">
            <v>TENSCO</v>
          </cell>
          <cell r="L2252" t="str">
            <v>7100000000</v>
          </cell>
          <cell r="M2252" t="str">
            <v>5110000000</v>
          </cell>
          <cell r="N2252">
            <v>1999</v>
          </cell>
          <cell r="O2252">
            <v>1998</v>
          </cell>
          <cell r="P2252">
            <v>12</v>
          </cell>
          <cell r="Q2252" t="str">
            <v/>
          </cell>
          <cell r="R2252" t="str">
            <v>A</v>
          </cell>
          <cell r="S2252">
            <v>0</v>
          </cell>
          <cell r="T2252">
            <v>0</v>
          </cell>
          <cell r="U2252">
            <v>372.92</v>
          </cell>
          <cell r="V2252">
            <v>0</v>
          </cell>
          <cell r="W2252">
            <v>0</v>
          </cell>
        </row>
        <row r="2253">
          <cell r="A2253" t="str">
            <v>0001</v>
          </cell>
          <cell r="B2253" t="str">
            <v>AH5180</v>
          </cell>
          <cell r="C2253" t="str">
            <v>General Administration</v>
          </cell>
          <cell r="D2253" t="str">
            <v>T4K</v>
          </cell>
          <cell r="E2253" t="str">
            <v>RC</v>
          </cell>
          <cell r="F2253" t="str">
            <v>LKA</v>
          </cell>
          <cell r="G2253" t="str">
            <v>CUSTOMER ENGINEERING</v>
          </cell>
          <cell r="H2253" t="str">
            <v>TCSW</v>
          </cell>
          <cell r="I2253" t="str">
            <v>Transmission Customer Services Work</v>
          </cell>
          <cell r="J2253" t="str">
            <v>TEN</v>
          </cell>
          <cell r="K2253" t="str">
            <v>TENSCO</v>
          </cell>
          <cell r="L2253" t="str">
            <v>7620000000</v>
          </cell>
          <cell r="M2253" t="str">
            <v/>
          </cell>
          <cell r="N2253">
            <v>1999</v>
          </cell>
          <cell r="O2253">
            <v>1998</v>
          </cell>
          <cell r="P2253">
            <v>12</v>
          </cell>
          <cell r="Q2253" t="str">
            <v/>
          </cell>
          <cell r="R2253" t="str">
            <v>A</v>
          </cell>
          <cell r="S2253">
            <v>0</v>
          </cell>
          <cell r="T2253">
            <v>333</v>
          </cell>
          <cell r="U2253">
            <v>0</v>
          </cell>
          <cell r="V2253">
            <v>1998</v>
          </cell>
          <cell r="W2253">
            <v>4000</v>
          </cell>
        </row>
        <row r="2254">
          <cell r="A2254" t="str">
            <v>0001</v>
          </cell>
          <cell r="B2254" t="str">
            <v>AH5180</v>
          </cell>
          <cell r="C2254" t="str">
            <v>General Administration</v>
          </cell>
          <cell r="D2254" t="str">
            <v>T4K</v>
          </cell>
          <cell r="E2254" t="str">
            <v>RC</v>
          </cell>
          <cell r="F2254" t="str">
            <v>LKA</v>
          </cell>
          <cell r="G2254" t="str">
            <v>CUSTOMER ENGINEERING</v>
          </cell>
          <cell r="H2254" t="str">
            <v>TCSW</v>
          </cell>
          <cell r="I2254" t="str">
            <v>Transmission Customer Services Work</v>
          </cell>
          <cell r="J2254" t="str">
            <v>TEN</v>
          </cell>
          <cell r="K2254" t="str">
            <v>TENSCO</v>
          </cell>
          <cell r="L2254" t="str">
            <v>7400000000</v>
          </cell>
          <cell r="M2254" t="str">
            <v/>
          </cell>
          <cell r="N2254">
            <v>1999</v>
          </cell>
          <cell r="O2254">
            <v>1998</v>
          </cell>
          <cell r="P2254">
            <v>12</v>
          </cell>
          <cell r="Q2254" t="str">
            <v/>
          </cell>
          <cell r="R2254" t="str">
            <v>A</v>
          </cell>
          <cell r="S2254">
            <v>0</v>
          </cell>
          <cell r="T2254">
            <v>208</v>
          </cell>
          <cell r="U2254">
            <v>0</v>
          </cell>
          <cell r="V2254">
            <v>1248</v>
          </cell>
          <cell r="W2254">
            <v>2500</v>
          </cell>
        </row>
        <row r="2255">
          <cell r="A2255" t="str">
            <v>0001</v>
          </cell>
          <cell r="B2255" t="str">
            <v>AH5190</v>
          </cell>
          <cell r="C2255" t="str">
            <v>Attend Staff Meetings</v>
          </cell>
          <cell r="D2255" t="str">
            <v>T4K</v>
          </cell>
          <cell r="E2255" t="str">
            <v>RC</v>
          </cell>
          <cell r="F2255" t="str">
            <v>LKA</v>
          </cell>
          <cell r="G2255" t="str">
            <v>CUSTOMER ENGINEERING</v>
          </cell>
          <cell r="H2255" t="str">
            <v>TCSW</v>
          </cell>
          <cell r="I2255" t="str">
            <v>Transmission Customer Services Work</v>
          </cell>
          <cell r="J2255" t="str">
            <v>TEN</v>
          </cell>
          <cell r="K2255" t="str">
            <v>TENSCO</v>
          </cell>
          <cell r="L2255" t="str">
            <v>7670000000</v>
          </cell>
          <cell r="M2255" t="str">
            <v>5671000000</v>
          </cell>
          <cell r="N2255">
            <v>1999</v>
          </cell>
          <cell r="O2255">
            <v>1998</v>
          </cell>
          <cell r="P2255">
            <v>12</v>
          </cell>
          <cell r="Q2255" t="str">
            <v/>
          </cell>
          <cell r="R2255" t="str">
            <v>A</v>
          </cell>
          <cell r="S2255">
            <v>0</v>
          </cell>
          <cell r="T2255">
            <v>0</v>
          </cell>
          <cell r="U2255">
            <v>58.63</v>
          </cell>
          <cell r="V2255">
            <v>0</v>
          </cell>
          <cell r="W2255">
            <v>0</v>
          </cell>
        </row>
        <row r="2256">
          <cell r="A2256" t="str">
            <v>0001</v>
          </cell>
          <cell r="B2256" t="str">
            <v>AH5190</v>
          </cell>
          <cell r="C2256" t="str">
            <v>Attend Staff Meetings</v>
          </cell>
          <cell r="D2256" t="str">
            <v>T4K</v>
          </cell>
          <cell r="E2256" t="str">
            <v>RC</v>
          </cell>
          <cell r="F2256" t="str">
            <v>LKA</v>
          </cell>
          <cell r="G2256" t="str">
            <v>CUSTOMER ENGINEERING</v>
          </cell>
          <cell r="H2256" t="str">
            <v>TCSW</v>
          </cell>
          <cell r="I2256" t="str">
            <v>Transmission Customer Services Work</v>
          </cell>
          <cell r="J2256" t="str">
            <v>TEN</v>
          </cell>
          <cell r="K2256" t="str">
            <v>TENSCO</v>
          </cell>
          <cell r="L2256" t="str">
            <v>7300000000</v>
          </cell>
          <cell r="M2256" t="str">
            <v>5310000000</v>
          </cell>
          <cell r="N2256">
            <v>1999</v>
          </cell>
          <cell r="O2256">
            <v>1998</v>
          </cell>
          <cell r="P2256">
            <v>12</v>
          </cell>
          <cell r="Q2256" t="str">
            <v/>
          </cell>
          <cell r="R2256" t="str">
            <v>A</v>
          </cell>
          <cell r="S2256">
            <v>0</v>
          </cell>
          <cell r="T2256">
            <v>0</v>
          </cell>
          <cell r="U2256">
            <v>10.54</v>
          </cell>
          <cell r="V2256">
            <v>0</v>
          </cell>
          <cell r="W2256">
            <v>0</v>
          </cell>
        </row>
        <row r="2257">
          <cell r="A2257" t="str">
            <v>0001</v>
          </cell>
          <cell r="B2257" t="str">
            <v>AH5190</v>
          </cell>
          <cell r="C2257" t="str">
            <v>Attend Staff Meetings</v>
          </cell>
          <cell r="D2257" t="str">
            <v>T4K</v>
          </cell>
          <cell r="E2257" t="str">
            <v>RC</v>
          </cell>
          <cell r="F2257" t="str">
            <v>LKA</v>
          </cell>
          <cell r="G2257" t="str">
            <v>CUSTOMER ENGINEERING</v>
          </cell>
          <cell r="H2257" t="str">
            <v>TCSW</v>
          </cell>
          <cell r="I2257" t="str">
            <v>Transmission Customer Services Work</v>
          </cell>
          <cell r="J2257" t="str">
            <v>TEN</v>
          </cell>
          <cell r="K2257" t="str">
            <v>TENSCO</v>
          </cell>
          <cell r="L2257" t="str">
            <v>7640000000</v>
          </cell>
          <cell r="M2257" t="str">
            <v/>
          </cell>
          <cell r="N2257">
            <v>1999</v>
          </cell>
          <cell r="O2257">
            <v>1998</v>
          </cell>
          <cell r="P2257">
            <v>12</v>
          </cell>
          <cell r="Q2257" t="str">
            <v/>
          </cell>
          <cell r="R2257" t="str">
            <v>A</v>
          </cell>
          <cell r="S2257">
            <v>0</v>
          </cell>
          <cell r="T2257">
            <v>16</v>
          </cell>
          <cell r="U2257">
            <v>0</v>
          </cell>
          <cell r="V2257">
            <v>96</v>
          </cell>
          <cell r="W2257">
            <v>200</v>
          </cell>
        </row>
        <row r="2258">
          <cell r="A2258" t="str">
            <v>0001</v>
          </cell>
          <cell r="B2258" t="str">
            <v>AH5190</v>
          </cell>
          <cell r="C2258" t="str">
            <v>Attend Staff Meetings</v>
          </cell>
          <cell r="D2258" t="str">
            <v>T4K</v>
          </cell>
          <cell r="E2258" t="str">
            <v>RC</v>
          </cell>
          <cell r="F2258" t="str">
            <v>LKA</v>
          </cell>
          <cell r="G2258" t="str">
            <v>CUSTOMER ENGINEERING</v>
          </cell>
          <cell r="H2258" t="str">
            <v>TCSW</v>
          </cell>
          <cell r="I2258" t="str">
            <v>Transmission Customer Services Work</v>
          </cell>
          <cell r="J2258" t="str">
            <v>TEN</v>
          </cell>
          <cell r="K2258" t="str">
            <v>TENSCO</v>
          </cell>
          <cell r="L2258" t="str">
            <v>7300000000</v>
          </cell>
          <cell r="M2258" t="str">
            <v/>
          </cell>
          <cell r="N2258">
            <v>1999</v>
          </cell>
          <cell r="O2258">
            <v>1998</v>
          </cell>
          <cell r="P2258">
            <v>12</v>
          </cell>
          <cell r="Q2258" t="str">
            <v/>
          </cell>
          <cell r="R2258" t="str">
            <v>A</v>
          </cell>
          <cell r="S2258">
            <v>0</v>
          </cell>
          <cell r="T2258">
            <v>8</v>
          </cell>
          <cell r="U2258">
            <v>0</v>
          </cell>
          <cell r="V2258">
            <v>48</v>
          </cell>
          <cell r="W2258">
            <v>100</v>
          </cell>
        </row>
        <row r="2259">
          <cell r="A2259" t="str">
            <v>0001</v>
          </cell>
          <cell r="B2259" t="str">
            <v>AH5190</v>
          </cell>
          <cell r="C2259" t="str">
            <v>Attend Staff Meetings</v>
          </cell>
          <cell r="D2259" t="str">
            <v>T4K</v>
          </cell>
          <cell r="E2259" t="str">
            <v>RC</v>
          </cell>
          <cell r="F2259" t="str">
            <v>LKA</v>
          </cell>
          <cell r="G2259" t="str">
            <v>CUSTOMER ENGINEERING</v>
          </cell>
          <cell r="H2259" t="str">
            <v>TCSW</v>
          </cell>
          <cell r="I2259" t="str">
            <v>Transmission Customer Services Work</v>
          </cell>
          <cell r="J2259" t="str">
            <v>TEN</v>
          </cell>
          <cell r="K2259" t="str">
            <v>TENSCO</v>
          </cell>
          <cell r="L2259" t="str">
            <v>7100000000</v>
          </cell>
          <cell r="M2259" t="str">
            <v/>
          </cell>
          <cell r="N2259">
            <v>1999</v>
          </cell>
          <cell r="O2259">
            <v>1998</v>
          </cell>
          <cell r="P2259">
            <v>12</v>
          </cell>
          <cell r="Q2259" t="str">
            <v/>
          </cell>
          <cell r="R2259" t="str">
            <v>A</v>
          </cell>
          <cell r="S2259">
            <v>0</v>
          </cell>
          <cell r="T2259">
            <v>1268</v>
          </cell>
          <cell r="U2259">
            <v>0</v>
          </cell>
          <cell r="V2259">
            <v>7608</v>
          </cell>
          <cell r="W2259">
            <v>15221</v>
          </cell>
        </row>
        <row r="2260">
          <cell r="A2260" t="str">
            <v>0001</v>
          </cell>
          <cell r="B2260" t="str">
            <v>AH5190</v>
          </cell>
          <cell r="C2260" t="str">
            <v>Attend Staff Meetings</v>
          </cell>
          <cell r="D2260" t="str">
            <v>T4K</v>
          </cell>
          <cell r="E2260" t="str">
            <v>RC</v>
          </cell>
          <cell r="F2260" t="str">
            <v>LKA</v>
          </cell>
          <cell r="G2260" t="str">
            <v>CUSTOMER ENGINEERING</v>
          </cell>
          <cell r="H2260" t="str">
            <v>TCSW</v>
          </cell>
          <cell r="I2260" t="str">
            <v>Transmission Customer Services Work</v>
          </cell>
          <cell r="J2260" t="str">
            <v>TEN</v>
          </cell>
          <cell r="K2260" t="str">
            <v>TENSCO</v>
          </cell>
          <cell r="L2260" t="str">
            <v>7100000000</v>
          </cell>
          <cell r="M2260" t="str">
            <v>5110000000</v>
          </cell>
          <cell r="N2260">
            <v>1999</v>
          </cell>
          <cell r="O2260">
            <v>1998</v>
          </cell>
          <cell r="P2260">
            <v>12</v>
          </cell>
          <cell r="Q2260" t="str">
            <v/>
          </cell>
          <cell r="R2260" t="str">
            <v>A</v>
          </cell>
          <cell r="S2260">
            <v>1500.43</v>
          </cell>
          <cell r="T2260">
            <v>0</v>
          </cell>
          <cell r="U2260">
            <v>2846.22</v>
          </cell>
          <cell r="V2260">
            <v>0</v>
          </cell>
          <cell r="W2260">
            <v>0</v>
          </cell>
        </row>
        <row r="2261">
          <cell r="A2261" t="str">
            <v>0001</v>
          </cell>
          <cell r="B2261" t="str">
            <v>AK0300</v>
          </cell>
          <cell r="C2261" t="str">
            <v>General Customer Assistance</v>
          </cell>
          <cell r="D2261" t="str">
            <v>T4K</v>
          </cell>
          <cell r="E2261" t="str">
            <v>RC</v>
          </cell>
          <cell r="F2261" t="str">
            <v>LKA</v>
          </cell>
          <cell r="G2261" t="str">
            <v>CUSTOMER ENGINEERING</v>
          </cell>
          <cell r="H2261" t="str">
            <v>TCSW</v>
          </cell>
          <cell r="I2261" t="str">
            <v>Transmission Customer Services Work</v>
          </cell>
          <cell r="J2261" t="str">
            <v>TEN</v>
          </cell>
          <cell r="K2261" t="str">
            <v>TENSCO</v>
          </cell>
          <cell r="L2261" t="str">
            <v>7100000000</v>
          </cell>
          <cell r="M2261" t="str">
            <v>5110000000</v>
          </cell>
          <cell r="N2261">
            <v>1999</v>
          </cell>
          <cell r="O2261">
            <v>1998</v>
          </cell>
          <cell r="P2261">
            <v>12</v>
          </cell>
          <cell r="Q2261" t="str">
            <v/>
          </cell>
          <cell r="R2261" t="str">
            <v>A</v>
          </cell>
          <cell r="S2261">
            <v>21260.720000000001</v>
          </cell>
          <cell r="T2261">
            <v>0</v>
          </cell>
          <cell r="U2261">
            <v>78809.070000000007</v>
          </cell>
          <cell r="V2261">
            <v>0</v>
          </cell>
          <cell r="W2261">
            <v>0</v>
          </cell>
        </row>
        <row r="2262">
          <cell r="A2262" t="str">
            <v>0001</v>
          </cell>
          <cell r="B2262" t="str">
            <v>AK0300</v>
          </cell>
          <cell r="C2262" t="str">
            <v>General Customer Assistance</v>
          </cell>
          <cell r="D2262" t="str">
            <v>T4K</v>
          </cell>
          <cell r="E2262" t="str">
            <v>RC</v>
          </cell>
          <cell r="F2262" t="str">
            <v>LKA</v>
          </cell>
          <cell r="G2262" t="str">
            <v>CUSTOMER ENGINEERING</v>
          </cell>
          <cell r="H2262" t="str">
            <v>TCSW</v>
          </cell>
          <cell r="I2262" t="str">
            <v>Transmission Customer Services Work</v>
          </cell>
          <cell r="J2262" t="str">
            <v>TEN</v>
          </cell>
          <cell r="K2262" t="str">
            <v>TENSCO</v>
          </cell>
          <cell r="L2262" t="str">
            <v>7670000000</v>
          </cell>
          <cell r="M2262" t="str">
            <v/>
          </cell>
          <cell r="N2262">
            <v>1999</v>
          </cell>
          <cell r="O2262">
            <v>1998</v>
          </cell>
          <cell r="P2262">
            <v>12</v>
          </cell>
          <cell r="Q2262" t="str">
            <v/>
          </cell>
          <cell r="R2262" t="str">
            <v>A</v>
          </cell>
          <cell r="S2262">
            <v>0</v>
          </cell>
          <cell r="T2262">
            <v>833</v>
          </cell>
          <cell r="U2262">
            <v>0</v>
          </cell>
          <cell r="V2262">
            <v>4998</v>
          </cell>
          <cell r="W2262">
            <v>10000</v>
          </cell>
        </row>
        <row r="2263">
          <cell r="A2263" t="str">
            <v>0001</v>
          </cell>
          <cell r="B2263" t="str">
            <v>AK0300</v>
          </cell>
          <cell r="C2263" t="str">
            <v>General Customer Assistance</v>
          </cell>
          <cell r="D2263" t="str">
            <v>T4K</v>
          </cell>
          <cell r="E2263" t="str">
            <v>RC</v>
          </cell>
          <cell r="F2263" t="str">
            <v>LKA</v>
          </cell>
          <cell r="G2263" t="str">
            <v>CUSTOMER ENGINEERING</v>
          </cell>
          <cell r="H2263" t="str">
            <v>TCSW</v>
          </cell>
          <cell r="I2263" t="str">
            <v>Transmission Customer Services Work</v>
          </cell>
          <cell r="J2263" t="str">
            <v>TEN</v>
          </cell>
          <cell r="K2263" t="str">
            <v>TENSCO</v>
          </cell>
          <cell r="L2263" t="str">
            <v>7640000000</v>
          </cell>
          <cell r="M2263" t="str">
            <v/>
          </cell>
          <cell r="N2263">
            <v>1999</v>
          </cell>
          <cell r="O2263">
            <v>1998</v>
          </cell>
          <cell r="P2263">
            <v>12</v>
          </cell>
          <cell r="Q2263" t="str">
            <v/>
          </cell>
          <cell r="R2263" t="str">
            <v>A</v>
          </cell>
          <cell r="S2263">
            <v>0</v>
          </cell>
          <cell r="T2263">
            <v>29</v>
          </cell>
          <cell r="U2263">
            <v>0</v>
          </cell>
          <cell r="V2263">
            <v>174</v>
          </cell>
          <cell r="W2263">
            <v>350</v>
          </cell>
        </row>
        <row r="2264">
          <cell r="A2264" t="str">
            <v>0001</v>
          </cell>
          <cell r="B2264" t="str">
            <v>AK0300</v>
          </cell>
          <cell r="C2264" t="str">
            <v>General Customer Assistance</v>
          </cell>
          <cell r="D2264" t="str">
            <v>T4K</v>
          </cell>
          <cell r="E2264" t="str">
            <v>RC</v>
          </cell>
          <cell r="F2264" t="str">
            <v>LKA</v>
          </cell>
          <cell r="G2264" t="str">
            <v>CUSTOMER ENGINEERING</v>
          </cell>
          <cell r="H2264" t="str">
            <v>TCSW</v>
          </cell>
          <cell r="I2264" t="str">
            <v>Transmission Customer Services Work</v>
          </cell>
          <cell r="J2264" t="str">
            <v>TEN</v>
          </cell>
          <cell r="K2264" t="str">
            <v>TENSCO</v>
          </cell>
          <cell r="L2264" t="str">
            <v>7100000000</v>
          </cell>
          <cell r="M2264" t="str">
            <v>5120000000</v>
          </cell>
          <cell r="N2264">
            <v>1999</v>
          </cell>
          <cell r="O2264">
            <v>1998</v>
          </cell>
          <cell r="P2264">
            <v>12</v>
          </cell>
          <cell r="Q2264" t="str">
            <v/>
          </cell>
          <cell r="R2264" t="str">
            <v>A</v>
          </cell>
          <cell r="S2264">
            <v>91.98</v>
          </cell>
          <cell r="T2264">
            <v>0</v>
          </cell>
          <cell r="U2264">
            <v>542.28</v>
          </cell>
          <cell r="V2264">
            <v>0</v>
          </cell>
          <cell r="W2264">
            <v>0</v>
          </cell>
        </row>
        <row r="2265">
          <cell r="A2265" t="str">
            <v>0001</v>
          </cell>
          <cell r="B2265" t="str">
            <v>AK0300</v>
          </cell>
          <cell r="C2265" t="str">
            <v>General Customer Assistance</v>
          </cell>
          <cell r="D2265" t="str">
            <v>T4K</v>
          </cell>
          <cell r="E2265" t="str">
            <v>RC</v>
          </cell>
          <cell r="F2265" t="str">
            <v>LKA</v>
          </cell>
          <cell r="G2265" t="str">
            <v>CUSTOMER ENGINEERING</v>
          </cell>
          <cell r="H2265" t="str">
            <v>TCSW</v>
          </cell>
          <cell r="I2265" t="str">
            <v>Transmission Customer Services Work</v>
          </cell>
          <cell r="J2265" t="str">
            <v>TEN</v>
          </cell>
          <cell r="K2265" t="str">
            <v>TENSCO</v>
          </cell>
          <cell r="L2265" t="str">
            <v>7670000000</v>
          </cell>
          <cell r="M2265" t="str">
            <v>5671000000</v>
          </cell>
          <cell r="N2265">
            <v>1999</v>
          </cell>
          <cell r="O2265">
            <v>1998</v>
          </cell>
          <cell r="P2265">
            <v>12</v>
          </cell>
          <cell r="Q2265" t="str">
            <v/>
          </cell>
          <cell r="R2265" t="str">
            <v>A</v>
          </cell>
          <cell r="S2265">
            <v>0</v>
          </cell>
          <cell r="T2265">
            <v>0</v>
          </cell>
          <cell r="U2265">
            <v>5895.46</v>
          </cell>
          <cell r="V2265">
            <v>0</v>
          </cell>
          <cell r="W2265">
            <v>0</v>
          </cell>
        </row>
        <row r="2266">
          <cell r="A2266" t="str">
            <v>0001</v>
          </cell>
          <cell r="B2266" t="str">
            <v>AK0300</v>
          </cell>
          <cell r="C2266" t="str">
            <v>General Customer Assistance</v>
          </cell>
          <cell r="D2266" t="str">
            <v>T4K</v>
          </cell>
          <cell r="E2266" t="str">
            <v>RC</v>
          </cell>
          <cell r="F2266" t="str">
            <v>LKA</v>
          </cell>
          <cell r="G2266" t="str">
            <v>CUSTOMER ENGINEERING</v>
          </cell>
          <cell r="H2266" t="str">
            <v>TCSW</v>
          </cell>
          <cell r="I2266" t="str">
            <v>Transmission Customer Services Work</v>
          </cell>
          <cell r="J2266" t="str">
            <v>TEN</v>
          </cell>
          <cell r="K2266" t="str">
            <v>TENSCO</v>
          </cell>
          <cell r="L2266" t="str">
            <v>7100000000</v>
          </cell>
          <cell r="M2266" t="str">
            <v/>
          </cell>
          <cell r="N2266">
            <v>1999</v>
          </cell>
          <cell r="O2266">
            <v>1998</v>
          </cell>
          <cell r="P2266">
            <v>12</v>
          </cell>
          <cell r="Q2266" t="str">
            <v/>
          </cell>
          <cell r="R2266" t="str">
            <v>A</v>
          </cell>
          <cell r="S2266">
            <v>0</v>
          </cell>
          <cell r="T2266">
            <v>8463</v>
          </cell>
          <cell r="U2266">
            <v>0</v>
          </cell>
          <cell r="V2266">
            <v>50778</v>
          </cell>
          <cell r="W2266">
            <v>101559</v>
          </cell>
        </row>
        <row r="2267">
          <cell r="A2267" t="str">
            <v>0001</v>
          </cell>
          <cell r="B2267" t="str">
            <v>AK0300</v>
          </cell>
          <cell r="C2267" t="str">
            <v>General Customer Assistance</v>
          </cell>
          <cell r="D2267" t="str">
            <v>T4K</v>
          </cell>
          <cell r="E2267" t="str">
            <v>RC</v>
          </cell>
          <cell r="F2267" t="str">
            <v>LKA</v>
          </cell>
          <cell r="G2267" t="str">
            <v>CUSTOMER ENGINEERING</v>
          </cell>
          <cell r="H2267" t="str">
            <v>TCSW</v>
          </cell>
          <cell r="I2267" t="str">
            <v>Transmission Customer Services Work</v>
          </cell>
          <cell r="J2267" t="str">
            <v>TEN</v>
          </cell>
          <cell r="K2267" t="str">
            <v>TENSCO</v>
          </cell>
          <cell r="L2267" t="str">
            <v>7300000000</v>
          </cell>
          <cell r="M2267" t="str">
            <v>5310000000</v>
          </cell>
          <cell r="N2267">
            <v>1999</v>
          </cell>
          <cell r="O2267">
            <v>1998</v>
          </cell>
          <cell r="P2267">
            <v>12</v>
          </cell>
          <cell r="Q2267" t="str">
            <v/>
          </cell>
          <cell r="R2267" t="str">
            <v>A</v>
          </cell>
          <cell r="S2267">
            <v>400.44</v>
          </cell>
          <cell r="T2267">
            <v>0</v>
          </cell>
          <cell r="U2267">
            <v>5206.2700000000004</v>
          </cell>
          <cell r="V2267">
            <v>0</v>
          </cell>
          <cell r="W2267">
            <v>0</v>
          </cell>
        </row>
        <row r="2268">
          <cell r="A2268" t="str">
            <v>0001</v>
          </cell>
          <cell r="B2268" t="str">
            <v>AK0300</v>
          </cell>
          <cell r="C2268" t="str">
            <v>General Customer Assistance</v>
          </cell>
          <cell r="D2268" t="str">
            <v>T4K</v>
          </cell>
          <cell r="E2268" t="str">
            <v>RC</v>
          </cell>
          <cell r="F2268" t="str">
            <v>LKA</v>
          </cell>
          <cell r="G2268" t="str">
            <v>CUSTOMER ENGINEERING</v>
          </cell>
          <cell r="H2268" t="str">
            <v>TCSW</v>
          </cell>
          <cell r="I2268" t="str">
            <v>Transmission Customer Services Work</v>
          </cell>
          <cell r="J2268" t="str">
            <v>TEN</v>
          </cell>
          <cell r="K2268" t="str">
            <v>TENSCO</v>
          </cell>
          <cell r="L2268" t="str">
            <v>7640000000</v>
          </cell>
          <cell r="M2268" t="str">
            <v>5645000000</v>
          </cell>
          <cell r="N2268">
            <v>1999</v>
          </cell>
          <cell r="O2268">
            <v>1998</v>
          </cell>
          <cell r="P2268">
            <v>12</v>
          </cell>
          <cell r="Q2268" t="str">
            <v/>
          </cell>
          <cell r="R2268" t="str">
            <v>A</v>
          </cell>
          <cell r="S2268">
            <v>123.59</v>
          </cell>
          <cell r="T2268">
            <v>0</v>
          </cell>
          <cell r="U2268">
            <v>2432.08</v>
          </cell>
          <cell r="V2268">
            <v>0</v>
          </cell>
          <cell r="W2268">
            <v>0</v>
          </cell>
        </row>
        <row r="2269">
          <cell r="A2269" t="str">
            <v>0001</v>
          </cell>
          <cell r="B2269" t="str">
            <v>AK0300</v>
          </cell>
          <cell r="C2269" t="str">
            <v>General Customer Assistance</v>
          </cell>
          <cell r="D2269" t="str">
            <v>T4K</v>
          </cell>
          <cell r="E2269" t="str">
            <v>RC</v>
          </cell>
          <cell r="F2269" t="str">
            <v>LKA</v>
          </cell>
          <cell r="G2269" t="str">
            <v>CUSTOMER ENGINEERING</v>
          </cell>
          <cell r="H2269" t="str">
            <v>TCSW</v>
          </cell>
          <cell r="I2269" t="str">
            <v>Transmission Customer Services Work</v>
          </cell>
          <cell r="J2269" t="str">
            <v>TEN</v>
          </cell>
          <cell r="K2269" t="str">
            <v>TENSCO</v>
          </cell>
          <cell r="L2269" t="str">
            <v>7200000000</v>
          </cell>
          <cell r="M2269" t="str">
            <v/>
          </cell>
          <cell r="N2269">
            <v>1999</v>
          </cell>
          <cell r="O2269">
            <v>1998</v>
          </cell>
          <cell r="P2269">
            <v>12</v>
          </cell>
          <cell r="Q2269" t="str">
            <v/>
          </cell>
          <cell r="R2269" t="str">
            <v>A</v>
          </cell>
          <cell r="S2269">
            <v>0</v>
          </cell>
          <cell r="T2269">
            <v>125</v>
          </cell>
          <cell r="U2269">
            <v>0</v>
          </cell>
          <cell r="V2269">
            <v>750</v>
          </cell>
          <cell r="W2269">
            <v>1500</v>
          </cell>
        </row>
        <row r="2270">
          <cell r="A2270" t="str">
            <v>0001</v>
          </cell>
          <cell r="B2270" t="str">
            <v>AK0300</v>
          </cell>
          <cell r="C2270" t="str">
            <v>General Customer Assistance</v>
          </cell>
          <cell r="D2270" t="str">
            <v>T4K</v>
          </cell>
          <cell r="E2270" t="str">
            <v>RC</v>
          </cell>
          <cell r="F2270" t="str">
            <v>LKA</v>
          </cell>
          <cell r="G2270" t="str">
            <v>CUSTOMER ENGINEERING</v>
          </cell>
          <cell r="H2270" t="str">
            <v>TCSW</v>
          </cell>
          <cell r="I2270" t="str">
            <v>Transmission Customer Services Work</v>
          </cell>
          <cell r="J2270" t="str">
            <v>TEN</v>
          </cell>
          <cell r="K2270" t="str">
            <v>TENSCO</v>
          </cell>
          <cell r="L2270" t="str">
            <v>7300000000</v>
          </cell>
          <cell r="M2270" t="str">
            <v/>
          </cell>
          <cell r="N2270">
            <v>1999</v>
          </cell>
          <cell r="O2270">
            <v>1998</v>
          </cell>
          <cell r="P2270">
            <v>12</v>
          </cell>
          <cell r="Q2270" t="str">
            <v/>
          </cell>
          <cell r="R2270" t="str">
            <v>A</v>
          </cell>
          <cell r="S2270">
            <v>0</v>
          </cell>
          <cell r="T2270">
            <v>375</v>
          </cell>
          <cell r="U2270">
            <v>0</v>
          </cell>
          <cell r="V2270">
            <v>2250</v>
          </cell>
          <cell r="W2270">
            <v>4500</v>
          </cell>
        </row>
        <row r="2271">
          <cell r="A2271" t="str">
            <v>0001</v>
          </cell>
          <cell r="B2271" t="str">
            <v>AK0300</v>
          </cell>
          <cell r="C2271" t="str">
            <v>General Customer Assistance</v>
          </cell>
          <cell r="D2271" t="str">
            <v>T4K</v>
          </cell>
          <cell r="E2271" t="str">
            <v>RC</v>
          </cell>
          <cell r="F2271" t="str">
            <v>LKA</v>
          </cell>
          <cell r="G2271" t="str">
            <v>CUSTOMER ENGINEERING</v>
          </cell>
          <cell r="H2271" t="str">
            <v>TCSW</v>
          </cell>
          <cell r="I2271" t="str">
            <v>Transmission Customer Services Work</v>
          </cell>
          <cell r="J2271" t="str">
            <v>TEN</v>
          </cell>
          <cell r="K2271" t="str">
            <v>TENSCO</v>
          </cell>
          <cell r="L2271" t="str">
            <v>7800000000</v>
          </cell>
          <cell r="M2271" t="str">
            <v>5807000000</v>
          </cell>
          <cell r="N2271">
            <v>1999</v>
          </cell>
          <cell r="O2271">
            <v>1998</v>
          </cell>
          <cell r="P2271">
            <v>12</v>
          </cell>
          <cell r="Q2271" t="str">
            <v/>
          </cell>
          <cell r="R2271" t="str">
            <v>A</v>
          </cell>
          <cell r="S2271">
            <v>19.8</v>
          </cell>
          <cell r="T2271">
            <v>0</v>
          </cell>
          <cell r="U2271">
            <v>31.52</v>
          </cell>
          <cell r="V2271">
            <v>0</v>
          </cell>
          <cell r="W2271">
            <v>0</v>
          </cell>
        </row>
        <row r="2272">
          <cell r="A2272" t="str">
            <v>0001</v>
          </cell>
          <cell r="B2272" t="str">
            <v>E09590</v>
          </cell>
          <cell r="C2272" t="str">
            <v>Engineering Contract Services Rev</v>
          </cell>
          <cell r="D2272" t="str">
            <v>T4K</v>
          </cell>
          <cell r="E2272" t="str">
            <v>RC</v>
          </cell>
          <cell r="F2272" t="str">
            <v>LKA</v>
          </cell>
          <cell r="G2272" t="str">
            <v>CUSTOMER ENGINEERING</v>
          </cell>
          <cell r="H2272" t="str">
            <v>TCSW</v>
          </cell>
          <cell r="I2272" t="str">
            <v>Transmission Customer Services Work</v>
          </cell>
          <cell r="J2272" t="str">
            <v>TEN</v>
          </cell>
          <cell r="K2272" t="str">
            <v>TENSCO</v>
          </cell>
          <cell r="L2272" t="str">
            <v>7640000000</v>
          </cell>
          <cell r="M2272" t="str">
            <v>5645000000</v>
          </cell>
          <cell r="N2272">
            <v>1999</v>
          </cell>
          <cell r="O2272">
            <v>1998</v>
          </cell>
          <cell r="P2272">
            <v>12</v>
          </cell>
          <cell r="Q2272" t="str">
            <v/>
          </cell>
          <cell r="R2272" t="str">
            <v>M</v>
          </cell>
          <cell r="S2272">
            <v>725.36</v>
          </cell>
          <cell r="T2272">
            <v>0</v>
          </cell>
          <cell r="U2272">
            <v>1759.74</v>
          </cell>
          <cell r="V2272">
            <v>0</v>
          </cell>
          <cell r="W2272">
            <v>0</v>
          </cell>
        </row>
        <row r="2273">
          <cell r="A2273" t="str">
            <v>0001</v>
          </cell>
          <cell r="B2273" t="str">
            <v>E09590</v>
          </cell>
          <cell r="C2273" t="str">
            <v>Engineering Contract Services Rev</v>
          </cell>
          <cell r="D2273" t="str">
            <v>T4K</v>
          </cell>
          <cell r="E2273" t="str">
            <v>RC</v>
          </cell>
          <cell r="F2273" t="str">
            <v>LKA</v>
          </cell>
          <cell r="G2273" t="str">
            <v>CUSTOMER ENGINEERING</v>
          </cell>
          <cell r="H2273" t="str">
            <v>TCSW</v>
          </cell>
          <cell r="I2273" t="str">
            <v>Transmission Customer Services Work</v>
          </cell>
          <cell r="J2273" t="str">
            <v>TEN</v>
          </cell>
          <cell r="K2273" t="str">
            <v>TENSCO</v>
          </cell>
          <cell r="L2273" t="str">
            <v>7670000000</v>
          </cell>
          <cell r="M2273" t="str">
            <v>5671000000</v>
          </cell>
          <cell r="N2273">
            <v>1999</v>
          </cell>
          <cell r="O2273">
            <v>1998</v>
          </cell>
          <cell r="P2273">
            <v>12</v>
          </cell>
          <cell r="Q2273" t="str">
            <v/>
          </cell>
          <cell r="R2273" t="str">
            <v>M</v>
          </cell>
          <cell r="S2273">
            <v>575.25</v>
          </cell>
          <cell r="T2273">
            <v>0</v>
          </cell>
          <cell r="U2273">
            <v>6939.99</v>
          </cell>
          <cell r="V2273">
            <v>0</v>
          </cell>
          <cell r="W2273">
            <v>0</v>
          </cell>
        </row>
        <row r="2274">
          <cell r="A2274" t="str">
            <v>0001</v>
          </cell>
          <cell r="B2274" t="str">
            <v>E09590</v>
          </cell>
          <cell r="C2274" t="str">
            <v>Engineering Contract Services Rev</v>
          </cell>
          <cell r="D2274" t="str">
            <v>T4K</v>
          </cell>
          <cell r="E2274" t="str">
            <v>RC</v>
          </cell>
          <cell r="F2274" t="str">
            <v>LKA</v>
          </cell>
          <cell r="G2274" t="str">
            <v>CUSTOMER ENGINEERING</v>
          </cell>
          <cell r="H2274" t="str">
            <v>TCSW</v>
          </cell>
          <cell r="I2274" t="str">
            <v>Transmission Customer Services Work</v>
          </cell>
          <cell r="J2274" t="str">
            <v>TEN</v>
          </cell>
          <cell r="K2274" t="str">
            <v>TENSCO</v>
          </cell>
          <cell r="L2274" t="str">
            <v>7640000000</v>
          </cell>
          <cell r="M2274" t="str">
            <v/>
          </cell>
          <cell r="N2274">
            <v>1999</v>
          </cell>
          <cell r="O2274">
            <v>1998</v>
          </cell>
          <cell r="P2274">
            <v>12</v>
          </cell>
          <cell r="Q2274" t="str">
            <v/>
          </cell>
          <cell r="R2274" t="str">
            <v>M</v>
          </cell>
          <cell r="S2274">
            <v>0</v>
          </cell>
          <cell r="T2274">
            <v>625</v>
          </cell>
          <cell r="U2274">
            <v>0</v>
          </cell>
          <cell r="V2274">
            <v>3750</v>
          </cell>
          <cell r="W2274">
            <v>7500</v>
          </cell>
        </row>
        <row r="2275">
          <cell r="A2275" t="str">
            <v>0001</v>
          </cell>
          <cell r="B2275" t="str">
            <v>E09590</v>
          </cell>
          <cell r="C2275" t="str">
            <v>Engineering Contract Services Rev</v>
          </cell>
          <cell r="D2275" t="str">
            <v>T4K</v>
          </cell>
          <cell r="E2275" t="str">
            <v>RC</v>
          </cell>
          <cell r="F2275" t="str">
            <v>LKA</v>
          </cell>
          <cell r="G2275" t="str">
            <v>CUSTOMER ENGINEERING</v>
          </cell>
          <cell r="H2275" t="str">
            <v>TCSW</v>
          </cell>
          <cell r="I2275" t="str">
            <v>Transmission Customer Services Work</v>
          </cell>
          <cell r="J2275" t="str">
            <v>TEN</v>
          </cell>
          <cell r="K2275" t="str">
            <v>TENSCO</v>
          </cell>
          <cell r="L2275" t="str">
            <v>7300000000</v>
          </cell>
          <cell r="M2275" t="str">
            <v/>
          </cell>
          <cell r="N2275">
            <v>1999</v>
          </cell>
          <cell r="O2275">
            <v>1998</v>
          </cell>
          <cell r="P2275">
            <v>12</v>
          </cell>
          <cell r="Q2275" t="str">
            <v/>
          </cell>
          <cell r="R2275" t="str">
            <v>M</v>
          </cell>
          <cell r="S2275">
            <v>0</v>
          </cell>
          <cell r="T2275">
            <v>666</v>
          </cell>
          <cell r="U2275">
            <v>0</v>
          </cell>
          <cell r="V2275">
            <v>3996</v>
          </cell>
          <cell r="W2275">
            <v>8000</v>
          </cell>
        </row>
        <row r="2276">
          <cell r="A2276" t="str">
            <v>0001</v>
          </cell>
          <cell r="B2276" t="str">
            <v>E09590</v>
          </cell>
          <cell r="C2276" t="str">
            <v>Engineering Contract Services Rev</v>
          </cell>
          <cell r="D2276" t="str">
            <v>T4K</v>
          </cell>
          <cell r="E2276" t="str">
            <v>RC</v>
          </cell>
          <cell r="F2276" t="str">
            <v>LKA</v>
          </cell>
          <cell r="G2276" t="str">
            <v>CUSTOMER ENGINEERING</v>
          </cell>
          <cell r="H2276" t="str">
            <v>TCSW</v>
          </cell>
          <cell r="I2276" t="str">
            <v>Transmission Customer Services Work</v>
          </cell>
          <cell r="J2276" t="str">
            <v>TEN</v>
          </cell>
          <cell r="K2276" t="str">
            <v>TENSCO</v>
          </cell>
          <cell r="L2276" t="str">
            <v>7300000000</v>
          </cell>
          <cell r="M2276" t="str">
            <v>5310000000</v>
          </cell>
          <cell r="N2276">
            <v>1999</v>
          </cell>
          <cell r="O2276">
            <v>1998</v>
          </cell>
          <cell r="P2276">
            <v>12</v>
          </cell>
          <cell r="Q2276" t="str">
            <v/>
          </cell>
          <cell r="R2276" t="str">
            <v>M</v>
          </cell>
          <cell r="S2276">
            <v>665.73</v>
          </cell>
          <cell r="T2276">
            <v>0</v>
          </cell>
          <cell r="U2276">
            <v>3215.76</v>
          </cell>
          <cell r="V2276">
            <v>0</v>
          </cell>
          <cell r="W2276">
            <v>0</v>
          </cell>
        </row>
        <row r="2277">
          <cell r="A2277" t="str">
            <v>0001</v>
          </cell>
          <cell r="B2277" t="str">
            <v>E09590</v>
          </cell>
          <cell r="C2277" t="str">
            <v>Engineering Contract Services Rev</v>
          </cell>
          <cell r="D2277" t="str">
            <v>T4K</v>
          </cell>
          <cell r="E2277" t="str">
            <v>RC</v>
          </cell>
          <cell r="F2277" t="str">
            <v>LKA</v>
          </cell>
          <cell r="G2277" t="str">
            <v>CUSTOMER ENGINEERING</v>
          </cell>
          <cell r="H2277" t="str">
            <v>TCSW</v>
          </cell>
          <cell r="I2277" t="str">
            <v>Transmission Customer Services Work</v>
          </cell>
          <cell r="J2277" t="str">
            <v>TEN</v>
          </cell>
          <cell r="K2277" t="str">
            <v>TENSCO</v>
          </cell>
          <cell r="L2277" t="str">
            <v>7100000000</v>
          </cell>
          <cell r="M2277" t="str">
            <v/>
          </cell>
          <cell r="N2277">
            <v>1999</v>
          </cell>
          <cell r="O2277">
            <v>1998</v>
          </cell>
          <cell r="P2277">
            <v>12</v>
          </cell>
          <cell r="Q2277" t="str">
            <v/>
          </cell>
          <cell r="R2277" t="str">
            <v>M</v>
          </cell>
          <cell r="S2277">
            <v>0</v>
          </cell>
          <cell r="T2277">
            <v>9302</v>
          </cell>
          <cell r="U2277">
            <v>0</v>
          </cell>
          <cell r="V2277">
            <v>55812</v>
          </cell>
          <cell r="W2277">
            <v>111624</v>
          </cell>
        </row>
        <row r="2278">
          <cell r="A2278" t="str">
            <v>0001</v>
          </cell>
          <cell r="B2278" t="str">
            <v>E09590</v>
          </cell>
          <cell r="C2278" t="str">
            <v>Engineering Contract Services Rev</v>
          </cell>
          <cell r="D2278" t="str">
            <v>T4K</v>
          </cell>
          <cell r="E2278" t="str">
            <v>RC</v>
          </cell>
          <cell r="F2278" t="str">
            <v>LKA</v>
          </cell>
          <cell r="G2278" t="str">
            <v>CUSTOMER ENGINEERING</v>
          </cell>
          <cell r="H2278" t="str">
            <v>TCSW</v>
          </cell>
          <cell r="I2278" t="str">
            <v>Transmission Customer Services Work</v>
          </cell>
          <cell r="J2278" t="str">
            <v>TEN</v>
          </cell>
          <cell r="K2278" t="str">
            <v>TENSCO</v>
          </cell>
          <cell r="L2278" t="str">
            <v>7100000000</v>
          </cell>
          <cell r="M2278" t="str">
            <v>5110000000</v>
          </cell>
          <cell r="N2278">
            <v>1999</v>
          </cell>
          <cell r="O2278">
            <v>1998</v>
          </cell>
          <cell r="P2278">
            <v>12</v>
          </cell>
          <cell r="Q2278" t="str">
            <v/>
          </cell>
          <cell r="R2278" t="str">
            <v>M</v>
          </cell>
          <cell r="S2278">
            <v>4995.58</v>
          </cell>
          <cell r="T2278">
            <v>0</v>
          </cell>
          <cell r="U2278">
            <v>21154.74</v>
          </cell>
          <cell r="V2278">
            <v>0</v>
          </cell>
          <cell r="W2278">
            <v>0</v>
          </cell>
        </row>
        <row r="2279">
          <cell r="A2279" t="str">
            <v>0001</v>
          </cell>
          <cell r="B2279" t="str">
            <v>E09590</v>
          </cell>
          <cell r="C2279" t="str">
            <v>Engineering Contract Services Rev</v>
          </cell>
          <cell r="D2279" t="str">
            <v>T4K</v>
          </cell>
          <cell r="E2279" t="str">
            <v>RC</v>
          </cell>
          <cell r="F2279" t="str">
            <v>LKA</v>
          </cell>
          <cell r="G2279" t="str">
            <v>CUSTOMER ENGINEERING</v>
          </cell>
          <cell r="H2279" t="str">
            <v>TCSW</v>
          </cell>
          <cell r="I2279" t="str">
            <v>Transmission Customer Services Work</v>
          </cell>
          <cell r="J2279" t="str">
            <v>TEN</v>
          </cell>
          <cell r="K2279" t="str">
            <v>TENSCO</v>
          </cell>
          <cell r="L2279" t="str">
            <v>7200000000</v>
          </cell>
          <cell r="M2279" t="str">
            <v>5240000000</v>
          </cell>
          <cell r="N2279">
            <v>1999</v>
          </cell>
          <cell r="O2279">
            <v>1998</v>
          </cell>
          <cell r="P2279">
            <v>12</v>
          </cell>
          <cell r="Q2279" t="str">
            <v/>
          </cell>
          <cell r="R2279" t="str">
            <v>M</v>
          </cell>
          <cell r="S2279">
            <v>93.24</v>
          </cell>
          <cell r="T2279">
            <v>0</v>
          </cell>
          <cell r="U2279">
            <v>93.24</v>
          </cell>
          <cell r="V2279">
            <v>0</v>
          </cell>
          <cell r="W2279">
            <v>0</v>
          </cell>
        </row>
        <row r="2280">
          <cell r="A2280" t="str">
            <v>0001</v>
          </cell>
          <cell r="B2280" t="str">
            <v>E09590</v>
          </cell>
          <cell r="C2280" t="str">
            <v>Engineering Contract Services Rev</v>
          </cell>
          <cell r="D2280" t="str">
            <v>T4K</v>
          </cell>
          <cell r="E2280" t="str">
            <v>RC</v>
          </cell>
          <cell r="F2280" t="str">
            <v>LKA</v>
          </cell>
          <cell r="G2280" t="str">
            <v>CUSTOMER ENGINEERING</v>
          </cell>
          <cell r="H2280" t="str">
            <v>TCSW</v>
          </cell>
          <cell r="I2280" t="str">
            <v>Transmission Customer Services Work</v>
          </cell>
          <cell r="J2280" t="str">
            <v>TEN</v>
          </cell>
          <cell r="K2280" t="str">
            <v>TENSCO</v>
          </cell>
          <cell r="L2280" t="str">
            <v>7400000000</v>
          </cell>
          <cell r="M2280" t="str">
            <v>5405000000</v>
          </cell>
          <cell r="N2280">
            <v>1999</v>
          </cell>
          <cell r="O2280">
            <v>1998</v>
          </cell>
          <cell r="P2280">
            <v>12</v>
          </cell>
          <cell r="Q2280" t="str">
            <v/>
          </cell>
          <cell r="R2280" t="str">
            <v>M</v>
          </cell>
          <cell r="S2280">
            <v>0</v>
          </cell>
          <cell r="T2280">
            <v>0</v>
          </cell>
          <cell r="U2280">
            <v>428</v>
          </cell>
          <cell r="V2280">
            <v>0</v>
          </cell>
          <cell r="W2280">
            <v>0</v>
          </cell>
        </row>
        <row r="2281">
          <cell r="A2281" t="str">
            <v>0001</v>
          </cell>
          <cell r="B2281" t="str">
            <v>E09590</v>
          </cell>
          <cell r="C2281" t="str">
            <v>Engineering Contract Services Rev</v>
          </cell>
          <cell r="D2281" t="str">
            <v>T4K</v>
          </cell>
          <cell r="E2281" t="str">
            <v>RC</v>
          </cell>
          <cell r="F2281" t="str">
            <v>LKA</v>
          </cell>
          <cell r="G2281" t="str">
            <v>CUSTOMER ENGINEERING</v>
          </cell>
          <cell r="H2281" t="str">
            <v>TCSW</v>
          </cell>
          <cell r="I2281" t="str">
            <v>Transmission Customer Services Work</v>
          </cell>
          <cell r="J2281" t="str">
            <v>TEN</v>
          </cell>
          <cell r="K2281" t="str">
            <v>TENSCO</v>
          </cell>
          <cell r="L2281" t="str">
            <v>7670000000</v>
          </cell>
          <cell r="M2281" t="str">
            <v/>
          </cell>
          <cell r="N2281">
            <v>1999</v>
          </cell>
          <cell r="O2281">
            <v>1998</v>
          </cell>
          <cell r="P2281">
            <v>12</v>
          </cell>
          <cell r="Q2281" t="str">
            <v/>
          </cell>
          <cell r="R2281" t="str">
            <v>M</v>
          </cell>
          <cell r="S2281">
            <v>0</v>
          </cell>
          <cell r="T2281">
            <v>416</v>
          </cell>
          <cell r="U2281">
            <v>0</v>
          </cell>
          <cell r="V2281">
            <v>2496</v>
          </cell>
          <cell r="W2281">
            <v>5000</v>
          </cell>
        </row>
        <row r="2282">
          <cell r="A2282" t="str">
            <v>0001</v>
          </cell>
          <cell r="B2282" t="str">
            <v>M60025</v>
          </cell>
          <cell r="C2282" t="str">
            <v>Customer Engineering-Firm Price Jobs</v>
          </cell>
          <cell r="D2282" t="str">
            <v>T4K</v>
          </cell>
          <cell r="E2282" t="str">
            <v>RC</v>
          </cell>
          <cell r="F2282" t="str">
            <v>LKA</v>
          </cell>
          <cell r="G2282" t="str">
            <v>CUSTOMER ENGINEERING</v>
          </cell>
          <cell r="H2282" t="str">
            <v>TCSW</v>
          </cell>
          <cell r="I2282" t="str">
            <v>Transmission Customer Services Work</v>
          </cell>
          <cell r="J2282" t="str">
            <v>TEN</v>
          </cell>
          <cell r="K2282" t="str">
            <v>TENSCO</v>
          </cell>
          <cell r="L2282" t="str">
            <v>7670000000</v>
          </cell>
          <cell r="M2282" t="str">
            <v/>
          </cell>
          <cell r="N2282">
            <v>1999</v>
          </cell>
          <cell r="O2282">
            <v>1998</v>
          </cell>
          <cell r="P2282">
            <v>12</v>
          </cell>
          <cell r="Q2282" t="str">
            <v/>
          </cell>
          <cell r="R2282" t="str">
            <v>M</v>
          </cell>
          <cell r="S2282">
            <v>0</v>
          </cell>
          <cell r="T2282">
            <v>41</v>
          </cell>
          <cell r="U2282">
            <v>0</v>
          </cell>
          <cell r="V2282">
            <v>246</v>
          </cell>
          <cell r="W2282">
            <v>500</v>
          </cell>
        </row>
        <row r="2283">
          <cell r="A2283" t="str">
            <v>0001</v>
          </cell>
          <cell r="B2283" t="str">
            <v>M60025</v>
          </cell>
          <cell r="C2283" t="str">
            <v>Customer Engineering-Firm Price Jobs</v>
          </cell>
          <cell r="D2283" t="str">
            <v>T4K</v>
          </cell>
          <cell r="E2283" t="str">
            <v>RC</v>
          </cell>
          <cell r="F2283" t="str">
            <v>LKA</v>
          </cell>
          <cell r="G2283" t="str">
            <v>CUSTOMER ENGINEERING</v>
          </cell>
          <cell r="H2283" t="str">
            <v>TCSW</v>
          </cell>
          <cell r="I2283" t="str">
            <v>Transmission Customer Services Work</v>
          </cell>
          <cell r="J2283" t="str">
            <v>TEN</v>
          </cell>
          <cell r="K2283" t="str">
            <v>TENSCO</v>
          </cell>
          <cell r="L2283" t="str">
            <v>7400000000</v>
          </cell>
          <cell r="M2283" t="str">
            <v>5405000000</v>
          </cell>
          <cell r="N2283">
            <v>1999</v>
          </cell>
          <cell r="O2283">
            <v>1998</v>
          </cell>
          <cell r="P2283">
            <v>12</v>
          </cell>
          <cell r="Q2283" t="str">
            <v/>
          </cell>
          <cell r="R2283" t="str">
            <v>M</v>
          </cell>
          <cell r="S2283">
            <v>112854.04</v>
          </cell>
          <cell r="T2283">
            <v>0</v>
          </cell>
          <cell r="U2283">
            <v>401699.11</v>
          </cell>
          <cell r="V2283">
            <v>0</v>
          </cell>
          <cell r="W2283">
            <v>0</v>
          </cell>
        </row>
        <row r="2284">
          <cell r="A2284" t="str">
            <v>0001</v>
          </cell>
          <cell r="B2284" t="str">
            <v>M60025</v>
          </cell>
          <cell r="C2284" t="str">
            <v>Customer Engineering-Firm Price Jobs</v>
          </cell>
          <cell r="D2284" t="str">
            <v>T4K</v>
          </cell>
          <cell r="E2284" t="str">
            <v>RC</v>
          </cell>
          <cell r="F2284" t="str">
            <v>LKA</v>
          </cell>
          <cell r="G2284" t="str">
            <v>CUSTOMER ENGINEERING</v>
          </cell>
          <cell r="H2284" t="str">
            <v>TCSW</v>
          </cell>
          <cell r="I2284" t="str">
            <v>Transmission Customer Services Work</v>
          </cell>
          <cell r="J2284" t="str">
            <v>TEN</v>
          </cell>
          <cell r="K2284" t="str">
            <v>TENSCO</v>
          </cell>
          <cell r="L2284" t="str">
            <v>7640000000</v>
          </cell>
          <cell r="M2284" t="str">
            <v/>
          </cell>
          <cell r="N2284">
            <v>1999</v>
          </cell>
          <cell r="O2284">
            <v>1998</v>
          </cell>
          <cell r="P2284">
            <v>12</v>
          </cell>
          <cell r="Q2284" t="str">
            <v/>
          </cell>
          <cell r="R2284" t="str">
            <v>M</v>
          </cell>
          <cell r="S2284">
            <v>0</v>
          </cell>
          <cell r="T2284">
            <v>2083</v>
          </cell>
          <cell r="U2284">
            <v>0</v>
          </cell>
          <cell r="V2284">
            <v>12498</v>
          </cell>
          <cell r="W2284">
            <v>25000</v>
          </cell>
        </row>
        <row r="2285">
          <cell r="A2285" t="str">
            <v>0001</v>
          </cell>
          <cell r="B2285" t="str">
            <v>M60025</v>
          </cell>
          <cell r="C2285" t="str">
            <v>Customer Engineering-Firm Price Jobs</v>
          </cell>
          <cell r="D2285" t="str">
            <v>T4K</v>
          </cell>
          <cell r="E2285" t="str">
            <v>RC</v>
          </cell>
          <cell r="F2285" t="str">
            <v>LKA</v>
          </cell>
          <cell r="G2285" t="str">
            <v>CUSTOMER ENGINEERING</v>
          </cell>
          <cell r="H2285" t="str">
            <v>TCSW</v>
          </cell>
          <cell r="I2285" t="str">
            <v>Transmission Customer Services Work</v>
          </cell>
          <cell r="J2285" t="str">
            <v>TEN</v>
          </cell>
          <cell r="K2285" t="str">
            <v>TENSCO</v>
          </cell>
          <cell r="L2285" t="str">
            <v>7650000000</v>
          </cell>
          <cell r="M2285" t="str">
            <v>5654000000</v>
          </cell>
          <cell r="N2285">
            <v>1999</v>
          </cell>
          <cell r="O2285">
            <v>1998</v>
          </cell>
          <cell r="P2285">
            <v>12</v>
          </cell>
          <cell r="Q2285" t="str">
            <v/>
          </cell>
          <cell r="R2285" t="str">
            <v>M</v>
          </cell>
          <cell r="S2285">
            <v>0</v>
          </cell>
          <cell r="T2285">
            <v>0</v>
          </cell>
          <cell r="U2285">
            <v>397.85</v>
          </cell>
          <cell r="V2285">
            <v>0</v>
          </cell>
          <cell r="W2285">
            <v>0</v>
          </cell>
        </row>
        <row r="2286">
          <cell r="A2286" t="str">
            <v>0001</v>
          </cell>
          <cell r="B2286" t="str">
            <v>M60025</v>
          </cell>
          <cell r="C2286" t="str">
            <v>Customer Engineering-Firm Price Jobs</v>
          </cell>
          <cell r="D2286" t="str">
            <v>T4K</v>
          </cell>
          <cell r="E2286" t="str">
            <v>RC</v>
          </cell>
          <cell r="F2286" t="str">
            <v>LKA</v>
          </cell>
          <cell r="G2286" t="str">
            <v>CUSTOMER ENGINEERING</v>
          </cell>
          <cell r="H2286" t="str">
            <v>TCSW</v>
          </cell>
          <cell r="I2286" t="str">
            <v>Transmission Customer Services Work</v>
          </cell>
          <cell r="J2286" t="str">
            <v>TEN</v>
          </cell>
          <cell r="K2286" t="str">
            <v>TENSCO</v>
          </cell>
          <cell r="L2286" t="str">
            <v>7640000000</v>
          </cell>
          <cell r="M2286" t="str">
            <v>5645000000</v>
          </cell>
          <cell r="N2286">
            <v>1999</v>
          </cell>
          <cell r="O2286">
            <v>1998</v>
          </cell>
          <cell r="P2286">
            <v>12</v>
          </cell>
          <cell r="Q2286" t="str">
            <v/>
          </cell>
          <cell r="R2286" t="str">
            <v>M</v>
          </cell>
          <cell r="S2286">
            <v>3826.36</v>
          </cell>
          <cell r="T2286">
            <v>0</v>
          </cell>
          <cell r="U2286">
            <v>22114.799999999999</v>
          </cell>
          <cell r="V2286">
            <v>0</v>
          </cell>
          <cell r="W2286">
            <v>0</v>
          </cell>
        </row>
        <row r="2287">
          <cell r="A2287" t="str">
            <v>0001</v>
          </cell>
          <cell r="B2287" t="str">
            <v>M60025</v>
          </cell>
          <cell r="C2287" t="str">
            <v>Customer Engineering-Firm Price Jobs</v>
          </cell>
          <cell r="D2287" t="str">
            <v>T4K</v>
          </cell>
          <cell r="E2287" t="str">
            <v>RC</v>
          </cell>
          <cell r="F2287" t="str">
            <v>LKA</v>
          </cell>
          <cell r="G2287" t="str">
            <v>CUSTOMER ENGINEERING</v>
          </cell>
          <cell r="H2287" t="str">
            <v>TCSW</v>
          </cell>
          <cell r="I2287" t="str">
            <v>Transmission Customer Services Work</v>
          </cell>
          <cell r="J2287" t="str">
            <v>TEN</v>
          </cell>
          <cell r="K2287" t="str">
            <v>TENSCO</v>
          </cell>
          <cell r="L2287" t="str">
            <v>7100000000</v>
          </cell>
          <cell r="M2287" t="str">
            <v>5120000000</v>
          </cell>
          <cell r="N2287">
            <v>1999</v>
          </cell>
          <cell r="O2287">
            <v>1998</v>
          </cell>
          <cell r="P2287">
            <v>12</v>
          </cell>
          <cell r="Q2287" t="str">
            <v/>
          </cell>
          <cell r="R2287" t="str">
            <v>M</v>
          </cell>
          <cell r="S2287">
            <v>1064.75</v>
          </cell>
          <cell r="T2287">
            <v>0</v>
          </cell>
          <cell r="U2287">
            <v>2301.5500000000002</v>
          </cell>
          <cell r="V2287">
            <v>0</v>
          </cell>
          <cell r="W2287">
            <v>0</v>
          </cell>
        </row>
        <row r="2288">
          <cell r="A2288" t="str">
            <v>0001</v>
          </cell>
          <cell r="B2288" t="str">
            <v>M60025</v>
          </cell>
          <cell r="C2288" t="str">
            <v>Customer Engineering-Firm Price Jobs</v>
          </cell>
          <cell r="D2288" t="str">
            <v>T4K</v>
          </cell>
          <cell r="E2288" t="str">
            <v>RC</v>
          </cell>
          <cell r="F2288" t="str">
            <v>LKA</v>
          </cell>
          <cell r="G2288" t="str">
            <v>CUSTOMER ENGINEERING</v>
          </cell>
          <cell r="H2288" t="str">
            <v>TCSW</v>
          </cell>
          <cell r="I2288" t="str">
            <v>Transmission Customer Services Work</v>
          </cell>
          <cell r="J2288" t="str">
            <v>TEN</v>
          </cell>
          <cell r="K2288" t="str">
            <v>TENSCO</v>
          </cell>
          <cell r="L2288" t="str">
            <v>7100000000</v>
          </cell>
          <cell r="M2288" t="str">
            <v/>
          </cell>
          <cell r="N2288">
            <v>1999</v>
          </cell>
          <cell r="O2288">
            <v>1998</v>
          </cell>
          <cell r="P2288">
            <v>12</v>
          </cell>
          <cell r="Q2288" t="str">
            <v/>
          </cell>
          <cell r="R2288" t="str">
            <v>M</v>
          </cell>
          <cell r="S2288">
            <v>0</v>
          </cell>
          <cell r="T2288">
            <v>14376</v>
          </cell>
          <cell r="U2288">
            <v>0</v>
          </cell>
          <cell r="V2288">
            <v>86256</v>
          </cell>
          <cell r="W2288">
            <v>172510</v>
          </cell>
        </row>
        <row r="2289">
          <cell r="A2289" t="str">
            <v>0001</v>
          </cell>
          <cell r="B2289" t="str">
            <v>M60025</v>
          </cell>
          <cell r="C2289" t="str">
            <v>Customer Engineering-Firm Price Jobs</v>
          </cell>
          <cell r="D2289" t="str">
            <v>T4K</v>
          </cell>
          <cell r="E2289" t="str">
            <v>RC</v>
          </cell>
          <cell r="F2289" t="str">
            <v>LKA</v>
          </cell>
          <cell r="G2289" t="str">
            <v>CUSTOMER ENGINEERING</v>
          </cell>
          <cell r="H2289" t="str">
            <v>TCSW</v>
          </cell>
          <cell r="I2289" t="str">
            <v>Transmission Customer Services Work</v>
          </cell>
          <cell r="J2289" t="str">
            <v>TEN</v>
          </cell>
          <cell r="K2289" t="str">
            <v>TENSCO</v>
          </cell>
          <cell r="L2289" t="str">
            <v>7100000000</v>
          </cell>
          <cell r="M2289" t="str">
            <v>5110000000</v>
          </cell>
          <cell r="N2289">
            <v>1999</v>
          </cell>
          <cell r="O2289">
            <v>1998</v>
          </cell>
          <cell r="P2289">
            <v>12</v>
          </cell>
          <cell r="Q2289" t="str">
            <v/>
          </cell>
          <cell r="R2289" t="str">
            <v>M</v>
          </cell>
          <cell r="S2289">
            <v>11104.99</v>
          </cell>
          <cell r="T2289">
            <v>0</v>
          </cell>
          <cell r="U2289">
            <v>71143.47</v>
          </cell>
          <cell r="V2289">
            <v>0</v>
          </cell>
          <cell r="W2289">
            <v>0</v>
          </cell>
        </row>
        <row r="2290">
          <cell r="A2290" t="str">
            <v>0001</v>
          </cell>
          <cell r="B2290" t="str">
            <v>M60025</v>
          </cell>
          <cell r="C2290" t="str">
            <v>Customer Engineering-Firm Price Jobs</v>
          </cell>
          <cell r="D2290" t="str">
            <v>T4K</v>
          </cell>
          <cell r="E2290" t="str">
            <v>RC</v>
          </cell>
          <cell r="F2290" t="str">
            <v>LKA</v>
          </cell>
          <cell r="G2290" t="str">
            <v>CUSTOMER ENGINEERING</v>
          </cell>
          <cell r="H2290" t="str">
            <v>TCSW</v>
          </cell>
          <cell r="I2290" t="str">
            <v>Transmission Customer Services Work</v>
          </cell>
          <cell r="J2290" t="str">
            <v>TEN</v>
          </cell>
          <cell r="K2290" t="str">
            <v>TENSCO</v>
          </cell>
          <cell r="L2290" t="str">
            <v>7200000000</v>
          </cell>
          <cell r="M2290" t="str">
            <v>5240000000</v>
          </cell>
          <cell r="N2290">
            <v>1999</v>
          </cell>
          <cell r="O2290">
            <v>1998</v>
          </cell>
          <cell r="P2290">
            <v>12</v>
          </cell>
          <cell r="Q2290" t="str">
            <v/>
          </cell>
          <cell r="R2290" t="str">
            <v>M</v>
          </cell>
          <cell r="S2290">
            <v>0</v>
          </cell>
          <cell r="T2290">
            <v>0</v>
          </cell>
          <cell r="U2290">
            <v>14627.79</v>
          </cell>
          <cell r="V2290">
            <v>0</v>
          </cell>
          <cell r="W2290">
            <v>0</v>
          </cell>
        </row>
        <row r="2291">
          <cell r="A2291" t="str">
            <v>0001</v>
          </cell>
          <cell r="B2291" t="str">
            <v>M60025</v>
          </cell>
          <cell r="C2291" t="str">
            <v>Customer Engineering-Firm Price Jobs</v>
          </cell>
          <cell r="D2291" t="str">
            <v>T4K</v>
          </cell>
          <cell r="E2291" t="str">
            <v>RC</v>
          </cell>
          <cell r="F2291" t="str">
            <v>LKA</v>
          </cell>
          <cell r="G2291" t="str">
            <v>CUSTOMER ENGINEERING</v>
          </cell>
          <cell r="H2291" t="str">
            <v>TCSW</v>
          </cell>
          <cell r="I2291" t="str">
            <v>Transmission Customer Services Work</v>
          </cell>
          <cell r="J2291" t="str">
            <v>TEN</v>
          </cell>
          <cell r="K2291" t="str">
            <v>TENSCO</v>
          </cell>
          <cell r="L2291" t="str">
            <v>7300000000</v>
          </cell>
          <cell r="M2291" t="str">
            <v>5310000000</v>
          </cell>
          <cell r="N2291">
            <v>1999</v>
          </cell>
          <cell r="O2291">
            <v>1998</v>
          </cell>
          <cell r="P2291">
            <v>12</v>
          </cell>
          <cell r="Q2291" t="str">
            <v/>
          </cell>
          <cell r="R2291" t="str">
            <v>M</v>
          </cell>
          <cell r="S2291">
            <v>1461.95</v>
          </cell>
          <cell r="T2291">
            <v>0</v>
          </cell>
          <cell r="U2291">
            <v>6862.33</v>
          </cell>
          <cell r="V2291">
            <v>0</v>
          </cell>
          <cell r="W2291">
            <v>0</v>
          </cell>
        </row>
        <row r="2292">
          <cell r="A2292" t="str">
            <v>0001</v>
          </cell>
          <cell r="B2292" t="str">
            <v>M60025</v>
          </cell>
          <cell r="C2292" t="str">
            <v>Customer Engineering-Firm Price Jobs</v>
          </cell>
          <cell r="D2292" t="str">
            <v>T4K</v>
          </cell>
          <cell r="E2292" t="str">
            <v>RC</v>
          </cell>
          <cell r="F2292" t="str">
            <v>LKA</v>
          </cell>
          <cell r="G2292" t="str">
            <v>CUSTOMER ENGINEERING</v>
          </cell>
          <cell r="H2292" t="str">
            <v>TCSW</v>
          </cell>
          <cell r="I2292" t="str">
            <v>Transmission Customer Services Work</v>
          </cell>
          <cell r="J2292" t="str">
            <v>TEN</v>
          </cell>
          <cell r="K2292" t="str">
            <v>TENSCO</v>
          </cell>
          <cell r="L2292" t="str">
            <v>7200000000</v>
          </cell>
          <cell r="M2292" t="str">
            <v/>
          </cell>
          <cell r="N2292">
            <v>1999</v>
          </cell>
          <cell r="O2292">
            <v>1998</v>
          </cell>
          <cell r="P2292">
            <v>12</v>
          </cell>
          <cell r="Q2292" t="str">
            <v/>
          </cell>
          <cell r="R2292" t="str">
            <v>M</v>
          </cell>
          <cell r="S2292">
            <v>0</v>
          </cell>
          <cell r="T2292">
            <v>20833</v>
          </cell>
          <cell r="U2292">
            <v>0</v>
          </cell>
          <cell r="V2292">
            <v>124998</v>
          </cell>
          <cell r="W2292">
            <v>250000</v>
          </cell>
        </row>
        <row r="2293">
          <cell r="A2293" t="str">
            <v>0001</v>
          </cell>
          <cell r="B2293" t="str">
            <v>M60025</v>
          </cell>
          <cell r="C2293" t="str">
            <v>Customer Engineering-Firm Price Jobs</v>
          </cell>
          <cell r="D2293" t="str">
            <v>T4K</v>
          </cell>
          <cell r="E2293" t="str">
            <v>RC</v>
          </cell>
          <cell r="F2293" t="str">
            <v>LKA</v>
          </cell>
          <cell r="G2293" t="str">
            <v>CUSTOMER ENGINEERING</v>
          </cell>
          <cell r="H2293" t="str">
            <v>TCSW</v>
          </cell>
          <cell r="I2293" t="str">
            <v>Transmission Customer Services Work</v>
          </cell>
          <cell r="J2293" t="str">
            <v>TEN</v>
          </cell>
          <cell r="K2293" t="str">
            <v>TENSCO</v>
          </cell>
          <cell r="L2293" t="str">
            <v>7300000000</v>
          </cell>
          <cell r="M2293" t="str">
            <v/>
          </cell>
          <cell r="N2293">
            <v>1999</v>
          </cell>
          <cell r="O2293">
            <v>1998</v>
          </cell>
          <cell r="P2293">
            <v>12</v>
          </cell>
          <cell r="Q2293" t="str">
            <v/>
          </cell>
          <cell r="R2293" t="str">
            <v>M</v>
          </cell>
          <cell r="S2293">
            <v>0</v>
          </cell>
          <cell r="T2293">
            <v>1000</v>
          </cell>
          <cell r="U2293">
            <v>0</v>
          </cell>
          <cell r="V2293">
            <v>6000</v>
          </cell>
          <cell r="W2293">
            <v>12000</v>
          </cell>
        </row>
        <row r="2294">
          <cell r="A2294" t="str">
            <v>0001</v>
          </cell>
          <cell r="B2294" t="str">
            <v>M60025</v>
          </cell>
          <cell r="C2294" t="str">
            <v>Customer Engineering-Firm Price Jobs</v>
          </cell>
          <cell r="D2294" t="str">
            <v>T4K</v>
          </cell>
          <cell r="E2294" t="str">
            <v>RC</v>
          </cell>
          <cell r="F2294" t="str">
            <v>LKA</v>
          </cell>
          <cell r="G2294" t="str">
            <v>CUSTOMER ENGINEERING</v>
          </cell>
          <cell r="H2294" t="str">
            <v>TCSW</v>
          </cell>
          <cell r="I2294" t="str">
            <v>Transmission Customer Services Work</v>
          </cell>
          <cell r="J2294" t="str">
            <v>TEN</v>
          </cell>
          <cell r="K2294" t="str">
            <v>TENSCO</v>
          </cell>
          <cell r="L2294" t="str">
            <v>7800000000</v>
          </cell>
          <cell r="M2294" t="str">
            <v>5807000000</v>
          </cell>
          <cell r="N2294">
            <v>1999</v>
          </cell>
          <cell r="O2294">
            <v>1998</v>
          </cell>
          <cell r="P2294">
            <v>12</v>
          </cell>
          <cell r="Q2294" t="str">
            <v/>
          </cell>
          <cell r="R2294" t="str">
            <v>M</v>
          </cell>
          <cell r="S2294">
            <v>0</v>
          </cell>
          <cell r="T2294">
            <v>0</v>
          </cell>
          <cell r="U2294">
            <v>164.36</v>
          </cell>
          <cell r="V2294">
            <v>0</v>
          </cell>
          <cell r="W2294">
            <v>0</v>
          </cell>
        </row>
        <row r="2295">
          <cell r="A2295" t="str">
            <v>0001</v>
          </cell>
          <cell r="B2295" t="str">
            <v>M60025</v>
          </cell>
          <cell r="C2295" t="str">
            <v>Customer Engineering-Firm Price Jobs</v>
          </cell>
          <cell r="D2295" t="str">
            <v>T4K</v>
          </cell>
          <cell r="E2295" t="str">
            <v>RC</v>
          </cell>
          <cell r="F2295" t="str">
            <v>LKA</v>
          </cell>
          <cell r="G2295" t="str">
            <v>CUSTOMER ENGINEERING</v>
          </cell>
          <cell r="H2295" t="str">
            <v>TCSW</v>
          </cell>
          <cell r="I2295" t="str">
            <v>Transmission Customer Services Work</v>
          </cell>
          <cell r="J2295" t="str">
            <v>TEN</v>
          </cell>
          <cell r="K2295" t="str">
            <v>TENSCO</v>
          </cell>
          <cell r="L2295" t="str">
            <v>7650000000</v>
          </cell>
          <cell r="M2295" t="str">
            <v/>
          </cell>
          <cell r="N2295">
            <v>1999</v>
          </cell>
          <cell r="O2295">
            <v>1998</v>
          </cell>
          <cell r="P2295">
            <v>12</v>
          </cell>
          <cell r="Q2295" t="str">
            <v/>
          </cell>
          <cell r="R2295" t="str">
            <v>M</v>
          </cell>
          <cell r="S2295">
            <v>0</v>
          </cell>
          <cell r="T2295">
            <v>20</v>
          </cell>
          <cell r="U2295">
            <v>0</v>
          </cell>
          <cell r="V2295">
            <v>120</v>
          </cell>
          <cell r="W2295">
            <v>250</v>
          </cell>
        </row>
        <row r="2296">
          <cell r="A2296" t="str">
            <v>0001</v>
          </cell>
          <cell r="B2296" t="str">
            <v>M60025</v>
          </cell>
          <cell r="C2296" t="str">
            <v>Customer Engineering-Firm Price Jobs</v>
          </cell>
          <cell r="D2296" t="str">
            <v>T4K</v>
          </cell>
          <cell r="E2296" t="str">
            <v>RC</v>
          </cell>
          <cell r="F2296" t="str">
            <v>LKA</v>
          </cell>
          <cell r="G2296" t="str">
            <v>CUSTOMER ENGINEERING</v>
          </cell>
          <cell r="H2296" t="str">
            <v>TCSW</v>
          </cell>
          <cell r="I2296" t="str">
            <v>Transmission Customer Services Work</v>
          </cell>
          <cell r="J2296" t="str">
            <v>TEN</v>
          </cell>
          <cell r="K2296" t="str">
            <v>TENSCO</v>
          </cell>
          <cell r="L2296" t="str">
            <v>7400000000</v>
          </cell>
          <cell r="M2296" t="str">
            <v/>
          </cell>
          <cell r="N2296">
            <v>1999</v>
          </cell>
          <cell r="O2296">
            <v>1998</v>
          </cell>
          <cell r="P2296">
            <v>12</v>
          </cell>
          <cell r="Q2296" t="str">
            <v/>
          </cell>
          <cell r="R2296" t="str">
            <v>M</v>
          </cell>
          <cell r="S2296">
            <v>0</v>
          </cell>
          <cell r="T2296">
            <v>100000</v>
          </cell>
          <cell r="U2296">
            <v>0</v>
          </cell>
          <cell r="V2296">
            <v>600000</v>
          </cell>
          <cell r="W2296">
            <v>1200000</v>
          </cell>
        </row>
        <row r="2297">
          <cell r="A2297" t="str">
            <v>0001</v>
          </cell>
          <cell r="B2297" t="str">
            <v>M60025</v>
          </cell>
          <cell r="C2297" t="str">
            <v>Customer Engineering-Firm Price Jobs</v>
          </cell>
          <cell r="D2297" t="str">
            <v>T4K</v>
          </cell>
          <cell r="E2297" t="str">
            <v>RC</v>
          </cell>
          <cell r="F2297" t="str">
            <v>LKA</v>
          </cell>
          <cell r="G2297" t="str">
            <v>CUSTOMER ENGINEERING</v>
          </cell>
          <cell r="H2297" t="str">
            <v>TCSW</v>
          </cell>
          <cell r="I2297" t="str">
            <v>Transmission Customer Services Work</v>
          </cell>
          <cell r="J2297" t="str">
            <v>TEN</v>
          </cell>
          <cell r="K2297" t="str">
            <v>TENSCO</v>
          </cell>
          <cell r="L2297" t="str">
            <v>7670000000</v>
          </cell>
          <cell r="M2297" t="str">
            <v>5671000000</v>
          </cell>
          <cell r="N2297">
            <v>1999</v>
          </cell>
          <cell r="O2297">
            <v>1998</v>
          </cell>
          <cell r="P2297">
            <v>12</v>
          </cell>
          <cell r="Q2297" t="str">
            <v/>
          </cell>
          <cell r="R2297" t="str">
            <v>M</v>
          </cell>
          <cell r="S2297">
            <v>3819</v>
          </cell>
          <cell r="T2297">
            <v>0</v>
          </cell>
          <cell r="U2297">
            <v>15544</v>
          </cell>
          <cell r="V2297">
            <v>0</v>
          </cell>
          <cell r="W2297">
            <v>0</v>
          </cell>
        </row>
        <row r="2298">
          <cell r="A2298" t="str">
            <v>0001</v>
          </cell>
          <cell r="B2298" t="str">
            <v>AH0081</v>
          </cell>
          <cell r="C2298" t="str">
            <v>Provide Community Facilities</v>
          </cell>
          <cell r="D2298" t="str">
            <v>T4K</v>
          </cell>
          <cell r="E2298" t="str">
            <v>RC</v>
          </cell>
          <cell r="F2298" t="str">
            <v>LLA</v>
          </cell>
          <cell r="G2298" t="str">
            <v>BUILDING SERVICES-UTILITY</v>
          </cell>
          <cell r="H2298" t="str">
            <v>TCSW</v>
          </cell>
          <cell r="I2298" t="str">
            <v>Transmission Customer Services Work</v>
          </cell>
          <cell r="J2298" t="str">
            <v>TEN</v>
          </cell>
          <cell r="K2298" t="str">
            <v>TENSCO</v>
          </cell>
          <cell r="L2298" t="str">
            <v>7100000000</v>
          </cell>
          <cell r="M2298" t="str">
            <v>5120000000</v>
          </cell>
          <cell r="N2298">
            <v>1999</v>
          </cell>
          <cell r="O2298">
            <v>1998</v>
          </cell>
          <cell r="P2298">
            <v>12</v>
          </cell>
          <cell r="Q2298" t="str">
            <v/>
          </cell>
          <cell r="R2298" t="str">
            <v>A</v>
          </cell>
          <cell r="S2298">
            <v>327.27999999999997</v>
          </cell>
          <cell r="T2298">
            <v>0</v>
          </cell>
          <cell r="U2298">
            <v>1116.06</v>
          </cell>
          <cell r="V2298">
            <v>0</v>
          </cell>
          <cell r="W2298">
            <v>0</v>
          </cell>
        </row>
        <row r="2299">
          <cell r="A2299" t="str">
            <v>0001</v>
          </cell>
          <cell r="B2299" t="str">
            <v>AH0081</v>
          </cell>
          <cell r="C2299" t="str">
            <v>Provide Community Facilities</v>
          </cell>
          <cell r="D2299" t="str">
            <v>T4K</v>
          </cell>
          <cell r="E2299" t="str">
            <v>RC</v>
          </cell>
          <cell r="F2299" t="str">
            <v>LLA</v>
          </cell>
          <cell r="G2299" t="str">
            <v>BUILDING SERVICES-UTILITY</v>
          </cell>
          <cell r="H2299" t="str">
            <v>TCSW</v>
          </cell>
          <cell r="I2299" t="str">
            <v>Transmission Customer Services Work</v>
          </cell>
          <cell r="J2299" t="str">
            <v>TEN</v>
          </cell>
          <cell r="K2299" t="str">
            <v>TENSCO</v>
          </cell>
          <cell r="L2299" t="str">
            <v>7640000000</v>
          </cell>
          <cell r="M2299" t="str">
            <v>5645000000</v>
          </cell>
          <cell r="N2299">
            <v>1999</v>
          </cell>
          <cell r="O2299">
            <v>1998</v>
          </cell>
          <cell r="P2299">
            <v>12</v>
          </cell>
          <cell r="Q2299" t="str">
            <v/>
          </cell>
          <cell r="R2299" t="str">
            <v>A</v>
          </cell>
          <cell r="S2299">
            <v>122.85</v>
          </cell>
          <cell r="T2299">
            <v>0</v>
          </cell>
          <cell r="U2299">
            <v>728.1</v>
          </cell>
          <cell r="V2299">
            <v>0</v>
          </cell>
          <cell r="W2299">
            <v>0</v>
          </cell>
        </row>
        <row r="2300">
          <cell r="A2300" t="str">
            <v>0001</v>
          </cell>
          <cell r="B2300" t="str">
            <v>AH0081</v>
          </cell>
          <cell r="C2300" t="str">
            <v>Provide Community Facilities</v>
          </cell>
          <cell r="D2300" t="str">
            <v>T4K</v>
          </cell>
          <cell r="E2300" t="str">
            <v>RC</v>
          </cell>
          <cell r="F2300" t="str">
            <v>LLA</v>
          </cell>
          <cell r="G2300" t="str">
            <v>BUILDING SERVICES-UTILITY</v>
          </cell>
          <cell r="H2300" t="str">
            <v>TCSW</v>
          </cell>
          <cell r="I2300" t="str">
            <v>Transmission Customer Services Work</v>
          </cell>
          <cell r="J2300" t="str">
            <v>TEN</v>
          </cell>
          <cell r="K2300" t="str">
            <v>TENSCO</v>
          </cell>
          <cell r="L2300" t="str">
            <v>7210000000</v>
          </cell>
          <cell r="M2300" t="str">
            <v>5210000000</v>
          </cell>
          <cell r="N2300">
            <v>1999</v>
          </cell>
          <cell r="O2300">
            <v>1998</v>
          </cell>
          <cell r="P2300">
            <v>12</v>
          </cell>
          <cell r="Q2300" t="str">
            <v/>
          </cell>
          <cell r="R2300" t="str">
            <v>A</v>
          </cell>
          <cell r="S2300">
            <v>29.08</v>
          </cell>
          <cell r="T2300">
            <v>0</v>
          </cell>
          <cell r="U2300">
            <v>496.76</v>
          </cell>
          <cell r="V2300">
            <v>0</v>
          </cell>
          <cell r="W2300">
            <v>0</v>
          </cell>
        </row>
        <row r="2301">
          <cell r="A2301" t="str">
            <v>0001</v>
          </cell>
          <cell r="B2301" t="str">
            <v>AH0081</v>
          </cell>
          <cell r="C2301" t="str">
            <v>Provide Community Facilities</v>
          </cell>
          <cell r="D2301" t="str">
            <v>T4K</v>
          </cell>
          <cell r="E2301" t="str">
            <v>RC</v>
          </cell>
          <cell r="F2301" t="str">
            <v>LLA</v>
          </cell>
          <cell r="G2301" t="str">
            <v>BUILDING SERVICES-UTILITY</v>
          </cell>
          <cell r="H2301" t="str">
            <v>TCSW</v>
          </cell>
          <cell r="I2301" t="str">
            <v>Transmission Customer Services Work</v>
          </cell>
          <cell r="J2301" t="str">
            <v>TEN</v>
          </cell>
          <cell r="K2301" t="str">
            <v>TENSCO</v>
          </cell>
          <cell r="L2301" t="str">
            <v>7300000000</v>
          </cell>
          <cell r="M2301" t="str">
            <v>5310000000</v>
          </cell>
          <cell r="N2301">
            <v>1999</v>
          </cell>
          <cell r="O2301">
            <v>1998</v>
          </cell>
          <cell r="P2301">
            <v>12</v>
          </cell>
          <cell r="Q2301" t="str">
            <v/>
          </cell>
          <cell r="R2301" t="str">
            <v>A</v>
          </cell>
          <cell r="S2301">
            <v>0</v>
          </cell>
          <cell r="T2301">
            <v>0</v>
          </cell>
          <cell r="U2301">
            <v>360.24</v>
          </cell>
          <cell r="V2301">
            <v>0</v>
          </cell>
          <cell r="W2301">
            <v>0</v>
          </cell>
        </row>
        <row r="2302">
          <cell r="A2302" t="str">
            <v>0001</v>
          </cell>
          <cell r="B2302" t="str">
            <v>AH0081</v>
          </cell>
          <cell r="C2302" t="str">
            <v>Provide Community Facilities</v>
          </cell>
          <cell r="D2302" t="str">
            <v>T4K</v>
          </cell>
          <cell r="E2302" t="str">
            <v>RC</v>
          </cell>
          <cell r="F2302" t="str">
            <v>LLA</v>
          </cell>
          <cell r="G2302" t="str">
            <v>BUILDING SERVICES-UTILITY</v>
          </cell>
          <cell r="H2302" t="str">
            <v>TCSW</v>
          </cell>
          <cell r="I2302" t="str">
            <v>Transmission Customer Services Work</v>
          </cell>
          <cell r="J2302" t="str">
            <v>TEN</v>
          </cell>
          <cell r="K2302" t="str">
            <v>TENSCO</v>
          </cell>
          <cell r="L2302" t="str">
            <v>7200000000</v>
          </cell>
          <cell r="M2302" t="str">
            <v>5260000000</v>
          </cell>
          <cell r="N2302">
            <v>1999</v>
          </cell>
          <cell r="O2302">
            <v>1998</v>
          </cell>
          <cell r="P2302">
            <v>12</v>
          </cell>
          <cell r="Q2302" t="str">
            <v/>
          </cell>
          <cell r="R2302" t="str">
            <v>A</v>
          </cell>
          <cell r="S2302">
            <v>0</v>
          </cell>
          <cell r="T2302">
            <v>0</v>
          </cell>
          <cell r="U2302">
            <v>442</v>
          </cell>
          <cell r="V2302">
            <v>0</v>
          </cell>
          <cell r="W2302">
            <v>0</v>
          </cell>
        </row>
        <row r="2303">
          <cell r="A2303" t="str">
            <v>0001</v>
          </cell>
          <cell r="B2303" t="str">
            <v>AH0081</v>
          </cell>
          <cell r="C2303" t="str">
            <v>Provide Community Facilities</v>
          </cell>
          <cell r="D2303" t="str">
            <v>T4K</v>
          </cell>
          <cell r="E2303" t="str">
            <v>RC</v>
          </cell>
          <cell r="F2303" t="str">
            <v>LLA</v>
          </cell>
          <cell r="G2303" t="str">
            <v>BUILDING SERVICES-UTILITY</v>
          </cell>
          <cell r="H2303" t="str">
            <v>TCSW</v>
          </cell>
          <cell r="I2303" t="str">
            <v>Transmission Customer Services Work</v>
          </cell>
          <cell r="J2303" t="str">
            <v>TEN</v>
          </cell>
          <cell r="K2303" t="str">
            <v>TENSCO</v>
          </cell>
          <cell r="L2303" t="str">
            <v>7100000000</v>
          </cell>
          <cell r="M2303" t="str">
            <v>5110000000</v>
          </cell>
          <cell r="N2303">
            <v>1999</v>
          </cell>
          <cell r="O2303">
            <v>1998</v>
          </cell>
          <cell r="P2303">
            <v>12</v>
          </cell>
          <cell r="Q2303" t="str">
            <v/>
          </cell>
          <cell r="R2303" t="str">
            <v>A</v>
          </cell>
          <cell r="S2303">
            <v>3006.62</v>
          </cell>
          <cell r="T2303">
            <v>0</v>
          </cell>
          <cell r="U2303">
            <v>4839.76</v>
          </cell>
          <cell r="V2303">
            <v>0</v>
          </cell>
          <cell r="W2303">
            <v>0</v>
          </cell>
        </row>
        <row r="2304">
          <cell r="A2304" t="str">
            <v>0001</v>
          </cell>
          <cell r="B2304" t="str">
            <v>AB2060</v>
          </cell>
          <cell r="C2304" t="str">
            <v>Distribution Lineman Training</v>
          </cell>
          <cell r="D2304" t="str">
            <v>T4K</v>
          </cell>
          <cell r="E2304" t="str">
            <v>RC</v>
          </cell>
          <cell r="F2304" t="str">
            <v>LMP</v>
          </cell>
          <cell r="G2304" t="str">
            <v>MATERIALS &amp; PURCHASING</v>
          </cell>
          <cell r="H2304" t="str">
            <v>TCSW</v>
          </cell>
          <cell r="I2304" t="str">
            <v>Transmission Customer Services Work</v>
          </cell>
          <cell r="J2304" t="str">
            <v>TEN</v>
          </cell>
          <cell r="K2304" t="str">
            <v>TENSCO</v>
          </cell>
          <cell r="L2304" t="str">
            <v>7210000000</v>
          </cell>
          <cell r="M2304" t="str">
            <v>5210000000</v>
          </cell>
          <cell r="N2304">
            <v>1999</v>
          </cell>
          <cell r="O2304">
            <v>1998</v>
          </cell>
          <cell r="P2304">
            <v>12</v>
          </cell>
          <cell r="Q2304" t="str">
            <v/>
          </cell>
          <cell r="R2304" t="str">
            <v>A</v>
          </cell>
          <cell r="S2304">
            <v>0</v>
          </cell>
          <cell r="T2304">
            <v>0</v>
          </cell>
          <cell r="U2304">
            <v>500.35</v>
          </cell>
          <cell r="V2304">
            <v>0</v>
          </cell>
          <cell r="W2304">
            <v>0</v>
          </cell>
        </row>
        <row r="2305">
          <cell r="A2305" t="str">
            <v>0001</v>
          </cell>
          <cell r="B2305" t="str">
            <v>AB2060</v>
          </cell>
          <cell r="C2305" t="str">
            <v>Distribution Lineman Training</v>
          </cell>
          <cell r="D2305" t="str">
            <v>T4K</v>
          </cell>
          <cell r="E2305" t="str">
            <v>RC</v>
          </cell>
          <cell r="F2305" t="str">
            <v>LMP</v>
          </cell>
          <cell r="G2305" t="str">
            <v>MATERIALS &amp; PURCHASING</v>
          </cell>
          <cell r="H2305" t="str">
            <v>TCSW</v>
          </cell>
          <cell r="I2305" t="str">
            <v>Transmission Customer Services Work</v>
          </cell>
          <cell r="J2305" t="str">
            <v>TEN</v>
          </cell>
          <cell r="K2305" t="str">
            <v>TENSCO</v>
          </cell>
          <cell r="L2305" t="str">
            <v>7100000000</v>
          </cell>
          <cell r="M2305" t="str">
            <v>5110000000</v>
          </cell>
          <cell r="N2305">
            <v>1999</v>
          </cell>
          <cell r="O2305">
            <v>1998</v>
          </cell>
          <cell r="P2305">
            <v>12</v>
          </cell>
          <cell r="Q2305" t="str">
            <v/>
          </cell>
          <cell r="R2305" t="str">
            <v>A</v>
          </cell>
          <cell r="S2305">
            <v>0</v>
          </cell>
          <cell r="T2305">
            <v>0</v>
          </cell>
          <cell r="U2305">
            <v>392.05</v>
          </cell>
          <cell r="V2305">
            <v>0</v>
          </cell>
          <cell r="W2305">
            <v>0</v>
          </cell>
        </row>
        <row r="2306">
          <cell r="A2306" t="str">
            <v>0001</v>
          </cell>
          <cell r="B2306" t="str">
            <v>AB2060</v>
          </cell>
          <cell r="C2306" t="str">
            <v>Distribution Lineman Training</v>
          </cell>
          <cell r="D2306" t="str">
            <v>T4K</v>
          </cell>
          <cell r="E2306" t="str">
            <v>RC</v>
          </cell>
          <cell r="F2306" t="str">
            <v>LMP</v>
          </cell>
          <cell r="G2306" t="str">
            <v>MATERIALS &amp; PURCHASING</v>
          </cell>
          <cell r="H2306" t="str">
            <v>TCSW</v>
          </cell>
          <cell r="I2306" t="str">
            <v>Transmission Customer Services Work</v>
          </cell>
          <cell r="J2306" t="str">
            <v>TEN</v>
          </cell>
          <cell r="K2306" t="str">
            <v>TENSCO</v>
          </cell>
          <cell r="L2306" t="str">
            <v>7670000000</v>
          </cell>
          <cell r="M2306" t="str">
            <v>5671000000</v>
          </cell>
          <cell r="N2306">
            <v>1999</v>
          </cell>
          <cell r="O2306">
            <v>1998</v>
          </cell>
          <cell r="P2306">
            <v>12</v>
          </cell>
          <cell r="Q2306" t="str">
            <v/>
          </cell>
          <cell r="R2306" t="str">
            <v>A</v>
          </cell>
          <cell r="S2306">
            <v>17.850000000000001</v>
          </cell>
          <cell r="T2306">
            <v>0</v>
          </cell>
          <cell r="U2306">
            <v>17.850000000000001</v>
          </cell>
          <cell r="V2306">
            <v>0</v>
          </cell>
          <cell r="W2306">
            <v>0</v>
          </cell>
        </row>
        <row r="2307">
          <cell r="A2307" t="str">
            <v>0001</v>
          </cell>
          <cell r="B2307" t="str">
            <v>AB2060</v>
          </cell>
          <cell r="C2307" t="str">
            <v>Distribution Lineman Training</v>
          </cell>
          <cell r="D2307" t="str">
            <v>T4K</v>
          </cell>
          <cell r="E2307" t="str">
            <v>RC</v>
          </cell>
          <cell r="F2307" t="str">
            <v>LMP</v>
          </cell>
          <cell r="G2307" t="str">
            <v>MATERIALS &amp; PURCHASING</v>
          </cell>
          <cell r="H2307" t="str">
            <v>TCSW</v>
          </cell>
          <cell r="I2307" t="str">
            <v>Transmission Customer Services Work</v>
          </cell>
          <cell r="J2307" t="str">
            <v>TEN</v>
          </cell>
          <cell r="K2307" t="str">
            <v>TENSCO</v>
          </cell>
          <cell r="L2307" t="str">
            <v>7300000000</v>
          </cell>
          <cell r="M2307" t="str">
            <v>5310000000</v>
          </cell>
          <cell r="N2307">
            <v>1999</v>
          </cell>
          <cell r="O2307">
            <v>1998</v>
          </cell>
          <cell r="P2307">
            <v>12</v>
          </cell>
          <cell r="Q2307" t="str">
            <v/>
          </cell>
          <cell r="R2307" t="str">
            <v>A</v>
          </cell>
          <cell r="S2307">
            <v>0</v>
          </cell>
          <cell r="T2307">
            <v>0</v>
          </cell>
          <cell r="U2307">
            <v>15</v>
          </cell>
          <cell r="V2307">
            <v>0</v>
          </cell>
          <cell r="W2307">
            <v>0</v>
          </cell>
        </row>
        <row r="2308">
          <cell r="A2308" t="str">
            <v>0001</v>
          </cell>
          <cell r="B2308" t="str">
            <v>AH0080</v>
          </cell>
          <cell r="C2308" t="str">
            <v>Provide Community Assistance</v>
          </cell>
          <cell r="D2308" t="str">
            <v>T4K</v>
          </cell>
          <cell r="E2308" t="str">
            <v>RC</v>
          </cell>
          <cell r="F2308" t="str">
            <v>LMP</v>
          </cell>
          <cell r="G2308" t="str">
            <v>MATERIALS &amp; PURCHASING</v>
          </cell>
          <cell r="H2308" t="str">
            <v>TCSW</v>
          </cell>
          <cell r="I2308" t="str">
            <v>Transmission Customer Services Work</v>
          </cell>
          <cell r="J2308" t="str">
            <v>TEN</v>
          </cell>
          <cell r="K2308" t="str">
            <v>TENSCO</v>
          </cell>
          <cell r="L2308" t="str">
            <v>7100000000</v>
          </cell>
          <cell r="M2308" t="str">
            <v>5120000000</v>
          </cell>
          <cell r="N2308">
            <v>1999</v>
          </cell>
          <cell r="O2308">
            <v>1998</v>
          </cell>
          <cell r="P2308">
            <v>12</v>
          </cell>
          <cell r="Q2308" t="str">
            <v/>
          </cell>
          <cell r="R2308" t="str">
            <v>A</v>
          </cell>
          <cell r="S2308">
            <v>0</v>
          </cell>
          <cell r="T2308">
            <v>0</v>
          </cell>
          <cell r="U2308">
            <v>99.51</v>
          </cell>
          <cell r="V2308">
            <v>0</v>
          </cell>
          <cell r="W2308">
            <v>0</v>
          </cell>
        </row>
        <row r="2309">
          <cell r="A2309" t="str">
            <v>0001</v>
          </cell>
          <cell r="B2309" t="str">
            <v>AH0080</v>
          </cell>
          <cell r="C2309" t="str">
            <v>Provide Community Assistance</v>
          </cell>
          <cell r="D2309" t="str">
            <v>T4K</v>
          </cell>
          <cell r="E2309" t="str">
            <v>RC</v>
          </cell>
          <cell r="F2309" t="str">
            <v>LMP</v>
          </cell>
          <cell r="G2309" t="str">
            <v>MATERIALS &amp; PURCHASING</v>
          </cell>
          <cell r="H2309" t="str">
            <v>TCSW</v>
          </cell>
          <cell r="I2309" t="str">
            <v>Transmission Customer Services Work</v>
          </cell>
          <cell r="J2309" t="str">
            <v>TEN</v>
          </cell>
          <cell r="K2309" t="str">
            <v>TENSCO</v>
          </cell>
          <cell r="L2309" t="str">
            <v>7100000000</v>
          </cell>
          <cell r="M2309" t="str">
            <v>5110000000</v>
          </cell>
          <cell r="N2309">
            <v>1999</v>
          </cell>
          <cell r="O2309">
            <v>1998</v>
          </cell>
          <cell r="P2309">
            <v>12</v>
          </cell>
          <cell r="Q2309" t="str">
            <v/>
          </cell>
          <cell r="R2309" t="str">
            <v>A</v>
          </cell>
          <cell r="S2309">
            <v>0</v>
          </cell>
          <cell r="T2309">
            <v>0</v>
          </cell>
          <cell r="U2309">
            <v>331.44</v>
          </cell>
          <cell r="V2309">
            <v>0</v>
          </cell>
          <cell r="W2309">
            <v>0</v>
          </cell>
        </row>
        <row r="2310">
          <cell r="A2310" t="str">
            <v>0001</v>
          </cell>
          <cell r="B2310" t="str">
            <v>AG1420</v>
          </cell>
          <cell r="C2310" t="str">
            <v>Eng, Inst, Sppt, Mnt, Rpr-Telephone</v>
          </cell>
          <cell r="D2310" t="str">
            <v>T4K</v>
          </cell>
          <cell r="E2310" t="str">
            <v>RC</v>
          </cell>
          <cell r="F2310" t="str">
            <v>TNW</v>
          </cell>
          <cell r="G2310" t="str">
            <v>NETWORK TELECOMMUNICATION ENGINEERING</v>
          </cell>
          <cell r="H2310" t="str">
            <v>TCSW</v>
          </cell>
          <cell r="I2310" t="str">
            <v>Transmission Customer Services Work</v>
          </cell>
          <cell r="J2310" t="str">
            <v>TEN</v>
          </cell>
          <cell r="K2310" t="str">
            <v>TENSCO</v>
          </cell>
          <cell r="L2310" t="str">
            <v>7660000000</v>
          </cell>
          <cell r="M2310" t="str">
            <v>5662000000</v>
          </cell>
          <cell r="N2310">
            <v>1999</v>
          </cell>
          <cell r="O2310">
            <v>1998</v>
          </cell>
          <cell r="P2310">
            <v>12</v>
          </cell>
          <cell r="Q2310" t="str">
            <v/>
          </cell>
          <cell r="R2310" t="str">
            <v>A</v>
          </cell>
          <cell r="S2310">
            <v>0</v>
          </cell>
          <cell r="T2310">
            <v>0</v>
          </cell>
          <cell r="U2310">
            <v>1.2</v>
          </cell>
          <cell r="V2310">
            <v>0</v>
          </cell>
          <cell r="W2310">
            <v>0</v>
          </cell>
        </row>
        <row r="2311">
          <cell r="A2311" t="str">
            <v>0001</v>
          </cell>
          <cell r="B2311" t="str">
            <v>AG1420</v>
          </cell>
          <cell r="C2311" t="str">
            <v>Eng, Inst, Sppt, Mnt, Rpr-Telephone</v>
          </cell>
          <cell r="D2311" t="str">
            <v>T4K</v>
          </cell>
          <cell r="E2311" t="str">
            <v>RC</v>
          </cell>
          <cell r="F2311" t="str">
            <v>TNW</v>
          </cell>
          <cell r="G2311" t="str">
            <v>NETWORK TELECOMMUNICATION ENGINEERING</v>
          </cell>
          <cell r="H2311" t="str">
            <v>TCSW</v>
          </cell>
          <cell r="I2311" t="str">
            <v>Transmission Customer Services Work</v>
          </cell>
          <cell r="J2311" t="str">
            <v>TEN</v>
          </cell>
          <cell r="K2311" t="str">
            <v>TENSCO</v>
          </cell>
          <cell r="L2311" t="str">
            <v>7400000000</v>
          </cell>
          <cell r="M2311" t="str">
            <v>5405000000</v>
          </cell>
          <cell r="N2311">
            <v>1999</v>
          </cell>
          <cell r="O2311">
            <v>1998</v>
          </cell>
          <cell r="P2311">
            <v>12</v>
          </cell>
          <cell r="Q2311" t="str">
            <v/>
          </cell>
          <cell r="R2311" t="str">
            <v>A</v>
          </cell>
          <cell r="S2311">
            <v>18.989999999999998</v>
          </cell>
          <cell r="T2311">
            <v>0</v>
          </cell>
          <cell r="U2311">
            <v>18.989999999999998</v>
          </cell>
          <cell r="V2311">
            <v>0</v>
          </cell>
          <cell r="W2311">
            <v>0</v>
          </cell>
        </row>
        <row r="2312">
          <cell r="A2312" t="str">
            <v>0001</v>
          </cell>
          <cell r="B2312" t="str">
            <v>AK0300</v>
          </cell>
          <cell r="C2312" t="str">
            <v>General Customer Assistance</v>
          </cell>
          <cell r="D2312" t="str">
            <v>T4K</v>
          </cell>
          <cell r="E2312" t="str">
            <v>RC</v>
          </cell>
          <cell r="F2312" t="str">
            <v>TNW</v>
          </cell>
          <cell r="G2312" t="str">
            <v>NETWORK TELECOMMUNICATION ENGINEERING</v>
          </cell>
          <cell r="H2312" t="str">
            <v>TCSW</v>
          </cell>
          <cell r="I2312" t="str">
            <v>Transmission Customer Services Work</v>
          </cell>
          <cell r="J2312" t="str">
            <v>TEN</v>
          </cell>
          <cell r="K2312" t="str">
            <v>TENSCO</v>
          </cell>
          <cell r="L2312" t="str">
            <v>7800000000</v>
          </cell>
          <cell r="M2312" t="str">
            <v>5807000000</v>
          </cell>
          <cell r="N2312">
            <v>1999</v>
          </cell>
          <cell r="O2312">
            <v>1998</v>
          </cell>
          <cell r="P2312">
            <v>12</v>
          </cell>
          <cell r="Q2312" t="str">
            <v/>
          </cell>
          <cell r="R2312" t="str">
            <v>A</v>
          </cell>
          <cell r="S2312">
            <v>0</v>
          </cell>
          <cell r="T2312">
            <v>0</v>
          </cell>
          <cell r="U2312">
            <v>109.16</v>
          </cell>
          <cell r="V2312">
            <v>0</v>
          </cell>
          <cell r="W2312">
            <v>0</v>
          </cell>
        </row>
        <row r="2313">
          <cell r="A2313" t="str">
            <v>0001</v>
          </cell>
          <cell r="B2313" t="str">
            <v>M60025</v>
          </cell>
          <cell r="C2313" t="str">
            <v>Customer Engineering-Firm Price Jobs</v>
          </cell>
          <cell r="D2313" t="str">
            <v>T4K</v>
          </cell>
          <cell r="E2313" t="str">
            <v>RC</v>
          </cell>
          <cell r="F2313" t="str">
            <v>TNW</v>
          </cell>
          <cell r="G2313" t="str">
            <v>NETWORK TELECOMMUNICATION ENGINEERING</v>
          </cell>
          <cell r="H2313" t="str">
            <v>TCSW</v>
          </cell>
          <cell r="I2313" t="str">
            <v>Transmission Customer Services Work</v>
          </cell>
          <cell r="J2313" t="str">
            <v>TEN</v>
          </cell>
          <cell r="K2313" t="str">
            <v>TENSCO</v>
          </cell>
          <cell r="L2313" t="str">
            <v>7700000000</v>
          </cell>
          <cell r="M2313" t="str">
            <v>5703000000</v>
          </cell>
          <cell r="N2313">
            <v>1999</v>
          </cell>
          <cell r="O2313">
            <v>1998</v>
          </cell>
          <cell r="P2313">
            <v>12</v>
          </cell>
          <cell r="Q2313" t="str">
            <v/>
          </cell>
          <cell r="R2313" t="str">
            <v>M</v>
          </cell>
          <cell r="S2313">
            <v>0</v>
          </cell>
          <cell r="T2313">
            <v>0</v>
          </cell>
          <cell r="U2313">
            <v>9.75</v>
          </cell>
          <cell r="V2313">
            <v>0</v>
          </cell>
          <cell r="W2313">
            <v>0</v>
          </cell>
        </row>
        <row r="2314">
          <cell r="A2314" t="str">
            <v>0001</v>
          </cell>
          <cell r="B2314" t="str">
            <v>M60025</v>
          </cell>
          <cell r="C2314" t="str">
            <v>Customer Engineering-Firm Price Jobs</v>
          </cell>
          <cell r="D2314" t="str">
            <v>T4K</v>
          </cell>
          <cell r="E2314" t="str">
            <v>RC</v>
          </cell>
          <cell r="F2314" t="str">
            <v>TNW</v>
          </cell>
          <cell r="G2314" t="str">
            <v>NETWORK TELECOMMUNICATION ENGINEERING</v>
          </cell>
          <cell r="H2314" t="str">
            <v>TCSW</v>
          </cell>
          <cell r="I2314" t="str">
            <v>Transmission Customer Services Work</v>
          </cell>
          <cell r="J2314" t="str">
            <v>TEN</v>
          </cell>
          <cell r="K2314" t="str">
            <v>TENSCO</v>
          </cell>
          <cell r="L2314" t="str">
            <v>7100000000</v>
          </cell>
          <cell r="M2314" t="str">
            <v>5110000000</v>
          </cell>
          <cell r="N2314">
            <v>1999</v>
          </cell>
          <cell r="O2314">
            <v>1998</v>
          </cell>
          <cell r="P2314">
            <v>12</v>
          </cell>
          <cell r="Q2314" t="str">
            <v/>
          </cell>
          <cell r="R2314" t="str">
            <v>M</v>
          </cell>
          <cell r="S2314">
            <v>453.65</v>
          </cell>
          <cell r="T2314">
            <v>0</v>
          </cell>
          <cell r="U2314">
            <v>5516.48</v>
          </cell>
          <cell r="V2314">
            <v>0</v>
          </cell>
          <cell r="W2314">
            <v>0</v>
          </cell>
        </row>
        <row r="2315">
          <cell r="A2315" t="str">
            <v>0001</v>
          </cell>
          <cell r="B2315" t="str">
            <v>M60025</v>
          </cell>
          <cell r="C2315" t="str">
            <v>Customer Engineering-Firm Price Jobs</v>
          </cell>
          <cell r="D2315" t="str">
            <v>T4K</v>
          </cell>
          <cell r="E2315" t="str">
            <v>RC</v>
          </cell>
          <cell r="F2315" t="str">
            <v>TNW</v>
          </cell>
          <cell r="G2315" t="str">
            <v>NETWORK TELECOMMUNICATION ENGINEERING</v>
          </cell>
          <cell r="H2315" t="str">
            <v>TCSW</v>
          </cell>
          <cell r="I2315" t="str">
            <v>Transmission Customer Services Work</v>
          </cell>
          <cell r="J2315" t="str">
            <v>TEN</v>
          </cell>
          <cell r="K2315" t="str">
            <v>TENSCO</v>
          </cell>
          <cell r="L2315" t="str">
            <v>7640000000</v>
          </cell>
          <cell r="M2315" t="str">
            <v>5645000000</v>
          </cell>
          <cell r="N2315">
            <v>1999</v>
          </cell>
          <cell r="O2315">
            <v>1998</v>
          </cell>
          <cell r="P2315">
            <v>12</v>
          </cell>
          <cell r="Q2315" t="str">
            <v/>
          </cell>
          <cell r="R2315" t="str">
            <v>M</v>
          </cell>
          <cell r="S2315">
            <v>388.71</v>
          </cell>
          <cell r="T2315">
            <v>0</v>
          </cell>
          <cell r="U2315">
            <v>1017.93</v>
          </cell>
          <cell r="V2315">
            <v>0</v>
          </cell>
          <cell r="W2315">
            <v>0</v>
          </cell>
        </row>
        <row r="2316">
          <cell r="A2316" t="str">
            <v>0001</v>
          </cell>
          <cell r="B2316" t="str">
            <v>M600AE</v>
          </cell>
          <cell r="C2316" t="str">
            <v>Whsl Customer Services-BEC</v>
          </cell>
          <cell r="D2316" t="str">
            <v>T4L</v>
          </cell>
          <cell r="E2316" t="str">
            <v>RC</v>
          </cell>
          <cell r="F2316" t="str">
            <v>ARC</v>
          </cell>
          <cell r="G2316" t="str">
            <v>CORP ACCOUNTING RESPONSIBILITY CENTER</v>
          </cell>
          <cell r="H2316" t="str">
            <v>TCSW</v>
          </cell>
          <cell r="I2316" t="str">
            <v>Transmission Customer Services Work</v>
          </cell>
          <cell r="J2316" t="str">
            <v>TEN</v>
          </cell>
          <cell r="K2316" t="str">
            <v>TENSCO</v>
          </cell>
          <cell r="L2316" t="str">
            <v>7900000000</v>
          </cell>
          <cell r="M2316" t="str">
            <v>5901000000</v>
          </cell>
          <cell r="N2316">
            <v>1999</v>
          </cell>
          <cell r="O2316">
            <v>1998</v>
          </cell>
          <cell r="P2316">
            <v>12</v>
          </cell>
          <cell r="Q2316" t="str">
            <v>U</v>
          </cell>
          <cell r="R2316" t="str">
            <v>M</v>
          </cell>
          <cell r="S2316">
            <v>0</v>
          </cell>
          <cell r="T2316">
            <v>0</v>
          </cell>
          <cell r="U2316">
            <v>6.58</v>
          </cell>
          <cell r="V2316">
            <v>0</v>
          </cell>
          <cell r="W2316">
            <v>0</v>
          </cell>
        </row>
        <row r="2317">
          <cell r="A2317" t="str">
            <v>0001</v>
          </cell>
          <cell r="B2317" t="str">
            <v>M600AO</v>
          </cell>
          <cell r="C2317" t="str">
            <v>Whsl Customer Services-FEC</v>
          </cell>
          <cell r="D2317" t="str">
            <v>T4L</v>
          </cell>
          <cell r="E2317" t="str">
            <v>RC</v>
          </cell>
          <cell r="F2317" t="str">
            <v>ARC</v>
          </cell>
          <cell r="G2317" t="str">
            <v>CORP ACCOUNTING RESPONSIBILITY CENTER</v>
          </cell>
          <cell r="H2317" t="str">
            <v>TCSW</v>
          </cell>
          <cell r="I2317" t="str">
            <v>Transmission Customer Services Work</v>
          </cell>
          <cell r="J2317" t="str">
            <v>TEN</v>
          </cell>
          <cell r="K2317" t="str">
            <v>TENSCO</v>
          </cell>
          <cell r="L2317" t="str">
            <v>7900000000</v>
          </cell>
          <cell r="M2317" t="str">
            <v>5901000000</v>
          </cell>
          <cell r="N2317">
            <v>1999</v>
          </cell>
          <cell r="O2317">
            <v>1998</v>
          </cell>
          <cell r="P2317">
            <v>12</v>
          </cell>
          <cell r="Q2317" t="str">
            <v>U</v>
          </cell>
          <cell r="R2317" t="str">
            <v>M</v>
          </cell>
          <cell r="S2317">
            <v>0</v>
          </cell>
          <cell r="T2317">
            <v>0</v>
          </cell>
          <cell r="U2317">
            <v>24.66</v>
          </cell>
          <cell r="V2317">
            <v>0</v>
          </cell>
          <cell r="W2317">
            <v>0</v>
          </cell>
        </row>
        <row r="2318">
          <cell r="A2318" t="str">
            <v>0001</v>
          </cell>
          <cell r="B2318" t="str">
            <v>M600BK</v>
          </cell>
          <cell r="C2318" t="str">
            <v>Whsl Customer Services-PEC</v>
          </cell>
          <cell r="D2318" t="str">
            <v>T4L</v>
          </cell>
          <cell r="E2318" t="str">
            <v>RC</v>
          </cell>
          <cell r="F2318" t="str">
            <v>ARC</v>
          </cell>
          <cell r="G2318" t="str">
            <v>CORP ACCOUNTING RESPONSIBILITY CENTER</v>
          </cell>
          <cell r="H2318" t="str">
            <v>TCSW</v>
          </cell>
          <cell r="I2318" t="str">
            <v>Transmission Customer Services Work</v>
          </cell>
          <cell r="J2318" t="str">
            <v>TEN</v>
          </cell>
          <cell r="K2318" t="str">
            <v>TENSCO</v>
          </cell>
          <cell r="L2318" t="str">
            <v>7900000000</v>
          </cell>
          <cell r="M2318" t="str">
            <v>5901000000</v>
          </cell>
          <cell r="N2318">
            <v>1999</v>
          </cell>
          <cell r="O2318">
            <v>1998</v>
          </cell>
          <cell r="P2318">
            <v>12</v>
          </cell>
          <cell r="Q2318" t="str">
            <v>U</v>
          </cell>
          <cell r="R2318" t="str">
            <v>M</v>
          </cell>
          <cell r="S2318">
            <v>0</v>
          </cell>
          <cell r="T2318">
            <v>0</v>
          </cell>
          <cell r="U2318">
            <v>287.54000000000002</v>
          </cell>
          <cell r="V2318">
            <v>0</v>
          </cell>
          <cell r="W2318">
            <v>0</v>
          </cell>
        </row>
        <row r="2319">
          <cell r="A2319" t="str">
            <v>0001</v>
          </cell>
          <cell r="B2319" t="str">
            <v>M600SM</v>
          </cell>
          <cell r="C2319" t="str">
            <v>Whsl Customer Services-San Marcos</v>
          </cell>
          <cell r="D2319" t="str">
            <v>T4L</v>
          </cell>
          <cell r="E2319" t="str">
            <v>RC</v>
          </cell>
          <cell r="F2319" t="str">
            <v>ARC</v>
          </cell>
          <cell r="G2319" t="str">
            <v>CORP ACCOUNTING RESPONSIBILITY CENTER</v>
          </cell>
          <cell r="H2319" t="str">
            <v>TCSW</v>
          </cell>
          <cell r="I2319" t="str">
            <v>Transmission Customer Services Work</v>
          </cell>
          <cell r="J2319" t="str">
            <v>TEN</v>
          </cell>
          <cell r="K2319" t="str">
            <v>TENSCO</v>
          </cell>
          <cell r="L2319" t="str">
            <v>7900000000</v>
          </cell>
          <cell r="M2319" t="str">
            <v>5901000000</v>
          </cell>
          <cell r="N2319">
            <v>1999</v>
          </cell>
          <cell r="O2319">
            <v>1998</v>
          </cell>
          <cell r="P2319">
            <v>12</v>
          </cell>
          <cell r="Q2319" t="str">
            <v>U</v>
          </cell>
          <cell r="R2319" t="str">
            <v>M</v>
          </cell>
          <cell r="S2319">
            <v>0</v>
          </cell>
          <cell r="T2319">
            <v>0</v>
          </cell>
          <cell r="U2319">
            <v>4.7699999999999996</v>
          </cell>
          <cell r="V2319">
            <v>0</v>
          </cell>
          <cell r="W2319">
            <v>0</v>
          </cell>
        </row>
        <row r="2320">
          <cell r="A2320" t="str">
            <v>0001</v>
          </cell>
          <cell r="B2320" t="str">
            <v>M63000</v>
          </cell>
          <cell r="C2320" t="str">
            <v>FP - Line Maintenance Services</v>
          </cell>
          <cell r="D2320" t="str">
            <v>T4L</v>
          </cell>
          <cell r="E2320" t="str">
            <v>RC</v>
          </cell>
          <cell r="F2320" t="str">
            <v>ARC</v>
          </cell>
          <cell r="G2320" t="str">
            <v>CORP ACCOUNTING RESPONSIBILITY CENTER</v>
          </cell>
          <cell r="H2320" t="str">
            <v>TCSW</v>
          </cell>
          <cell r="I2320" t="str">
            <v>Transmission Customer Services Work</v>
          </cell>
          <cell r="J2320" t="str">
            <v>TEN</v>
          </cell>
          <cell r="K2320" t="str">
            <v>TENSCO</v>
          </cell>
          <cell r="L2320" t="str">
            <v>7900000000</v>
          </cell>
          <cell r="M2320" t="str">
            <v>5901000000</v>
          </cell>
          <cell r="N2320">
            <v>1999</v>
          </cell>
          <cell r="O2320">
            <v>1998</v>
          </cell>
          <cell r="P2320">
            <v>12</v>
          </cell>
          <cell r="Q2320" t="str">
            <v>U</v>
          </cell>
          <cell r="R2320" t="str">
            <v>M</v>
          </cell>
          <cell r="S2320">
            <v>167.69</v>
          </cell>
          <cell r="T2320">
            <v>0</v>
          </cell>
          <cell r="U2320">
            <v>2053.88</v>
          </cell>
          <cell r="V2320">
            <v>0</v>
          </cell>
          <cell r="W2320">
            <v>0</v>
          </cell>
        </row>
        <row r="2321">
          <cell r="A2321" t="str">
            <v>0001</v>
          </cell>
          <cell r="B2321" t="str">
            <v>M63000</v>
          </cell>
          <cell r="C2321" t="str">
            <v>FP - Line Maintenance Services</v>
          </cell>
          <cell r="D2321" t="str">
            <v>T4L</v>
          </cell>
          <cell r="E2321" t="str">
            <v>RC</v>
          </cell>
          <cell r="F2321" t="str">
            <v>HBG</v>
          </cell>
          <cell r="G2321" t="str">
            <v>SUB SERVICES/ROW</v>
          </cell>
          <cell r="H2321" t="str">
            <v>TCSW</v>
          </cell>
          <cell r="I2321" t="str">
            <v>Transmission Customer Services Work</v>
          </cell>
          <cell r="J2321" t="str">
            <v>TEN</v>
          </cell>
          <cell r="K2321" t="str">
            <v>TENSCO</v>
          </cell>
          <cell r="L2321" t="str">
            <v>7100000000</v>
          </cell>
          <cell r="M2321" t="str">
            <v>5110000000</v>
          </cell>
          <cell r="N2321">
            <v>1999</v>
          </cell>
          <cell r="O2321">
            <v>1998</v>
          </cell>
          <cell r="P2321">
            <v>12</v>
          </cell>
          <cell r="Q2321" t="str">
            <v/>
          </cell>
          <cell r="R2321" t="str">
            <v>M</v>
          </cell>
          <cell r="S2321">
            <v>-78.34</v>
          </cell>
          <cell r="T2321">
            <v>0</v>
          </cell>
          <cell r="U2321">
            <v>0</v>
          </cell>
          <cell r="V2321">
            <v>0</v>
          </cell>
          <cell r="W2321">
            <v>0</v>
          </cell>
        </row>
        <row r="2322">
          <cell r="A2322" t="str">
            <v>0001</v>
          </cell>
          <cell r="B2322" t="str">
            <v>M63000</v>
          </cell>
          <cell r="C2322" t="str">
            <v>FP - Line Maintenance Services</v>
          </cell>
          <cell r="D2322" t="str">
            <v>T4L</v>
          </cell>
          <cell r="E2322" t="str">
            <v>RC</v>
          </cell>
          <cell r="F2322" t="str">
            <v>HBL</v>
          </cell>
          <cell r="G2322" t="str">
            <v>MAINTENANCE MANAGER</v>
          </cell>
          <cell r="H2322" t="str">
            <v>TCSW</v>
          </cell>
          <cell r="I2322" t="str">
            <v>Transmission Customer Services Work</v>
          </cell>
          <cell r="J2322" t="str">
            <v>TEN</v>
          </cell>
          <cell r="K2322" t="str">
            <v>TENSCO</v>
          </cell>
          <cell r="L2322" t="str">
            <v>7100000000</v>
          </cell>
          <cell r="M2322" t="str">
            <v>5110000000</v>
          </cell>
          <cell r="N2322">
            <v>1999</v>
          </cell>
          <cell r="O2322">
            <v>1998</v>
          </cell>
          <cell r="P2322">
            <v>12</v>
          </cell>
          <cell r="Q2322" t="str">
            <v/>
          </cell>
          <cell r="R2322" t="str">
            <v>M</v>
          </cell>
          <cell r="S2322">
            <v>0</v>
          </cell>
          <cell r="T2322">
            <v>0</v>
          </cell>
          <cell r="U2322">
            <v>50.77</v>
          </cell>
          <cell r="V2322">
            <v>0</v>
          </cell>
          <cell r="W2322">
            <v>0</v>
          </cell>
        </row>
        <row r="2323">
          <cell r="A2323" t="str">
            <v>0001</v>
          </cell>
          <cell r="B2323" t="str">
            <v>M63000</v>
          </cell>
          <cell r="C2323" t="str">
            <v>FP - Line Maintenance Services</v>
          </cell>
          <cell r="D2323" t="str">
            <v>T4L</v>
          </cell>
          <cell r="E2323" t="str">
            <v>RC</v>
          </cell>
          <cell r="F2323" t="str">
            <v>HBL</v>
          </cell>
          <cell r="G2323" t="str">
            <v>MAINTENANCE MANAGER</v>
          </cell>
          <cell r="H2323" t="str">
            <v>TCSW</v>
          </cell>
          <cell r="I2323" t="str">
            <v>Transmission Customer Services Work</v>
          </cell>
          <cell r="J2323" t="str">
            <v>TEN</v>
          </cell>
          <cell r="K2323" t="str">
            <v>TENSCO</v>
          </cell>
          <cell r="L2323" t="str">
            <v>7300000000</v>
          </cell>
          <cell r="M2323" t="str">
            <v>5310000000</v>
          </cell>
          <cell r="N2323">
            <v>1999</v>
          </cell>
          <cell r="O2323">
            <v>1998</v>
          </cell>
          <cell r="P2323">
            <v>12</v>
          </cell>
          <cell r="Q2323" t="str">
            <v/>
          </cell>
          <cell r="R2323" t="str">
            <v>M</v>
          </cell>
          <cell r="S2323">
            <v>-36</v>
          </cell>
          <cell r="T2323">
            <v>0</v>
          </cell>
          <cell r="U2323">
            <v>54</v>
          </cell>
          <cell r="V2323">
            <v>0</v>
          </cell>
          <cell r="W2323">
            <v>0</v>
          </cell>
        </row>
        <row r="2324">
          <cell r="A2324" t="str">
            <v>0001</v>
          </cell>
          <cell r="B2324" t="str">
            <v>AB3222</v>
          </cell>
          <cell r="C2324" t="str">
            <v>Planning &amp; Scheduling - Trans Lines</v>
          </cell>
          <cell r="D2324" t="str">
            <v>T4L</v>
          </cell>
          <cell r="E2324" t="str">
            <v>RC</v>
          </cell>
          <cell r="F2324" t="str">
            <v>HBT</v>
          </cell>
          <cell r="G2324" t="str">
            <v>RIGHT OF WAY SERVICES</v>
          </cell>
          <cell r="H2324" t="str">
            <v>TCSW</v>
          </cell>
          <cell r="I2324" t="str">
            <v>Transmission Customer Services Work</v>
          </cell>
          <cell r="J2324" t="str">
            <v>TEN</v>
          </cell>
          <cell r="K2324" t="str">
            <v>TENSCO</v>
          </cell>
          <cell r="L2324" t="str">
            <v>7100000000</v>
          </cell>
          <cell r="M2324" t="str">
            <v>5120000000</v>
          </cell>
          <cell r="N2324">
            <v>1999</v>
          </cell>
          <cell r="O2324">
            <v>1998</v>
          </cell>
          <cell r="P2324">
            <v>12</v>
          </cell>
          <cell r="Q2324" t="str">
            <v/>
          </cell>
          <cell r="R2324" t="str">
            <v>A</v>
          </cell>
          <cell r="S2324">
            <v>0</v>
          </cell>
          <cell r="T2324">
            <v>0</v>
          </cell>
          <cell r="U2324">
            <v>321.63</v>
          </cell>
          <cell r="V2324">
            <v>0</v>
          </cell>
          <cell r="W2324">
            <v>0</v>
          </cell>
        </row>
        <row r="2325">
          <cell r="A2325" t="str">
            <v>0001</v>
          </cell>
          <cell r="B2325" t="str">
            <v>AB3222</v>
          </cell>
          <cell r="C2325" t="str">
            <v>Planning &amp; Scheduling - Trans Lines</v>
          </cell>
          <cell r="D2325" t="str">
            <v>T4L</v>
          </cell>
          <cell r="E2325" t="str">
            <v>RC</v>
          </cell>
          <cell r="F2325" t="str">
            <v>HBT</v>
          </cell>
          <cell r="G2325" t="str">
            <v>RIGHT OF WAY SERVICES</v>
          </cell>
          <cell r="H2325" t="str">
            <v>TCSW</v>
          </cell>
          <cell r="I2325" t="str">
            <v>Transmission Customer Services Work</v>
          </cell>
          <cell r="J2325" t="str">
            <v>TEN</v>
          </cell>
          <cell r="K2325" t="str">
            <v>TENSCO</v>
          </cell>
          <cell r="L2325" t="str">
            <v>7100000000</v>
          </cell>
          <cell r="M2325" t="str">
            <v>5110000000</v>
          </cell>
          <cell r="N2325">
            <v>1999</v>
          </cell>
          <cell r="O2325">
            <v>1998</v>
          </cell>
          <cell r="P2325">
            <v>12</v>
          </cell>
          <cell r="Q2325" t="str">
            <v/>
          </cell>
          <cell r="R2325" t="str">
            <v>A</v>
          </cell>
          <cell r="S2325">
            <v>0</v>
          </cell>
          <cell r="T2325">
            <v>0</v>
          </cell>
          <cell r="U2325">
            <v>1070.6099999999999</v>
          </cell>
          <cell r="V2325">
            <v>0</v>
          </cell>
          <cell r="W2325">
            <v>0</v>
          </cell>
        </row>
        <row r="2326">
          <cell r="A2326" t="str">
            <v>0001</v>
          </cell>
          <cell r="B2326" t="str">
            <v>AB3222</v>
          </cell>
          <cell r="C2326" t="str">
            <v>Planning &amp; Scheduling - Trans Lines</v>
          </cell>
          <cell r="D2326" t="str">
            <v>T4L</v>
          </cell>
          <cell r="E2326" t="str">
            <v>RC</v>
          </cell>
          <cell r="F2326" t="str">
            <v>HBT</v>
          </cell>
          <cell r="G2326" t="str">
            <v>RIGHT OF WAY SERVICES</v>
          </cell>
          <cell r="H2326" t="str">
            <v>TCSW</v>
          </cell>
          <cell r="I2326" t="str">
            <v>Transmission Customer Services Work</v>
          </cell>
          <cell r="J2326" t="str">
            <v>TEN</v>
          </cell>
          <cell r="K2326" t="str">
            <v>TENSCO</v>
          </cell>
          <cell r="L2326" t="str">
            <v>7300000000</v>
          </cell>
          <cell r="M2326" t="str">
            <v>5310000000</v>
          </cell>
          <cell r="N2326">
            <v>1999</v>
          </cell>
          <cell r="O2326">
            <v>1998</v>
          </cell>
          <cell r="P2326">
            <v>12</v>
          </cell>
          <cell r="Q2326" t="str">
            <v/>
          </cell>
          <cell r="R2326" t="str">
            <v>A</v>
          </cell>
          <cell r="S2326">
            <v>0</v>
          </cell>
          <cell r="T2326">
            <v>0</v>
          </cell>
          <cell r="U2326">
            <v>119</v>
          </cell>
          <cell r="V2326">
            <v>0</v>
          </cell>
          <cell r="W2326">
            <v>0</v>
          </cell>
        </row>
        <row r="2327">
          <cell r="A2327" t="str">
            <v>0001</v>
          </cell>
          <cell r="B2327" t="str">
            <v>M63000</v>
          </cell>
          <cell r="C2327" t="str">
            <v>FP - Line Maintenance Services</v>
          </cell>
          <cell r="D2327" t="str">
            <v>T4L</v>
          </cell>
          <cell r="E2327" t="str">
            <v>RC</v>
          </cell>
          <cell r="F2327" t="str">
            <v>HBT</v>
          </cell>
          <cell r="G2327" t="str">
            <v>RIGHT OF WAY SERVICES</v>
          </cell>
          <cell r="H2327" t="str">
            <v>TCSW</v>
          </cell>
          <cell r="I2327" t="str">
            <v>Transmission Customer Services Work</v>
          </cell>
          <cell r="J2327" t="str">
            <v>TEN</v>
          </cell>
          <cell r="K2327" t="str">
            <v>TENSCO</v>
          </cell>
          <cell r="L2327" t="str">
            <v>7100000000</v>
          </cell>
          <cell r="M2327" t="str">
            <v>5120000000</v>
          </cell>
          <cell r="N2327">
            <v>1999</v>
          </cell>
          <cell r="O2327">
            <v>1998</v>
          </cell>
          <cell r="P2327">
            <v>12</v>
          </cell>
          <cell r="Q2327" t="str">
            <v/>
          </cell>
          <cell r="R2327" t="str">
            <v>M</v>
          </cell>
          <cell r="S2327">
            <v>1331.81</v>
          </cell>
          <cell r="T2327">
            <v>0</v>
          </cell>
          <cell r="U2327">
            <v>3040.88</v>
          </cell>
          <cell r="V2327">
            <v>0</v>
          </cell>
          <cell r="W2327">
            <v>0</v>
          </cell>
        </row>
        <row r="2328">
          <cell r="A2328" t="str">
            <v>0001</v>
          </cell>
          <cell r="B2328" t="str">
            <v>M63000</v>
          </cell>
          <cell r="C2328" t="str">
            <v>FP - Line Maintenance Services</v>
          </cell>
          <cell r="D2328" t="str">
            <v>T4L</v>
          </cell>
          <cell r="E2328" t="str">
            <v>RC</v>
          </cell>
          <cell r="F2328" t="str">
            <v>HBT</v>
          </cell>
          <cell r="G2328" t="str">
            <v>RIGHT OF WAY SERVICES</v>
          </cell>
          <cell r="H2328" t="str">
            <v>TCSW</v>
          </cell>
          <cell r="I2328" t="str">
            <v>Transmission Customer Services Work</v>
          </cell>
          <cell r="J2328" t="str">
            <v>TEN</v>
          </cell>
          <cell r="K2328" t="str">
            <v>TENSCO</v>
          </cell>
          <cell r="L2328" t="str">
            <v>7640000000</v>
          </cell>
          <cell r="M2328" t="str">
            <v>5645000000</v>
          </cell>
          <cell r="N2328">
            <v>1999</v>
          </cell>
          <cell r="O2328">
            <v>1998</v>
          </cell>
          <cell r="P2328">
            <v>12</v>
          </cell>
          <cell r="Q2328" t="str">
            <v/>
          </cell>
          <cell r="R2328" t="str">
            <v>M</v>
          </cell>
          <cell r="S2328">
            <v>226.64</v>
          </cell>
          <cell r="T2328">
            <v>0</v>
          </cell>
          <cell r="U2328">
            <v>520</v>
          </cell>
          <cell r="V2328">
            <v>0</v>
          </cell>
          <cell r="W2328">
            <v>0</v>
          </cell>
        </row>
        <row r="2329">
          <cell r="A2329" t="str">
            <v>0001</v>
          </cell>
          <cell r="B2329" t="str">
            <v>M63000</v>
          </cell>
          <cell r="C2329" t="str">
            <v>FP - Line Maintenance Services</v>
          </cell>
          <cell r="D2329" t="str">
            <v>T4L</v>
          </cell>
          <cell r="E2329" t="str">
            <v>RC</v>
          </cell>
          <cell r="F2329" t="str">
            <v>HBT</v>
          </cell>
          <cell r="G2329" t="str">
            <v>RIGHT OF WAY SERVICES</v>
          </cell>
          <cell r="H2329" t="str">
            <v>TCSW</v>
          </cell>
          <cell r="I2329" t="str">
            <v>Transmission Customer Services Work</v>
          </cell>
          <cell r="J2329" t="str">
            <v>TEN</v>
          </cell>
          <cell r="K2329" t="str">
            <v>TENSCO</v>
          </cell>
          <cell r="L2329" t="str">
            <v>7300000000</v>
          </cell>
          <cell r="M2329" t="str">
            <v/>
          </cell>
          <cell r="N2329">
            <v>1999</v>
          </cell>
          <cell r="O2329">
            <v>1998</v>
          </cell>
          <cell r="P2329">
            <v>12</v>
          </cell>
          <cell r="Q2329" t="str">
            <v/>
          </cell>
          <cell r="R2329" t="str">
            <v>M</v>
          </cell>
          <cell r="S2329">
            <v>0</v>
          </cell>
          <cell r="T2329">
            <v>6250</v>
          </cell>
          <cell r="U2329">
            <v>0</v>
          </cell>
          <cell r="V2329">
            <v>37500</v>
          </cell>
          <cell r="W2329">
            <v>75000</v>
          </cell>
        </row>
        <row r="2330">
          <cell r="A2330" t="str">
            <v>0001</v>
          </cell>
          <cell r="B2330" t="str">
            <v>M63000</v>
          </cell>
          <cell r="C2330" t="str">
            <v>FP - Line Maintenance Services</v>
          </cell>
          <cell r="D2330" t="str">
            <v>T4L</v>
          </cell>
          <cell r="E2330" t="str">
            <v>RC</v>
          </cell>
          <cell r="F2330" t="str">
            <v>HBT</v>
          </cell>
          <cell r="G2330" t="str">
            <v>RIGHT OF WAY SERVICES</v>
          </cell>
          <cell r="H2330" t="str">
            <v>TCSW</v>
          </cell>
          <cell r="I2330" t="str">
            <v>Transmission Customer Services Work</v>
          </cell>
          <cell r="J2330" t="str">
            <v>TEN</v>
          </cell>
          <cell r="K2330" t="str">
            <v>TENSCO</v>
          </cell>
          <cell r="L2330" t="str">
            <v>7670000000</v>
          </cell>
          <cell r="M2330" t="str">
            <v/>
          </cell>
          <cell r="N2330">
            <v>1999</v>
          </cell>
          <cell r="O2330">
            <v>1998</v>
          </cell>
          <cell r="P2330">
            <v>12</v>
          </cell>
          <cell r="Q2330" t="str">
            <v/>
          </cell>
          <cell r="R2330" t="str">
            <v>M</v>
          </cell>
          <cell r="S2330">
            <v>0</v>
          </cell>
          <cell r="T2330">
            <v>2666</v>
          </cell>
          <cell r="U2330">
            <v>0</v>
          </cell>
          <cell r="V2330">
            <v>15996</v>
          </cell>
          <cell r="W2330">
            <v>32000</v>
          </cell>
        </row>
        <row r="2331">
          <cell r="A2331" t="str">
            <v>0001</v>
          </cell>
          <cell r="B2331" t="str">
            <v>M63000</v>
          </cell>
          <cell r="C2331" t="str">
            <v>FP - Line Maintenance Services</v>
          </cell>
          <cell r="D2331" t="str">
            <v>T4L</v>
          </cell>
          <cell r="E2331" t="str">
            <v>RC</v>
          </cell>
          <cell r="F2331" t="str">
            <v>HBT</v>
          </cell>
          <cell r="G2331" t="str">
            <v>RIGHT OF WAY SERVICES</v>
          </cell>
          <cell r="H2331" t="str">
            <v>TCSW</v>
          </cell>
          <cell r="I2331" t="str">
            <v>Transmission Customer Services Work</v>
          </cell>
          <cell r="J2331" t="str">
            <v>TEN</v>
          </cell>
          <cell r="K2331" t="str">
            <v>TENSCO</v>
          </cell>
          <cell r="L2331" t="str">
            <v>7100000000</v>
          </cell>
          <cell r="M2331" t="str">
            <v>5110000000</v>
          </cell>
          <cell r="N2331">
            <v>1999</v>
          </cell>
          <cell r="O2331">
            <v>1998</v>
          </cell>
          <cell r="P2331">
            <v>12</v>
          </cell>
          <cell r="Q2331" t="str">
            <v/>
          </cell>
          <cell r="R2331" t="str">
            <v>M</v>
          </cell>
          <cell r="S2331">
            <v>4624.7299999999996</v>
          </cell>
          <cell r="T2331">
            <v>0</v>
          </cell>
          <cell r="U2331">
            <v>11376.26</v>
          </cell>
          <cell r="V2331">
            <v>0</v>
          </cell>
          <cell r="W2331">
            <v>0</v>
          </cell>
        </row>
        <row r="2332">
          <cell r="A2332" t="str">
            <v>0001</v>
          </cell>
          <cell r="B2332" t="str">
            <v>M63000</v>
          </cell>
          <cell r="C2332" t="str">
            <v>FP - Line Maintenance Services</v>
          </cell>
          <cell r="D2332" t="str">
            <v>T4L</v>
          </cell>
          <cell r="E2332" t="str">
            <v>RC</v>
          </cell>
          <cell r="F2332" t="str">
            <v>HBT</v>
          </cell>
          <cell r="G2332" t="str">
            <v>RIGHT OF WAY SERVICES</v>
          </cell>
          <cell r="H2332" t="str">
            <v>TCSW</v>
          </cell>
          <cell r="I2332" t="str">
            <v>Transmission Customer Services Work</v>
          </cell>
          <cell r="J2332" t="str">
            <v>TEN</v>
          </cell>
          <cell r="K2332" t="str">
            <v>TENSCO</v>
          </cell>
          <cell r="L2332" t="str">
            <v>7210000000</v>
          </cell>
          <cell r="M2332" t="str">
            <v/>
          </cell>
          <cell r="N2332">
            <v>1999</v>
          </cell>
          <cell r="O2332">
            <v>1998</v>
          </cell>
          <cell r="P2332">
            <v>12</v>
          </cell>
          <cell r="Q2332" t="str">
            <v/>
          </cell>
          <cell r="R2332" t="str">
            <v>M</v>
          </cell>
          <cell r="S2332">
            <v>0</v>
          </cell>
          <cell r="T2332">
            <v>500</v>
          </cell>
          <cell r="U2332">
            <v>0</v>
          </cell>
          <cell r="V2332">
            <v>3000</v>
          </cell>
          <cell r="W2332">
            <v>6000</v>
          </cell>
        </row>
        <row r="2333">
          <cell r="A2333" t="str">
            <v>0001</v>
          </cell>
          <cell r="B2333" t="str">
            <v>M63000</v>
          </cell>
          <cell r="C2333" t="str">
            <v>FP - Line Maintenance Services</v>
          </cell>
          <cell r="D2333" t="str">
            <v>T4L</v>
          </cell>
          <cell r="E2333" t="str">
            <v>RC</v>
          </cell>
          <cell r="F2333" t="str">
            <v>HBT</v>
          </cell>
          <cell r="G2333" t="str">
            <v>RIGHT OF WAY SERVICES</v>
          </cell>
          <cell r="H2333" t="str">
            <v>TCSW</v>
          </cell>
          <cell r="I2333" t="str">
            <v>Transmission Customer Services Work</v>
          </cell>
          <cell r="J2333" t="str">
            <v>TEN</v>
          </cell>
          <cell r="K2333" t="str">
            <v>TENSCO</v>
          </cell>
          <cell r="L2333" t="str">
            <v>7200000000</v>
          </cell>
          <cell r="M2333" t="str">
            <v/>
          </cell>
          <cell r="N2333">
            <v>1999</v>
          </cell>
          <cell r="O2333">
            <v>1998</v>
          </cell>
          <cell r="P2333">
            <v>12</v>
          </cell>
          <cell r="Q2333" t="str">
            <v/>
          </cell>
          <cell r="R2333" t="str">
            <v>M</v>
          </cell>
          <cell r="S2333">
            <v>0</v>
          </cell>
          <cell r="T2333">
            <v>2500</v>
          </cell>
          <cell r="U2333">
            <v>0</v>
          </cell>
          <cell r="V2333">
            <v>15000</v>
          </cell>
          <cell r="W2333">
            <v>30000</v>
          </cell>
        </row>
        <row r="2334">
          <cell r="A2334" t="str">
            <v>0001</v>
          </cell>
          <cell r="B2334" t="str">
            <v>M63000</v>
          </cell>
          <cell r="C2334" t="str">
            <v>FP - Line Maintenance Services</v>
          </cell>
          <cell r="D2334" t="str">
            <v>T4L</v>
          </cell>
          <cell r="E2334" t="str">
            <v>RC</v>
          </cell>
          <cell r="F2334" t="str">
            <v>HBT</v>
          </cell>
          <cell r="G2334" t="str">
            <v>RIGHT OF WAY SERVICES</v>
          </cell>
          <cell r="H2334" t="str">
            <v>TCSW</v>
          </cell>
          <cell r="I2334" t="str">
            <v>Transmission Customer Services Work</v>
          </cell>
          <cell r="J2334" t="str">
            <v>TEN</v>
          </cell>
          <cell r="K2334" t="str">
            <v>TENSCO</v>
          </cell>
          <cell r="L2334" t="str">
            <v>7210000000</v>
          </cell>
          <cell r="M2334" t="str">
            <v>5210000000</v>
          </cell>
          <cell r="N2334">
            <v>1999</v>
          </cell>
          <cell r="O2334">
            <v>1998</v>
          </cell>
          <cell r="P2334">
            <v>12</v>
          </cell>
          <cell r="Q2334" t="str">
            <v/>
          </cell>
          <cell r="R2334" t="str">
            <v>M</v>
          </cell>
          <cell r="S2334">
            <v>33</v>
          </cell>
          <cell r="T2334">
            <v>0</v>
          </cell>
          <cell r="U2334">
            <v>37.46</v>
          </cell>
          <cell r="V2334">
            <v>0</v>
          </cell>
          <cell r="W2334">
            <v>0</v>
          </cell>
        </row>
        <row r="2335">
          <cell r="A2335" t="str">
            <v>0001</v>
          </cell>
          <cell r="B2335" t="str">
            <v>M63000</v>
          </cell>
          <cell r="C2335" t="str">
            <v>FP - Line Maintenance Services</v>
          </cell>
          <cell r="D2335" t="str">
            <v>T4L</v>
          </cell>
          <cell r="E2335" t="str">
            <v>RC</v>
          </cell>
          <cell r="F2335" t="str">
            <v>HBT</v>
          </cell>
          <cell r="G2335" t="str">
            <v>RIGHT OF WAY SERVICES</v>
          </cell>
          <cell r="H2335" t="str">
            <v>TCSW</v>
          </cell>
          <cell r="I2335" t="str">
            <v>Transmission Customer Services Work</v>
          </cell>
          <cell r="J2335" t="str">
            <v>TEN</v>
          </cell>
          <cell r="K2335" t="str">
            <v>TENSCO</v>
          </cell>
          <cell r="L2335" t="str">
            <v>7100000000</v>
          </cell>
          <cell r="M2335" t="str">
            <v/>
          </cell>
          <cell r="N2335">
            <v>1999</v>
          </cell>
          <cell r="O2335">
            <v>1998</v>
          </cell>
          <cell r="P2335">
            <v>12</v>
          </cell>
          <cell r="Q2335" t="str">
            <v/>
          </cell>
          <cell r="R2335" t="str">
            <v>M</v>
          </cell>
          <cell r="S2335">
            <v>0</v>
          </cell>
          <cell r="T2335">
            <v>8456</v>
          </cell>
          <cell r="U2335">
            <v>0</v>
          </cell>
          <cell r="V2335">
            <v>50736</v>
          </cell>
          <cell r="W2335">
            <v>101477</v>
          </cell>
        </row>
        <row r="2336">
          <cell r="A2336" t="str">
            <v>0001</v>
          </cell>
          <cell r="B2336" t="str">
            <v>M63000</v>
          </cell>
          <cell r="C2336" t="str">
            <v>FP - Line Maintenance Services</v>
          </cell>
          <cell r="D2336" t="str">
            <v>T4L</v>
          </cell>
          <cell r="E2336" t="str">
            <v>RC</v>
          </cell>
          <cell r="F2336" t="str">
            <v>HBT</v>
          </cell>
          <cell r="G2336" t="str">
            <v>RIGHT OF WAY SERVICES</v>
          </cell>
          <cell r="H2336" t="str">
            <v>TCSW</v>
          </cell>
          <cell r="I2336" t="str">
            <v>Transmission Customer Services Work</v>
          </cell>
          <cell r="J2336" t="str">
            <v>TEN</v>
          </cell>
          <cell r="K2336" t="str">
            <v>TENSCO</v>
          </cell>
          <cell r="L2336" t="str">
            <v>7640000000</v>
          </cell>
          <cell r="M2336" t="str">
            <v/>
          </cell>
          <cell r="N2336">
            <v>1999</v>
          </cell>
          <cell r="O2336">
            <v>1998</v>
          </cell>
          <cell r="P2336">
            <v>12</v>
          </cell>
          <cell r="Q2336" t="str">
            <v/>
          </cell>
          <cell r="R2336" t="str">
            <v>M</v>
          </cell>
          <cell r="S2336">
            <v>0</v>
          </cell>
          <cell r="T2336">
            <v>625</v>
          </cell>
          <cell r="U2336">
            <v>0</v>
          </cell>
          <cell r="V2336">
            <v>3750</v>
          </cell>
          <cell r="W2336">
            <v>7500</v>
          </cell>
        </row>
        <row r="2337">
          <cell r="A2337" t="str">
            <v>0001</v>
          </cell>
          <cell r="B2337" t="str">
            <v>M63000</v>
          </cell>
          <cell r="C2337" t="str">
            <v>FP - Line Maintenance Services</v>
          </cell>
          <cell r="D2337" t="str">
            <v>T4L</v>
          </cell>
          <cell r="E2337" t="str">
            <v>RC</v>
          </cell>
          <cell r="F2337" t="str">
            <v>HBT</v>
          </cell>
          <cell r="G2337" t="str">
            <v>RIGHT OF WAY SERVICES</v>
          </cell>
          <cell r="H2337" t="str">
            <v>TCSW</v>
          </cell>
          <cell r="I2337" t="str">
            <v>Transmission Customer Services Work</v>
          </cell>
          <cell r="J2337" t="str">
            <v>TEN</v>
          </cell>
          <cell r="K2337" t="str">
            <v>TENSCO</v>
          </cell>
          <cell r="L2337" t="str">
            <v>7300000000</v>
          </cell>
          <cell r="M2337" t="str">
            <v>5310000000</v>
          </cell>
          <cell r="N2337">
            <v>1999</v>
          </cell>
          <cell r="O2337">
            <v>1998</v>
          </cell>
          <cell r="P2337">
            <v>12</v>
          </cell>
          <cell r="Q2337" t="str">
            <v/>
          </cell>
          <cell r="R2337" t="str">
            <v>M</v>
          </cell>
          <cell r="S2337">
            <v>2388.25</v>
          </cell>
          <cell r="T2337">
            <v>0</v>
          </cell>
          <cell r="U2337">
            <v>9975.5499999999993</v>
          </cell>
          <cell r="V2337">
            <v>0</v>
          </cell>
          <cell r="W2337">
            <v>0</v>
          </cell>
        </row>
        <row r="2338">
          <cell r="A2338" t="str">
            <v>0001</v>
          </cell>
          <cell r="B2338" t="str">
            <v>M63000</v>
          </cell>
          <cell r="C2338" t="str">
            <v>FP - Line Maintenance Services</v>
          </cell>
          <cell r="D2338" t="str">
            <v>T4L</v>
          </cell>
          <cell r="E2338" t="str">
            <v>RC</v>
          </cell>
          <cell r="F2338" t="str">
            <v>LCA</v>
          </cell>
          <cell r="G2338" t="str">
            <v>SUBSTATION CONSTRUCTION</v>
          </cell>
          <cell r="H2338" t="str">
            <v>TCSW</v>
          </cell>
          <cell r="I2338" t="str">
            <v>Transmission Customer Services Work</v>
          </cell>
          <cell r="J2338" t="str">
            <v>TEN</v>
          </cell>
          <cell r="K2338" t="str">
            <v>TENSCO</v>
          </cell>
          <cell r="L2338" t="str">
            <v>7100000000</v>
          </cell>
          <cell r="M2338" t="str">
            <v>5120000000</v>
          </cell>
          <cell r="N2338">
            <v>1999</v>
          </cell>
          <cell r="O2338">
            <v>1998</v>
          </cell>
          <cell r="P2338">
            <v>12</v>
          </cell>
          <cell r="Q2338" t="str">
            <v/>
          </cell>
          <cell r="R2338" t="str">
            <v>M</v>
          </cell>
          <cell r="S2338">
            <v>753.14</v>
          </cell>
          <cell r="T2338">
            <v>0</v>
          </cell>
          <cell r="U2338">
            <v>753.14</v>
          </cell>
          <cell r="V2338">
            <v>0</v>
          </cell>
          <cell r="W2338">
            <v>0</v>
          </cell>
        </row>
        <row r="2339">
          <cell r="A2339" t="str">
            <v>0001</v>
          </cell>
          <cell r="B2339" t="str">
            <v>M63000</v>
          </cell>
          <cell r="C2339" t="str">
            <v>FP - Line Maintenance Services</v>
          </cell>
          <cell r="D2339" t="str">
            <v>T4L</v>
          </cell>
          <cell r="E2339" t="str">
            <v>RC</v>
          </cell>
          <cell r="F2339" t="str">
            <v>LCA</v>
          </cell>
          <cell r="G2339" t="str">
            <v>SUBSTATION CONSTRUCTION</v>
          </cell>
          <cell r="H2339" t="str">
            <v>TCSW</v>
          </cell>
          <cell r="I2339" t="str">
            <v>Transmission Customer Services Work</v>
          </cell>
          <cell r="J2339" t="str">
            <v>TEN</v>
          </cell>
          <cell r="K2339" t="str">
            <v>TENSCO</v>
          </cell>
          <cell r="L2339" t="str">
            <v>7300000000</v>
          </cell>
          <cell r="M2339" t="str">
            <v>5310000000</v>
          </cell>
          <cell r="N2339">
            <v>1999</v>
          </cell>
          <cell r="O2339">
            <v>1998</v>
          </cell>
          <cell r="P2339">
            <v>12</v>
          </cell>
          <cell r="Q2339" t="str">
            <v/>
          </cell>
          <cell r="R2339" t="str">
            <v>M</v>
          </cell>
          <cell r="S2339">
            <v>428.35</v>
          </cell>
          <cell r="T2339">
            <v>0</v>
          </cell>
          <cell r="U2339">
            <v>428.35</v>
          </cell>
          <cell r="V2339">
            <v>0</v>
          </cell>
          <cell r="W2339">
            <v>0</v>
          </cell>
        </row>
        <row r="2340">
          <cell r="A2340" t="str">
            <v>0001</v>
          </cell>
          <cell r="B2340" t="str">
            <v>M63000</v>
          </cell>
          <cell r="C2340" t="str">
            <v>FP - Line Maintenance Services</v>
          </cell>
          <cell r="D2340" t="str">
            <v>T4L</v>
          </cell>
          <cell r="E2340" t="str">
            <v>RC</v>
          </cell>
          <cell r="F2340" t="str">
            <v>LCA</v>
          </cell>
          <cell r="G2340" t="str">
            <v>SUBSTATION CONSTRUCTION</v>
          </cell>
          <cell r="H2340" t="str">
            <v>TCSW</v>
          </cell>
          <cell r="I2340" t="str">
            <v>Transmission Customer Services Work</v>
          </cell>
          <cell r="J2340" t="str">
            <v>TEN</v>
          </cell>
          <cell r="K2340" t="str">
            <v>TENSCO</v>
          </cell>
          <cell r="L2340" t="str">
            <v>7100000000</v>
          </cell>
          <cell r="M2340" t="str">
            <v>5130000000</v>
          </cell>
          <cell r="N2340">
            <v>1999</v>
          </cell>
          <cell r="O2340">
            <v>1998</v>
          </cell>
          <cell r="P2340">
            <v>12</v>
          </cell>
          <cell r="Q2340" t="str">
            <v/>
          </cell>
          <cell r="R2340" t="str">
            <v>M</v>
          </cell>
          <cell r="S2340">
            <v>160.68</v>
          </cell>
          <cell r="T2340">
            <v>0</v>
          </cell>
          <cell r="U2340">
            <v>160.68</v>
          </cell>
          <cell r="V2340">
            <v>0</v>
          </cell>
          <cell r="W2340">
            <v>0</v>
          </cell>
        </row>
        <row r="2341">
          <cell r="A2341" t="str">
            <v>0001</v>
          </cell>
          <cell r="B2341" t="str">
            <v>M63000</v>
          </cell>
          <cell r="C2341" t="str">
            <v>FP - Line Maintenance Services</v>
          </cell>
          <cell r="D2341" t="str">
            <v>T4L</v>
          </cell>
          <cell r="E2341" t="str">
            <v>RC</v>
          </cell>
          <cell r="F2341" t="str">
            <v>LCA</v>
          </cell>
          <cell r="G2341" t="str">
            <v>SUBSTATION CONSTRUCTION</v>
          </cell>
          <cell r="H2341" t="str">
            <v>TCSW</v>
          </cell>
          <cell r="I2341" t="str">
            <v>Transmission Customer Services Work</v>
          </cell>
          <cell r="J2341" t="str">
            <v>TEN</v>
          </cell>
          <cell r="K2341" t="str">
            <v>TENSCO</v>
          </cell>
          <cell r="L2341" t="str">
            <v>7100000000</v>
          </cell>
          <cell r="M2341" t="str">
            <v>5110000000</v>
          </cell>
          <cell r="N2341">
            <v>1999</v>
          </cell>
          <cell r="O2341">
            <v>1998</v>
          </cell>
          <cell r="P2341">
            <v>12</v>
          </cell>
          <cell r="Q2341" t="str">
            <v/>
          </cell>
          <cell r="R2341" t="str">
            <v>M</v>
          </cell>
          <cell r="S2341">
            <v>426.41</v>
          </cell>
          <cell r="T2341">
            <v>0</v>
          </cell>
          <cell r="U2341">
            <v>426.41</v>
          </cell>
          <cell r="V2341">
            <v>0</v>
          </cell>
          <cell r="W2341">
            <v>0</v>
          </cell>
        </row>
        <row r="2342">
          <cell r="A2342" t="str">
            <v>0001</v>
          </cell>
          <cell r="B2342" t="str">
            <v>M60000</v>
          </cell>
          <cell r="C2342" t="str">
            <v>System Metering - Firm Pricing</v>
          </cell>
          <cell r="D2342" t="str">
            <v>T4M</v>
          </cell>
          <cell r="E2342" t="str">
            <v>RC</v>
          </cell>
          <cell r="F2342" t="str">
            <v>ARC</v>
          </cell>
          <cell r="G2342" t="str">
            <v>CORP ACCOUNTING RESPONSIBILITY CENTER</v>
          </cell>
          <cell r="H2342" t="str">
            <v>TCSW</v>
          </cell>
          <cell r="I2342" t="str">
            <v>Transmission Customer Services Work</v>
          </cell>
          <cell r="J2342" t="str">
            <v>TEN</v>
          </cell>
          <cell r="K2342" t="str">
            <v>TENSCO</v>
          </cell>
          <cell r="L2342" t="str">
            <v>7900000000</v>
          </cell>
          <cell r="M2342" t="str">
            <v>5901000000</v>
          </cell>
          <cell r="N2342">
            <v>1999</v>
          </cell>
          <cell r="O2342">
            <v>1998</v>
          </cell>
          <cell r="P2342">
            <v>12</v>
          </cell>
          <cell r="Q2342" t="str">
            <v>U</v>
          </cell>
          <cell r="R2342" t="str">
            <v>M</v>
          </cell>
          <cell r="S2342">
            <v>3495.85</v>
          </cell>
          <cell r="T2342">
            <v>0</v>
          </cell>
          <cell r="U2342">
            <v>20571.7</v>
          </cell>
          <cell r="V2342">
            <v>0</v>
          </cell>
          <cell r="W2342">
            <v>0</v>
          </cell>
        </row>
        <row r="2343">
          <cell r="A2343" t="str">
            <v>0001</v>
          </cell>
          <cell r="B2343" t="str">
            <v>AH0060</v>
          </cell>
          <cell r="C2343" t="str">
            <v>Market Products/Services</v>
          </cell>
          <cell r="D2343" t="str">
            <v>T4M</v>
          </cell>
          <cell r="E2343" t="str">
            <v>RC</v>
          </cell>
          <cell r="F2343" t="str">
            <v>DAD</v>
          </cell>
          <cell r="G2343" t="str">
            <v>CORPORATE COMMUNICATIONS</v>
          </cell>
          <cell r="H2343" t="str">
            <v>TCSW</v>
          </cell>
          <cell r="I2343" t="str">
            <v>Transmission Customer Services Work</v>
          </cell>
          <cell r="J2343" t="str">
            <v>TEN</v>
          </cell>
          <cell r="K2343" t="str">
            <v>TENSCO</v>
          </cell>
          <cell r="L2343" t="str">
            <v>7100000000</v>
          </cell>
          <cell r="M2343" t="str">
            <v>5110000000</v>
          </cell>
          <cell r="N2343">
            <v>1999</v>
          </cell>
          <cell r="O2343">
            <v>1998</v>
          </cell>
          <cell r="P2343">
            <v>12</v>
          </cell>
          <cell r="Q2343" t="str">
            <v/>
          </cell>
          <cell r="R2343" t="str">
            <v>A</v>
          </cell>
          <cell r="S2343">
            <v>0</v>
          </cell>
          <cell r="T2343">
            <v>0</v>
          </cell>
          <cell r="U2343">
            <v>130</v>
          </cell>
          <cell r="V2343">
            <v>0</v>
          </cell>
          <cell r="W2343">
            <v>0</v>
          </cell>
        </row>
        <row r="2344">
          <cell r="A2344" t="str">
            <v>0001</v>
          </cell>
          <cell r="B2344" t="str">
            <v>AH5150</v>
          </cell>
          <cell r="C2344" t="str">
            <v>Produce Communications</v>
          </cell>
          <cell r="D2344" t="str">
            <v>T4M</v>
          </cell>
          <cell r="E2344" t="str">
            <v>RC</v>
          </cell>
          <cell r="F2344" t="str">
            <v>DAP</v>
          </cell>
          <cell r="G2344" t="str">
            <v>NEWS &amp; INFORMATION</v>
          </cell>
          <cell r="H2344" t="str">
            <v>TCSW</v>
          </cell>
          <cell r="I2344" t="str">
            <v>Transmission Customer Services Work</v>
          </cell>
          <cell r="J2344" t="str">
            <v>TEN</v>
          </cell>
          <cell r="K2344" t="str">
            <v>TENSCO</v>
          </cell>
          <cell r="L2344" t="str">
            <v>7400000000</v>
          </cell>
          <cell r="M2344" t="str">
            <v>5405000000</v>
          </cell>
          <cell r="N2344">
            <v>1999</v>
          </cell>
          <cell r="O2344">
            <v>1998</v>
          </cell>
          <cell r="P2344">
            <v>12</v>
          </cell>
          <cell r="Q2344" t="str">
            <v/>
          </cell>
          <cell r="R2344" t="str">
            <v>A</v>
          </cell>
          <cell r="S2344">
            <v>0</v>
          </cell>
          <cell r="T2344">
            <v>0</v>
          </cell>
          <cell r="U2344">
            <v>21.9</v>
          </cell>
          <cell r="V2344">
            <v>0</v>
          </cell>
          <cell r="W2344">
            <v>0</v>
          </cell>
        </row>
        <row r="2345">
          <cell r="A2345" t="str">
            <v>0001</v>
          </cell>
          <cell r="B2345" t="str">
            <v>AH0070</v>
          </cell>
          <cell r="C2345" t="str">
            <v>Provide Office &amp; Administrative Services</v>
          </cell>
          <cell r="D2345" t="str">
            <v>T4M</v>
          </cell>
          <cell r="E2345" t="str">
            <v>RC</v>
          </cell>
          <cell r="F2345" t="str">
            <v>EBP</v>
          </cell>
          <cell r="G2345" t="str">
            <v>PAYABLES</v>
          </cell>
          <cell r="H2345" t="str">
            <v>TCSW</v>
          </cell>
          <cell r="I2345" t="str">
            <v>Transmission Customer Services Work</v>
          </cell>
          <cell r="J2345" t="str">
            <v>TEN</v>
          </cell>
          <cell r="K2345" t="str">
            <v>TENSCO</v>
          </cell>
          <cell r="L2345" t="str">
            <v>7100000000</v>
          </cell>
          <cell r="M2345" t="str">
            <v>5110000000</v>
          </cell>
          <cell r="N2345">
            <v>1999</v>
          </cell>
          <cell r="O2345">
            <v>1998</v>
          </cell>
          <cell r="P2345">
            <v>12</v>
          </cell>
          <cell r="Q2345" t="str">
            <v/>
          </cell>
          <cell r="R2345" t="str">
            <v>A</v>
          </cell>
          <cell r="S2345">
            <v>0</v>
          </cell>
          <cell r="T2345">
            <v>0</v>
          </cell>
          <cell r="U2345">
            <v>26.62</v>
          </cell>
          <cell r="V2345">
            <v>0</v>
          </cell>
          <cell r="W2345">
            <v>0</v>
          </cell>
        </row>
        <row r="2346">
          <cell r="A2346" t="str">
            <v>0001</v>
          </cell>
          <cell r="B2346" t="str">
            <v>M60000</v>
          </cell>
          <cell r="C2346" t="str">
            <v>System Metering - Firm Pricing</v>
          </cell>
          <cell r="D2346" t="str">
            <v>T4M</v>
          </cell>
          <cell r="E2346" t="str">
            <v>RC</v>
          </cell>
          <cell r="F2346" t="str">
            <v>FKB</v>
          </cell>
          <cell r="G2346" t="str">
            <v>FLEET SERVICES</v>
          </cell>
          <cell r="H2346" t="str">
            <v>TCSW</v>
          </cell>
          <cell r="I2346" t="str">
            <v>Transmission Customer Services Work</v>
          </cell>
          <cell r="J2346" t="str">
            <v>TEN</v>
          </cell>
          <cell r="K2346" t="str">
            <v>TENSCO</v>
          </cell>
          <cell r="L2346" t="str">
            <v>7100000000</v>
          </cell>
          <cell r="M2346" t="str">
            <v>5110000000</v>
          </cell>
          <cell r="N2346">
            <v>1999</v>
          </cell>
          <cell r="O2346">
            <v>1998</v>
          </cell>
          <cell r="P2346">
            <v>12</v>
          </cell>
          <cell r="Q2346" t="str">
            <v/>
          </cell>
          <cell r="R2346" t="str">
            <v>M</v>
          </cell>
          <cell r="S2346">
            <v>0</v>
          </cell>
          <cell r="T2346">
            <v>0</v>
          </cell>
          <cell r="U2346">
            <v>3575.9</v>
          </cell>
          <cell r="V2346">
            <v>0</v>
          </cell>
          <cell r="W2346">
            <v>0</v>
          </cell>
        </row>
        <row r="2347">
          <cell r="A2347" t="str">
            <v>0001</v>
          </cell>
          <cell r="B2347" t="str">
            <v>AH0060</v>
          </cell>
          <cell r="C2347" t="str">
            <v>Market Products/Services</v>
          </cell>
          <cell r="D2347" t="str">
            <v>T4M</v>
          </cell>
          <cell r="E2347" t="str">
            <v>RC</v>
          </cell>
          <cell r="F2347" t="str">
            <v>FRA</v>
          </cell>
          <cell r="G2347" t="str">
            <v>PUBLICATIONS &amp; COMMUNICATIONS</v>
          </cell>
          <cell r="H2347" t="str">
            <v>TCSW</v>
          </cell>
          <cell r="I2347" t="str">
            <v>Transmission Customer Services Work</v>
          </cell>
          <cell r="J2347" t="str">
            <v>TEN</v>
          </cell>
          <cell r="K2347" t="str">
            <v>TENSCO</v>
          </cell>
          <cell r="L2347" t="str">
            <v>7100000000</v>
          </cell>
          <cell r="M2347" t="str">
            <v>5110000000</v>
          </cell>
          <cell r="N2347">
            <v>1999</v>
          </cell>
          <cell r="O2347">
            <v>1998</v>
          </cell>
          <cell r="P2347">
            <v>12</v>
          </cell>
          <cell r="Q2347" t="str">
            <v/>
          </cell>
          <cell r="R2347" t="str">
            <v>A</v>
          </cell>
          <cell r="S2347">
            <v>264.97000000000003</v>
          </cell>
          <cell r="T2347">
            <v>0</v>
          </cell>
          <cell r="U2347">
            <v>264.97000000000003</v>
          </cell>
          <cell r="V2347">
            <v>0</v>
          </cell>
          <cell r="W2347">
            <v>0</v>
          </cell>
        </row>
        <row r="2348">
          <cell r="A2348" t="str">
            <v>0001</v>
          </cell>
          <cell r="B2348" t="str">
            <v>M60000</v>
          </cell>
          <cell r="C2348" t="str">
            <v>System Metering - Firm Pricing</v>
          </cell>
          <cell r="D2348" t="str">
            <v>T4M</v>
          </cell>
          <cell r="E2348" t="str">
            <v>RC</v>
          </cell>
          <cell r="F2348" t="str">
            <v>HBA</v>
          </cell>
          <cell r="G2348" t="str">
            <v>TENSCO FIELD ADMINISTRATION</v>
          </cell>
          <cell r="H2348" t="str">
            <v>TCSW</v>
          </cell>
          <cell r="I2348" t="str">
            <v>Transmission Customer Services Work</v>
          </cell>
          <cell r="J2348" t="str">
            <v>TEN</v>
          </cell>
          <cell r="K2348" t="str">
            <v>TENSCO</v>
          </cell>
          <cell r="L2348" t="str">
            <v>7640000000</v>
          </cell>
          <cell r="M2348" t="str">
            <v>5645000000</v>
          </cell>
          <cell r="N2348">
            <v>1999</v>
          </cell>
          <cell r="O2348">
            <v>1998</v>
          </cell>
          <cell r="P2348">
            <v>12</v>
          </cell>
          <cell r="Q2348" t="str">
            <v/>
          </cell>
          <cell r="R2348" t="str">
            <v>M</v>
          </cell>
          <cell r="S2348">
            <v>0</v>
          </cell>
          <cell r="T2348">
            <v>0</v>
          </cell>
          <cell r="U2348">
            <v>12.14</v>
          </cell>
          <cell r="V2348">
            <v>0</v>
          </cell>
          <cell r="W2348">
            <v>0</v>
          </cell>
        </row>
        <row r="2349">
          <cell r="A2349" t="str">
            <v>0001</v>
          </cell>
          <cell r="B2349" t="str">
            <v>M60000</v>
          </cell>
          <cell r="C2349" t="str">
            <v>System Metering - Firm Pricing</v>
          </cell>
          <cell r="D2349" t="str">
            <v>T4M</v>
          </cell>
          <cell r="E2349" t="str">
            <v>RC</v>
          </cell>
          <cell r="F2349" t="str">
            <v>HBL</v>
          </cell>
          <cell r="G2349" t="str">
            <v>MAINTENANCE MANAGER</v>
          </cell>
          <cell r="H2349" t="str">
            <v>TCSW</v>
          </cell>
          <cell r="I2349" t="str">
            <v>Transmission Customer Services Work</v>
          </cell>
          <cell r="J2349" t="str">
            <v>TEN</v>
          </cell>
          <cell r="K2349" t="str">
            <v>TENSCO</v>
          </cell>
          <cell r="L2349" t="str">
            <v>7200000000</v>
          </cell>
          <cell r="M2349" t="str">
            <v>5240000000</v>
          </cell>
          <cell r="N2349">
            <v>1999</v>
          </cell>
          <cell r="O2349">
            <v>1998</v>
          </cell>
          <cell r="P2349">
            <v>12</v>
          </cell>
          <cell r="Q2349" t="str">
            <v/>
          </cell>
          <cell r="R2349" t="str">
            <v>M</v>
          </cell>
          <cell r="S2349">
            <v>0</v>
          </cell>
          <cell r="T2349">
            <v>0</v>
          </cell>
          <cell r="U2349">
            <v>241.26</v>
          </cell>
          <cell r="V2349">
            <v>0</v>
          </cell>
          <cell r="W2349">
            <v>0</v>
          </cell>
        </row>
        <row r="2350">
          <cell r="A2350" t="str">
            <v>0001</v>
          </cell>
          <cell r="B2350" t="str">
            <v>M60000</v>
          </cell>
          <cell r="C2350" t="str">
            <v>System Metering - Firm Pricing</v>
          </cell>
          <cell r="D2350" t="str">
            <v>T4M</v>
          </cell>
          <cell r="E2350" t="str">
            <v>RC</v>
          </cell>
          <cell r="F2350" t="str">
            <v>HBL</v>
          </cell>
          <cell r="G2350" t="str">
            <v>MAINTENANCE MANAGER</v>
          </cell>
          <cell r="H2350" t="str">
            <v>TCSW</v>
          </cell>
          <cell r="I2350" t="str">
            <v>Transmission Customer Services Work</v>
          </cell>
          <cell r="J2350" t="str">
            <v>TEN</v>
          </cell>
          <cell r="K2350" t="str">
            <v>TENSCO</v>
          </cell>
          <cell r="L2350" t="str">
            <v>7100000000</v>
          </cell>
          <cell r="M2350" t="str">
            <v>5110000000</v>
          </cell>
          <cell r="N2350">
            <v>1999</v>
          </cell>
          <cell r="O2350">
            <v>1998</v>
          </cell>
          <cell r="P2350">
            <v>12</v>
          </cell>
          <cell r="Q2350" t="str">
            <v/>
          </cell>
          <cell r="R2350" t="str">
            <v>M</v>
          </cell>
          <cell r="S2350">
            <v>114.57</v>
          </cell>
          <cell r="T2350">
            <v>0</v>
          </cell>
          <cell r="U2350">
            <v>795.71</v>
          </cell>
          <cell r="V2350">
            <v>0</v>
          </cell>
          <cell r="W2350">
            <v>0</v>
          </cell>
        </row>
        <row r="2351">
          <cell r="A2351" t="str">
            <v>0001</v>
          </cell>
          <cell r="B2351" t="str">
            <v>AB3234</v>
          </cell>
          <cell r="C2351" t="str">
            <v>Provide Misc Maintenance Equipment</v>
          </cell>
          <cell r="D2351" t="str">
            <v>T4M</v>
          </cell>
          <cell r="E2351" t="str">
            <v>RC</v>
          </cell>
          <cell r="F2351" t="str">
            <v>HBS</v>
          </cell>
          <cell r="G2351" t="str">
            <v>TECHNICAL SERVICES</v>
          </cell>
          <cell r="H2351" t="str">
            <v>TCSW</v>
          </cell>
          <cell r="I2351" t="str">
            <v>Transmission Customer Services Work</v>
          </cell>
          <cell r="J2351" t="str">
            <v>TEN</v>
          </cell>
          <cell r="K2351" t="str">
            <v>TENSCO</v>
          </cell>
          <cell r="L2351" t="str">
            <v>7400000000</v>
          </cell>
          <cell r="M2351" t="str">
            <v>5405000000</v>
          </cell>
          <cell r="N2351">
            <v>1999</v>
          </cell>
          <cell r="O2351">
            <v>1998</v>
          </cell>
          <cell r="P2351">
            <v>12</v>
          </cell>
          <cell r="Q2351" t="str">
            <v/>
          </cell>
          <cell r="R2351" t="str">
            <v>A</v>
          </cell>
          <cell r="S2351">
            <v>159.15</v>
          </cell>
          <cell r="T2351">
            <v>0</v>
          </cell>
          <cell r="U2351">
            <v>181.9</v>
          </cell>
          <cell r="V2351">
            <v>0</v>
          </cell>
          <cell r="W2351">
            <v>0</v>
          </cell>
        </row>
        <row r="2352">
          <cell r="A2352" t="str">
            <v>0001</v>
          </cell>
          <cell r="B2352" t="str">
            <v>AB3240</v>
          </cell>
          <cell r="C2352" t="str">
            <v>Provide Technical Services</v>
          </cell>
          <cell r="D2352" t="str">
            <v>T4M</v>
          </cell>
          <cell r="E2352" t="str">
            <v>RC</v>
          </cell>
          <cell r="F2352" t="str">
            <v>HBS</v>
          </cell>
          <cell r="G2352" t="str">
            <v>TECHNICAL SERVICES</v>
          </cell>
          <cell r="H2352" t="str">
            <v>TCSW</v>
          </cell>
          <cell r="I2352" t="str">
            <v>Transmission Customer Services Work</v>
          </cell>
          <cell r="J2352" t="str">
            <v>TEN</v>
          </cell>
          <cell r="K2352" t="str">
            <v>TENSCO</v>
          </cell>
          <cell r="L2352" t="str">
            <v>7200000000</v>
          </cell>
          <cell r="M2352" t="str">
            <v>5260000000</v>
          </cell>
          <cell r="N2352">
            <v>1999</v>
          </cell>
          <cell r="O2352">
            <v>1998</v>
          </cell>
          <cell r="P2352">
            <v>12</v>
          </cell>
          <cell r="Q2352" t="str">
            <v/>
          </cell>
          <cell r="R2352" t="str">
            <v>A</v>
          </cell>
          <cell r="S2352">
            <v>0</v>
          </cell>
          <cell r="T2352">
            <v>0</v>
          </cell>
          <cell r="U2352">
            <v>4.18</v>
          </cell>
          <cell r="V2352">
            <v>0</v>
          </cell>
          <cell r="W2352">
            <v>0</v>
          </cell>
        </row>
        <row r="2353">
          <cell r="A2353" t="str">
            <v>0001</v>
          </cell>
          <cell r="B2353" t="str">
            <v>AB3240</v>
          </cell>
          <cell r="C2353" t="str">
            <v>Provide Technical Services</v>
          </cell>
          <cell r="D2353" t="str">
            <v>T4M</v>
          </cell>
          <cell r="E2353" t="str">
            <v>RC</v>
          </cell>
          <cell r="F2353" t="str">
            <v>HBS</v>
          </cell>
          <cell r="G2353" t="str">
            <v>TECHNICAL SERVICES</v>
          </cell>
          <cell r="H2353" t="str">
            <v>TCSW</v>
          </cell>
          <cell r="I2353" t="str">
            <v>Transmission Customer Services Work</v>
          </cell>
          <cell r="J2353" t="str">
            <v>TEN</v>
          </cell>
          <cell r="K2353" t="str">
            <v>TENSCO</v>
          </cell>
          <cell r="L2353" t="str">
            <v>7800000000</v>
          </cell>
          <cell r="M2353" t="str">
            <v/>
          </cell>
          <cell r="N2353">
            <v>1999</v>
          </cell>
          <cell r="O2353">
            <v>1998</v>
          </cell>
          <cell r="P2353">
            <v>12</v>
          </cell>
          <cell r="Q2353" t="str">
            <v/>
          </cell>
          <cell r="R2353" t="str">
            <v>A</v>
          </cell>
          <cell r="S2353">
            <v>0</v>
          </cell>
          <cell r="T2353">
            <v>83</v>
          </cell>
          <cell r="U2353">
            <v>0</v>
          </cell>
          <cell r="V2353">
            <v>498</v>
          </cell>
          <cell r="W2353">
            <v>1000</v>
          </cell>
        </row>
        <row r="2354">
          <cell r="A2354" t="str">
            <v>0001</v>
          </cell>
          <cell r="B2354" t="str">
            <v>AB3240</v>
          </cell>
          <cell r="C2354" t="str">
            <v>Provide Technical Services</v>
          </cell>
          <cell r="D2354" t="str">
            <v>T4M</v>
          </cell>
          <cell r="E2354" t="str">
            <v>RC</v>
          </cell>
          <cell r="F2354" t="str">
            <v>HBS</v>
          </cell>
          <cell r="G2354" t="str">
            <v>TECHNICAL SERVICES</v>
          </cell>
          <cell r="H2354" t="str">
            <v>TCSW</v>
          </cell>
          <cell r="I2354" t="str">
            <v>Transmission Customer Services Work</v>
          </cell>
          <cell r="J2354" t="str">
            <v>TEN</v>
          </cell>
          <cell r="K2354" t="str">
            <v>TENSCO</v>
          </cell>
          <cell r="L2354" t="str">
            <v>7700000000</v>
          </cell>
          <cell r="M2354" t="str">
            <v/>
          </cell>
          <cell r="N2354">
            <v>1999</v>
          </cell>
          <cell r="O2354">
            <v>1998</v>
          </cell>
          <cell r="P2354">
            <v>12</v>
          </cell>
          <cell r="Q2354" t="str">
            <v/>
          </cell>
          <cell r="R2354" t="str">
            <v>A</v>
          </cell>
          <cell r="S2354">
            <v>0</v>
          </cell>
          <cell r="T2354">
            <v>50</v>
          </cell>
          <cell r="U2354">
            <v>0</v>
          </cell>
          <cell r="V2354">
            <v>300</v>
          </cell>
          <cell r="W2354">
            <v>600</v>
          </cell>
        </row>
        <row r="2355">
          <cell r="A2355" t="str">
            <v>0001</v>
          </cell>
          <cell r="B2355" t="str">
            <v>AB3240</v>
          </cell>
          <cell r="C2355" t="str">
            <v>Provide Technical Services</v>
          </cell>
          <cell r="D2355" t="str">
            <v>T4M</v>
          </cell>
          <cell r="E2355" t="str">
            <v>RC</v>
          </cell>
          <cell r="F2355" t="str">
            <v>HBS</v>
          </cell>
          <cell r="G2355" t="str">
            <v>TECHNICAL SERVICES</v>
          </cell>
          <cell r="H2355" t="str">
            <v>TCSW</v>
          </cell>
          <cell r="I2355" t="str">
            <v>Transmission Customer Services Work</v>
          </cell>
          <cell r="J2355" t="str">
            <v>TEN</v>
          </cell>
          <cell r="K2355" t="str">
            <v>TENSCO</v>
          </cell>
          <cell r="L2355" t="str">
            <v>7670000000</v>
          </cell>
          <cell r="M2355" t="str">
            <v>5671000000</v>
          </cell>
          <cell r="N2355">
            <v>1999</v>
          </cell>
          <cell r="O2355">
            <v>1998</v>
          </cell>
          <cell r="P2355">
            <v>12</v>
          </cell>
          <cell r="Q2355" t="str">
            <v/>
          </cell>
          <cell r="R2355" t="str">
            <v>A</v>
          </cell>
          <cell r="S2355">
            <v>68.040000000000006</v>
          </cell>
          <cell r="T2355">
            <v>0</v>
          </cell>
          <cell r="U2355">
            <v>181.44</v>
          </cell>
          <cell r="V2355">
            <v>0</v>
          </cell>
          <cell r="W2355">
            <v>0</v>
          </cell>
        </row>
        <row r="2356">
          <cell r="A2356" t="str">
            <v>0001</v>
          </cell>
          <cell r="B2356" t="str">
            <v>AB3240</v>
          </cell>
          <cell r="C2356" t="str">
            <v>Provide Technical Services</v>
          </cell>
          <cell r="D2356" t="str">
            <v>T4M</v>
          </cell>
          <cell r="E2356" t="str">
            <v>RC</v>
          </cell>
          <cell r="F2356" t="str">
            <v>HBS</v>
          </cell>
          <cell r="G2356" t="str">
            <v>TECHNICAL SERVICES</v>
          </cell>
          <cell r="H2356" t="str">
            <v>TCSW</v>
          </cell>
          <cell r="I2356" t="str">
            <v>Transmission Customer Services Work</v>
          </cell>
          <cell r="J2356" t="str">
            <v>TEN</v>
          </cell>
          <cell r="K2356" t="str">
            <v>TENSCO</v>
          </cell>
          <cell r="L2356" t="str">
            <v>7200000000</v>
          </cell>
          <cell r="M2356" t="str">
            <v/>
          </cell>
          <cell r="N2356">
            <v>1999</v>
          </cell>
          <cell r="O2356">
            <v>1998</v>
          </cell>
          <cell r="P2356">
            <v>12</v>
          </cell>
          <cell r="Q2356" t="str">
            <v/>
          </cell>
          <cell r="R2356" t="str">
            <v>A</v>
          </cell>
          <cell r="S2356">
            <v>0</v>
          </cell>
          <cell r="T2356">
            <v>458</v>
          </cell>
          <cell r="U2356">
            <v>0</v>
          </cell>
          <cell r="V2356">
            <v>2748</v>
          </cell>
          <cell r="W2356">
            <v>5500</v>
          </cell>
        </row>
        <row r="2357">
          <cell r="A2357" t="str">
            <v>0001</v>
          </cell>
          <cell r="B2357" t="str">
            <v>AB3240</v>
          </cell>
          <cell r="C2357" t="str">
            <v>Provide Technical Services</v>
          </cell>
          <cell r="D2357" t="str">
            <v>T4M</v>
          </cell>
          <cell r="E2357" t="str">
            <v>RC</v>
          </cell>
          <cell r="F2357" t="str">
            <v>HBS</v>
          </cell>
          <cell r="G2357" t="str">
            <v>TECHNICAL SERVICES</v>
          </cell>
          <cell r="H2357" t="str">
            <v>TCSW</v>
          </cell>
          <cell r="I2357" t="str">
            <v>Transmission Customer Services Work</v>
          </cell>
          <cell r="J2357" t="str">
            <v>TEN</v>
          </cell>
          <cell r="K2357" t="str">
            <v>TENSCO</v>
          </cell>
          <cell r="L2357" t="str">
            <v>7640000000</v>
          </cell>
          <cell r="M2357" t="str">
            <v/>
          </cell>
          <cell r="N2357">
            <v>1999</v>
          </cell>
          <cell r="O2357">
            <v>1998</v>
          </cell>
          <cell r="P2357">
            <v>12</v>
          </cell>
          <cell r="Q2357" t="str">
            <v/>
          </cell>
          <cell r="R2357" t="str">
            <v>A</v>
          </cell>
          <cell r="S2357">
            <v>0</v>
          </cell>
          <cell r="T2357">
            <v>333</v>
          </cell>
          <cell r="U2357">
            <v>0</v>
          </cell>
          <cell r="V2357">
            <v>1998</v>
          </cell>
          <cell r="W2357">
            <v>4000</v>
          </cell>
        </row>
        <row r="2358">
          <cell r="A2358" t="str">
            <v>0001</v>
          </cell>
          <cell r="B2358" t="str">
            <v>AB3240</v>
          </cell>
          <cell r="C2358" t="str">
            <v>Provide Technical Services</v>
          </cell>
          <cell r="D2358" t="str">
            <v>T4M</v>
          </cell>
          <cell r="E2358" t="str">
            <v>RC</v>
          </cell>
          <cell r="F2358" t="str">
            <v>HBS</v>
          </cell>
          <cell r="G2358" t="str">
            <v>TECHNICAL SERVICES</v>
          </cell>
          <cell r="H2358" t="str">
            <v>TCSW</v>
          </cell>
          <cell r="I2358" t="str">
            <v>Transmission Customer Services Work</v>
          </cell>
          <cell r="J2358" t="str">
            <v>TEN</v>
          </cell>
          <cell r="K2358" t="str">
            <v>TENSCO</v>
          </cell>
          <cell r="L2358" t="str">
            <v>7210000000</v>
          </cell>
          <cell r="M2358" t="str">
            <v/>
          </cell>
          <cell r="N2358">
            <v>1999</v>
          </cell>
          <cell r="O2358">
            <v>1998</v>
          </cell>
          <cell r="P2358">
            <v>12</v>
          </cell>
          <cell r="Q2358" t="str">
            <v/>
          </cell>
          <cell r="R2358" t="str">
            <v>A</v>
          </cell>
          <cell r="S2358">
            <v>0</v>
          </cell>
          <cell r="T2358">
            <v>41</v>
          </cell>
          <cell r="U2358">
            <v>0</v>
          </cell>
          <cell r="V2358">
            <v>246</v>
          </cell>
          <cell r="W2358">
            <v>500</v>
          </cell>
        </row>
        <row r="2359">
          <cell r="A2359" t="str">
            <v>0001</v>
          </cell>
          <cell r="B2359" t="str">
            <v>AB3240</v>
          </cell>
          <cell r="C2359" t="str">
            <v>Provide Technical Services</v>
          </cell>
          <cell r="D2359" t="str">
            <v>T4M</v>
          </cell>
          <cell r="E2359" t="str">
            <v>RC</v>
          </cell>
          <cell r="F2359" t="str">
            <v>HBS</v>
          </cell>
          <cell r="G2359" t="str">
            <v>TECHNICAL SERVICES</v>
          </cell>
          <cell r="H2359" t="str">
            <v>TCSW</v>
          </cell>
          <cell r="I2359" t="str">
            <v>Transmission Customer Services Work</v>
          </cell>
          <cell r="J2359" t="str">
            <v>TEN</v>
          </cell>
          <cell r="K2359" t="str">
            <v>TENSCO</v>
          </cell>
          <cell r="L2359" t="str">
            <v>7100000000</v>
          </cell>
          <cell r="M2359" t="str">
            <v/>
          </cell>
          <cell r="N2359">
            <v>1999</v>
          </cell>
          <cell r="O2359">
            <v>1998</v>
          </cell>
          <cell r="P2359">
            <v>12</v>
          </cell>
          <cell r="Q2359" t="str">
            <v/>
          </cell>
          <cell r="R2359" t="str">
            <v>A</v>
          </cell>
          <cell r="S2359">
            <v>0</v>
          </cell>
          <cell r="T2359">
            <v>880</v>
          </cell>
          <cell r="U2359">
            <v>0</v>
          </cell>
          <cell r="V2359">
            <v>5280</v>
          </cell>
          <cell r="W2359">
            <v>10553</v>
          </cell>
        </row>
        <row r="2360">
          <cell r="A2360" t="str">
            <v>0001</v>
          </cell>
          <cell r="B2360" t="str">
            <v>AB3240</v>
          </cell>
          <cell r="C2360" t="str">
            <v>Provide Technical Services</v>
          </cell>
          <cell r="D2360" t="str">
            <v>T4M</v>
          </cell>
          <cell r="E2360" t="str">
            <v>RC</v>
          </cell>
          <cell r="F2360" t="str">
            <v>HBS</v>
          </cell>
          <cell r="G2360" t="str">
            <v>TECHNICAL SERVICES</v>
          </cell>
          <cell r="H2360" t="str">
            <v>TCSW</v>
          </cell>
          <cell r="I2360" t="str">
            <v>Transmission Customer Services Work</v>
          </cell>
          <cell r="J2360" t="str">
            <v>TEN</v>
          </cell>
          <cell r="K2360" t="str">
            <v>TENSCO</v>
          </cell>
          <cell r="L2360" t="str">
            <v>7100000000</v>
          </cell>
          <cell r="M2360" t="str">
            <v>5120000000</v>
          </cell>
          <cell r="N2360">
            <v>1999</v>
          </cell>
          <cell r="O2360">
            <v>1998</v>
          </cell>
          <cell r="P2360">
            <v>12</v>
          </cell>
          <cell r="Q2360" t="str">
            <v/>
          </cell>
          <cell r="R2360" t="str">
            <v>A</v>
          </cell>
          <cell r="S2360">
            <v>110.03</v>
          </cell>
          <cell r="T2360">
            <v>0</v>
          </cell>
          <cell r="U2360">
            <v>171.06</v>
          </cell>
          <cell r="V2360">
            <v>0</v>
          </cell>
          <cell r="W2360">
            <v>0</v>
          </cell>
        </row>
        <row r="2361">
          <cell r="A2361" t="str">
            <v>0001</v>
          </cell>
          <cell r="B2361" t="str">
            <v>AB3240</v>
          </cell>
          <cell r="C2361" t="str">
            <v>Provide Technical Services</v>
          </cell>
          <cell r="D2361" t="str">
            <v>T4M</v>
          </cell>
          <cell r="E2361" t="str">
            <v>RC</v>
          </cell>
          <cell r="F2361" t="str">
            <v>HBS</v>
          </cell>
          <cell r="G2361" t="str">
            <v>TECHNICAL SERVICES</v>
          </cell>
          <cell r="H2361" t="str">
            <v>TCSW</v>
          </cell>
          <cell r="I2361" t="str">
            <v>Transmission Customer Services Work</v>
          </cell>
          <cell r="J2361" t="str">
            <v>TEN</v>
          </cell>
          <cell r="K2361" t="str">
            <v>TENSCO</v>
          </cell>
          <cell r="L2361" t="str">
            <v>7100000000</v>
          </cell>
          <cell r="M2361" t="str">
            <v>5110000000</v>
          </cell>
          <cell r="N2361">
            <v>1999</v>
          </cell>
          <cell r="O2361">
            <v>1998</v>
          </cell>
          <cell r="P2361">
            <v>12</v>
          </cell>
          <cell r="Q2361" t="str">
            <v/>
          </cell>
          <cell r="R2361" t="str">
            <v>A</v>
          </cell>
          <cell r="S2361">
            <v>930.11</v>
          </cell>
          <cell r="T2361">
            <v>0</v>
          </cell>
          <cell r="U2361">
            <v>2697.74</v>
          </cell>
          <cell r="V2361">
            <v>0</v>
          </cell>
          <cell r="W2361">
            <v>0</v>
          </cell>
        </row>
        <row r="2362">
          <cell r="A2362" t="str">
            <v>0001</v>
          </cell>
          <cell r="B2362" t="str">
            <v>AB3240</v>
          </cell>
          <cell r="C2362" t="str">
            <v>Provide Technical Services</v>
          </cell>
          <cell r="D2362" t="str">
            <v>T4M</v>
          </cell>
          <cell r="E2362" t="str">
            <v>RC</v>
          </cell>
          <cell r="F2362" t="str">
            <v>HBS</v>
          </cell>
          <cell r="G2362" t="str">
            <v>TECHNICAL SERVICES</v>
          </cell>
          <cell r="H2362" t="str">
            <v>TCSW</v>
          </cell>
          <cell r="I2362" t="str">
            <v>Transmission Customer Services Work</v>
          </cell>
          <cell r="J2362" t="str">
            <v>TEN</v>
          </cell>
          <cell r="K2362" t="str">
            <v>TENSCO</v>
          </cell>
          <cell r="L2362" t="str">
            <v>7300000000</v>
          </cell>
          <cell r="M2362" t="str">
            <v/>
          </cell>
          <cell r="N2362">
            <v>1999</v>
          </cell>
          <cell r="O2362">
            <v>1998</v>
          </cell>
          <cell r="P2362">
            <v>12</v>
          </cell>
          <cell r="Q2362" t="str">
            <v/>
          </cell>
          <cell r="R2362" t="str">
            <v>A</v>
          </cell>
          <cell r="S2362">
            <v>0</v>
          </cell>
          <cell r="T2362">
            <v>83</v>
          </cell>
          <cell r="U2362">
            <v>0</v>
          </cell>
          <cell r="V2362">
            <v>498</v>
          </cell>
          <cell r="W2362">
            <v>1000</v>
          </cell>
        </row>
        <row r="2363">
          <cell r="A2363" t="str">
            <v>0001</v>
          </cell>
          <cell r="B2363" t="str">
            <v>AB3240</v>
          </cell>
          <cell r="C2363" t="str">
            <v>Provide Technical Services</v>
          </cell>
          <cell r="D2363" t="str">
            <v>T4M</v>
          </cell>
          <cell r="E2363" t="str">
            <v>RC</v>
          </cell>
          <cell r="F2363" t="str">
            <v>HBS</v>
          </cell>
          <cell r="G2363" t="str">
            <v>TECHNICAL SERVICES</v>
          </cell>
          <cell r="H2363" t="str">
            <v>TCSW</v>
          </cell>
          <cell r="I2363" t="str">
            <v>Transmission Customer Services Work</v>
          </cell>
          <cell r="J2363" t="str">
            <v>TEN</v>
          </cell>
          <cell r="K2363" t="str">
            <v>TENSCO</v>
          </cell>
          <cell r="L2363" t="str">
            <v>7670000000</v>
          </cell>
          <cell r="M2363" t="str">
            <v/>
          </cell>
          <cell r="N2363">
            <v>1999</v>
          </cell>
          <cell r="O2363">
            <v>1998</v>
          </cell>
          <cell r="P2363">
            <v>12</v>
          </cell>
          <cell r="Q2363" t="str">
            <v/>
          </cell>
          <cell r="R2363" t="str">
            <v>A</v>
          </cell>
          <cell r="S2363">
            <v>0</v>
          </cell>
          <cell r="T2363">
            <v>208</v>
          </cell>
          <cell r="U2363">
            <v>0</v>
          </cell>
          <cell r="V2363">
            <v>1248</v>
          </cell>
          <cell r="W2363">
            <v>2500</v>
          </cell>
        </row>
        <row r="2364">
          <cell r="A2364" t="str">
            <v>0001</v>
          </cell>
          <cell r="B2364" t="str">
            <v>AB3240</v>
          </cell>
          <cell r="C2364" t="str">
            <v>Provide Technical Services</v>
          </cell>
          <cell r="D2364" t="str">
            <v>T4M</v>
          </cell>
          <cell r="E2364" t="str">
            <v>RC</v>
          </cell>
          <cell r="F2364" t="str">
            <v>HBS</v>
          </cell>
          <cell r="G2364" t="str">
            <v>TECHNICAL SERVICES</v>
          </cell>
          <cell r="H2364" t="str">
            <v>TCSW</v>
          </cell>
          <cell r="I2364" t="str">
            <v>Transmission Customer Services Work</v>
          </cell>
          <cell r="J2364" t="str">
            <v>TEN</v>
          </cell>
          <cell r="K2364" t="str">
            <v>TENSCO</v>
          </cell>
          <cell r="L2364" t="str">
            <v>7400000000</v>
          </cell>
          <cell r="M2364" t="str">
            <v/>
          </cell>
          <cell r="N2364">
            <v>1999</v>
          </cell>
          <cell r="O2364">
            <v>1998</v>
          </cell>
          <cell r="P2364">
            <v>12</v>
          </cell>
          <cell r="Q2364" t="str">
            <v/>
          </cell>
          <cell r="R2364" t="str">
            <v>A</v>
          </cell>
          <cell r="S2364">
            <v>0</v>
          </cell>
          <cell r="T2364">
            <v>125</v>
          </cell>
          <cell r="U2364">
            <v>0</v>
          </cell>
          <cell r="V2364">
            <v>750</v>
          </cell>
          <cell r="W2364">
            <v>1500</v>
          </cell>
        </row>
        <row r="2365">
          <cell r="A2365" t="str">
            <v>0001</v>
          </cell>
          <cell r="B2365" t="str">
            <v>AB3240</v>
          </cell>
          <cell r="C2365" t="str">
            <v>Provide Technical Services</v>
          </cell>
          <cell r="D2365" t="str">
            <v>T4M</v>
          </cell>
          <cell r="E2365" t="str">
            <v>RC</v>
          </cell>
          <cell r="F2365" t="str">
            <v>HBS</v>
          </cell>
          <cell r="G2365" t="str">
            <v>TECHNICAL SERVICES</v>
          </cell>
          <cell r="H2365" t="str">
            <v>TCSW</v>
          </cell>
          <cell r="I2365" t="str">
            <v>Transmission Customer Services Work</v>
          </cell>
          <cell r="J2365" t="str">
            <v>TEN</v>
          </cell>
          <cell r="K2365" t="str">
            <v>TENSCO</v>
          </cell>
          <cell r="L2365" t="str">
            <v>7300000000</v>
          </cell>
          <cell r="M2365" t="str">
            <v>5310000000</v>
          </cell>
          <cell r="N2365">
            <v>1999</v>
          </cell>
          <cell r="O2365">
            <v>1998</v>
          </cell>
          <cell r="P2365">
            <v>12</v>
          </cell>
          <cell r="Q2365" t="str">
            <v/>
          </cell>
          <cell r="R2365" t="str">
            <v>A</v>
          </cell>
          <cell r="S2365">
            <v>85.12</v>
          </cell>
          <cell r="T2365">
            <v>0</v>
          </cell>
          <cell r="U2365">
            <v>129.38</v>
          </cell>
          <cell r="V2365">
            <v>0</v>
          </cell>
          <cell r="W2365">
            <v>0</v>
          </cell>
        </row>
        <row r="2366">
          <cell r="A2366" t="str">
            <v>0001</v>
          </cell>
          <cell r="B2366" t="str">
            <v>AB3320</v>
          </cell>
          <cell r="C2366" t="str">
            <v>Conduct Power Quality Investigation</v>
          </cell>
          <cell r="D2366" t="str">
            <v>T4M</v>
          </cell>
          <cell r="E2366" t="str">
            <v>RC</v>
          </cell>
          <cell r="F2366" t="str">
            <v>HBS</v>
          </cell>
          <cell r="G2366" t="str">
            <v>TECHNICAL SERVICES</v>
          </cell>
          <cell r="H2366" t="str">
            <v>TCSW</v>
          </cell>
          <cell r="I2366" t="str">
            <v>Transmission Customer Services Work</v>
          </cell>
          <cell r="J2366" t="str">
            <v>TEN</v>
          </cell>
          <cell r="K2366" t="str">
            <v>TENSCO</v>
          </cell>
          <cell r="L2366" t="str">
            <v>7100000000</v>
          </cell>
          <cell r="M2366" t="str">
            <v/>
          </cell>
          <cell r="N2366">
            <v>1999</v>
          </cell>
          <cell r="O2366">
            <v>1998</v>
          </cell>
          <cell r="P2366">
            <v>12</v>
          </cell>
          <cell r="Q2366" t="str">
            <v/>
          </cell>
          <cell r="R2366" t="str">
            <v>A</v>
          </cell>
          <cell r="S2366">
            <v>0</v>
          </cell>
          <cell r="T2366">
            <v>888</v>
          </cell>
          <cell r="U2366">
            <v>0</v>
          </cell>
          <cell r="V2366">
            <v>5328</v>
          </cell>
          <cell r="W2366">
            <v>10655</v>
          </cell>
        </row>
        <row r="2367">
          <cell r="A2367" t="str">
            <v>0001</v>
          </cell>
          <cell r="B2367" t="str">
            <v>AB3320</v>
          </cell>
          <cell r="C2367" t="str">
            <v>Conduct Power Quality Investigation</v>
          </cell>
          <cell r="D2367" t="str">
            <v>T4M</v>
          </cell>
          <cell r="E2367" t="str">
            <v>RC</v>
          </cell>
          <cell r="F2367" t="str">
            <v>HBS</v>
          </cell>
          <cell r="G2367" t="str">
            <v>TECHNICAL SERVICES</v>
          </cell>
          <cell r="H2367" t="str">
            <v>TCSW</v>
          </cell>
          <cell r="I2367" t="str">
            <v>Transmission Customer Services Work</v>
          </cell>
          <cell r="J2367" t="str">
            <v>TEN</v>
          </cell>
          <cell r="K2367" t="str">
            <v>TENSCO</v>
          </cell>
          <cell r="L2367" t="str">
            <v>7300000000</v>
          </cell>
          <cell r="M2367" t="str">
            <v/>
          </cell>
          <cell r="N2367">
            <v>1999</v>
          </cell>
          <cell r="O2367">
            <v>1998</v>
          </cell>
          <cell r="P2367">
            <v>12</v>
          </cell>
          <cell r="Q2367" t="str">
            <v/>
          </cell>
          <cell r="R2367" t="str">
            <v>A</v>
          </cell>
          <cell r="S2367">
            <v>0</v>
          </cell>
          <cell r="T2367">
            <v>208</v>
          </cell>
          <cell r="U2367">
            <v>0</v>
          </cell>
          <cell r="V2367">
            <v>1248</v>
          </cell>
          <cell r="W2367">
            <v>2500</v>
          </cell>
        </row>
        <row r="2368">
          <cell r="A2368" t="str">
            <v>0001</v>
          </cell>
          <cell r="B2368" t="str">
            <v>AB3320</v>
          </cell>
          <cell r="C2368" t="str">
            <v>Conduct Power Quality Investigation</v>
          </cell>
          <cell r="D2368" t="str">
            <v>T4M</v>
          </cell>
          <cell r="E2368" t="str">
            <v>RC</v>
          </cell>
          <cell r="F2368" t="str">
            <v>HBS</v>
          </cell>
          <cell r="G2368" t="str">
            <v>TECHNICAL SERVICES</v>
          </cell>
          <cell r="H2368" t="str">
            <v>TCSW</v>
          </cell>
          <cell r="I2368" t="str">
            <v>Transmission Customer Services Work</v>
          </cell>
          <cell r="J2368" t="str">
            <v>TEN</v>
          </cell>
          <cell r="K2368" t="str">
            <v>TENSCO</v>
          </cell>
          <cell r="L2368" t="str">
            <v>7200000000</v>
          </cell>
          <cell r="M2368" t="str">
            <v/>
          </cell>
          <cell r="N2368">
            <v>1999</v>
          </cell>
          <cell r="O2368">
            <v>1998</v>
          </cell>
          <cell r="P2368">
            <v>12</v>
          </cell>
          <cell r="Q2368" t="str">
            <v/>
          </cell>
          <cell r="R2368" t="str">
            <v>A</v>
          </cell>
          <cell r="S2368">
            <v>0</v>
          </cell>
          <cell r="T2368">
            <v>33</v>
          </cell>
          <cell r="U2368">
            <v>0</v>
          </cell>
          <cell r="V2368">
            <v>198</v>
          </cell>
          <cell r="W2368">
            <v>400</v>
          </cell>
        </row>
        <row r="2369">
          <cell r="A2369" t="str">
            <v>0001</v>
          </cell>
          <cell r="B2369" t="str">
            <v>AB7450</v>
          </cell>
          <cell r="C2369" t="str">
            <v>Perform MESA Activities</v>
          </cell>
          <cell r="D2369" t="str">
            <v>T4M</v>
          </cell>
          <cell r="E2369" t="str">
            <v>RC</v>
          </cell>
          <cell r="F2369" t="str">
            <v>HBS</v>
          </cell>
          <cell r="G2369" t="str">
            <v>TECHNICAL SERVICES</v>
          </cell>
          <cell r="H2369" t="str">
            <v>TCSW</v>
          </cell>
          <cell r="I2369" t="str">
            <v>Transmission Customer Services Work</v>
          </cell>
          <cell r="J2369" t="str">
            <v>TEN</v>
          </cell>
          <cell r="K2369" t="str">
            <v>TENSCO</v>
          </cell>
          <cell r="L2369" t="str">
            <v>7100000000</v>
          </cell>
          <cell r="M2369" t="str">
            <v>5110000000</v>
          </cell>
          <cell r="N2369">
            <v>1999</v>
          </cell>
          <cell r="O2369">
            <v>1998</v>
          </cell>
          <cell r="P2369">
            <v>12</v>
          </cell>
          <cell r="Q2369" t="str">
            <v/>
          </cell>
          <cell r="R2369" t="str">
            <v>A</v>
          </cell>
          <cell r="S2369">
            <v>0</v>
          </cell>
          <cell r="T2369">
            <v>0</v>
          </cell>
          <cell r="U2369">
            <v>745.77</v>
          </cell>
          <cell r="V2369">
            <v>0</v>
          </cell>
          <cell r="W2369">
            <v>0</v>
          </cell>
        </row>
        <row r="2370">
          <cell r="A2370" t="str">
            <v>0001</v>
          </cell>
          <cell r="B2370" t="str">
            <v>AG6120</v>
          </cell>
          <cell r="C2370" t="str">
            <v>Manage &amp; Administer Compensation</v>
          </cell>
          <cell r="D2370" t="str">
            <v>T4M</v>
          </cell>
          <cell r="E2370" t="str">
            <v>RC</v>
          </cell>
          <cell r="F2370" t="str">
            <v>HBS</v>
          </cell>
          <cell r="G2370" t="str">
            <v>TECHNICAL SERVICES</v>
          </cell>
          <cell r="H2370" t="str">
            <v>TCSW</v>
          </cell>
          <cell r="I2370" t="str">
            <v>Transmission Customer Services Work</v>
          </cell>
          <cell r="J2370" t="str">
            <v>TEN</v>
          </cell>
          <cell r="K2370" t="str">
            <v>TENSCO</v>
          </cell>
          <cell r="L2370" t="str">
            <v>7100000000</v>
          </cell>
          <cell r="M2370" t="str">
            <v>5110000000</v>
          </cell>
          <cell r="N2370">
            <v>1999</v>
          </cell>
          <cell r="O2370">
            <v>1998</v>
          </cell>
          <cell r="P2370">
            <v>12</v>
          </cell>
          <cell r="Q2370" t="str">
            <v/>
          </cell>
          <cell r="R2370" t="str">
            <v>A</v>
          </cell>
          <cell r="S2370">
            <v>0</v>
          </cell>
          <cell r="T2370">
            <v>0</v>
          </cell>
          <cell r="U2370">
            <v>1760.55</v>
          </cell>
          <cell r="V2370">
            <v>0</v>
          </cell>
          <cell r="W2370">
            <v>0</v>
          </cell>
        </row>
        <row r="2371">
          <cell r="A2371" t="str">
            <v>0001</v>
          </cell>
          <cell r="B2371" t="str">
            <v>AH0040</v>
          </cell>
          <cell r="C2371" t="str">
            <v>Manage Employees</v>
          </cell>
          <cell r="D2371" t="str">
            <v>T4M</v>
          </cell>
          <cell r="E2371" t="str">
            <v>RC</v>
          </cell>
          <cell r="F2371" t="str">
            <v>HBS</v>
          </cell>
          <cell r="G2371" t="str">
            <v>TECHNICAL SERVICES</v>
          </cell>
          <cell r="H2371" t="str">
            <v>TCSW</v>
          </cell>
          <cell r="I2371" t="str">
            <v>Transmission Customer Services Work</v>
          </cell>
          <cell r="J2371" t="str">
            <v>TEN</v>
          </cell>
          <cell r="K2371" t="str">
            <v>TENSCO</v>
          </cell>
          <cell r="L2371" t="str">
            <v>7100000000</v>
          </cell>
          <cell r="M2371" t="str">
            <v>5120000000</v>
          </cell>
          <cell r="N2371">
            <v>1999</v>
          </cell>
          <cell r="O2371">
            <v>1998</v>
          </cell>
          <cell r="P2371">
            <v>12</v>
          </cell>
          <cell r="Q2371" t="str">
            <v/>
          </cell>
          <cell r="R2371" t="str">
            <v>A</v>
          </cell>
          <cell r="S2371">
            <v>41.09</v>
          </cell>
          <cell r="T2371">
            <v>0</v>
          </cell>
          <cell r="U2371">
            <v>41.09</v>
          </cell>
          <cell r="V2371">
            <v>0</v>
          </cell>
          <cell r="W2371">
            <v>0</v>
          </cell>
        </row>
        <row r="2372">
          <cell r="A2372" t="str">
            <v>0001</v>
          </cell>
          <cell r="B2372" t="str">
            <v>AH0040</v>
          </cell>
          <cell r="C2372" t="str">
            <v>Manage Employees</v>
          </cell>
          <cell r="D2372" t="str">
            <v>T4M</v>
          </cell>
          <cell r="E2372" t="str">
            <v>RC</v>
          </cell>
          <cell r="F2372" t="str">
            <v>HBS</v>
          </cell>
          <cell r="G2372" t="str">
            <v>TECHNICAL SERVICES</v>
          </cell>
          <cell r="H2372" t="str">
            <v>TCSW</v>
          </cell>
          <cell r="I2372" t="str">
            <v>Transmission Customer Services Work</v>
          </cell>
          <cell r="J2372" t="str">
            <v>TEN</v>
          </cell>
          <cell r="K2372" t="str">
            <v>TENSCO</v>
          </cell>
          <cell r="L2372" t="str">
            <v>7100000000</v>
          </cell>
          <cell r="M2372" t="str">
            <v>5110000000</v>
          </cell>
          <cell r="N2372">
            <v>1999</v>
          </cell>
          <cell r="O2372">
            <v>1998</v>
          </cell>
          <cell r="P2372">
            <v>12</v>
          </cell>
          <cell r="Q2372" t="str">
            <v/>
          </cell>
          <cell r="R2372" t="str">
            <v>A</v>
          </cell>
          <cell r="S2372">
            <v>102.53</v>
          </cell>
          <cell r="T2372">
            <v>0</v>
          </cell>
          <cell r="U2372">
            <v>322.8</v>
          </cell>
          <cell r="V2372">
            <v>0</v>
          </cell>
          <cell r="W2372">
            <v>0</v>
          </cell>
        </row>
        <row r="2373">
          <cell r="A2373" t="str">
            <v>0001</v>
          </cell>
          <cell r="B2373" t="str">
            <v>AH0040</v>
          </cell>
          <cell r="C2373" t="str">
            <v>Manage Employees</v>
          </cell>
          <cell r="D2373" t="str">
            <v>T4M</v>
          </cell>
          <cell r="E2373" t="str">
            <v>RC</v>
          </cell>
          <cell r="F2373" t="str">
            <v>HBS</v>
          </cell>
          <cell r="G2373" t="str">
            <v>TECHNICAL SERVICES</v>
          </cell>
          <cell r="H2373" t="str">
            <v>TCSW</v>
          </cell>
          <cell r="I2373" t="str">
            <v>Transmission Customer Services Work</v>
          </cell>
          <cell r="J2373" t="str">
            <v>TEN</v>
          </cell>
          <cell r="K2373" t="str">
            <v>TENSCO</v>
          </cell>
          <cell r="L2373" t="str">
            <v>7100000000</v>
          </cell>
          <cell r="M2373" t="str">
            <v/>
          </cell>
          <cell r="N2373">
            <v>1999</v>
          </cell>
          <cell r="O2373">
            <v>1998</v>
          </cell>
          <cell r="P2373">
            <v>12</v>
          </cell>
          <cell r="Q2373" t="str">
            <v/>
          </cell>
          <cell r="R2373" t="str">
            <v>A</v>
          </cell>
          <cell r="S2373">
            <v>0</v>
          </cell>
          <cell r="T2373">
            <v>1200</v>
          </cell>
          <cell r="U2373">
            <v>0</v>
          </cell>
          <cell r="V2373">
            <v>7200</v>
          </cell>
          <cell r="W2373">
            <v>14409</v>
          </cell>
        </row>
        <row r="2374">
          <cell r="A2374" t="str">
            <v>0001</v>
          </cell>
          <cell r="B2374" t="str">
            <v>AH0050</v>
          </cell>
          <cell r="C2374" t="str">
            <v>Train &amp; Develop Employees</v>
          </cell>
          <cell r="D2374" t="str">
            <v>T4M</v>
          </cell>
          <cell r="E2374" t="str">
            <v>RC</v>
          </cell>
          <cell r="F2374" t="str">
            <v>HBS</v>
          </cell>
          <cell r="G2374" t="str">
            <v>TECHNICAL SERVICES</v>
          </cell>
          <cell r="H2374" t="str">
            <v>TCSW</v>
          </cell>
          <cell r="I2374" t="str">
            <v>Transmission Customer Services Work</v>
          </cell>
          <cell r="J2374" t="str">
            <v>TEN</v>
          </cell>
          <cell r="K2374" t="str">
            <v>TENSCO</v>
          </cell>
          <cell r="L2374" t="str">
            <v>7645000000</v>
          </cell>
          <cell r="M2374" t="str">
            <v>5642000000</v>
          </cell>
          <cell r="N2374">
            <v>1999</v>
          </cell>
          <cell r="O2374">
            <v>1998</v>
          </cell>
          <cell r="P2374">
            <v>12</v>
          </cell>
          <cell r="Q2374" t="str">
            <v/>
          </cell>
          <cell r="R2374" t="str">
            <v>A</v>
          </cell>
          <cell r="S2374">
            <v>0</v>
          </cell>
          <cell r="T2374">
            <v>0</v>
          </cell>
          <cell r="U2374">
            <v>1439.09</v>
          </cell>
          <cell r="V2374">
            <v>0</v>
          </cell>
          <cell r="W2374">
            <v>0</v>
          </cell>
        </row>
        <row r="2375">
          <cell r="A2375" t="str">
            <v>0001</v>
          </cell>
          <cell r="B2375" t="str">
            <v>AH0050</v>
          </cell>
          <cell r="C2375" t="str">
            <v>Train &amp; Develop Employees</v>
          </cell>
          <cell r="D2375" t="str">
            <v>T4M</v>
          </cell>
          <cell r="E2375" t="str">
            <v>RC</v>
          </cell>
          <cell r="F2375" t="str">
            <v>HBS</v>
          </cell>
          <cell r="G2375" t="str">
            <v>TECHNICAL SERVICES</v>
          </cell>
          <cell r="H2375" t="str">
            <v>TCSW</v>
          </cell>
          <cell r="I2375" t="str">
            <v>Transmission Customer Services Work</v>
          </cell>
          <cell r="J2375" t="str">
            <v>TEN</v>
          </cell>
          <cell r="K2375" t="str">
            <v>TENSCO</v>
          </cell>
          <cell r="L2375" t="str">
            <v>7640000000</v>
          </cell>
          <cell r="M2375" t="str">
            <v>5645000000</v>
          </cell>
          <cell r="N2375">
            <v>1999</v>
          </cell>
          <cell r="O2375">
            <v>1998</v>
          </cell>
          <cell r="P2375">
            <v>12</v>
          </cell>
          <cell r="Q2375" t="str">
            <v/>
          </cell>
          <cell r="R2375" t="str">
            <v>A</v>
          </cell>
          <cell r="S2375">
            <v>75</v>
          </cell>
          <cell r="T2375">
            <v>0</v>
          </cell>
          <cell r="U2375">
            <v>1590.54</v>
          </cell>
          <cell r="V2375">
            <v>0</v>
          </cell>
          <cell r="W2375">
            <v>0</v>
          </cell>
        </row>
        <row r="2376">
          <cell r="A2376" t="str">
            <v>0001</v>
          </cell>
          <cell r="B2376" t="str">
            <v>AH0050</v>
          </cell>
          <cell r="C2376" t="str">
            <v>Train &amp; Develop Employees</v>
          </cell>
          <cell r="D2376" t="str">
            <v>T4M</v>
          </cell>
          <cell r="E2376" t="str">
            <v>RC</v>
          </cell>
          <cell r="F2376" t="str">
            <v>HBS</v>
          </cell>
          <cell r="G2376" t="str">
            <v>TECHNICAL SERVICES</v>
          </cell>
          <cell r="H2376" t="str">
            <v>TCSW</v>
          </cell>
          <cell r="I2376" t="str">
            <v>Transmission Customer Services Work</v>
          </cell>
          <cell r="J2376" t="str">
            <v>TEN</v>
          </cell>
          <cell r="K2376" t="str">
            <v>TENSCO</v>
          </cell>
          <cell r="L2376" t="str">
            <v>7100000000</v>
          </cell>
          <cell r="M2376" t="str">
            <v/>
          </cell>
          <cell r="N2376">
            <v>1999</v>
          </cell>
          <cell r="O2376">
            <v>1998</v>
          </cell>
          <cell r="P2376">
            <v>12</v>
          </cell>
          <cell r="Q2376" t="str">
            <v/>
          </cell>
          <cell r="R2376" t="str">
            <v>A</v>
          </cell>
          <cell r="S2376">
            <v>0</v>
          </cell>
          <cell r="T2376">
            <v>718</v>
          </cell>
          <cell r="U2376">
            <v>0</v>
          </cell>
          <cell r="V2376">
            <v>4308</v>
          </cell>
          <cell r="W2376">
            <v>8625</v>
          </cell>
        </row>
        <row r="2377">
          <cell r="A2377" t="str">
            <v>0001</v>
          </cell>
          <cell r="B2377" t="str">
            <v>AH0050</v>
          </cell>
          <cell r="C2377" t="str">
            <v>Train &amp; Develop Employees</v>
          </cell>
          <cell r="D2377" t="str">
            <v>T4M</v>
          </cell>
          <cell r="E2377" t="str">
            <v>RC</v>
          </cell>
          <cell r="F2377" t="str">
            <v>HBS</v>
          </cell>
          <cell r="G2377" t="str">
            <v>TECHNICAL SERVICES</v>
          </cell>
          <cell r="H2377" t="str">
            <v>TCSW</v>
          </cell>
          <cell r="I2377" t="str">
            <v>Transmission Customer Services Work</v>
          </cell>
          <cell r="J2377" t="str">
            <v>TEN</v>
          </cell>
          <cell r="K2377" t="str">
            <v>TENSCO</v>
          </cell>
          <cell r="L2377" t="str">
            <v>7645000000</v>
          </cell>
          <cell r="M2377" t="str">
            <v>5641000000</v>
          </cell>
          <cell r="N2377">
            <v>1999</v>
          </cell>
          <cell r="O2377">
            <v>1998</v>
          </cell>
          <cell r="P2377">
            <v>12</v>
          </cell>
          <cell r="Q2377" t="str">
            <v/>
          </cell>
          <cell r="R2377" t="str">
            <v>A</v>
          </cell>
          <cell r="S2377">
            <v>0</v>
          </cell>
          <cell r="T2377">
            <v>0</v>
          </cell>
          <cell r="U2377">
            <v>425</v>
          </cell>
          <cell r="V2377">
            <v>0</v>
          </cell>
          <cell r="W2377">
            <v>0</v>
          </cell>
        </row>
        <row r="2378">
          <cell r="A2378" t="str">
            <v>0001</v>
          </cell>
          <cell r="B2378" t="str">
            <v>AH0050</v>
          </cell>
          <cell r="C2378" t="str">
            <v>Train &amp; Develop Employees</v>
          </cell>
          <cell r="D2378" t="str">
            <v>T4M</v>
          </cell>
          <cell r="E2378" t="str">
            <v>RC</v>
          </cell>
          <cell r="F2378" t="str">
            <v>HBS</v>
          </cell>
          <cell r="G2378" t="str">
            <v>TECHNICAL SERVICES</v>
          </cell>
          <cell r="H2378" t="str">
            <v>TCSW</v>
          </cell>
          <cell r="I2378" t="str">
            <v>Transmission Customer Services Work</v>
          </cell>
          <cell r="J2378" t="str">
            <v>TEN</v>
          </cell>
          <cell r="K2378" t="str">
            <v>TENSCO</v>
          </cell>
          <cell r="L2378" t="str">
            <v>7645000000</v>
          </cell>
          <cell r="M2378" t="str">
            <v/>
          </cell>
          <cell r="N2378">
            <v>1999</v>
          </cell>
          <cell r="O2378">
            <v>1998</v>
          </cell>
          <cell r="P2378">
            <v>12</v>
          </cell>
          <cell r="Q2378" t="str">
            <v/>
          </cell>
          <cell r="R2378" t="str">
            <v>A</v>
          </cell>
          <cell r="S2378">
            <v>0</v>
          </cell>
          <cell r="T2378">
            <v>837</v>
          </cell>
          <cell r="U2378">
            <v>0</v>
          </cell>
          <cell r="V2378">
            <v>5022</v>
          </cell>
          <cell r="W2378">
            <v>10050</v>
          </cell>
        </row>
        <row r="2379">
          <cell r="A2379" t="str">
            <v>0001</v>
          </cell>
          <cell r="B2379" t="str">
            <v>AH0050</v>
          </cell>
          <cell r="C2379" t="str">
            <v>Train &amp; Develop Employees</v>
          </cell>
          <cell r="D2379" t="str">
            <v>T4M</v>
          </cell>
          <cell r="E2379" t="str">
            <v>RC</v>
          </cell>
          <cell r="F2379" t="str">
            <v>HBS</v>
          </cell>
          <cell r="G2379" t="str">
            <v>TECHNICAL SERVICES</v>
          </cell>
          <cell r="H2379" t="str">
            <v>TCSW</v>
          </cell>
          <cell r="I2379" t="str">
            <v>Transmission Customer Services Work</v>
          </cell>
          <cell r="J2379" t="str">
            <v>TEN</v>
          </cell>
          <cell r="K2379" t="str">
            <v>TENSCO</v>
          </cell>
          <cell r="L2379" t="str">
            <v>7300000000</v>
          </cell>
          <cell r="M2379" t="str">
            <v>5310000000</v>
          </cell>
          <cell r="N2379">
            <v>1999</v>
          </cell>
          <cell r="O2379">
            <v>1998</v>
          </cell>
          <cell r="P2379">
            <v>12</v>
          </cell>
          <cell r="Q2379" t="str">
            <v/>
          </cell>
          <cell r="R2379" t="str">
            <v>A</v>
          </cell>
          <cell r="S2379">
            <v>0</v>
          </cell>
          <cell r="T2379">
            <v>0</v>
          </cell>
          <cell r="U2379">
            <v>175.1</v>
          </cell>
          <cell r="V2379">
            <v>0</v>
          </cell>
          <cell r="W2379">
            <v>0</v>
          </cell>
        </row>
        <row r="2380">
          <cell r="A2380" t="str">
            <v>0001</v>
          </cell>
          <cell r="B2380" t="str">
            <v>AH0050</v>
          </cell>
          <cell r="C2380" t="str">
            <v>Train &amp; Develop Employees</v>
          </cell>
          <cell r="D2380" t="str">
            <v>T4M</v>
          </cell>
          <cell r="E2380" t="str">
            <v>RC</v>
          </cell>
          <cell r="F2380" t="str">
            <v>HBS</v>
          </cell>
          <cell r="G2380" t="str">
            <v>TECHNICAL SERVICES</v>
          </cell>
          <cell r="H2380" t="str">
            <v>TCSW</v>
          </cell>
          <cell r="I2380" t="str">
            <v>Transmission Customer Services Work</v>
          </cell>
          <cell r="J2380" t="str">
            <v>TEN</v>
          </cell>
          <cell r="K2380" t="str">
            <v>TENSCO</v>
          </cell>
          <cell r="L2380" t="str">
            <v>7100000000</v>
          </cell>
          <cell r="M2380" t="str">
            <v>5110000000</v>
          </cell>
          <cell r="N2380">
            <v>1999</v>
          </cell>
          <cell r="O2380">
            <v>1998</v>
          </cell>
          <cell r="P2380">
            <v>12</v>
          </cell>
          <cell r="Q2380" t="str">
            <v/>
          </cell>
          <cell r="R2380" t="str">
            <v>A</v>
          </cell>
          <cell r="S2380">
            <v>1591.82</v>
          </cell>
          <cell r="T2380">
            <v>0</v>
          </cell>
          <cell r="U2380">
            <v>8183.85</v>
          </cell>
          <cell r="V2380">
            <v>0</v>
          </cell>
          <cell r="W2380">
            <v>0</v>
          </cell>
        </row>
        <row r="2381">
          <cell r="A2381" t="str">
            <v>0001</v>
          </cell>
          <cell r="B2381" t="str">
            <v>AH0050</v>
          </cell>
          <cell r="C2381" t="str">
            <v>Train &amp; Develop Employees</v>
          </cell>
          <cell r="D2381" t="str">
            <v>T4M</v>
          </cell>
          <cell r="E2381" t="str">
            <v>RC</v>
          </cell>
          <cell r="F2381" t="str">
            <v>HBS</v>
          </cell>
          <cell r="G2381" t="str">
            <v>TECHNICAL SERVICES</v>
          </cell>
          <cell r="H2381" t="str">
            <v>TCSW</v>
          </cell>
          <cell r="I2381" t="str">
            <v>Transmission Customer Services Work</v>
          </cell>
          <cell r="J2381" t="str">
            <v>TEN</v>
          </cell>
          <cell r="K2381" t="str">
            <v>TENSCO</v>
          </cell>
          <cell r="L2381" t="str">
            <v>7200000000</v>
          </cell>
          <cell r="M2381" t="str">
            <v>5260000000</v>
          </cell>
          <cell r="N2381">
            <v>1999</v>
          </cell>
          <cell r="O2381">
            <v>1998</v>
          </cell>
          <cell r="P2381">
            <v>12</v>
          </cell>
          <cell r="Q2381" t="str">
            <v/>
          </cell>
          <cell r="R2381" t="str">
            <v>A</v>
          </cell>
          <cell r="S2381">
            <v>0</v>
          </cell>
          <cell r="T2381">
            <v>0</v>
          </cell>
          <cell r="U2381">
            <v>6.73</v>
          </cell>
          <cell r="V2381">
            <v>0</v>
          </cell>
          <cell r="W2381">
            <v>0</v>
          </cell>
        </row>
        <row r="2382">
          <cell r="A2382" t="str">
            <v>0001</v>
          </cell>
          <cell r="B2382" t="str">
            <v>AH0050</v>
          </cell>
          <cell r="C2382" t="str">
            <v>Train &amp; Develop Employees</v>
          </cell>
          <cell r="D2382" t="str">
            <v>T4M</v>
          </cell>
          <cell r="E2382" t="str">
            <v>RC</v>
          </cell>
          <cell r="F2382" t="str">
            <v>HBS</v>
          </cell>
          <cell r="G2382" t="str">
            <v>TECHNICAL SERVICES</v>
          </cell>
          <cell r="H2382" t="str">
            <v>TCSW</v>
          </cell>
          <cell r="I2382" t="str">
            <v>Transmission Customer Services Work</v>
          </cell>
          <cell r="J2382" t="str">
            <v>TEN</v>
          </cell>
          <cell r="K2382" t="str">
            <v>TENSCO</v>
          </cell>
          <cell r="L2382" t="str">
            <v>7100000000</v>
          </cell>
          <cell r="M2382" t="str">
            <v>5120000000</v>
          </cell>
          <cell r="N2382">
            <v>1999</v>
          </cell>
          <cell r="O2382">
            <v>1998</v>
          </cell>
          <cell r="P2382">
            <v>12</v>
          </cell>
          <cell r="Q2382" t="str">
            <v/>
          </cell>
          <cell r="R2382" t="str">
            <v>A</v>
          </cell>
          <cell r="S2382">
            <v>0</v>
          </cell>
          <cell r="T2382">
            <v>0</v>
          </cell>
          <cell r="U2382">
            <v>123.17</v>
          </cell>
          <cell r="V2382">
            <v>0</v>
          </cell>
          <cell r="W2382">
            <v>0</v>
          </cell>
        </row>
        <row r="2383">
          <cell r="A2383" t="str">
            <v>0001</v>
          </cell>
          <cell r="B2383" t="str">
            <v>AH0060</v>
          </cell>
          <cell r="C2383" t="str">
            <v>Market Products/Services</v>
          </cell>
          <cell r="D2383" t="str">
            <v>T4M</v>
          </cell>
          <cell r="E2383" t="str">
            <v>RC</v>
          </cell>
          <cell r="F2383" t="str">
            <v>HBS</v>
          </cell>
          <cell r="G2383" t="str">
            <v>TECHNICAL SERVICES</v>
          </cell>
          <cell r="H2383" t="str">
            <v>TCSW</v>
          </cell>
          <cell r="I2383" t="str">
            <v>Transmission Customer Services Work</v>
          </cell>
          <cell r="J2383" t="str">
            <v>TEN</v>
          </cell>
          <cell r="K2383" t="str">
            <v>TENSCO</v>
          </cell>
          <cell r="L2383" t="str">
            <v>7300000000</v>
          </cell>
          <cell r="M2383" t="str">
            <v>5310000000</v>
          </cell>
          <cell r="N2383">
            <v>1999</v>
          </cell>
          <cell r="O2383">
            <v>1998</v>
          </cell>
          <cell r="P2383">
            <v>12</v>
          </cell>
          <cell r="Q2383" t="str">
            <v/>
          </cell>
          <cell r="R2383" t="str">
            <v>A</v>
          </cell>
          <cell r="S2383">
            <v>4.18</v>
          </cell>
          <cell r="T2383">
            <v>0</v>
          </cell>
          <cell r="U2383">
            <v>116.2</v>
          </cell>
          <cell r="V2383">
            <v>0</v>
          </cell>
          <cell r="W2383">
            <v>0</v>
          </cell>
        </row>
        <row r="2384">
          <cell r="A2384" t="str">
            <v>0001</v>
          </cell>
          <cell r="B2384" t="str">
            <v>AH0060</v>
          </cell>
          <cell r="C2384" t="str">
            <v>Market Products/Services</v>
          </cell>
          <cell r="D2384" t="str">
            <v>T4M</v>
          </cell>
          <cell r="E2384" t="str">
            <v>RC</v>
          </cell>
          <cell r="F2384" t="str">
            <v>HBS</v>
          </cell>
          <cell r="G2384" t="str">
            <v>TECHNICAL SERVICES</v>
          </cell>
          <cell r="H2384" t="str">
            <v>TCSW</v>
          </cell>
          <cell r="I2384" t="str">
            <v>Transmission Customer Services Work</v>
          </cell>
          <cell r="J2384" t="str">
            <v>TEN</v>
          </cell>
          <cell r="K2384" t="str">
            <v>TENSCO</v>
          </cell>
          <cell r="L2384" t="str">
            <v>7100000000</v>
          </cell>
          <cell r="M2384" t="str">
            <v/>
          </cell>
          <cell r="N2384">
            <v>1999</v>
          </cell>
          <cell r="O2384">
            <v>1998</v>
          </cell>
          <cell r="P2384">
            <v>12</v>
          </cell>
          <cell r="Q2384" t="str">
            <v/>
          </cell>
          <cell r="R2384" t="str">
            <v>A</v>
          </cell>
          <cell r="S2384">
            <v>0</v>
          </cell>
          <cell r="T2384">
            <v>913</v>
          </cell>
          <cell r="U2384">
            <v>0</v>
          </cell>
          <cell r="V2384">
            <v>5478</v>
          </cell>
          <cell r="W2384">
            <v>10959</v>
          </cell>
        </row>
        <row r="2385">
          <cell r="A2385" t="str">
            <v>0001</v>
          </cell>
          <cell r="B2385" t="str">
            <v>AH0060</v>
          </cell>
          <cell r="C2385" t="str">
            <v>Market Products/Services</v>
          </cell>
          <cell r="D2385" t="str">
            <v>T4M</v>
          </cell>
          <cell r="E2385" t="str">
            <v>RC</v>
          </cell>
          <cell r="F2385" t="str">
            <v>HBS</v>
          </cell>
          <cell r="G2385" t="str">
            <v>TECHNICAL SERVICES</v>
          </cell>
          <cell r="H2385" t="str">
            <v>TCSW</v>
          </cell>
          <cell r="I2385" t="str">
            <v>Transmission Customer Services Work</v>
          </cell>
          <cell r="J2385" t="str">
            <v>TEN</v>
          </cell>
          <cell r="K2385" t="str">
            <v>TENSCO</v>
          </cell>
          <cell r="L2385" t="str">
            <v>7200000000</v>
          </cell>
          <cell r="M2385" t="str">
            <v>5260000000</v>
          </cell>
          <cell r="N2385">
            <v>1999</v>
          </cell>
          <cell r="O2385">
            <v>1998</v>
          </cell>
          <cell r="P2385">
            <v>12</v>
          </cell>
          <cell r="Q2385" t="str">
            <v/>
          </cell>
          <cell r="R2385" t="str">
            <v>A</v>
          </cell>
          <cell r="S2385">
            <v>0</v>
          </cell>
          <cell r="T2385">
            <v>0</v>
          </cell>
          <cell r="U2385">
            <v>4.78</v>
          </cell>
          <cell r="V2385">
            <v>0</v>
          </cell>
          <cell r="W2385">
            <v>0</v>
          </cell>
        </row>
        <row r="2386">
          <cell r="A2386" t="str">
            <v>0001</v>
          </cell>
          <cell r="B2386" t="str">
            <v>AH0060</v>
          </cell>
          <cell r="C2386" t="str">
            <v>Market Products/Services</v>
          </cell>
          <cell r="D2386" t="str">
            <v>T4M</v>
          </cell>
          <cell r="E2386" t="str">
            <v>RC</v>
          </cell>
          <cell r="F2386" t="str">
            <v>HBS</v>
          </cell>
          <cell r="G2386" t="str">
            <v>TECHNICAL SERVICES</v>
          </cell>
          <cell r="H2386" t="str">
            <v>TCSW</v>
          </cell>
          <cell r="I2386" t="str">
            <v>Transmission Customer Services Work</v>
          </cell>
          <cell r="J2386" t="str">
            <v>TEN</v>
          </cell>
          <cell r="K2386" t="str">
            <v>TENSCO</v>
          </cell>
          <cell r="L2386" t="str">
            <v>7100000000</v>
          </cell>
          <cell r="M2386" t="str">
            <v>5110000000</v>
          </cell>
          <cell r="N2386">
            <v>1999</v>
          </cell>
          <cell r="O2386">
            <v>1998</v>
          </cell>
          <cell r="P2386">
            <v>12</v>
          </cell>
          <cell r="Q2386" t="str">
            <v/>
          </cell>
          <cell r="R2386" t="str">
            <v>A</v>
          </cell>
          <cell r="S2386">
            <v>300.05</v>
          </cell>
          <cell r="T2386">
            <v>0</v>
          </cell>
          <cell r="U2386">
            <v>2888.45</v>
          </cell>
          <cell r="V2386">
            <v>0</v>
          </cell>
          <cell r="W2386">
            <v>0</v>
          </cell>
        </row>
        <row r="2387">
          <cell r="A2387" t="str">
            <v>0001</v>
          </cell>
          <cell r="B2387" t="str">
            <v>AH0060</v>
          </cell>
          <cell r="C2387" t="str">
            <v>Market Products/Services</v>
          </cell>
          <cell r="D2387" t="str">
            <v>T4M</v>
          </cell>
          <cell r="E2387" t="str">
            <v>RC</v>
          </cell>
          <cell r="F2387" t="str">
            <v>HBS</v>
          </cell>
          <cell r="G2387" t="str">
            <v>TECHNICAL SERVICES</v>
          </cell>
          <cell r="H2387" t="str">
            <v>TCSW</v>
          </cell>
          <cell r="I2387" t="str">
            <v>Transmission Customer Services Work</v>
          </cell>
          <cell r="J2387" t="str">
            <v>TEN</v>
          </cell>
          <cell r="K2387" t="str">
            <v>TENSCO</v>
          </cell>
          <cell r="L2387" t="str">
            <v>7640000000</v>
          </cell>
          <cell r="M2387" t="str">
            <v>5645000000</v>
          </cell>
          <cell r="N2387">
            <v>1999</v>
          </cell>
          <cell r="O2387">
            <v>1998</v>
          </cell>
          <cell r="P2387">
            <v>12</v>
          </cell>
          <cell r="Q2387" t="str">
            <v/>
          </cell>
          <cell r="R2387" t="str">
            <v>A</v>
          </cell>
          <cell r="S2387">
            <v>8.69</v>
          </cell>
          <cell r="T2387">
            <v>0</v>
          </cell>
          <cell r="U2387">
            <v>8.69</v>
          </cell>
          <cell r="V2387">
            <v>0</v>
          </cell>
          <cell r="W2387">
            <v>0</v>
          </cell>
        </row>
        <row r="2388">
          <cell r="A2388" t="str">
            <v>0001</v>
          </cell>
          <cell r="B2388" t="str">
            <v>AH0060</v>
          </cell>
          <cell r="C2388" t="str">
            <v>Market Products/Services</v>
          </cell>
          <cell r="D2388" t="str">
            <v>T4M</v>
          </cell>
          <cell r="E2388" t="str">
            <v>RC</v>
          </cell>
          <cell r="F2388" t="str">
            <v>HBS</v>
          </cell>
          <cell r="G2388" t="str">
            <v>TECHNICAL SERVICES</v>
          </cell>
          <cell r="H2388" t="str">
            <v>TCSW</v>
          </cell>
          <cell r="I2388" t="str">
            <v>Transmission Customer Services Work</v>
          </cell>
          <cell r="J2388" t="str">
            <v>TEN</v>
          </cell>
          <cell r="K2388" t="str">
            <v>TENSCO</v>
          </cell>
          <cell r="L2388" t="str">
            <v>7640000000</v>
          </cell>
          <cell r="M2388" t="str">
            <v/>
          </cell>
          <cell r="N2388">
            <v>1999</v>
          </cell>
          <cell r="O2388">
            <v>1998</v>
          </cell>
          <cell r="P2388">
            <v>12</v>
          </cell>
          <cell r="Q2388" t="str">
            <v/>
          </cell>
          <cell r="R2388" t="str">
            <v>A</v>
          </cell>
          <cell r="S2388">
            <v>0</v>
          </cell>
          <cell r="T2388">
            <v>62</v>
          </cell>
          <cell r="U2388">
            <v>0</v>
          </cell>
          <cell r="V2388">
            <v>372</v>
          </cell>
          <cell r="W2388">
            <v>750</v>
          </cell>
        </row>
        <row r="2389">
          <cell r="A2389" t="str">
            <v>0001</v>
          </cell>
          <cell r="B2389" t="str">
            <v>AH0060</v>
          </cell>
          <cell r="C2389" t="str">
            <v>Market Products/Services</v>
          </cell>
          <cell r="D2389" t="str">
            <v>T4M</v>
          </cell>
          <cell r="E2389" t="str">
            <v>RC</v>
          </cell>
          <cell r="F2389" t="str">
            <v>HBS</v>
          </cell>
          <cell r="G2389" t="str">
            <v>TECHNICAL SERVICES</v>
          </cell>
          <cell r="H2389" t="str">
            <v>TCSW</v>
          </cell>
          <cell r="I2389" t="str">
            <v>Transmission Customer Services Work</v>
          </cell>
          <cell r="J2389" t="str">
            <v>TEN</v>
          </cell>
          <cell r="K2389" t="str">
            <v>TENSCO</v>
          </cell>
          <cell r="L2389" t="str">
            <v>7300000000</v>
          </cell>
          <cell r="M2389" t="str">
            <v/>
          </cell>
          <cell r="N2389">
            <v>1999</v>
          </cell>
          <cell r="O2389">
            <v>1998</v>
          </cell>
          <cell r="P2389">
            <v>12</v>
          </cell>
          <cell r="Q2389" t="str">
            <v/>
          </cell>
          <cell r="R2389" t="str">
            <v>A</v>
          </cell>
          <cell r="S2389">
            <v>0</v>
          </cell>
          <cell r="T2389">
            <v>125</v>
          </cell>
          <cell r="U2389">
            <v>0</v>
          </cell>
          <cell r="V2389">
            <v>750</v>
          </cell>
          <cell r="W2389">
            <v>1500</v>
          </cell>
        </row>
        <row r="2390">
          <cell r="A2390" t="str">
            <v>0001</v>
          </cell>
          <cell r="B2390" t="str">
            <v>AH0060</v>
          </cell>
          <cell r="C2390" t="str">
            <v>Market Products/Services</v>
          </cell>
          <cell r="D2390" t="str">
            <v>T4M</v>
          </cell>
          <cell r="E2390" t="str">
            <v>RC</v>
          </cell>
          <cell r="F2390" t="str">
            <v>HBS</v>
          </cell>
          <cell r="G2390" t="str">
            <v>TECHNICAL SERVICES</v>
          </cell>
          <cell r="H2390" t="str">
            <v>TCSW</v>
          </cell>
          <cell r="I2390" t="str">
            <v>Transmission Customer Services Work</v>
          </cell>
          <cell r="J2390" t="str">
            <v>TEN</v>
          </cell>
          <cell r="K2390" t="str">
            <v>TENSCO</v>
          </cell>
          <cell r="L2390" t="str">
            <v>7100000000</v>
          </cell>
          <cell r="M2390" t="str">
            <v>5120000000</v>
          </cell>
          <cell r="N2390">
            <v>1999</v>
          </cell>
          <cell r="O2390">
            <v>1998</v>
          </cell>
          <cell r="P2390">
            <v>12</v>
          </cell>
          <cell r="Q2390" t="str">
            <v/>
          </cell>
          <cell r="R2390" t="str">
            <v>A</v>
          </cell>
          <cell r="S2390">
            <v>0</v>
          </cell>
          <cell r="T2390">
            <v>0</v>
          </cell>
          <cell r="U2390">
            <v>225.6</v>
          </cell>
          <cell r="V2390">
            <v>0</v>
          </cell>
          <cell r="W2390">
            <v>0</v>
          </cell>
        </row>
        <row r="2391">
          <cell r="A2391" t="str">
            <v>0001</v>
          </cell>
          <cell r="B2391" t="str">
            <v>AH0060</v>
          </cell>
          <cell r="C2391" t="str">
            <v>Market Products/Services</v>
          </cell>
          <cell r="D2391" t="str">
            <v>T4M</v>
          </cell>
          <cell r="E2391" t="str">
            <v>RC</v>
          </cell>
          <cell r="F2391" t="str">
            <v>HBS</v>
          </cell>
          <cell r="G2391" t="str">
            <v>TECHNICAL SERVICES</v>
          </cell>
          <cell r="H2391" t="str">
            <v>TCSW</v>
          </cell>
          <cell r="I2391" t="str">
            <v>Transmission Customer Services Work</v>
          </cell>
          <cell r="J2391" t="str">
            <v>TEN</v>
          </cell>
          <cell r="K2391" t="str">
            <v>TENSCO</v>
          </cell>
          <cell r="L2391" t="str">
            <v>7645000000</v>
          </cell>
          <cell r="M2391" t="str">
            <v>5642000000</v>
          </cell>
          <cell r="N2391">
            <v>1999</v>
          </cell>
          <cell r="O2391">
            <v>1998</v>
          </cell>
          <cell r="P2391">
            <v>12</v>
          </cell>
          <cell r="Q2391" t="str">
            <v/>
          </cell>
          <cell r="R2391" t="str">
            <v>A</v>
          </cell>
          <cell r="S2391">
            <v>0</v>
          </cell>
          <cell r="T2391">
            <v>0</v>
          </cell>
          <cell r="U2391">
            <v>66.62</v>
          </cell>
          <cell r="V2391">
            <v>0</v>
          </cell>
          <cell r="W2391">
            <v>0</v>
          </cell>
        </row>
        <row r="2392">
          <cell r="A2392" t="str">
            <v>0001</v>
          </cell>
          <cell r="B2392" t="str">
            <v>AH0070</v>
          </cell>
          <cell r="C2392" t="str">
            <v>Provide Office &amp; Administrative Services</v>
          </cell>
          <cell r="D2392" t="str">
            <v>T4M</v>
          </cell>
          <cell r="E2392" t="str">
            <v>RC</v>
          </cell>
          <cell r="F2392" t="str">
            <v>HBS</v>
          </cell>
          <cell r="G2392" t="str">
            <v>TECHNICAL SERVICES</v>
          </cell>
          <cell r="H2392" t="str">
            <v>TCSW</v>
          </cell>
          <cell r="I2392" t="str">
            <v>Transmission Customer Services Work</v>
          </cell>
          <cell r="J2392" t="str">
            <v>TEN</v>
          </cell>
          <cell r="K2392" t="str">
            <v>TENSCO</v>
          </cell>
          <cell r="L2392" t="str">
            <v>7700000000</v>
          </cell>
          <cell r="M2392" t="str">
            <v/>
          </cell>
          <cell r="N2392">
            <v>1999</v>
          </cell>
          <cell r="O2392">
            <v>1998</v>
          </cell>
          <cell r="P2392">
            <v>12</v>
          </cell>
          <cell r="Q2392" t="str">
            <v/>
          </cell>
          <cell r="R2392" t="str">
            <v>A</v>
          </cell>
          <cell r="S2392">
            <v>0</v>
          </cell>
          <cell r="T2392">
            <v>25</v>
          </cell>
          <cell r="U2392">
            <v>0</v>
          </cell>
          <cell r="V2392">
            <v>150</v>
          </cell>
          <cell r="W2392">
            <v>300</v>
          </cell>
        </row>
        <row r="2393">
          <cell r="A2393" t="str">
            <v>0001</v>
          </cell>
          <cell r="B2393" t="str">
            <v>AH0070</v>
          </cell>
          <cell r="C2393" t="str">
            <v>Provide Office &amp; Administrative Services</v>
          </cell>
          <cell r="D2393" t="str">
            <v>T4M</v>
          </cell>
          <cell r="E2393" t="str">
            <v>RC</v>
          </cell>
          <cell r="F2393" t="str">
            <v>HBS</v>
          </cell>
          <cell r="G2393" t="str">
            <v>TECHNICAL SERVICES</v>
          </cell>
          <cell r="H2393" t="str">
            <v>TCSW</v>
          </cell>
          <cell r="I2393" t="str">
            <v>Transmission Customer Services Work</v>
          </cell>
          <cell r="J2393" t="str">
            <v>TEN</v>
          </cell>
          <cell r="K2393" t="str">
            <v>TENSCO</v>
          </cell>
          <cell r="L2393" t="str">
            <v>7220000000</v>
          </cell>
          <cell r="M2393" t="str">
            <v>5220000000</v>
          </cell>
          <cell r="N2393">
            <v>1999</v>
          </cell>
          <cell r="O2393">
            <v>1998</v>
          </cell>
          <cell r="P2393">
            <v>12</v>
          </cell>
          <cell r="Q2393" t="str">
            <v/>
          </cell>
          <cell r="R2393" t="str">
            <v>A</v>
          </cell>
          <cell r="S2393">
            <v>49.9</v>
          </cell>
          <cell r="T2393">
            <v>0</v>
          </cell>
          <cell r="U2393">
            <v>1371.06</v>
          </cell>
          <cell r="V2393">
            <v>0</v>
          </cell>
          <cell r="W2393">
            <v>0</v>
          </cell>
        </row>
        <row r="2394">
          <cell r="A2394" t="str">
            <v>0001</v>
          </cell>
          <cell r="B2394" t="str">
            <v>AH0070</v>
          </cell>
          <cell r="C2394" t="str">
            <v>Provide Office &amp; Administrative Services</v>
          </cell>
          <cell r="D2394" t="str">
            <v>T4M</v>
          </cell>
          <cell r="E2394" t="str">
            <v>RC</v>
          </cell>
          <cell r="F2394" t="str">
            <v>HBS</v>
          </cell>
          <cell r="G2394" t="str">
            <v>TECHNICAL SERVICES</v>
          </cell>
          <cell r="H2394" t="str">
            <v>TCSW</v>
          </cell>
          <cell r="I2394" t="str">
            <v>Transmission Customer Services Work</v>
          </cell>
          <cell r="J2394" t="str">
            <v>TEN</v>
          </cell>
          <cell r="K2394" t="str">
            <v>TENSCO</v>
          </cell>
          <cell r="L2394" t="str">
            <v>7660000000</v>
          </cell>
          <cell r="M2394" t="str">
            <v>5662000000</v>
          </cell>
          <cell r="N2394">
            <v>1999</v>
          </cell>
          <cell r="O2394">
            <v>1998</v>
          </cell>
          <cell r="P2394">
            <v>12</v>
          </cell>
          <cell r="Q2394" t="str">
            <v/>
          </cell>
          <cell r="R2394" t="str">
            <v>A</v>
          </cell>
          <cell r="S2394">
            <v>0</v>
          </cell>
          <cell r="T2394">
            <v>0</v>
          </cell>
          <cell r="U2394">
            <v>1.45</v>
          </cell>
          <cell r="V2394">
            <v>0</v>
          </cell>
          <cell r="W2394">
            <v>0</v>
          </cell>
        </row>
        <row r="2395">
          <cell r="A2395" t="str">
            <v>0001</v>
          </cell>
          <cell r="B2395" t="str">
            <v>AH0070</v>
          </cell>
          <cell r="C2395" t="str">
            <v>Provide Office &amp; Administrative Services</v>
          </cell>
          <cell r="D2395" t="str">
            <v>T4M</v>
          </cell>
          <cell r="E2395" t="str">
            <v>RC</v>
          </cell>
          <cell r="F2395" t="str">
            <v>HBS</v>
          </cell>
          <cell r="G2395" t="str">
            <v>TECHNICAL SERVICES</v>
          </cell>
          <cell r="H2395" t="str">
            <v>TCSW</v>
          </cell>
          <cell r="I2395" t="str">
            <v>Transmission Customer Services Work</v>
          </cell>
          <cell r="J2395" t="str">
            <v>TEN</v>
          </cell>
          <cell r="K2395" t="str">
            <v>TENSCO</v>
          </cell>
          <cell r="L2395" t="str">
            <v>7100000000</v>
          </cell>
          <cell r="M2395" t="str">
            <v/>
          </cell>
          <cell r="N2395">
            <v>1999</v>
          </cell>
          <cell r="O2395">
            <v>1998</v>
          </cell>
          <cell r="P2395">
            <v>12</v>
          </cell>
          <cell r="Q2395" t="str">
            <v/>
          </cell>
          <cell r="R2395" t="str">
            <v>A</v>
          </cell>
          <cell r="S2395">
            <v>0</v>
          </cell>
          <cell r="T2395">
            <v>1185</v>
          </cell>
          <cell r="U2395">
            <v>0</v>
          </cell>
          <cell r="V2395">
            <v>7110</v>
          </cell>
          <cell r="W2395">
            <v>14215</v>
          </cell>
        </row>
        <row r="2396">
          <cell r="A2396" t="str">
            <v>0001</v>
          </cell>
          <cell r="B2396" t="str">
            <v>AH0070</v>
          </cell>
          <cell r="C2396" t="str">
            <v>Provide Office &amp; Administrative Services</v>
          </cell>
          <cell r="D2396" t="str">
            <v>T4M</v>
          </cell>
          <cell r="E2396" t="str">
            <v>RC</v>
          </cell>
          <cell r="F2396" t="str">
            <v>HBS</v>
          </cell>
          <cell r="G2396" t="str">
            <v>TECHNICAL SERVICES</v>
          </cell>
          <cell r="H2396" t="str">
            <v>TCSW</v>
          </cell>
          <cell r="I2396" t="str">
            <v>Transmission Customer Services Work</v>
          </cell>
          <cell r="J2396" t="str">
            <v>TEN</v>
          </cell>
          <cell r="K2396" t="str">
            <v>TENSCO</v>
          </cell>
          <cell r="L2396" t="str">
            <v>7210000000</v>
          </cell>
          <cell r="M2396" t="str">
            <v/>
          </cell>
          <cell r="N2396">
            <v>1999</v>
          </cell>
          <cell r="O2396">
            <v>1998</v>
          </cell>
          <cell r="P2396">
            <v>12</v>
          </cell>
          <cell r="Q2396" t="str">
            <v/>
          </cell>
          <cell r="R2396" t="str">
            <v>A</v>
          </cell>
          <cell r="S2396">
            <v>0</v>
          </cell>
          <cell r="T2396">
            <v>20</v>
          </cell>
          <cell r="U2396">
            <v>0</v>
          </cell>
          <cell r="V2396">
            <v>120</v>
          </cell>
          <cell r="W2396">
            <v>250</v>
          </cell>
        </row>
        <row r="2397">
          <cell r="A2397" t="str">
            <v>0001</v>
          </cell>
          <cell r="B2397" t="str">
            <v>AH0070</v>
          </cell>
          <cell r="C2397" t="str">
            <v>Provide Office &amp; Administrative Services</v>
          </cell>
          <cell r="D2397" t="str">
            <v>T4M</v>
          </cell>
          <cell r="E2397" t="str">
            <v>RC</v>
          </cell>
          <cell r="F2397" t="str">
            <v>HBS</v>
          </cell>
          <cell r="G2397" t="str">
            <v>TECHNICAL SERVICES</v>
          </cell>
          <cell r="H2397" t="str">
            <v>TCSW</v>
          </cell>
          <cell r="I2397" t="str">
            <v>Transmission Customer Services Work</v>
          </cell>
          <cell r="J2397" t="str">
            <v>TEN</v>
          </cell>
          <cell r="K2397" t="str">
            <v>TENSCO</v>
          </cell>
          <cell r="L2397" t="str">
            <v>7200000000</v>
          </cell>
          <cell r="M2397" t="str">
            <v/>
          </cell>
          <cell r="N2397">
            <v>1999</v>
          </cell>
          <cell r="O2397">
            <v>1998</v>
          </cell>
          <cell r="P2397">
            <v>12</v>
          </cell>
          <cell r="Q2397" t="str">
            <v/>
          </cell>
          <cell r="R2397" t="str">
            <v>A</v>
          </cell>
          <cell r="S2397">
            <v>0</v>
          </cell>
          <cell r="T2397">
            <v>41</v>
          </cell>
          <cell r="U2397">
            <v>0</v>
          </cell>
          <cell r="V2397">
            <v>246</v>
          </cell>
          <cell r="W2397">
            <v>500</v>
          </cell>
        </row>
        <row r="2398">
          <cell r="A2398" t="str">
            <v>0001</v>
          </cell>
          <cell r="B2398" t="str">
            <v>AH0070</v>
          </cell>
          <cell r="C2398" t="str">
            <v>Provide Office &amp; Administrative Services</v>
          </cell>
          <cell r="D2398" t="str">
            <v>T4M</v>
          </cell>
          <cell r="E2398" t="str">
            <v>RC</v>
          </cell>
          <cell r="F2398" t="str">
            <v>HBS</v>
          </cell>
          <cell r="G2398" t="str">
            <v>TECHNICAL SERVICES</v>
          </cell>
          <cell r="H2398" t="str">
            <v>TCSW</v>
          </cell>
          <cell r="I2398" t="str">
            <v>Transmission Customer Services Work</v>
          </cell>
          <cell r="J2398" t="str">
            <v>TEN</v>
          </cell>
          <cell r="K2398" t="str">
            <v>TENSCO</v>
          </cell>
          <cell r="L2398" t="str">
            <v>7220000000</v>
          </cell>
          <cell r="M2398" t="str">
            <v/>
          </cell>
          <cell r="N2398">
            <v>1999</v>
          </cell>
          <cell r="O2398">
            <v>1998</v>
          </cell>
          <cell r="P2398">
            <v>12</v>
          </cell>
          <cell r="Q2398" t="str">
            <v/>
          </cell>
          <cell r="R2398" t="str">
            <v>A</v>
          </cell>
          <cell r="S2398">
            <v>0</v>
          </cell>
          <cell r="T2398">
            <v>250</v>
          </cell>
          <cell r="U2398">
            <v>0</v>
          </cell>
          <cell r="V2398">
            <v>1500</v>
          </cell>
          <cell r="W2398">
            <v>3000</v>
          </cell>
        </row>
        <row r="2399">
          <cell r="A2399" t="str">
            <v>0001</v>
          </cell>
          <cell r="B2399" t="str">
            <v>AH5180</v>
          </cell>
          <cell r="C2399" t="str">
            <v>General Administration</v>
          </cell>
          <cell r="D2399" t="str">
            <v>T4M</v>
          </cell>
          <cell r="E2399" t="str">
            <v>RC</v>
          </cell>
          <cell r="F2399" t="str">
            <v>HBS</v>
          </cell>
          <cell r="G2399" t="str">
            <v>TECHNICAL SERVICES</v>
          </cell>
          <cell r="H2399" t="str">
            <v>TCSW</v>
          </cell>
          <cell r="I2399" t="str">
            <v>Transmission Customer Services Work</v>
          </cell>
          <cell r="J2399" t="str">
            <v>TEN</v>
          </cell>
          <cell r="K2399" t="str">
            <v>TENSCO</v>
          </cell>
          <cell r="L2399" t="str">
            <v>7100000000</v>
          </cell>
          <cell r="M2399" t="str">
            <v/>
          </cell>
          <cell r="N2399">
            <v>1999</v>
          </cell>
          <cell r="O2399">
            <v>1998</v>
          </cell>
          <cell r="P2399">
            <v>12</v>
          </cell>
          <cell r="Q2399" t="str">
            <v/>
          </cell>
          <cell r="R2399" t="str">
            <v>A</v>
          </cell>
          <cell r="S2399">
            <v>0</v>
          </cell>
          <cell r="T2399">
            <v>592</v>
          </cell>
          <cell r="U2399">
            <v>0</v>
          </cell>
          <cell r="V2399">
            <v>3552</v>
          </cell>
          <cell r="W2399">
            <v>7103</v>
          </cell>
        </row>
        <row r="2400">
          <cell r="A2400" t="str">
            <v>0001</v>
          </cell>
          <cell r="B2400" t="str">
            <v>AH5180</v>
          </cell>
          <cell r="C2400" t="str">
            <v>General Administration</v>
          </cell>
          <cell r="D2400" t="str">
            <v>T4M</v>
          </cell>
          <cell r="E2400" t="str">
            <v>RC</v>
          </cell>
          <cell r="F2400" t="str">
            <v>HBS</v>
          </cell>
          <cell r="G2400" t="str">
            <v>TECHNICAL SERVICES</v>
          </cell>
          <cell r="H2400" t="str">
            <v>TCSW</v>
          </cell>
          <cell r="I2400" t="str">
            <v>Transmission Customer Services Work</v>
          </cell>
          <cell r="J2400" t="str">
            <v>TEN</v>
          </cell>
          <cell r="K2400" t="str">
            <v>TENSCO</v>
          </cell>
          <cell r="L2400" t="str">
            <v>7670000000</v>
          </cell>
          <cell r="M2400" t="str">
            <v/>
          </cell>
          <cell r="N2400">
            <v>1999</v>
          </cell>
          <cell r="O2400">
            <v>1998</v>
          </cell>
          <cell r="P2400">
            <v>12</v>
          </cell>
          <cell r="Q2400" t="str">
            <v/>
          </cell>
          <cell r="R2400" t="str">
            <v>A</v>
          </cell>
          <cell r="S2400">
            <v>0</v>
          </cell>
          <cell r="T2400">
            <v>20</v>
          </cell>
          <cell r="U2400">
            <v>0</v>
          </cell>
          <cell r="V2400">
            <v>120</v>
          </cell>
          <cell r="W2400">
            <v>250</v>
          </cell>
        </row>
        <row r="2401">
          <cell r="A2401" t="str">
            <v>0001</v>
          </cell>
          <cell r="B2401" t="str">
            <v>AH5180</v>
          </cell>
          <cell r="C2401" t="str">
            <v>General Administration</v>
          </cell>
          <cell r="D2401" t="str">
            <v>T4M</v>
          </cell>
          <cell r="E2401" t="str">
            <v>RC</v>
          </cell>
          <cell r="F2401" t="str">
            <v>HBS</v>
          </cell>
          <cell r="G2401" t="str">
            <v>TECHNICAL SERVICES</v>
          </cell>
          <cell r="H2401" t="str">
            <v>TCSW</v>
          </cell>
          <cell r="I2401" t="str">
            <v>Transmission Customer Services Work</v>
          </cell>
          <cell r="J2401" t="str">
            <v>TEN</v>
          </cell>
          <cell r="K2401" t="str">
            <v>TENSCO</v>
          </cell>
          <cell r="L2401" t="str">
            <v>7100000000</v>
          </cell>
          <cell r="M2401" t="str">
            <v>5110000000</v>
          </cell>
          <cell r="N2401">
            <v>1999</v>
          </cell>
          <cell r="O2401">
            <v>1998</v>
          </cell>
          <cell r="P2401">
            <v>12</v>
          </cell>
          <cell r="Q2401" t="str">
            <v/>
          </cell>
          <cell r="R2401" t="str">
            <v>A</v>
          </cell>
          <cell r="S2401">
            <v>268.69</v>
          </cell>
          <cell r="T2401">
            <v>0</v>
          </cell>
          <cell r="U2401">
            <v>911.72</v>
          </cell>
          <cell r="V2401">
            <v>0</v>
          </cell>
          <cell r="W2401">
            <v>0</v>
          </cell>
        </row>
        <row r="2402">
          <cell r="A2402" t="str">
            <v>0001</v>
          </cell>
          <cell r="B2402" t="str">
            <v>AH5180</v>
          </cell>
          <cell r="C2402" t="str">
            <v>General Administration</v>
          </cell>
          <cell r="D2402" t="str">
            <v>T4M</v>
          </cell>
          <cell r="E2402" t="str">
            <v>RC</v>
          </cell>
          <cell r="F2402" t="str">
            <v>HBS</v>
          </cell>
          <cell r="G2402" t="str">
            <v>TECHNICAL SERVICES</v>
          </cell>
          <cell r="H2402" t="str">
            <v>TCSW</v>
          </cell>
          <cell r="I2402" t="str">
            <v>Transmission Customer Services Work</v>
          </cell>
          <cell r="J2402" t="str">
            <v>TEN</v>
          </cell>
          <cell r="K2402" t="str">
            <v>TENSCO</v>
          </cell>
          <cell r="L2402" t="str">
            <v>7670000000</v>
          </cell>
          <cell r="M2402" t="str">
            <v>5671000000</v>
          </cell>
          <cell r="N2402">
            <v>1999</v>
          </cell>
          <cell r="O2402">
            <v>1998</v>
          </cell>
          <cell r="P2402">
            <v>12</v>
          </cell>
          <cell r="Q2402" t="str">
            <v/>
          </cell>
          <cell r="R2402" t="str">
            <v>A</v>
          </cell>
          <cell r="S2402">
            <v>26.46</v>
          </cell>
          <cell r="T2402">
            <v>0</v>
          </cell>
          <cell r="U2402">
            <v>45.36</v>
          </cell>
          <cell r="V2402">
            <v>0</v>
          </cell>
          <cell r="W2402">
            <v>0</v>
          </cell>
        </row>
        <row r="2403">
          <cell r="A2403" t="str">
            <v>0001</v>
          </cell>
          <cell r="B2403" t="str">
            <v>AH5190</v>
          </cell>
          <cell r="C2403" t="str">
            <v>Attend Staff Meetings</v>
          </cell>
          <cell r="D2403" t="str">
            <v>T4M</v>
          </cell>
          <cell r="E2403" t="str">
            <v>RC</v>
          </cell>
          <cell r="F2403" t="str">
            <v>HBS</v>
          </cell>
          <cell r="G2403" t="str">
            <v>TECHNICAL SERVICES</v>
          </cell>
          <cell r="H2403" t="str">
            <v>TCSW</v>
          </cell>
          <cell r="I2403" t="str">
            <v>Transmission Customer Services Work</v>
          </cell>
          <cell r="J2403" t="str">
            <v>TEN</v>
          </cell>
          <cell r="K2403" t="str">
            <v>TENSCO</v>
          </cell>
          <cell r="L2403" t="str">
            <v>7100000000</v>
          </cell>
          <cell r="M2403" t="str">
            <v>5110000000</v>
          </cell>
          <cell r="N2403">
            <v>1999</v>
          </cell>
          <cell r="O2403">
            <v>1998</v>
          </cell>
          <cell r="P2403">
            <v>12</v>
          </cell>
          <cell r="Q2403" t="str">
            <v/>
          </cell>
          <cell r="R2403" t="str">
            <v>A</v>
          </cell>
          <cell r="S2403">
            <v>840.28</v>
          </cell>
          <cell r="T2403">
            <v>0</v>
          </cell>
          <cell r="U2403">
            <v>1881.59</v>
          </cell>
          <cell r="V2403">
            <v>0</v>
          </cell>
          <cell r="W2403">
            <v>0</v>
          </cell>
        </row>
        <row r="2404">
          <cell r="A2404" t="str">
            <v>0001</v>
          </cell>
          <cell r="B2404" t="str">
            <v>AH5190</v>
          </cell>
          <cell r="C2404" t="str">
            <v>Attend Staff Meetings</v>
          </cell>
          <cell r="D2404" t="str">
            <v>T4M</v>
          </cell>
          <cell r="E2404" t="str">
            <v>RC</v>
          </cell>
          <cell r="F2404" t="str">
            <v>HBS</v>
          </cell>
          <cell r="G2404" t="str">
            <v>TECHNICAL SERVICES</v>
          </cell>
          <cell r="H2404" t="str">
            <v>TCSW</v>
          </cell>
          <cell r="I2404" t="str">
            <v>Transmission Customer Services Work</v>
          </cell>
          <cell r="J2404" t="str">
            <v>TEN</v>
          </cell>
          <cell r="K2404" t="str">
            <v>TENSCO</v>
          </cell>
          <cell r="L2404" t="str">
            <v>7670000000</v>
          </cell>
          <cell r="M2404" t="str">
            <v/>
          </cell>
          <cell r="N2404">
            <v>1999</v>
          </cell>
          <cell r="O2404">
            <v>1998</v>
          </cell>
          <cell r="P2404">
            <v>12</v>
          </cell>
          <cell r="Q2404" t="str">
            <v/>
          </cell>
          <cell r="R2404" t="str">
            <v>A</v>
          </cell>
          <cell r="S2404">
            <v>0</v>
          </cell>
          <cell r="T2404">
            <v>41</v>
          </cell>
          <cell r="U2404">
            <v>0</v>
          </cell>
          <cell r="V2404">
            <v>246</v>
          </cell>
          <cell r="W2404">
            <v>500</v>
          </cell>
        </row>
        <row r="2405">
          <cell r="A2405" t="str">
            <v>0001</v>
          </cell>
          <cell r="B2405" t="str">
            <v>AH5190</v>
          </cell>
          <cell r="C2405" t="str">
            <v>Attend Staff Meetings</v>
          </cell>
          <cell r="D2405" t="str">
            <v>T4M</v>
          </cell>
          <cell r="E2405" t="str">
            <v>RC</v>
          </cell>
          <cell r="F2405" t="str">
            <v>HBS</v>
          </cell>
          <cell r="G2405" t="str">
            <v>TECHNICAL SERVICES</v>
          </cell>
          <cell r="H2405" t="str">
            <v>TCSW</v>
          </cell>
          <cell r="I2405" t="str">
            <v>Transmission Customer Services Work</v>
          </cell>
          <cell r="J2405" t="str">
            <v>TEN</v>
          </cell>
          <cell r="K2405" t="str">
            <v>TENSCO</v>
          </cell>
          <cell r="L2405" t="str">
            <v>7100000000</v>
          </cell>
          <cell r="M2405" t="str">
            <v/>
          </cell>
          <cell r="N2405">
            <v>1999</v>
          </cell>
          <cell r="O2405">
            <v>1998</v>
          </cell>
          <cell r="P2405">
            <v>12</v>
          </cell>
          <cell r="Q2405" t="str">
            <v/>
          </cell>
          <cell r="R2405" t="str">
            <v>A</v>
          </cell>
          <cell r="S2405">
            <v>0</v>
          </cell>
          <cell r="T2405">
            <v>761</v>
          </cell>
          <cell r="U2405">
            <v>0</v>
          </cell>
          <cell r="V2405">
            <v>4566</v>
          </cell>
          <cell r="W2405">
            <v>9133</v>
          </cell>
        </row>
        <row r="2406">
          <cell r="A2406" t="str">
            <v>0001</v>
          </cell>
          <cell r="B2406" t="str">
            <v>AH5190</v>
          </cell>
          <cell r="C2406" t="str">
            <v>Attend Staff Meetings</v>
          </cell>
          <cell r="D2406" t="str">
            <v>T4M</v>
          </cell>
          <cell r="E2406" t="str">
            <v>RC</v>
          </cell>
          <cell r="F2406" t="str">
            <v>HBS</v>
          </cell>
          <cell r="G2406" t="str">
            <v>TECHNICAL SERVICES</v>
          </cell>
          <cell r="H2406" t="str">
            <v>TCSW</v>
          </cell>
          <cell r="I2406" t="str">
            <v>Transmission Customer Services Work</v>
          </cell>
          <cell r="J2406" t="str">
            <v>TEN</v>
          </cell>
          <cell r="K2406" t="str">
            <v>TENSCO</v>
          </cell>
          <cell r="L2406" t="str">
            <v>7670000000</v>
          </cell>
          <cell r="M2406" t="str">
            <v>5671000000</v>
          </cell>
          <cell r="N2406">
            <v>1999</v>
          </cell>
          <cell r="O2406">
            <v>1998</v>
          </cell>
          <cell r="P2406">
            <v>12</v>
          </cell>
          <cell r="Q2406" t="str">
            <v/>
          </cell>
          <cell r="R2406" t="str">
            <v>A</v>
          </cell>
          <cell r="S2406">
            <v>22.68</v>
          </cell>
          <cell r="T2406">
            <v>0</v>
          </cell>
          <cell r="U2406">
            <v>34.020000000000003</v>
          </cell>
          <cell r="V2406">
            <v>0</v>
          </cell>
          <cell r="W2406">
            <v>0</v>
          </cell>
        </row>
        <row r="2407">
          <cell r="A2407" t="str">
            <v>0001</v>
          </cell>
          <cell r="B2407" t="str">
            <v>AK0300</v>
          </cell>
          <cell r="C2407" t="str">
            <v>General Customer Assistance</v>
          </cell>
          <cell r="D2407" t="str">
            <v>T4M</v>
          </cell>
          <cell r="E2407" t="str">
            <v>RC</v>
          </cell>
          <cell r="F2407" t="str">
            <v>HBS</v>
          </cell>
          <cell r="G2407" t="str">
            <v>TECHNICAL SERVICES</v>
          </cell>
          <cell r="H2407" t="str">
            <v>TCSW</v>
          </cell>
          <cell r="I2407" t="str">
            <v>Transmission Customer Services Work</v>
          </cell>
          <cell r="J2407" t="str">
            <v>TEN</v>
          </cell>
          <cell r="K2407" t="str">
            <v>TENSCO</v>
          </cell>
          <cell r="L2407" t="str">
            <v>7300000000</v>
          </cell>
          <cell r="M2407" t="str">
            <v>5310000000</v>
          </cell>
          <cell r="N2407">
            <v>1999</v>
          </cell>
          <cell r="O2407">
            <v>1998</v>
          </cell>
          <cell r="P2407">
            <v>12</v>
          </cell>
          <cell r="Q2407" t="str">
            <v/>
          </cell>
          <cell r="R2407" t="str">
            <v>A</v>
          </cell>
          <cell r="S2407">
            <v>24.32</v>
          </cell>
          <cell r="T2407">
            <v>0</v>
          </cell>
          <cell r="U2407">
            <v>166.28</v>
          </cell>
          <cell r="V2407">
            <v>0</v>
          </cell>
          <cell r="W2407">
            <v>0</v>
          </cell>
        </row>
        <row r="2408">
          <cell r="A2408" t="str">
            <v>0001</v>
          </cell>
          <cell r="B2408" t="str">
            <v>AK0300</v>
          </cell>
          <cell r="C2408" t="str">
            <v>General Customer Assistance</v>
          </cell>
          <cell r="D2408" t="str">
            <v>T4M</v>
          </cell>
          <cell r="E2408" t="str">
            <v>RC</v>
          </cell>
          <cell r="F2408" t="str">
            <v>HBS</v>
          </cell>
          <cell r="G2408" t="str">
            <v>TECHNICAL SERVICES</v>
          </cell>
          <cell r="H2408" t="str">
            <v>TCSW</v>
          </cell>
          <cell r="I2408" t="str">
            <v>Transmission Customer Services Work</v>
          </cell>
          <cell r="J2408" t="str">
            <v>TEN</v>
          </cell>
          <cell r="K2408" t="str">
            <v>TENSCO</v>
          </cell>
          <cell r="L2408" t="str">
            <v>7100000000</v>
          </cell>
          <cell r="M2408" t="str">
            <v>5110000000</v>
          </cell>
          <cell r="N2408">
            <v>1999</v>
          </cell>
          <cell r="O2408">
            <v>1998</v>
          </cell>
          <cell r="P2408">
            <v>12</v>
          </cell>
          <cell r="Q2408" t="str">
            <v/>
          </cell>
          <cell r="R2408" t="str">
            <v>A</v>
          </cell>
          <cell r="S2408">
            <v>180.2</v>
          </cell>
          <cell r="T2408">
            <v>0</v>
          </cell>
          <cell r="U2408">
            <v>709.51</v>
          </cell>
          <cell r="V2408">
            <v>0</v>
          </cell>
          <cell r="W2408">
            <v>0</v>
          </cell>
        </row>
        <row r="2409">
          <cell r="A2409" t="str">
            <v>0001</v>
          </cell>
          <cell r="B2409" t="str">
            <v>AK0300</v>
          </cell>
          <cell r="C2409" t="str">
            <v>General Customer Assistance</v>
          </cell>
          <cell r="D2409" t="str">
            <v>T4M</v>
          </cell>
          <cell r="E2409" t="str">
            <v>RC</v>
          </cell>
          <cell r="F2409" t="str">
            <v>HBS</v>
          </cell>
          <cell r="G2409" t="str">
            <v>TECHNICAL SERVICES</v>
          </cell>
          <cell r="H2409" t="str">
            <v>TCSW</v>
          </cell>
          <cell r="I2409" t="str">
            <v>Transmission Customer Services Work</v>
          </cell>
          <cell r="J2409" t="str">
            <v>TEN</v>
          </cell>
          <cell r="K2409" t="str">
            <v>TENSCO</v>
          </cell>
          <cell r="L2409" t="str">
            <v>7210000000</v>
          </cell>
          <cell r="M2409" t="str">
            <v>5210000000</v>
          </cell>
          <cell r="N2409">
            <v>1999</v>
          </cell>
          <cell r="O2409">
            <v>1998</v>
          </cell>
          <cell r="P2409">
            <v>12</v>
          </cell>
          <cell r="Q2409" t="str">
            <v/>
          </cell>
          <cell r="R2409" t="str">
            <v>A</v>
          </cell>
          <cell r="S2409">
            <v>0</v>
          </cell>
          <cell r="T2409">
            <v>0</v>
          </cell>
          <cell r="U2409">
            <v>20.65</v>
          </cell>
          <cell r="V2409">
            <v>0</v>
          </cell>
          <cell r="W2409">
            <v>0</v>
          </cell>
        </row>
        <row r="2410">
          <cell r="A2410" t="str">
            <v>0001</v>
          </cell>
          <cell r="B2410" t="str">
            <v>AK0300</v>
          </cell>
          <cell r="C2410" t="str">
            <v>General Customer Assistance</v>
          </cell>
          <cell r="D2410" t="str">
            <v>T4M</v>
          </cell>
          <cell r="E2410" t="str">
            <v>RC</v>
          </cell>
          <cell r="F2410" t="str">
            <v>HBS</v>
          </cell>
          <cell r="G2410" t="str">
            <v>TECHNICAL SERVICES</v>
          </cell>
          <cell r="H2410" t="str">
            <v>TCSW</v>
          </cell>
          <cell r="I2410" t="str">
            <v>Transmission Customer Services Work</v>
          </cell>
          <cell r="J2410" t="str">
            <v>TEN</v>
          </cell>
          <cell r="K2410" t="str">
            <v>TENSCO</v>
          </cell>
          <cell r="L2410" t="str">
            <v>7100000000</v>
          </cell>
          <cell r="M2410" t="str">
            <v/>
          </cell>
          <cell r="N2410">
            <v>1999</v>
          </cell>
          <cell r="O2410">
            <v>1998</v>
          </cell>
          <cell r="P2410">
            <v>12</v>
          </cell>
          <cell r="Q2410" t="str">
            <v/>
          </cell>
          <cell r="R2410" t="str">
            <v>A</v>
          </cell>
          <cell r="S2410">
            <v>0</v>
          </cell>
          <cell r="T2410">
            <v>423</v>
          </cell>
          <cell r="U2410">
            <v>0</v>
          </cell>
          <cell r="V2410">
            <v>2538</v>
          </cell>
          <cell r="W2410">
            <v>5073</v>
          </cell>
        </row>
        <row r="2411">
          <cell r="A2411" t="str">
            <v>0001</v>
          </cell>
          <cell r="B2411" t="str">
            <v>AK0300</v>
          </cell>
          <cell r="C2411" t="str">
            <v>General Customer Assistance</v>
          </cell>
          <cell r="D2411" t="str">
            <v>T4M</v>
          </cell>
          <cell r="E2411" t="str">
            <v>RC</v>
          </cell>
          <cell r="F2411" t="str">
            <v>HBS</v>
          </cell>
          <cell r="G2411" t="str">
            <v>TECHNICAL SERVICES</v>
          </cell>
          <cell r="H2411" t="str">
            <v>TCSW</v>
          </cell>
          <cell r="I2411" t="str">
            <v>Transmission Customer Services Work</v>
          </cell>
          <cell r="J2411" t="str">
            <v>TEN</v>
          </cell>
          <cell r="K2411" t="str">
            <v>TENSCO</v>
          </cell>
          <cell r="L2411" t="str">
            <v>7300000000</v>
          </cell>
          <cell r="M2411" t="str">
            <v/>
          </cell>
          <cell r="N2411">
            <v>1999</v>
          </cell>
          <cell r="O2411">
            <v>1998</v>
          </cell>
          <cell r="P2411">
            <v>12</v>
          </cell>
          <cell r="Q2411" t="str">
            <v/>
          </cell>
          <cell r="R2411" t="str">
            <v>A</v>
          </cell>
          <cell r="S2411">
            <v>0</v>
          </cell>
          <cell r="T2411">
            <v>125</v>
          </cell>
          <cell r="U2411">
            <v>0</v>
          </cell>
          <cell r="V2411">
            <v>750</v>
          </cell>
          <cell r="W2411">
            <v>1500</v>
          </cell>
        </row>
        <row r="2412">
          <cell r="A2412" t="str">
            <v>0001</v>
          </cell>
          <cell r="B2412" t="str">
            <v>M60000</v>
          </cell>
          <cell r="C2412" t="str">
            <v>System Metering - Firm Pricing</v>
          </cell>
          <cell r="D2412" t="str">
            <v>T4M</v>
          </cell>
          <cell r="E2412" t="str">
            <v>RC</v>
          </cell>
          <cell r="F2412" t="str">
            <v>HBS</v>
          </cell>
          <cell r="G2412" t="str">
            <v>TECHNICAL SERVICES</v>
          </cell>
          <cell r="H2412" t="str">
            <v>TCSW</v>
          </cell>
          <cell r="I2412" t="str">
            <v>Transmission Customer Services Work</v>
          </cell>
          <cell r="J2412" t="str">
            <v>TEN</v>
          </cell>
          <cell r="K2412" t="str">
            <v>TENSCO</v>
          </cell>
          <cell r="L2412" t="str">
            <v>7670000000</v>
          </cell>
          <cell r="M2412" t="str">
            <v/>
          </cell>
          <cell r="N2412">
            <v>1999</v>
          </cell>
          <cell r="O2412">
            <v>1998</v>
          </cell>
          <cell r="P2412">
            <v>12</v>
          </cell>
          <cell r="Q2412" t="str">
            <v/>
          </cell>
          <cell r="R2412" t="str">
            <v>M</v>
          </cell>
          <cell r="S2412">
            <v>0</v>
          </cell>
          <cell r="T2412">
            <v>1250</v>
          </cell>
          <cell r="U2412">
            <v>0</v>
          </cell>
          <cell r="V2412">
            <v>7500</v>
          </cell>
          <cell r="W2412">
            <v>15000</v>
          </cell>
        </row>
        <row r="2413">
          <cell r="A2413" t="str">
            <v>0001</v>
          </cell>
          <cell r="B2413" t="str">
            <v>M60000</v>
          </cell>
          <cell r="C2413" t="str">
            <v>System Metering - Firm Pricing</v>
          </cell>
          <cell r="D2413" t="str">
            <v>T4M</v>
          </cell>
          <cell r="E2413" t="str">
            <v>RC</v>
          </cell>
          <cell r="F2413" t="str">
            <v>HBS</v>
          </cell>
          <cell r="G2413" t="str">
            <v>TECHNICAL SERVICES</v>
          </cell>
          <cell r="H2413" t="str">
            <v>TCSW</v>
          </cell>
          <cell r="I2413" t="str">
            <v>Transmission Customer Services Work</v>
          </cell>
          <cell r="J2413" t="str">
            <v>TEN</v>
          </cell>
          <cell r="K2413" t="str">
            <v>TENSCO</v>
          </cell>
          <cell r="L2413" t="str">
            <v>7200000000</v>
          </cell>
          <cell r="M2413" t="str">
            <v>5261000000</v>
          </cell>
          <cell r="N2413">
            <v>1999</v>
          </cell>
          <cell r="O2413">
            <v>1998</v>
          </cell>
          <cell r="P2413">
            <v>12</v>
          </cell>
          <cell r="Q2413" t="str">
            <v/>
          </cell>
          <cell r="R2413" t="str">
            <v>M</v>
          </cell>
          <cell r="S2413">
            <v>15677.39</v>
          </cell>
          <cell r="T2413">
            <v>0</v>
          </cell>
          <cell r="U2413">
            <v>58199.87</v>
          </cell>
          <cell r="V2413">
            <v>0</v>
          </cell>
          <cell r="W2413">
            <v>0</v>
          </cell>
        </row>
        <row r="2414">
          <cell r="A2414" t="str">
            <v>0001</v>
          </cell>
          <cell r="B2414" t="str">
            <v>M60000</v>
          </cell>
          <cell r="C2414" t="str">
            <v>System Metering - Firm Pricing</v>
          </cell>
          <cell r="D2414" t="str">
            <v>T4M</v>
          </cell>
          <cell r="E2414" t="str">
            <v>RC</v>
          </cell>
          <cell r="F2414" t="str">
            <v>HBS</v>
          </cell>
          <cell r="G2414" t="str">
            <v>TECHNICAL SERVICES</v>
          </cell>
          <cell r="H2414" t="str">
            <v>TCSW</v>
          </cell>
          <cell r="I2414" t="str">
            <v>Transmission Customer Services Work</v>
          </cell>
          <cell r="J2414" t="str">
            <v>TEN</v>
          </cell>
          <cell r="K2414" t="str">
            <v>TENSCO</v>
          </cell>
          <cell r="L2414" t="str">
            <v>7640000000</v>
          </cell>
          <cell r="M2414" t="str">
            <v/>
          </cell>
          <cell r="N2414">
            <v>1999</v>
          </cell>
          <cell r="O2414">
            <v>1998</v>
          </cell>
          <cell r="P2414">
            <v>12</v>
          </cell>
          <cell r="Q2414" t="str">
            <v/>
          </cell>
          <cell r="R2414" t="str">
            <v>M</v>
          </cell>
          <cell r="S2414">
            <v>0</v>
          </cell>
          <cell r="T2414">
            <v>250</v>
          </cell>
          <cell r="U2414">
            <v>0</v>
          </cell>
          <cell r="V2414">
            <v>1500</v>
          </cell>
          <cell r="W2414">
            <v>3000</v>
          </cell>
        </row>
        <row r="2415">
          <cell r="A2415" t="str">
            <v>0001</v>
          </cell>
          <cell r="B2415" t="str">
            <v>M60000</v>
          </cell>
          <cell r="C2415" t="str">
            <v>System Metering - Firm Pricing</v>
          </cell>
          <cell r="D2415" t="str">
            <v>T4M</v>
          </cell>
          <cell r="E2415" t="str">
            <v>RC</v>
          </cell>
          <cell r="F2415" t="str">
            <v>HBS</v>
          </cell>
          <cell r="G2415" t="str">
            <v>TECHNICAL SERVICES</v>
          </cell>
          <cell r="H2415" t="str">
            <v>TCSW</v>
          </cell>
          <cell r="I2415" t="str">
            <v>Transmission Customer Services Work</v>
          </cell>
          <cell r="J2415" t="str">
            <v>TEN</v>
          </cell>
          <cell r="K2415" t="str">
            <v>TENSCO</v>
          </cell>
          <cell r="L2415" t="str">
            <v>7700000000</v>
          </cell>
          <cell r="M2415" t="str">
            <v>5701000000</v>
          </cell>
          <cell r="N2415">
            <v>1999</v>
          </cell>
          <cell r="O2415">
            <v>1998</v>
          </cell>
          <cell r="P2415">
            <v>12</v>
          </cell>
          <cell r="Q2415" t="str">
            <v/>
          </cell>
          <cell r="R2415" t="str">
            <v>M</v>
          </cell>
          <cell r="S2415">
            <v>350</v>
          </cell>
          <cell r="T2415">
            <v>0</v>
          </cell>
          <cell r="U2415">
            <v>350</v>
          </cell>
          <cell r="V2415">
            <v>0</v>
          </cell>
          <cell r="W2415">
            <v>0</v>
          </cell>
        </row>
        <row r="2416">
          <cell r="A2416" t="str">
            <v>0001</v>
          </cell>
          <cell r="B2416" t="str">
            <v>M60000</v>
          </cell>
          <cell r="C2416" t="str">
            <v>System Metering - Firm Pricing</v>
          </cell>
          <cell r="D2416" t="str">
            <v>T4M</v>
          </cell>
          <cell r="E2416" t="str">
            <v>RC</v>
          </cell>
          <cell r="F2416" t="str">
            <v>HBS</v>
          </cell>
          <cell r="G2416" t="str">
            <v>TECHNICAL SERVICES</v>
          </cell>
          <cell r="H2416" t="str">
            <v>TCSW</v>
          </cell>
          <cell r="I2416" t="str">
            <v>Transmission Customer Services Work</v>
          </cell>
          <cell r="J2416" t="str">
            <v>TEN</v>
          </cell>
          <cell r="K2416" t="str">
            <v>TENSCO</v>
          </cell>
          <cell r="L2416" t="str">
            <v>7200000000</v>
          </cell>
          <cell r="M2416" t="str">
            <v/>
          </cell>
          <cell r="N2416">
            <v>1999</v>
          </cell>
          <cell r="O2416">
            <v>1998</v>
          </cell>
          <cell r="P2416">
            <v>12</v>
          </cell>
          <cell r="Q2416" t="str">
            <v/>
          </cell>
          <cell r="R2416" t="str">
            <v>M</v>
          </cell>
          <cell r="S2416">
            <v>0</v>
          </cell>
          <cell r="T2416">
            <v>15833</v>
          </cell>
          <cell r="U2416">
            <v>0</v>
          </cell>
          <cell r="V2416">
            <v>94998</v>
          </cell>
          <cell r="W2416">
            <v>190000</v>
          </cell>
        </row>
        <row r="2417">
          <cell r="A2417" t="str">
            <v>0001</v>
          </cell>
          <cell r="B2417" t="str">
            <v>M60000</v>
          </cell>
          <cell r="C2417" t="str">
            <v>System Metering - Firm Pricing</v>
          </cell>
          <cell r="D2417" t="str">
            <v>T4M</v>
          </cell>
          <cell r="E2417" t="str">
            <v>RC</v>
          </cell>
          <cell r="F2417" t="str">
            <v>HBS</v>
          </cell>
          <cell r="G2417" t="str">
            <v>TECHNICAL SERVICES</v>
          </cell>
          <cell r="H2417" t="str">
            <v>TCSW</v>
          </cell>
          <cell r="I2417" t="str">
            <v>Transmission Customer Services Work</v>
          </cell>
          <cell r="J2417" t="str">
            <v>TEN</v>
          </cell>
          <cell r="K2417" t="str">
            <v>TENSCO</v>
          </cell>
          <cell r="L2417" t="str">
            <v>7100000000</v>
          </cell>
          <cell r="M2417" t="str">
            <v/>
          </cell>
          <cell r="N2417">
            <v>1999</v>
          </cell>
          <cell r="O2417">
            <v>1998</v>
          </cell>
          <cell r="P2417">
            <v>12</v>
          </cell>
          <cell r="Q2417" t="str">
            <v/>
          </cell>
          <cell r="R2417" t="str">
            <v>M</v>
          </cell>
          <cell r="S2417">
            <v>0</v>
          </cell>
          <cell r="T2417">
            <v>14089</v>
          </cell>
          <cell r="U2417">
            <v>0</v>
          </cell>
          <cell r="V2417">
            <v>84534</v>
          </cell>
          <cell r="W2417">
            <v>169071</v>
          </cell>
        </row>
        <row r="2418">
          <cell r="A2418" t="str">
            <v>0001</v>
          </cell>
          <cell r="B2418" t="str">
            <v>M60000</v>
          </cell>
          <cell r="C2418" t="str">
            <v>System Metering - Firm Pricing</v>
          </cell>
          <cell r="D2418" t="str">
            <v>T4M</v>
          </cell>
          <cell r="E2418" t="str">
            <v>RC</v>
          </cell>
          <cell r="F2418" t="str">
            <v>HBS</v>
          </cell>
          <cell r="G2418" t="str">
            <v>TECHNICAL SERVICES</v>
          </cell>
          <cell r="H2418" t="str">
            <v>TCSW</v>
          </cell>
          <cell r="I2418" t="str">
            <v>Transmission Customer Services Work</v>
          </cell>
          <cell r="J2418" t="str">
            <v>TEN</v>
          </cell>
          <cell r="K2418" t="str">
            <v>TENSCO</v>
          </cell>
          <cell r="L2418" t="str">
            <v>7700000000</v>
          </cell>
          <cell r="M2418" t="str">
            <v>5710000000</v>
          </cell>
          <cell r="N2418">
            <v>1999</v>
          </cell>
          <cell r="O2418">
            <v>1998</v>
          </cell>
          <cell r="P2418">
            <v>12</v>
          </cell>
          <cell r="Q2418" t="str">
            <v/>
          </cell>
          <cell r="R2418" t="str">
            <v>M</v>
          </cell>
          <cell r="S2418">
            <v>0</v>
          </cell>
          <cell r="T2418">
            <v>0</v>
          </cell>
          <cell r="U2418">
            <v>50.88</v>
          </cell>
          <cell r="V2418">
            <v>0</v>
          </cell>
          <cell r="W2418">
            <v>0</v>
          </cell>
        </row>
        <row r="2419">
          <cell r="A2419" t="str">
            <v>0001</v>
          </cell>
          <cell r="B2419" t="str">
            <v>M60000</v>
          </cell>
          <cell r="C2419" t="str">
            <v>System Metering - Firm Pricing</v>
          </cell>
          <cell r="D2419" t="str">
            <v>T4M</v>
          </cell>
          <cell r="E2419" t="str">
            <v>RC</v>
          </cell>
          <cell r="F2419" t="str">
            <v>HBS</v>
          </cell>
          <cell r="G2419" t="str">
            <v>TECHNICAL SERVICES</v>
          </cell>
          <cell r="H2419" t="str">
            <v>TCSW</v>
          </cell>
          <cell r="I2419" t="str">
            <v>Transmission Customer Services Work</v>
          </cell>
          <cell r="J2419" t="str">
            <v>TEN</v>
          </cell>
          <cell r="K2419" t="str">
            <v>TENSCO</v>
          </cell>
          <cell r="L2419" t="str">
            <v>7800000000</v>
          </cell>
          <cell r="M2419" t="str">
            <v/>
          </cell>
          <cell r="N2419">
            <v>1999</v>
          </cell>
          <cell r="O2419">
            <v>1998</v>
          </cell>
          <cell r="P2419">
            <v>12</v>
          </cell>
          <cell r="Q2419" t="str">
            <v/>
          </cell>
          <cell r="R2419" t="str">
            <v>M</v>
          </cell>
          <cell r="S2419">
            <v>0</v>
          </cell>
          <cell r="T2419">
            <v>166</v>
          </cell>
          <cell r="U2419">
            <v>0</v>
          </cell>
          <cell r="V2419">
            <v>996</v>
          </cell>
          <cell r="W2419">
            <v>2000</v>
          </cell>
        </row>
        <row r="2420">
          <cell r="A2420" t="str">
            <v>0001</v>
          </cell>
          <cell r="B2420" t="str">
            <v>M60000</v>
          </cell>
          <cell r="C2420" t="str">
            <v>System Metering - Firm Pricing</v>
          </cell>
          <cell r="D2420" t="str">
            <v>T4M</v>
          </cell>
          <cell r="E2420" t="str">
            <v>RC</v>
          </cell>
          <cell r="F2420" t="str">
            <v>HBS</v>
          </cell>
          <cell r="G2420" t="str">
            <v>TECHNICAL SERVICES</v>
          </cell>
          <cell r="H2420" t="str">
            <v>TCSW</v>
          </cell>
          <cell r="I2420" t="str">
            <v>Transmission Customer Services Work</v>
          </cell>
          <cell r="J2420" t="str">
            <v>TEN</v>
          </cell>
          <cell r="K2420" t="str">
            <v>TENSCO</v>
          </cell>
          <cell r="L2420" t="str">
            <v>7210000000</v>
          </cell>
          <cell r="M2420" t="str">
            <v>5210000000</v>
          </cell>
          <cell r="N2420">
            <v>1999</v>
          </cell>
          <cell r="O2420">
            <v>1998</v>
          </cell>
          <cell r="P2420">
            <v>12</v>
          </cell>
          <cell r="Q2420" t="str">
            <v/>
          </cell>
          <cell r="R2420" t="str">
            <v>M</v>
          </cell>
          <cell r="S2420">
            <v>531.17999999999995</v>
          </cell>
          <cell r="T2420">
            <v>0</v>
          </cell>
          <cell r="U2420">
            <v>5880.25</v>
          </cell>
          <cell r="V2420">
            <v>0</v>
          </cell>
          <cell r="W2420">
            <v>0</v>
          </cell>
        </row>
        <row r="2421">
          <cell r="A2421" t="str">
            <v>0001</v>
          </cell>
          <cell r="B2421" t="str">
            <v>M60000</v>
          </cell>
          <cell r="C2421" t="str">
            <v>System Metering - Firm Pricing</v>
          </cell>
          <cell r="D2421" t="str">
            <v>T4M</v>
          </cell>
          <cell r="E2421" t="str">
            <v>RC</v>
          </cell>
          <cell r="F2421" t="str">
            <v>HBS</v>
          </cell>
          <cell r="G2421" t="str">
            <v>TECHNICAL SERVICES</v>
          </cell>
          <cell r="H2421" t="str">
            <v>TCSW</v>
          </cell>
          <cell r="I2421" t="str">
            <v>Transmission Customer Services Work</v>
          </cell>
          <cell r="J2421" t="str">
            <v>TEN</v>
          </cell>
          <cell r="K2421" t="str">
            <v>TENSCO</v>
          </cell>
          <cell r="L2421" t="str">
            <v>7300000000</v>
          </cell>
          <cell r="M2421" t="str">
            <v/>
          </cell>
          <cell r="N2421">
            <v>1999</v>
          </cell>
          <cell r="O2421">
            <v>1998</v>
          </cell>
          <cell r="P2421">
            <v>12</v>
          </cell>
          <cell r="Q2421" t="str">
            <v/>
          </cell>
          <cell r="R2421" t="str">
            <v>M</v>
          </cell>
          <cell r="S2421">
            <v>0</v>
          </cell>
          <cell r="T2421">
            <v>625</v>
          </cell>
          <cell r="U2421">
            <v>0</v>
          </cell>
          <cell r="V2421">
            <v>3750</v>
          </cell>
          <cell r="W2421">
            <v>7500</v>
          </cell>
        </row>
        <row r="2422">
          <cell r="A2422" t="str">
            <v>0001</v>
          </cell>
          <cell r="B2422" t="str">
            <v>M60000</v>
          </cell>
          <cell r="C2422" t="str">
            <v>System Metering - Firm Pricing</v>
          </cell>
          <cell r="D2422" t="str">
            <v>T4M</v>
          </cell>
          <cell r="E2422" t="str">
            <v>RC</v>
          </cell>
          <cell r="F2422" t="str">
            <v>HBS</v>
          </cell>
          <cell r="G2422" t="str">
            <v>TECHNICAL SERVICES</v>
          </cell>
          <cell r="H2422" t="str">
            <v>TCSW</v>
          </cell>
          <cell r="I2422" t="str">
            <v>Transmission Customer Services Work</v>
          </cell>
          <cell r="J2422" t="str">
            <v>TEN</v>
          </cell>
          <cell r="K2422" t="str">
            <v>TENSCO</v>
          </cell>
          <cell r="L2422" t="str">
            <v>7670000000</v>
          </cell>
          <cell r="M2422" t="str">
            <v>5671000000</v>
          </cell>
          <cell r="N2422">
            <v>1999</v>
          </cell>
          <cell r="O2422">
            <v>1998</v>
          </cell>
          <cell r="P2422">
            <v>12</v>
          </cell>
          <cell r="Q2422" t="str">
            <v/>
          </cell>
          <cell r="R2422" t="str">
            <v>M</v>
          </cell>
          <cell r="S2422">
            <v>570.78</v>
          </cell>
          <cell r="T2422">
            <v>0</v>
          </cell>
          <cell r="U2422">
            <v>907.62</v>
          </cell>
          <cell r="V2422">
            <v>0</v>
          </cell>
          <cell r="W2422">
            <v>0</v>
          </cell>
        </row>
        <row r="2423">
          <cell r="A2423" t="str">
            <v>0001</v>
          </cell>
          <cell r="B2423" t="str">
            <v>M60000</v>
          </cell>
          <cell r="C2423" t="str">
            <v>System Metering - Firm Pricing</v>
          </cell>
          <cell r="D2423" t="str">
            <v>T4M</v>
          </cell>
          <cell r="E2423" t="str">
            <v>RC</v>
          </cell>
          <cell r="F2423" t="str">
            <v>HBS</v>
          </cell>
          <cell r="G2423" t="str">
            <v>TECHNICAL SERVICES</v>
          </cell>
          <cell r="H2423" t="str">
            <v>TCSW</v>
          </cell>
          <cell r="I2423" t="str">
            <v>Transmission Customer Services Work</v>
          </cell>
          <cell r="J2423" t="str">
            <v>TEN</v>
          </cell>
          <cell r="K2423" t="str">
            <v>TENSCO</v>
          </cell>
          <cell r="L2423" t="str">
            <v>7700000000</v>
          </cell>
          <cell r="M2423" t="str">
            <v>5703000000</v>
          </cell>
          <cell r="N2423">
            <v>1999</v>
          </cell>
          <cell r="O2423">
            <v>1998</v>
          </cell>
          <cell r="P2423">
            <v>12</v>
          </cell>
          <cell r="Q2423" t="str">
            <v/>
          </cell>
          <cell r="R2423" t="str">
            <v>M</v>
          </cell>
          <cell r="S2423">
            <v>264.32</v>
          </cell>
          <cell r="T2423">
            <v>0</v>
          </cell>
          <cell r="U2423">
            <v>1905.24</v>
          </cell>
          <cell r="V2423">
            <v>0</v>
          </cell>
          <cell r="W2423">
            <v>0</v>
          </cell>
        </row>
        <row r="2424">
          <cell r="A2424" t="str">
            <v>0001</v>
          </cell>
          <cell r="B2424" t="str">
            <v>M60000</v>
          </cell>
          <cell r="C2424" t="str">
            <v>System Metering - Firm Pricing</v>
          </cell>
          <cell r="D2424" t="str">
            <v>T4M</v>
          </cell>
          <cell r="E2424" t="str">
            <v>RC</v>
          </cell>
          <cell r="F2424" t="str">
            <v>HBS</v>
          </cell>
          <cell r="G2424" t="str">
            <v>TECHNICAL SERVICES</v>
          </cell>
          <cell r="H2424" t="str">
            <v>TCSW</v>
          </cell>
          <cell r="I2424" t="str">
            <v>Transmission Customer Services Work</v>
          </cell>
          <cell r="J2424" t="str">
            <v>TEN</v>
          </cell>
          <cell r="K2424" t="str">
            <v>TENSCO</v>
          </cell>
          <cell r="L2424" t="str">
            <v>7800000000</v>
          </cell>
          <cell r="M2424" t="str">
            <v>5807000000</v>
          </cell>
          <cell r="N2424">
            <v>1999</v>
          </cell>
          <cell r="O2424">
            <v>1998</v>
          </cell>
          <cell r="P2424">
            <v>12</v>
          </cell>
          <cell r="Q2424" t="str">
            <v/>
          </cell>
          <cell r="R2424" t="str">
            <v>M</v>
          </cell>
          <cell r="S2424">
            <v>0</v>
          </cell>
          <cell r="T2424">
            <v>0</v>
          </cell>
          <cell r="U2424">
            <v>114.72</v>
          </cell>
          <cell r="V2424">
            <v>0</v>
          </cell>
          <cell r="W2424">
            <v>0</v>
          </cell>
        </row>
        <row r="2425">
          <cell r="A2425" t="str">
            <v>0001</v>
          </cell>
          <cell r="B2425" t="str">
            <v>M60000</v>
          </cell>
          <cell r="C2425" t="str">
            <v>System Metering - Firm Pricing</v>
          </cell>
          <cell r="D2425" t="str">
            <v>T4M</v>
          </cell>
          <cell r="E2425" t="str">
            <v>RC</v>
          </cell>
          <cell r="F2425" t="str">
            <v>HBS</v>
          </cell>
          <cell r="G2425" t="str">
            <v>TECHNICAL SERVICES</v>
          </cell>
          <cell r="H2425" t="str">
            <v>TCSW</v>
          </cell>
          <cell r="I2425" t="str">
            <v>Transmission Customer Services Work</v>
          </cell>
          <cell r="J2425" t="str">
            <v>TEN</v>
          </cell>
          <cell r="K2425" t="str">
            <v>TENSCO</v>
          </cell>
          <cell r="L2425" t="str">
            <v>7210000000</v>
          </cell>
          <cell r="M2425" t="str">
            <v/>
          </cell>
          <cell r="N2425">
            <v>1999</v>
          </cell>
          <cell r="O2425">
            <v>1998</v>
          </cell>
          <cell r="P2425">
            <v>12</v>
          </cell>
          <cell r="Q2425" t="str">
            <v/>
          </cell>
          <cell r="R2425" t="str">
            <v>M</v>
          </cell>
          <cell r="S2425">
            <v>0</v>
          </cell>
          <cell r="T2425">
            <v>208</v>
          </cell>
          <cell r="U2425">
            <v>0</v>
          </cell>
          <cell r="V2425">
            <v>1248</v>
          </cell>
          <cell r="W2425">
            <v>2500</v>
          </cell>
        </row>
        <row r="2426">
          <cell r="A2426" t="str">
            <v>0001</v>
          </cell>
          <cell r="B2426" t="str">
            <v>M60000</v>
          </cell>
          <cell r="C2426" t="str">
            <v>System Metering - Firm Pricing</v>
          </cell>
          <cell r="D2426" t="str">
            <v>T4M</v>
          </cell>
          <cell r="E2426" t="str">
            <v>RC</v>
          </cell>
          <cell r="F2426" t="str">
            <v>HBS</v>
          </cell>
          <cell r="G2426" t="str">
            <v>TECHNICAL SERVICES</v>
          </cell>
          <cell r="H2426" t="str">
            <v>TCSW</v>
          </cell>
          <cell r="I2426" t="str">
            <v>Transmission Customer Services Work</v>
          </cell>
          <cell r="J2426" t="str">
            <v>TEN</v>
          </cell>
          <cell r="K2426" t="str">
            <v>TENSCO</v>
          </cell>
          <cell r="L2426" t="str">
            <v>7100000000</v>
          </cell>
          <cell r="M2426" t="str">
            <v>5120000000</v>
          </cell>
          <cell r="N2426">
            <v>1999</v>
          </cell>
          <cell r="O2426">
            <v>1998</v>
          </cell>
          <cell r="P2426">
            <v>12</v>
          </cell>
          <cell r="Q2426" t="str">
            <v/>
          </cell>
          <cell r="R2426" t="str">
            <v>M</v>
          </cell>
          <cell r="S2426">
            <v>839.83</v>
          </cell>
          <cell r="T2426">
            <v>0</v>
          </cell>
          <cell r="U2426">
            <v>4545.33</v>
          </cell>
          <cell r="V2426">
            <v>0</v>
          </cell>
          <cell r="W2426">
            <v>0</v>
          </cell>
        </row>
        <row r="2427">
          <cell r="A2427" t="str">
            <v>0001</v>
          </cell>
          <cell r="B2427" t="str">
            <v>M60000</v>
          </cell>
          <cell r="C2427" t="str">
            <v>System Metering - Firm Pricing</v>
          </cell>
          <cell r="D2427" t="str">
            <v>T4M</v>
          </cell>
          <cell r="E2427" t="str">
            <v>RC</v>
          </cell>
          <cell r="F2427" t="str">
            <v>HBS</v>
          </cell>
          <cell r="G2427" t="str">
            <v>TECHNICAL SERVICES</v>
          </cell>
          <cell r="H2427" t="str">
            <v>TCSW</v>
          </cell>
          <cell r="I2427" t="str">
            <v>Transmission Customer Services Work</v>
          </cell>
          <cell r="J2427" t="str">
            <v>TEN</v>
          </cell>
          <cell r="K2427" t="str">
            <v>TENSCO</v>
          </cell>
          <cell r="L2427" t="str">
            <v>7300000000</v>
          </cell>
          <cell r="M2427" t="str">
            <v>5310000000</v>
          </cell>
          <cell r="N2427">
            <v>1999</v>
          </cell>
          <cell r="O2427">
            <v>1998</v>
          </cell>
          <cell r="P2427">
            <v>12</v>
          </cell>
          <cell r="Q2427" t="str">
            <v/>
          </cell>
          <cell r="R2427" t="str">
            <v>M</v>
          </cell>
          <cell r="S2427">
            <v>577.6</v>
          </cell>
          <cell r="T2427">
            <v>0</v>
          </cell>
          <cell r="U2427">
            <v>3516.48</v>
          </cell>
          <cell r="V2427">
            <v>0</v>
          </cell>
          <cell r="W2427">
            <v>0</v>
          </cell>
        </row>
        <row r="2428">
          <cell r="A2428" t="str">
            <v>0001</v>
          </cell>
          <cell r="B2428" t="str">
            <v>M60000</v>
          </cell>
          <cell r="C2428" t="str">
            <v>System Metering - Firm Pricing</v>
          </cell>
          <cell r="D2428" t="str">
            <v>T4M</v>
          </cell>
          <cell r="E2428" t="str">
            <v>RC</v>
          </cell>
          <cell r="F2428" t="str">
            <v>HBS</v>
          </cell>
          <cell r="G2428" t="str">
            <v>TECHNICAL SERVICES</v>
          </cell>
          <cell r="H2428" t="str">
            <v>TCSW</v>
          </cell>
          <cell r="I2428" t="str">
            <v>Transmission Customer Services Work</v>
          </cell>
          <cell r="J2428" t="str">
            <v>TEN</v>
          </cell>
          <cell r="K2428" t="str">
            <v>TENSCO</v>
          </cell>
          <cell r="L2428" t="str">
            <v>7200000000</v>
          </cell>
          <cell r="M2428" t="str">
            <v>5230000000</v>
          </cell>
          <cell r="N2428">
            <v>1999</v>
          </cell>
          <cell r="O2428">
            <v>1998</v>
          </cell>
          <cell r="P2428">
            <v>12</v>
          </cell>
          <cell r="Q2428" t="str">
            <v/>
          </cell>
          <cell r="R2428" t="str">
            <v>M</v>
          </cell>
          <cell r="S2428">
            <v>16132.7</v>
          </cell>
          <cell r="T2428">
            <v>0</v>
          </cell>
          <cell r="U2428">
            <v>16132.7</v>
          </cell>
          <cell r="V2428">
            <v>0</v>
          </cell>
          <cell r="W2428">
            <v>0</v>
          </cell>
        </row>
        <row r="2429">
          <cell r="A2429" t="str">
            <v>0001</v>
          </cell>
          <cell r="B2429" t="str">
            <v>M60000</v>
          </cell>
          <cell r="C2429" t="str">
            <v>System Metering - Firm Pricing</v>
          </cell>
          <cell r="D2429" t="str">
            <v>T4M</v>
          </cell>
          <cell r="E2429" t="str">
            <v>RC</v>
          </cell>
          <cell r="F2429" t="str">
            <v>HBS</v>
          </cell>
          <cell r="G2429" t="str">
            <v>TECHNICAL SERVICES</v>
          </cell>
          <cell r="H2429" t="str">
            <v>TCSW</v>
          </cell>
          <cell r="I2429" t="str">
            <v>Transmission Customer Services Work</v>
          </cell>
          <cell r="J2429" t="str">
            <v>TEN</v>
          </cell>
          <cell r="K2429" t="str">
            <v>TENSCO</v>
          </cell>
          <cell r="L2429" t="str">
            <v>7640000000</v>
          </cell>
          <cell r="M2429" t="str">
            <v>5646000000</v>
          </cell>
          <cell r="N2429">
            <v>1999</v>
          </cell>
          <cell r="O2429">
            <v>1998</v>
          </cell>
          <cell r="P2429">
            <v>12</v>
          </cell>
          <cell r="Q2429" t="str">
            <v/>
          </cell>
          <cell r="R2429" t="str">
            <v>M</v>
          </cell>
          <cell r="S2429">
            <v>0</v>
          </cell>
          <cell r="T2429">
            <v>0</v>
          </cell>
          <cell r="U2429">
            <v>393.87</v>
          </cell>
          <cell r="V2429">
            <v>0</v>
          </cell>
          <cell r="W2429">
            <v>0</v>
          </cell>
        </row>
        <row r="2430">
          <cell r="A2430" t="str">
            <v>0001</v>
          </cell>
          <cell r="B2430" t="str">
            <v>M60000</v>
          </cell>
          <cell r="C2430" t="str">
            <v>System Metering - Firm Pricing</v>
          </cell>
          <cell r="D2430" t="str">
            <v>T4M</v>
          </cell>
          <cell r="E2430" t="str">
            <v>RC</v>
          </cell>
          <cell r="F2430" t="str">
            <v>HBS</v>
          </cell>
          <cell r="G2430" t="str">
            <v>TECHNICAL SERVICES</v>
          </cell>
          <cell r="H2430" t="str">
            <v>TCSW</v>
          </cell>
          <cell r="I2430" t="str">
            <v>Transmission Customer Services Work</v>
          </cell>
          <cell r="J2430" t="str">
            <v>TEN</v>
          </cell>
          <cell r="K2430" t="str">
            <v>TENSCO</v>
          </cell>
          <cell r="L2430" t="str">
            <v>7400000000</v>
          </cell>
          <cell r="M2430" t="str">
            <v>5405000000</v>
          </cell>
          <cell r="N2430">
            <v>1999</v>
          </cell>
          <cell r="O2430">
            <v>1998</v>
          </cell>
          <cell r="P2430">
            <v>12</v>
          </cell>
          <cell r="Q2430" t="str">
            <v/>
          </cell>
          <cell r="R2430" t="str">
            <v>M</v>
          </cell>
          <cell r="S2430">
            <v>0</v>
          </cell>
          <cell r="T2430">
            <v>0</v>
          </cell>
          <cell r="U2430">
            <v>25</v>
          </cell>
          <cell r="V2430">
            <v>0</v>
          </cell>
          <cell r="W2430">
            <v>0</v>
          </cell>
        </row>
        <row r="2431">
          <cell r="A2431" t="str">
            <v>0001</v>
          </cell>
          <cell r="B2431" t="str">
            <v>M60000</v>
          </cell>
          <cell r="C2431" t="str">
            <v>System Metering - Firm Pricing</v>
          </cell>
          <cell r="D2431" t="str">
            <v>T4M</v>
          </cell>
          <cell r="E2431" t="str">
            <v>RC</v>
          </cell>
          <cell r="F2431" t="str">
            <v>HBS</v>
          </cell>
          <cell r="G2431" t="str">
            <v>TECHNICAL SERVICES</v>
          </cell>
          <cell r="H2431" t="str">
            <v>TCSW</v>
          </cell>
          <cell r="I2431" t="str">
            <v>Transmission Customer Services Work</v>
          </cell>
          <cell r="J2431" t="str">
            <v>TEN</v>
          </cell>
          <cell r="K2431" t="str">
            <v>TENSCO</v>
          </cell>
          <cell r="L2431" t="str">
            <v>7200000000</v>
          </cell>
          <cell r="M2431" t="str">
            <v>5260000000</v>
          </cell>
          <cell r="N2431">
            <v>1999</v>
          </cell>
          <cell r="O2431">
            <v>1998</v>
          </cell>
          <cell r="P2431">
            <v>12</v>
          </cell>
          <cell r="Q2431" t="str">
            <v/>
          </cell>
          <cell r="R2431" t="str">
            <v>M</v>
          </cell>
          <cell r="S2431">
            <v>1361.21</v>
          </cell>
          <cell r="T2431">
            <v>0</v>
          </cell>
          <cell r="U2431">
            <v>26682.57</v>
          </cell>
          <cell r="V2431">
            <v>0</v>
          </cell>
          <cell r="W2431">
            <v>0</v>
          </cell>
        </row>
        <row r="2432">
          <cell r="A2432" t="str">
            <v>0001</v>
          </cell>
          <cell r="B2432" t="str">
            <v>M60000</v>
          </cell>
          <cell r="C2432" t="str">
            <v>System Metering - Firm Pricing</v>
          </cell>
          <cell r="D2432" t="str">
            <v>T4M</v>
          </cell>
          <cell r="E2432" t="str">
            <v>RC</v>
          </cell>
          <cell r="F2432" t="str">
            <v>HBS</v>
          </cell>
          <cell r="G2432" t="str">
            <v>TECHNICAL SERVICES</v>
          </cell>
          <cell r="H2432" t="str">
            <v>TCSW</v>
          </cell>
          <cell r="I2432" t="str">
            <v>Transmission Customer Services Work</v>
          </cell>
          <cell r="J2432" t="str">
            <v>TEN</v>
          </cell>
          <cell r="K2432" t="str">
            <v>TENSCO</v>
          </cell>
          <cell r="L2432" t="str">
            <v>7400000000</v>
          </cell>
          <cell r="M2432" t="str">
            <v/>
          </cell>
          <cell r="N2432">
            <v>1999</v>
          </cell>
          <cell r="O2432">
            <v>1998</v>
          </cell>
          <cell r="P2432">
            <v>12</v>
          </cell>
          <cell r="Q2432" t="str">
            <v/>
          </cell>
          <cell r="R2432" t="str">
            <v>M</v>
          </cell>
          <cell r="S2432">
            <v>0</v>
          </cell>
          <cell r="T2432">
            <v>125</v>
          </cell>
          <cell r="U2432">
            <v>0</v>
          </cell>
          <cell r="V2432">
            <v>750</v>
          </cell>
          <cell r="W2432">
            <v>1500</v>
          </cell>
        </row>
        <row r="2433">
          <cell r="A2433" t="str">
            <v>0001</v>
          </cell>
          <cell r="B2433" t="str">
            <v>M60000</v>
          </cell>
          <cell r="C2433" t="str">
            <v>System Metering - Firm Pricing</v>
          </cell>
          <cell r="D2433" t="str">
            <v>T4M</v>
          </cell>
          <cell r="E2433" t="str">
            <v>RC</v>
          </cell>
          <cell r="F2433" t="str">
            <v>HBS</v>
          </cell>
          <cell r="G2433" t="str">
            <v>TECHNICAL SERVICES</v>
          </cell>
          <cell r="H2433" t="str">
            <v>TCSW</v>
          </cell>
          <cell r="I2433" t="str">
            <v>Transmission Customer Services Work</v>
          </cell>
          <cell r="J2433" t="str">
            <v>TEN</v>
          </cell>
          <cell r="K2433" t="str">
            <v>TENSCO</v>
          </cell>
          <cell r="L2433" t="str">
            <v>7220000000</v>
          </cell>
          <cell r="M2433" t="str">
            <v>5220000000</v>
          </cell>
          <cell r="N2433">
            <v>1999</v>
          </cell>
          <cell r="O2433">
            <v>1998</v>
          </cell>
          <cell r="P2433">
            <v>12</v>
          </cell>
          <cell r="Q2433" t="str">
            <v/>
          </cell>
          <cell r="R2433" t="str">
            <v>M</v>
          </cell>
          <cell r="S2433">
            <v>0</v>
          </cell>
          <cell r="T2433">
            <v>0</v>
          </cell>
          <cell r="U2433">
            <v>368.94</v>
          </cell>
          <cell r="V2433">
            <v>0</v>
          </cell>
          <cell r="W2433">
            <v>0</v>
          </cell>
        </row>
        <row r="2434">
          <cell r="A2434" t="str">
            <v>0001</v>
          </cell>
          <cell r="B2434" t="str">
            <v>M60000</v>
          </cell>
          <cell r="C2434" t="str">
            <v>System Metering - Firm Pricing</v>
          </cell>
          <cell r="D2434" t="str">
            <v>T4M</v>
          </cell>
          <cell r="E2434" t="str">
            <v>RC</v>
          </cell>
          <cell r="F2434" t="str">
            <v>HBS</v>
          </cell>
          <cell r="G2434" t="str">
            <v>TECHNICAL SERVICES</v>
          </cell>
          <cell r="H2434" t="str">
            <v>TCSW</v>
          </cell>
          <cell r="I2434" t="str">
            <v>Transmission Customer Services Work</v>
          </cell>
          <cell r="J2434" t="str">
            <v>TEN</v>
          </cell>
          <cell r="K2434" t="str">
            <v>TENSCO</v>
          </cell>
          <cell r="L2434" t="str">
            <v>7900000000</v>
          </cell>
          <cell r="M2434" t="str">
            <v>5901000000</v>
          </cell>
          <cell r="N2434">
            <v>1999</v>
          </cell>
          <cell r="O2434">
            <v>1998</v>
          </cell>
          <cell r="P2434">
            <v>12</v>
          </cell>
          <cell r="Q2434" t="str">
            <v>U</v>
          </cell>
          <cell r="R2434" t="str">
            <v>M</v>
          </cell>
          <cell r="S2434">
            <v>23.85</v>
          </cell>
          <cell r="T2434">
            <v>0</v>
          </cell>
          <cell r="U2434">
            <v>23.85</v>
          </cell>
          <cell r="V2434">
            <v>0</v>
          </cell>
          <cell r="W2434">
            <v>0</v>
          </cell>
        </row>
        <row r="2435">
          <cell r="A2435" t="str">
            <v>0001</v>
          </cell>
          <cell r="B2435" t="str">
            <v>M60000</v>
          </cell>
          <cell r="C2435" t="str">
            <v>System Metering - Firm Pricing</v>
          </cell>
          <cell r="D2435" t="str">
            <v>T4M</v>
          </cell>
          <cell r="E2435" t="str">
            <v>RC</v>
          </cell>
          <cell r="F2435" t="str">
            <v>HBS</v>
          </cell>
          <cell r="G2435" t="str">
            <v>TECHNICAL SERVICES</v>
          </cell>
          <cell r="H2435" t="str">
            <v>TCSW</v>
          </cell>
          <cell r="I2435" t="str">
            <v>Transmission Customer Services Work</v>
          </cell>
          <cell r="J2435" t="str">
            <v>TEN</v>
          </cell>
          <cell r="K2435" t="str">
            <v>TENSCO</v>
          </cell>
          <cell r="L2435" t="str">
            <v>7200000000</v>
          </cell>
          <cell r="M2435" t="str">
            <v>5240000000</v>
          </cell>
          <cell r="N2435">
            <v>1999</v>
          </cell>
          <cell r="O2435">
            <v>1998</v>
          </cell>
          <cell r="P2435">
            <v>12</v>
          </cell>
          <cell r="Q2435" t="str">
            <v/>
          </cell>
          <cell r="R2435" t="str">
            <v>M</v>
          </cell>
          <cell r="S2435">
            <v>4582.3999999999996</v>
          </cell>
          <cell r="T2435">
            <v>0</v>
          </cell>
          <cell r="U2435">
            <v>7670.21</v>
          </cell>
          <cell r="V2435">
            <v>0</v>
          </cell>
          <cell r="W2435">
            <v>0</v>
          </cell>
        </row>
        <row r="2436">
          <cell r="A2436" t="str">
            <v>0001</v>
          </cell>
          <cell r="B2436" t="str">
            <v>M60000</v>
          </cell>
          <cell r="C2436" t="str">
            <v>System Metering - Firm Pricing</v>
          </cell>
          <cell r="D2436" t="str">
            <v>T4M</v>
          </cell>
          <cell r="E2436" t="str">
            <v>RC</v>
          </cell>
          <cell r="F2436" t="str">
            <v>HBS</v>
          </cell>
          <cell r="G2436" t="str">
            <v>TECHNICAL SERVICES</v>
          </cell>
          <cell r="H2436" t="str">
            <v>TCSW</v>
          </cell>
          <cell r="I2436" t="str">
            <v>Transmission Customer Services Work</v>
          </cell>
          <cell r="J2436" t="str">
            <v>TEN</v>
          </cell>
          <cell r="K2436" t="str">
            <v>TENSCO</v>
          </cell>
          <cell r="L2436" t="str">
            <v>7100000000</v>
          </cell>
          <cell r="M2436" t="str">
            <v>5110000000</v>
          </cell>
          <cell r="N2436">
            <v>1999</v>
          </cell>
          <cell r="O2436">
            <v>1998</v>
          </cell>
          <cell r="P2436">
            <v>12</v>
          </cell>
          <cell r="Q2436" t="str">
            <v/>
          </cell>
          <cell r="R2436" t="str">
            <v>M</v>
          </cell>
          <cell r="S2436">
            <v>14660.39</v>
          </cell>
          <cell r="T2436">
            <v>0</v>
          </cell>
          <cell r="U2436">
            <v>77397.25</v>
          </cell>
          <cell r="V2436">
            <v>0</v>
          </cell>
          <cell r="W2436">
            <v>0</v>
          </cell>
        </row>
        <row r="2437">
          <cell r="A2437" t="str">
            <v>0001</v>
          </cell>
          <cell r="B2437" t="str">
            <v>M60000</v>
          </cell>
          <cell r="C2437" t="str">
            <v>System Metering - Firm Pricing</v>
          </cell>
          <cell r="D2437" t="str">
            <v>T4M</v>
          </cell>
          <cell r="E2437" t="str">
            <v>RC</v>
          </cell>
          <cell r="F2437" t="str">
            <v>HBS</v>
          </cell>
          <cell r="G2437" t="str">
            <v>TECHNICAL SERVICES</v>
          </cell>
          <cell r="H2437" t="str">
            <v>TCSW</v>
          </cell>
          <cell r="I2437" t="str">
            <v>Transmission Customer Services Work</v>
          </cell>
          <cell r="J2437" t="str">
            <v>TEN</v>
          </cell>
          <cell r="K2437" t="str">
            <v>TENSCO</v>
          </cell>
          <cell r="L2437" t="str">
            <v>7640000000</v>
          </cell>
          <cell r="M2437" t="str">
            <v>5645000000</v>
          </cell>
          <cell r="N2437">
            <v>1999</v>
          </cell>
          <cell r="O2437">
            <v>1998</v>
          </cell>
          <cell r="P2437">
            <v>12</v>
          </cell>
          <cell r="Q2437" t="str">
            <v/>
          </cell>
          <cell r="R2437" t="str">
            <v>M</v>
          </cell>
          <cell r="S2437">
            <v>2172.2199999999998</v>
          </cell>
          <cell r="T2437">
            <v>0</v>
          </cell>
          <cell r="U2437">
            <v>5222.4399999999996</v>
          </cell>
          <cell r="V2437">
            <v>0</v>
          </cell>
          <cell r="W2437">
            <v>0</v>
          </cell>
        </row>
        <row r="2438">
          <cell r="A2438" t="str">
            <v>0001</v>
          </cell>
          <cell r="B2438" t="str">
            <v>M60000</v>
          </cell>
          <cell r="C2438" t="str">
            <v>System Metering - Firm Pricing</v>
          </cell>
          <cell r="D2438" t="str">
            <v>T4M</v>
          </cell>
          <cell r="E2438" t="str">
            <v>RC</v>
          </cell>
          <cell r="F2438" t="str">
            <v>HBS</v>
          </cell>
          <cell r="G2438" t="str">
            <v>TECHNICAL SERVICES</v>
          </cell>
          <cell r="H2438" t="str">
            <v>TCSW</v>
          </cell>
          <cell r="I2438" t="str">
            <v>Transmission Customer Services Work</v>
          </cell>
          <cell r="J2438" t="str">
            <v>TEN</v>
          </cell>
          <cell r="K2438" t="str">
            <v>TENSCO</v>
          </cell>
          <cell r="L2438" t="str">
            <v>7220000000</v>
          </cell>
          <cell r="M2438" t="str">
            <v/>
          </cell>
          <cell r="N2438">
            <v>1999</v>
          </cell>
          <cell r="O2438">
            <v>1998</v>
          </cell>
          <cell r="P2438">
            <v>12</v>
          </cell>
          <cell r="Q2438" t="str">
            <v/>
          </cell>
          <cell r="R2438" t="str">
            <v>M</v>
          </cell>
          <cell r="S2438">
            <v>0</v>
          </cell>
          <cell r="T2438">
            <v>62</v>
          </cell>
          <cell r="U2438">
            <v>0</v>
          </cell>
          <cell r="V2438">
            <v>372</v>
          </cell>
          <cell r="W2438">
            <v>750</v>
          </cell>
        </row>
        <row r="2439">
          <cell r="A2439" t="str">
            <v>0001</v>
          </cell>
          <cell r="B2439" t="str">
            <v>M60000</v>
          </cell>
          <cell r="C2439" t="str">
            <v>System Metering - Firm Pricing</v>
          </cell>
          <cell r="D2439" t="str">
            <v>T4M</v>
          </cell>
          <cell r="E2439" t="str">
            <v>RC</v>
          </cell>
          <cell r="F2439" t="str">
            <v>HBS</v>
          </cell>
          <cell r="G2439" t="str">
            <v>TECHNICAL SERVICES</v>
          </cell>
          <cell r="H2439" t="str">
            <v>TCSW</v>
          </cell>
          <cell r="I2439" t="str">
            <v>Transmission Customer Services Work</v>
          </cell>
          <cell r="J2439" t="str">
            <v>TEN</v>
          </cell>
          <cell r="K2439" t="str">
            <v>TENSCO</v>
          </cell>
          <cell r="L2439" t="str">
            <v>7700000000</v>
          </cell>
          <cell r="M2439" t="str">
            <v/>
          </cell>
          <cell r="N2439">
            <v>1999</v>
          </cell>
          <cell r="O2439">
            <v>1998</v>
          </cell>
          <cell r="P2439">
            <v>12</v>
          </cell>
          <cell r="Q2439" t="str">
            <v/>
          </cell>
          <cell r="R2439" t="str">
            <v>M</v>
          </cell>
          <cell r="S2439">
            <v>0</v>
          </cell>
          <cell r="T2439">
            <v>83</v>
          </cell>
          <cell r="U2439">
            <v>0</v>
          </cell>
          <cell r="V2439">
            <v>498</v>
          </cell>
          <cell r="W2439">
            <v>1000</v>
          </cell>
        </row>
        <row r="2440">
          <cell r="A2440" t="str">
            <v>0001</v>
          </cell>
          <cell r="B2440" t="str">
            <v>AB3240</v>
          </cell>
          <cell r="C2440" t="str">
            <v>Provide Technical Services</v>
          </cell>
          <cell r="D2440" t="str">
            <v>T4M</v>
          </cell>
          <cell r="E2440" t="str">
            <v>RC</v>
          </cell>
          <cell r="F2440" t="str">
            <v>HBT</v>
          </cell>
          <cell r="G2440" t="str">
            <v>RIGHT OF WAY SERVICES</v>
          </cell>
          <cell r="H2440" t="str">
            <v>TCSW</v>
          </cell>
          <cell r="I2440" t="str">
            <v>Transmission Customer Services Work</v>
          </cell>
          <cell r="J2440" t="str">
            <v>TEN</v>
          </cell>
          <cell r="K2440" t="str">
            <v>TENSCO</v>
          </cell>
          <cell r="L2440" t="str">
            <v>7100000000</v>
          </cell>
          <cell r="M2440" t="str">
            <v>5110000000</v>
          </cell>
          <cell r="N2440">
            <v>1999</v>
          </cell>
          <cell r="O2440">
            <v>1998</v>
          </cell>
          <cell r="P2440">
            <v>12</v>
          </cell>
          <cell r="Q2440" t="str">
            <v/>
          </cell>
          <cell r="R2440" t="str">
            <v>A</v>
          </cell>
          <cell r="S2440">
            <v>0</v>
          </cell>
          <cell r="T2440">
            <v>0</v>
          </cell>
          <cell r="U2440">
            <v>75.260000000000005</v>
          </cell>
          <cell r="V2440">
            <v>0</v>
          </cell>
          <cell r="W2440">
            <v>0</v>
          </cell>
        </row>
        <row r="2441">
          <cell r="A2441" t="str">
            <v>0001</v>
          </cell>
          <cell r="B2441" t="str">
            <v>AH5190</v>
          </cell>
          <cell r="C2441" t="str">
            <v>Attend Staff Meetings</v>
          </cell>
          <cell r="D2441" t="str">
            <v>T4M</v>
          </cell>
          <cell r="E2441" t="str">
            <v>RC</v>
          </cell>
          <cell r="F2441" t="str">
            <v>HBT</v>
          </cell>
          <cell r="G2441" t="str">
            <v>RIGHT OF WAY SERVICES</v>
          </cell>
          <cell r="H2441" t="str">
            <v>TCSW</v>
          </cell>
          <cell r="I2441" t="str">
            <v>Transmission Customer Services Work</v>
          </cell>
          <cell r="J2441" t="str">
            <v>TEN</v>
          </cell>
          <cell r="K2441" t="str">
            <v>TENSCO</v>
          </cell>
          <cell r="L2441" t="str">
            <v>7100000000</v>
          </cell>
          <cell r="M2441" t="str">
            <v>5110000000</v>
          </cell>
          <cell r="N2441">
            <v>1999</v>
          </cell>
          <cell r="O2441">
            <v>1998</v>
          </cell>
          <cell r="P2441">
            <v>12</v>
          </cell>
          <cell r="Q2441" t="str">
            <v/>
          </cell>
          <cell r="R2441" t="str">
            <v>A</v>
          </cell>
          <cell r="S2441">
            <v>0</v>
          </cell>
          <cell r="T2441">
            <v>0</v>
          </cell>
          <cell r="U2441">
            <v>131.81</v>
          </cell>
          <cell r="V2441">
            <v>0</v>
          </cell>
          <cell r="W2441">
            <v>0</v>
          </cell>
        </row>
        <row r="2442">
          <cell r="A2442" t="str">
            <v>0001</v>
          </cell>
          <cell r="B2442" t="str">
            <v>M60000</v>
          </cell>
          <cell r="C2442" t="str">
            <v>System Metering - Firm Pricing</v>
          </cell>
          <cell r="D2442" t="str">
            <v>T4M</v>
          </cell>
          <cell r="E2442" t="str">
            <v>RC</v>
          </cell>
          <cell r="F2442" t="str">
            <v>HBT</v>
          </cell>
          <cell r="G2442" t="str">
            <v>RIGHT OF WAY SERVICES</v>
          </cell>
          <cell r="H2442" t="str">
            <v>TCSW</v>
          </cell>
          <cell r="I2442" t="str">
            <v>Transmission Customer Services Work</v>
          </cell>
          <cell r="J2442" t="str">
            <v>TEN</v>
          </cell>
          <cell r="K2442" t="str">
            <v>TENSCO</v>
          </cell>
          <cell r="L2442" t="str">
            <v>7100000000</v>
          </cell>
          <cell r="M2442" t="str">
            <v>5110000000</v>
          </cell>
          <cell r="N2442">
            <v>1999</v>
          </cell>
          <cell r="O2442">
            <v>1998</v>
          </cell>
          <cell r="P2442">
            <v>12</v>
          </cell>
          <cell r="Q2442" t="str">
            <v/>
          </cell>
          <cell r="R2442" t="str">
            <v>M</v>
          </cell>
          <cell r="S2442">
            <v>1908.29</v>
          </cell>
          <cell r="T2442">
            <v>0</v>
          </cell>
          <cell r="U2442">
            <v>8190.28</v>
          </cell>
          <cell r="V2442">
            <v>0</v>
          </cell>
          <cell r="W2442">
            <v>0</v>
          </cell>
        </row>
        <row r="2443">
          <cell r="A2443" t="str">
            <v>0001</v>
          </cell>
          <cell r="B2443" t="str">
            <v>M60000</v>
          </cell>
          <cell r="C2443" t="str">
            <v>System Metering - Firm Pricing</v>
          </cell>
          <cell r="D2443" t="str">
            <v>T4M</v>
          </cell>
          <cell r="E2443" t="str">
            <v>RC</v>
          </cell>
          <cell r="F2443" t="str">
            <v>JSA</v>
          </cell>
          <cell r="G2443" t="str">
            <v>PLANT SUPPORT ENGINEERING</v>
          </cell>
          <cell r="H2443" t="str">
            <v>TCSW</v>
          </cell>
          <cell r="I2443" t="str">
            <v>Transmission Customer Services Work</v>
          </cell>
          <cell r="J2443" t="str">
            <v>TEN</v>
          </cell>
          <cell r="K2443" t="str">
            <v>TENSCO</v>
          </cell>
          <cell r="L2443" t="str">
            <v>7640000000</v>
          </cell>
          <cell r="M2443" t="str">
            <v>5645000000</v>
          </cell>
          <cell r="N2443">
            <v>1999</v>
          </cell>
          <cell r="O2443">
            <v>1998</v>
          </cell>
          <cell r="P2443">
            <v>12</v>
          </cell>
          <cell r="Q2443" t="str">
            <v/>
          </cell>
          <cell r="R2443" t="str">
            <v>M</v>
          </cell>
          <cell r="S2443">
            <v>0</v>
          </cell>
          <cell r="T2443">
            <v>0</v>
          </cell>
          <cell r="U2443">
            <v>18.2</v>
          </cell>
          <cell r="V2443">
            <v>0</v>
          </cell>
          <cell r="W2443">
            <v>0</v>
          </cell>
        </row>
        <row r="2444">
          <cell r="A2444" t="str">
            <v>0001</v>
          </cell>
          <cell r="B2444" t="str">
            <v>M60000</v>
          </cell>
          <cell r="C2444" t="str">
            <v>System Metering - Firm Pricing</v>
          </cell>
          <cell r="D2444" t="str">
            <v>T4M</v>
          </cell>
          <cell r="E2444" t="str">
            <v>RC</v>
          </cell>
          <cell r="F2444" t="str">
            <v>JSA</v>
          </cell>
          <cell r="G2444" t="str">
            <v>PLANT SUPPORT ENGINEERING</v>
          </cell>
          <cell r="H2444" t="str">
            <v>TCSW</v>
          </cell>
          <cell r="I2444" t="str">
            <v>Transmission Customer Services Work</v>
          </cell>
          <cell r="J2444" t="str">
            <v>TEN</v>
          </cell>
          <cell r="K2444" t="str">
            <v>TENSCO</v>
          </cell>
          <cell r="L2444" t="str">
            <v>7100000000</v>
          </cell>
          <cell r="M2444" t="str">
            <v>5110000000</v>
          </cell>
          <cell r="N2444">
            <v>1999</v>
          </cell>
          <cell r="O2444">
            <v>1998</v>
          </cell>
          <cell r="P2444">
            <v>12</v>
          </cell>
          <cell r="Q2444" t="str">
            <v/>
          </cell>
          <cell r="R2444" t="str">
            <v>M</v>
          </cell>
          <cell r="S2444">
            <v>0</v>
          </cell>
          <cell r="T2444">
            <v>0</v>
          </cell>
          <cell r="U2444">
            <v>491.96</v>
          </cell>
          <cell r="V2444">
            <v>0</v>
          </cell>
          <cell r="W2444">
            <v>0</v>
          </cell>
        </row>
        <row r="2445">
          <cell r="A2445" t="str">
            <v>0001</v>
          </cell>
          <cell r="B2445" t="str">
            <v>M60000</v>
          </cell>
          <cell r="C2445" t="str">
            <v>System Metering - Firm Pricing</v>
          </cell>
          <cell r="D2445" t="str">
            <v>T4M</v>
          </cell>
          <cell r="E2445" t="str">
            <v>RC</v>
          </cell>
          <cell r="F2445" t="str">
            <v>JSA</v>
          </cell>
          <cell r="G2445" t="str">
            <v>PLANT SUPPORT ENGINEERING</v>
          </cell>
          <cell r="H2445" t="str">
            <v>TCSW</v>
          </cell>
          <cell r="I2445" t="str">
            <v>Transmission Customer Services Work</v>
          </cell>
          <cell r="J2445" t="str">
            <v>TEN</v>
          </cell>
          <cell r="K2445" t="str">
            <v>TENSCO</v>
          </cell>
          <cell r="L2445" t="str">
            <v>7800000000</v>
          </cell>
          <cell r="M2445" t="str">
            <v>5885000000</v>
          </cell>
          <cell r="N2445">
            <v>1999</v>
          </cell>
          <cell r="O2445">
            <v>1998</v>
          </cell>
          <cell r="P2445">
            <v>12</v>
          </cell>
          <cell r="Q2445" t="str">
            <v/>
          </cell>
          <cell r="R2445" t="str">
            <v>M</v>
          </cell>
          <cell r="S2445">
            <v>0</v>
          </cell>
          <cell r="T2445">
            <v>0</v>
          </cell>
          <cell r="U2445">
            <v>270.23</v>
          </cell>
          <cell r="V2445">
            <v>0</v>
          </cell>
          <cell r="W2445">
            <v>0</v>
          </cell>
        </row>
        <row r="2446">
          <cell r="A2446" t="str">
            <v>0001</v>
          </cell>
          <cell r="B2446" t="str">
            <v>M66000</v>
          </cell>
          <cell r="C2446" t="str">
            <v>FP - Line Construction Services</v>
          </cell>
          <cell r="D2446" t="str">
            <v>T4N</v>
          </cell>
          <cell r="E2446" t="str">
            <v>RC</v>
          </cell>
          <cell r="F2446" t="str">
            <v>ARC</v>
          </cell>
          <cell r="G2446" t="str">
            <v>CORP ACCOUNTING RESPONSIBILITY CENTER</v>
          </cell>
          <cell r="H2446" t="str">
            <v>TCSW</v>
          </cell>
          <cell r="I2446" t="str">
            <v>Transmission Customer Services Work</v>
          </cell>
          <cell r="J2446" t="str">
            <v>TEN</v>
          </cell>
          <cell r="K2446" t="str">
            <v>TENSCO</v>
          </cell>
          <cell r="L2446" t="str">
            <v>7900000000</v>
          </cell>
          <cell r="M2446" t="str">
            <v>5901000000</v>
          </cell>
          <cell r="N2446">
            <v>1999</v>
          </cell>
          <cell r="O2446">
            <v>1998</v>
          </cell>
          <cell r="P2446">
            <v>12</v>
          </cell>
          <cell r="Q2446" t="str">
            <v>U</v>
          </cell>
          <cell r="R2446" t="str">
            <v>M</v>
          </cell>
          <cell r="S2446">
            <v>483.8</v>
          </cell>
          <cell r="T2446">
            <v>0</v>
          </cell>
          <cell r="U2446">
            <v>1131.57</v>
          </cell>
          <cell r="V2446">
            <v>0</v>
          </cell>
          <cell r="W2446">
            <v>0</v>
          </cell>
        </row>
        <row r="2447">
          <cell r="A2447" t="str">
            <v>0001</v>
          </cell>
          <cell r="B2447" t="str">
            <v>M66000</v>
          </cell>
          <cell r="C2447" t="str">
            <v>FP - Line Construction Services</v>
          </cell>
          <cell r="D2447" t="str">
            <v>T4N</v>
          </cell>
          <cell r="E2447" t="str">
            <v>RC</v>
          </cell>
          <cell r="F2447" t="str">
            <v>DAP</v>
          </cell>
          <cell r="G2447" t="str">
            <v>NEWS &amp; INFORMATION</v>
          </cell>
          <cell r="H2447" t="str">
            <v>TCSW</v>
          </cell>
          <cell r="I2447" t="str">
            <v>Transmission Customer Services Work</v>
          </cell>
          <cell r="J2447" t="str">
            <v>TEN</v>
          </cell>
          <cell r="K2447" t="str">
            <v>TENSCO</v>
          </cell>
          <cell r="L2447" t="str">
            <v>7100000000</v>
          </cell>
          <cell r="M2447" t="str">
            <v>5110000000</v>
          </cell>
          <cell r="N2447">
            <v>1999</v>
          </cell>
          <cell r="O2447">
            <v>1998</v>
          </cell>
          <cell r="P2447">
            <v>12</v>
          </cell>
          <cell r="Q2447" t="str">
            <v/>
          </cell>
          <cell r="R2447" t="str">
            <v>M</v>
          </cell>
          <cell r="S2447">
            <v>0</v>
          </cell>
          <cell r="T2447">
            <v>0</v>
          </cell>
          <cell r="U2447">
            <v>111.93</v>
          </cell>
          <cell r="V2447">
            <v>0</v>
          </cell>
          <cell r="W2447">
            <v>0</v>
          </cell>
        </row>
        <row r="2448">
          <cell r="A2448" t="str">
            <v>0001</v>
          </cell>
          <cell r="B2448" t="str">
            <v>AH5150</v>
          </cell>
          <cell r="C2448" t="str">
            <v>Produce Communications</v>
          </cell>
          <cell r="D2448" t="str">
            <v>T4N</v>
          </cell>
          <cell r="E2448" t="str">
            <v>RC</v>
          </cell>
          <cell r="F2448" t="str">
            <v>FRA</v>
          </cell>
          <cell r="G2448" t="str">
            <v>PUBLICATIONS &amp; COMMUNICATIONS</v>
          </cell>
          <cell r="H2448" t="str">
            <v>TCSW</v>
          </cell>
          <cell r="I2448" t="str">
            <v>Transmission Customer Services Work</v>
          </cell>
          <cell r="J2448" t="str">
            <v>TEN</v>
          </cell>
          <cell r="K2448" t="str">
            <v>TENSCO</v>
          </cell>
          <cell r="L2448" t="str">
            <v>7100000000</v>
          </cell>
          <cell r="M2448" t="str">
            <v>5110000000</v>
          </cell>
          <cell r="N2448">
            <v>1999</v>
          </cell>
          <cell r="O2448">
            <v>1998</v>
          </cell>
          <cell r="P2448">
            <v>12</v>
          </cell>
          <cell r="Q2448" t="str">
            <v/>
          </cell>
          <cell r="R2448" t="str">
            <v>A</v>
          </cell>
          <cell r="S2448">
            <v>0</v>
          </cell>
          <cell r="T2448">
            <v>0</v>
          </cell>
          <cell r="U2448">
            <v>481.79</v>
          </cell>
          <cell r="V2448">
            <v>0</v>
          </cell>
          <cell r="W2448">
            <v>0</v>
          </cell>
        </row>
        <row r="2449">
          <cell r="A2449" t="str">
            <v>0001</v>
          </cell>
          <cell r="B2449" t="str">
            <v>M66000</v>
          </cell>
          <cell r="C2449" t="str">
            <v>FP - Line Construction Services</v>
          </cell>
          <cell r="D2449" t="str">
            <v>T4N</v>
          </cell>
          <cell r="E2449" t="str">
            <v>RC</v>
          </cell>
          <cell r="F2449" t="str">
            <v>JPA</v>
          </cell>
          <cell r="G2449" t="str">
            <v>MANAGER, HYDRO AND DAM OPERATIONS</v>
          </cell>
          <cell r="H2449" t="str">
            <v>TCSW</v>
          </cell>
          <cell r="I2449" t="str">
            <v>Transmission Customer Services Work</v>
          </cell>
          <cell r="J2449" t="str">
            <v>TEN</v>
          </cell>
          <cell r="K2449" t="str">
            <v>TENSCO</v>
          </cell>
          <cell r="L2449" t="str">
            <v>7300000000</v>
          </cell>
          <cell r="M2449" t="str">
            <v>5310000000</v>
          </cell>
          <cell r="N2449">
            <v>1999</v>
          </cell>
          <cell r="O2449">
            <v>1998</v>
          </cell>
          <cell r="P2449">
            <v>12</v>
          </cell>
          <cell r="Q2449" t="str">
            <v/>
          </cell>
          <cell r="R2449" t="str">
            <v>M</v>
          </cell>
          <cell r="S2449">
            <v>0</v>
          </cell>
          <cell r="T2449">
            <v>0</v>
          </cell>
          <cell r="U2449">
            <v>80</v>
          </cell>
          <cell r="V2449">
            <v>0</v>
          </cell>
          <cell r="W2449">
            <v>0</v>
          </cell>
        </row>
        <row r="2450">
          <cell r="A2450" t="str">
            <v>0001</v>
          </cell>
          <cell r="B2450" t="str">
            <v>M66000</v>
          </cell>
          <cell r="C2450" t="str">
            <v>FP - Line Construction Services</v>
          </cell>
          <cell r="D2450" t="str">
            <v>T4N</v>
          </cell>
          <cell r="E2450" t="str">
            <v>RC</v>
          </cell>
          <cell r="F2450" t="str">
            <v>LCA</v>
          </cell>
          <cell r="G2450" t="str">
            <v>SUBSTATION CONSTRUCTION</v>
          </cell>
          <cell r="H2450" t="str">
            <v>TCSW</v>
          </cell>
          <cell r="I2450" t="str">
            <v>Transmission Customer Services Work</v>
          </cell>
          <cell r="J2450" t="str">
            <v>TEN</v>
          </cell>
          <cell r="K2450" t="str">
            <v>TENSCO</v>
          </cell>
          <cell r="L2450" t="str">
            <v>7100000000</v>
          </cell>
          <cell r="M2450" t="str">
            <v>5120000000</v>
          </cell>
          <cell r="N2450">
            <v>1999</v>
          </cell>
          <cell r="O2450">
            <v>1998</v>
          </cell>
          <cell r="P2450">
            <v>12</v>
          </cell>
          <cell r="Q2450" t="str">
            <v/>
          </cell>
          <cell r="R2450" t="str">
            <v>M</v>
          </cell>
          <cell r="S2450">
            <v>662.56</v>
          </cell>
          <cell r="T2450">
            <v>0</v>
          </cell>
          <cell r="U2450">
            <v>662.56</v>
          </cell>
          <cell r="V2450">
            <v>0</v>
          </cell>
          <cell r="W2450">
            <v>0</v>
          </cell>
        </row>
        <row r="2451">
          <cell r="A2451" t="str">
            <v>0001</v>
          </cell>
          <cell r="B2451" t="str">
            <v>M66000</v>
          </cell>
          <cell r="C2451" t="str">
            <v>FP - Line Construction Services</v>
          </cell>
          <cell r="D2451" t="str">
            <v>T4N</v>
          </cell>
          <cell r="E2451" t="str">
            <v>RC</v>
          </cell>
          <cell r="F2451" t="str">
            <v>LCA</v>
          </cell>
          <cell r="G2451" t="str">
            <v>SUBSTATION CONSTRUCTION</v>
          </cell>
          <cell r="H2451" t="str">
            <v>TCSW</v>
          </cell>
          <cell r="I2451" t="str">
            <v>Transmission Customer Services Work</v>
          </cell>
          <cell r="J2451" t="str">
            <v>TEN</v>
          </cell>
          <cell r="K2451" t="str">
            <v>TENSCO</v>
          </cell>
          <cell r="L2451" t="str">
            <v>7300000000</v>
          </cell>
          <cell r="M2451" t="str">
            <v>5310000000</v>
          </cell>
          <cell r="N2451">
            <v>1999</v>
          </cell>
          <cell r="O2451">
            <v>1998</v>
          </cell>
          <cell r="P2451">
            <v>12</v>
          </cell>
          <cell r="Q2451" t="str">
            <v/>
          </cell>
          <cell r="R2451" t="str">
            <v>M</v>
          </cell>
          <cell r="S2451">
            <v>488.95</v>
          </cell>
          <cell r="T2451">
            <v>0</v>
          </cell>
          <cell r="U2451">
            <v>488.95</v>
          </cell>
          <cell r="V2451">
            <v>0</v>
          </cell>
          <cell r="W2451">
            <v>0</v>
          </cell>
        </row>
        <row r="2452">
          <cell r="A2452" t="str">
            <v>0001</v>
          </cell>
          <cell r="B2452" t="str">
            <v>M66000</v>
          </cell>
          <cell r="C2452" t="str">
            <v>FP - Line Construction Services</v>
          </cell>
          <cell r="D2452" t="str">
            <v>T4N</v>
          </cell>
          <cell r="E2452" t="str">
            <v>RC</v>
          </cell>
          <cell r="F2452" t="str">
            <v>LCA</v>
          </cell>
          <cell r="G2452" t="str">
            <v>SUBSTATION CONSTRUCTION</v>
          </cell>
          <cell r="H2452" t="str">
            <v>TCSW</v>
          </cell>
          <cell r="I2452" t="str">
            <v>Transmission Customer Services Work</v>
          </cell>
          <cell r="J2452" t="str">
            <v>TEN</v>
          </cell>
          <cell r="K2452" t="str">
            <v>TENSCO</v>
          </cell>
          <cell r="L2452" t="str">
            <v>7100000000</v>
          </cell>
          <cell r="M2452" t="str">
            <v>5110000000</v>
          </cell>
          <cell r="N2452">
            <v>1999</v>
          </cell>
          <cell r="O2452">
            <v>1998</v>
          </cell>
          <cell r="P2452">
            <v>12</v>
          </cell>
          <cell r="Q2452" t="str">
            <v/>
          </cell>
          <cell r="R2452" t="str">
            <v>M</v>
          </cell>
          <cell r="S2452">
            <v>2563.4899999999998</v>
          </cell>
          <cell r="T2452">
            <v>0</v>
          </cell>
          <cell r="U2452">
            <v>2789.19</v>
          </cell>
          <cell r="V2452">
            <v>0</v>
          </cell>
          <cell r="W2452">
            <v>0</v>
          </cell>
        </row>
        <row r="2453">
          <cell r="A2453" t="str">
            <v>0001</v>
          </cell>
          <cell r="B2453" t="str">
            <v>M66000</v>
          </cell>
          <cell r="C2453" t="str">
            <v>FP - Line Construction Services</v>
          </cell>
          <cell r="D2453" t="str">
            <v>T4N</v>
          </cell>
          <cell r="E2453" t="str">
            <v>RC</v>
          </cell>
          <cell r="F2453" t="str">
            <v>LCN</v>
          </cell>
          <cell r="G2453" t="str">
            <v>LINE SERVICES</v>
          </cell>
          <cell r="H2453" t="str">
            <v>TCSW</v>
          </cell>
          <cell r="I2453" t="str">
            <v>Transmission Customer Services Work</v>
          </cell>
          <cell r="J2453" t="str">
            <v>TEN</v>
          </cell>
          <cell r="K2453" t="str">
            <v>TENSCO</v>
          </cell>
          <cell r="L2453" t="str">
            <v>7700000000</v>
          </cell>
          <cell r="M2453" t="str">
            <v>5713000000</v>
          </cell>
          <cell r="N2453">
            <v>1999</v>
          </cell>
          <cell r="O2453">
            <v>1998</v>
          </cell>
          <cell r="P2453">
            <v>12</v>
          </cell>
          <cell r="Q2453" t="str">
            <v/>
          </cell>
          <cell r="R2453" t="str">
            <v>M</v>
          </cell>
          <cell r="S2453">
            <v>0</v>
          </cell>
          <cell r="T2453">
            <v>0</v>
          </cell>
          <cell r="U2453">
            <v>150</v>
          </cell>
          <cell r="V2453">
            <v>0</v>
          </cell>
          <cell r="W2453">
            <v>0</v>
          </cell>
        </row>
        <row r="2454">
          <cell r="A2454" t="str">
            <v>0001</v>
          </cell>
          <cell r="B2454" t="str">
            <v>M66000</v>
          </cell>
          <cell r="C2454" t="str">
            <v>FP - Line Construction Services</v>
          </cell>
          <cell r="D2454" t="str">
            <v>T4N</v>
          </cell>
          <cell r="E2454" t="str">
            <v>RC</v>
          </cell>
          <cell r="F2454" t="str">
            <v>LCN</v>
          </cell>
          <cell r="G2454" t="str">
            <v>LINE SERVICES</v>
          </cell>
          <cell r="H2454" t="str">
            <v>TCSW</v>
          </cell>
          <cell r="I2454" t="str">
            <v>Transmission Customer Services Work</v>
          </cell>
          <cell r="J2454" t="str">
            <v>TEN</v>
          </cell>
          <cell r="K2454" t="str">
            <v>TENSCO</v>
          </cell>
          <cell r="L2454" t="str">
            <v>7300000000</v>
          </cell>
          <cell r="M2454" t="str">
            <v>5310000000</v>
          </cell>
          <cell r="N2454">
            <v>1999</v>
          </cell>
          <cell r="O2454">
            <v>1998</v>
          </cell>
          <cell r="P2454">
            <v>12</v>
          </cell>
          <cell r="Q2454" t="str">
            <v/>
          </cell>
          <cell r="R2454" t="str">
            <v>M</v>
          </cell>
          <cell r="S2454">
            <v>2089.3000000000002</v>
          </cell>
          <cell r="T2454">
            <v>0</v>
          </cell>
          <cell r="U2454">
            <v>3961.93</v>
          </cell>
          <cell r="V2454">
            <v>0</v>
          </cell>
          <cell r="W2454">
            <v>0</v>
          </cell>
        </row>
        <row r="2455">
          <cell r="A2455" t="str">
            <v>0001</v>
          </cell>
          <cell r="B2455" t="str">
            <v>M66000</v>
          </cell>
          <cell r="C2455" t="str">
            <v>FP - Line Construction Services</v>
          </cell>
          <cell r="D2455" t="str">
            <v>T4N</v>
          </cell>
          <cell r="E2455" t="str">
            <v>RC</v>
          </cell>
          <cell r="F2455" t="str">
            <v>LCN</v>
          </cell>
          <cell r="G2455" t="str">
            <v>LINE SERVICES</v>
          </cell>
          <cell r="H2455" t="str">
            <v>TCSW</v>
          </cell>
          <cell r="I2455" t="str">
            <v>Transmission Customer Services Work</v>
          </cell>
          <cell r="J2455" t="str">
            <v>TEN</v>
          </cell>
          <cell r="K2455" t="str">
            <v>TENSCO</v>
          </cell>
          <cell r="L2455" t="str">
            <v>7670000000</v>
          </cell>
          <cell r="M2455" t="str">
            <v>5671000000</v>
          </cell>
          <cell r="N2455">
            <v>1999</v>
          </cell>
          <cell r="O2455">
            <v>1998</v>
          </cell>
          <cell r="P2455">
            <v>12</v>
          </cell>
          <cell r="Q2455" t="str">
            <v/>
          </cell>
          <cell r="R2455" t="str">
            <v>M</v>
          </cell>
          <cell r="S2455">
            <v>130.9</v>
          </cell>
          <cell r="T2455">
            <v>0</v>
          </cell>
          <cell r="U2455">
            <v>130.9</v>
          </cell>
          <cell r="V2455">
            <v>0</v>
          </cell>
          <cell r="W2455">
            <v>0</v>
          </cell>
        </row>
        <row r="2456">
          <cell r="A2456" t="str">
            <v>0001</v>
          </cell>
          <cell r="B2456" t="str">
            <v>M66000</v>
          </cell>
          <cell r="C2456" t="str">
            <v>FP - Line Construction Services</v>
          </cell>
          <cell r="D2456" t="str">
            <v>T4N</v>
          </cell>
          <cell r="E2456" t="str">
            <v>RC</v>
          </cell>
          <cell r="F2456" t="str">
            <v>LCN</v>
          </cell>
          <cell r="G2456" t="str">
            <v>LINE SERVICES</v>
          </cell>
          <cell r="H2456" t="str">
            <v>TCSW</v>
          </cell>
          <cell r="I2456" t="str">
            <v>Transmission Customer Services Work</v>
          </cell>
          <cell r="J2456" t="str">
            <v>TEN</v>
          </cell>
          <cell r="K2456" t="str">
            <v>TENSCO</v>
          </cell>
          <cell r="L2456" t="str">
            <v>7200000000</v>
          </cell>
          <cell r="M2456" t="str">
            <v>5260000000</v>
          </cell>
          <cell r="N2456">
            <v>1999</v>
          </cell>
          <cell r="O2456">
            <v>1998</v>
          </cell>
          <cell r="P2456">
            <v>12</v>
          </cell>
          <cell r="Q2456" t="str">
            <v/>
          </cell>
          <cell r="R2456" t="str">
            <v>M</v>
          </cell>
          <cell r="S2456">
            <v>0</v>
          </cell>
          <cell r="T2456">
            <v>0</v>
          </cell>
          <cell r="U2456">
            <v>1876.31</v>
          </cell>
          <cell r="V2456">
            <v>0</v>
          </cell>
          <cell r="W2456">
            <v>0</v>
          </cell>
        </row>
        <row r="2457">
          <cell r="A2457" t="str">
            <v>0001</v>
          </cell>
          <cell r="B2457" t="str">
            <v>M66000</v>
          </cell>
          <cell r="C2457" t="str">
            <v>FP - Line Construction Services</v>
          </cell>
          <cell r="D2457" t="str">
            <v>T4N</v>
          </cell>
          <cell r="E2457" t="str">
            <v>RC</v>
          </cell>
          <cell r="F2457" t="str">
            <v>LCN</v>
          </cell>
          <cell r="G2457" t="str">
            <v>LINE SERVICES</v>
          </cell>
          <cell r="H2457" t="str">
            <v>TCSW</v>
          </cell>
          <cell r="I2457" t="str">
            <v>Transmission Customer Services Work</v>
          </cell>
          <cell r="J2457" t="str">
            <v>TEN</v>
          </cell>
          <cell r="K2457" t="str">
            <v>TENSCO</v>
          </cell>
          <cell r="L2457" t="str">
            <v>7210000000</v>
          </cell>
          <cell r="M2457" t="str">
            <v>5210000000</v>
          </cell>
          <cell r="N2457">
            <v>1999</v>
          </cell>
          <cell r="O2457">
            <v>1998</v>
          </cell>
          <cell r="P2457">
            <v>12</v>
          </cell>
          <cell r="Q2457" t="str">
            <v/>
          </cell>
          <cell r="R2457" t="str">
            <v>M</v>
          </cell>
          <cell r="S2457">
            <v>554.77</v>
          </cell>
          <cell r="T2457">
            <v>0</v>
          </cell>
          <cell r="U2457">
            <v>1052.47</v>
          </cell>
          <cell r="V2457">
            <v>0</v>
          </cell>
          <cell r="W2457">
            <v>0</v>
          </cell>
        </row>
        <row r="2458">
          <cell r="A2458" t="str">
            <v>0001</v>
          </cell>
          <cell r="B2458" t="str">
            <v>M66000</v>
          </cell>
          <cell r="C2458" t="str">
            <v>FP - Line Construction Services</v>
          </cell>
          <cell r="D2458" t="str">
            <v>T4N</v>
          </cell>
          <cell r="E2458" t="str">
            <v>RC</v>
          </cell>
          <cell r="F2458" t="str">
            <v>LCN</v>
          </cell>
          <cell r="G2458" t="str">
            <v>LINE SERVICES</v>
          </cell>
          <cell r="H2458" t="str">
            <v>TCSW</v>
          </cell>
          <cell r="I2458" t="str">
            <v>Transmission Customer Services Work</v>
          </cell>
          <cell r="J2458" t="str">
            <v>TEN</v>
          </cell>
          <cell r="K2458" t="str">
            <v>TENSCO</v>
          </cell>
          <cell r="L2458" t="str">
            <v>7640000000</v>
          </cell>
          <cell r="M2458" t="str">
            <v>5645000000</v>
          </cell>
          <cell r="N2458">
            <v>1999</v>
          </cell>
          <cell r="O2458">
            <v>1998</v>
          </cell>
          <cell r="P2458">
            <v>12</v>
          </cell>
          <cell r="Q2458" t="str">
            <v/>
          </cell>
          <cell r="R2458" t="str">
            <v>M</v>
          </cell>
          <cell r="S2458">
            <v>1425.46</v>
          </cell>
          <cell r="T2458">
            <v>0</v>
          </cell>
          <cell r="U2458">
            <v>1663.59</v>
          </cell>
          <cell r="V2458">
            <v>0</v>
          </cell>
          <cell r="W2458">
            <v>0</v>
          </cell>
        </row>
        <row r="2459">
          <cell r="A2459" t="str">
            <v>0001</v>
          </cell>
          <cell r="B2459" t="str">
            <v>M66000</v>
          </cell>
          <cell r="C2459" t="str">
            <v>FP - Line Construction Services</v>
          </cell>
          <cell r="D2459" t="str">
            <v>T4N</v>
          </cell>
          <cell r="E2459" t="str">
            <v>RC</v>
          </cell>
          <cell r="F2459" t="str">
            <v>LCN</v>
          </cell>
          <cell r="G2459" t="str">
            <v>LINE SERVICES</v>
          </cell>
          <cell r="H2459" t="str">
            <v>TCSW</v>
          </cell>
          <cell r="I2459" t="str">
            <v>Transmission Customer Services Work</v>
          </cell>
          <cell r="J2459" t="str">
            <v>TEN</v>
          </cell>
          <cell r="K2459" t="str">
            <v>TENSCO</v>
          </cell>
          <cell r="L2459" t="str">
            <v>7800000000</v>
          </cell>
          <cell r="M2459" t="str">
            <v>5807000000</v>
          </cell>
          <cell r="N2459">
            <v>1999</v>
          </cell>
          <cell r="O2459">
            <v>1998</v>
          </cell>
          <cell r="P2459">
            <v>12</v>
          </cell>
          <cell r="Q2459" t="str">
            <v/>
          </cell>
          <cell r="R2459" t="str">
            <v>M</v>
          </cell>
          <cell r="S2459">
            <v>646.36</v>
          </cell>
          <cell r="T2459">
            <v>0</v>
          </cell>
          <cell r="U2459">
            <v>646.36</v>
          </cell>
          <cell r="V2459">
            <v>0</v>
          </cell>
          <cell r="W2459">
            <v>0</v>
          </cell>
        </row>
        <row r="2460">
          <cell r="A2460" t="str">
            <v>0001</v>
          </cell>
          <cell r="B2460" t="str">
            <v>M66000</v>
          </cell>
          <cell r="C2460" t="str">
            <v>FP - Line Construction Services</v>
          </cell>
          <cell r="D2460" t="str">
            <v>T4N</v>
          </cell>
          <cell r="E2460" t="str">
            <v>RC</v>
          </cell>
          <cell r="F2460" t="str">
            <v>LCN</v>
          </cell>
          <cell r="G2460" t="str">
            <v>LINE SERVICES</v>
          </cell>
          <cell r="H2460" t="str">
            <v>TCSW</v>
          </cell>
          <cell r="I2460" t="str">
            <v>Transmission Customer Services Work</v>
          </cell>
          <cell r="J2460" t="str">
            <v>TEN</v>
          </cell>
          <cell r="K2460" t="str">
            <v>TENSCO</v>
          </cell>
          <cell r="L2460" t="str">
            <v>7100000000</v>
          </cell>
          <cell r="M2460" t="str">
            <v>5120000000</v>
          </cell>
          <cell r="N2460">
            <v>1999</v>
          </cell>
          <cell r="O2460">
            <v>1998</v>
          </cell>
          <cell r="P2460">
            <v>12</v>
          </cell>
          <cell r="Q2460" t="str">
            <v/>
          </cell>
          <cell r="R2460" t="str">
            <v>M</v>
          </cell>
          <cell r="S2460">
            <v>1043.31</v>
          </cell>
          <cell r="T2460">
            <v>0</v>
          </cell>
          <cell r="U2460">
            <v>2602.4899999999998</v>
          </cell>
          <cell r="V2460">
            <v>0</v>
          </cell>
          <cell r="W2460">
            <v>0</v>
          </cell>
        </row>
        <row r="2461">
          <cell r="A2461" t="str">
            <v>0001</v>
          </cell>
          <cell r="B2461" t="str">
            <v>M66000</v>
          </cell>
          <cell r="C2461" t="str">
            <v>FP - Line Construction Services</v>
          </cell>
          <cell r="D2461" t="str">
            <v>T4N</v>
          </cell>
          <cell r="E2461" t="str">
            <v>RC</v>
          </cell>
          <cell r="F2461" t="str">
            <v>LCN</v>
          </cell>
          <cell r="G2461" t="str">
            <v>LINE SERVICES</v>
          </cell>
          <cell r="H2461" t="str">
            <v>TCSW</v>
          </cell>
          <cell r="I2461" t="str">
            <v>Transmission Customer Services Work</v>
          </cell>
          <cell r="J2461" t="str">
            <v>TEN</v>
          </cell>
          <cell r="K2461" t="str">
            <v>TENSCO</v>
          </cell>
          <cell r="L2461" t="str">
            <v>7400000000</v>
          </cell>
          <cell r="M2461" t="str">
            <v>5405000000</v>
          </cell>
          <cell r="N2461">
            <v>1999</v>
          </cell>
          <cell r="O2461">
            <v>1998</v>
          </cell>
          <cell r="P2461">
            <v>12</v>
          </cell>
          <cell r="Q2461" t="str">
            <v/>
          </cell>
          <cell r="R2461" t="str">
            <v>M</v>
          </cell>
          <cell r="S2461">
            <v>321</v>
          </cell>
          <cell r="T2461">
            <v>0</v>
          </cell>
          <cell r="U2461">
            <v>321</v>
          </cell>
          <cell r="V2461">
            <v>0</v>
          </cell>
          <cell r="W2461">
            <v>0</v>
          </cell>
        </row>
        <row r="2462">
          <cell r="A2462" t="str">
            <v>0001</v>
          </cell>
          <cell r="B2462" t="str">
            <v>M66000</v>
          </cell>
          <cell r="C2462" t="str">
            <v>FP - Line Construction Services</v>
          </cell>
          <cell r="D2462" t="str">
            <v>T4N</v>
          </cell>
          <cell r="E2462" t="str">
            <v>RC</v>
          </cell>
          <cell r="F2462" t="str">
            <v>LCN</v>
          </cell>
          <cell r="G2462" t="str">
            <v>LINE SERVICES</v>
          </cell>
          <cell r="H2462" t="str">
            <v>TCSW</v>
          </cell>
          <cell r="I2462" t="str">
            <v>Transmission Customer Services Work</v>
          </cell>
          <cell r="J2462" t="str">
            <v>TEN</v>
          </cell>
          <cell r="K2462" t="str">
            <v>TENSCO</v>
          </cell>
          <cell r="L2462" t="str">
            <v>7200000000</v>
          </cell>
          <cell r="M2462" t="str">
            <v>5240000000</v>
          </cell>
          <cell r="N2462">
            <v>1999</v>
          </cell>
          <cell r="O2462">
            <v>1998</v>
          </cell>
          <cell r="P2462">
            <v>12</v>
          </cell>
          <cell r="Q2462" t="str">
            <v/>
          </cell>
          <cell r="R2462" t="str">
            <v>M</v>
          </cell>
          <cell r="S2462">
            <v>0</v>
          </cell>
          <cell r="T2462">
            <v>0</v>
          </cell>
          <cell r="U2462">
            <v>69.27</v>
          </cell>
          <cell r="V2462">
            <v>0</v>
          </cell>
          <cell r="W2462">
            <v>0</v>
          </cell>
        </row>
        <row r="2463">
          <cell r="A2463" t="str">
            <v>0001</v>
          </cell>
          <cell r="B2463" t="str">
            <v>M66000</v>
          </cell>
          <cell r="C2463" t="str">
            <v>FP - Line Construction Services</v>
          </cell>
          <cell r="D2463" t="str">
            <v>T4N</v>
          </cell>
          <cell r="E2463" t="str">
            <v>RC</v>
          </cell>
          <cell r="F2463" t="str">
            <v>LCN</v>
          </cell>
          <cell r="G2463" t="str">
            <v>LINE SERVICES</v>
          </cell>
          <cell r="H2463" t="str">
            <v>TCSW</v>
          </cell>
          <cell r="I2463" t="str">
            <v>Transmission Customer Services Work</v>
          </cell>
          <cell r="J2463" t="str">
            <v>TEN</v>
          </cell>
          <cell r="K2463" t="str">
            <v>TENSCO</v>
          </cell>
          <cell r="L2463" t="str">
            <v>7100000000</v>
          </cell>
          <cell r="M2463" t="str">
            <v>5110000000</v>
          </cell>
          <cell r="N2463">
            <v>1999</v>
          </cell>
          <cell r="O2463">
            <v>1998</v>
          </cell>
          <cell r="P2463">
            <v>12</v>
          </cell>
          <cell r="Q2463" t="str">
            <v/>
          </cell>
          <cell r="R2463" t="str">
            <v>M</v>
          </cell>
          <cell r="S2463">
            <v>4083.19</v>
          </cell>
          <cell r="T2463">
            <v>0</v>
          </cell>
          <cell r="U2463">
            <v>7765.59</v>
          </cell>
          <cell r="V2463">
            <v>0</v>
          </cell>
          <cell r="W2463">
            <v>0</v>
          </cell>
        </row>
        <row r="2464">
          <cell r="A2464" t="str">
            <v>0001</v>
          </cell>
          <cell r="B2464" t="str">
            <v>M66000</v>
          </cell>
          <cell r="C2464" t="str">
            <v>FP - Line Construction Services</v>
          </cell>
          <cell r="D2464" t="str">
            <v>T4N</v>
          </cell>
          <cell r="E2464" t="str">
            <v>RC</v>
          </cell>
          <cell r="F2464" t="str">
            <v>LMP</v>
          </cell>
          <cell r="G2464" t="str">
            <v>MATERIALS &amp; PURCHASING</v>
          </cell>
          <cell r="H2464" t="str">
            <v>TCSW</v>
          </cell>
          <cell r="I2464" t="str">
            <v>Transmission Customer Services Work</v>
          </cell>
          <cell r="J2464" t="str">
            <v>TEN</v>
          </cell>
          <cell r="K2464" t="str">
            <v>TENSCO</v>
          </cell>
          <cell r="L2464" t="str">
            <v>7100000000</v>
          </cell>
          <cell r="M2464" t="str">
            <v>5110000000</v>
          </cell>
          <cell r="N2464">
            <v>1999</v>
          </cell>
          <cell r="O2464">
            <v>1998</v>
          </cell>
          <cell r="P2464">
            <v>12</v>
          </cell>
          <cell r="Q2464" t="str">
            <v/>
          </cell>
          <cell r="R2464" t="str">
            <v>M</v>
          </cell>
          <cell r="S2464">
            <v>812.57</v>
          </cell>
          <cell r="T2464">
            <v>0</v>
          </cell>
          <cell r="U2464">
            <v>812.57</v>
          </cell>
          <cell r="V2464">
            <v>0</v>
          </cell>
          <cell r="W2464">
            <v>0</v>
          </cell>
        </row>
        <row r="2465">
          <cell r="A2465" t="str">
            <v>0001</v>
          </cell>
          <cell r="B2465" t="str">
            <v>M66000</v>
          </cell>
          <cell r="C2465" t="str">
            <v>FP - Line Construction Services</v>
          </cell>
          <cell r="D2465" t="str">
            <v>T4N</v>
          </cell>
          <cell r="E2465" t="str">
            <v>RC</v>
          </cell>
          <cell r="F2465" t="str">
            <v>LMP</v>
          </cell>
          <cell r="G2465" t="str">
            <v>MATERIALS &amp; PURCHASING</v>
          </cell>
          <cell r="H2465" t="str">
            <v>TCSW</v>
          </cell>
          <cell r="I2465" t="str">
            <v>Transmission Customer Services Work</v>
          </cell>
          <cell r="J2465" t="str">
            <v>TEN</v>
          </cell>
          <cell r="K2465" t="str">
            <v>TENSCO</v>
          </cell>
          <cell r="L2465" t="str">
            <v>7100000000</v>
          </cell>
          <cell r="M2465" t="str">
            <v>5120000000</v>
          </cell>
          <cell r="N2465">
            <v>1999</v>
          </cell>
          <cell r="O2465">
            <v>1998</v>
          </cell>
          <cell r="P2465">
            <v>12</v>
          </cell>
          <cell r="Q2465" t="str">
            <v/>
          </cell>
          <cell r="R2465" t="str">
            <v>M</v>
          </cell>
          <cell r="S2465">
            <v>223.68</v>
          </cell>
          <cell r="T2465">
            <v>0</v>
          </cell>
          <cell r="U2465">
            <v>223.68</v>
          </cell>
          <cell r="V2465">
            <v>0</v>
          </cell>
          <cell r="W2465">
            <v>0</v>
          </cell>
        </row>
        <row r="2466">
          <cell r="A2466" t="str">
            <v>0001</v>
          </cell>
          <cell r="B2466" t="str">
            <v>M65000</v>
          </cell>
          <cell r="C2466" t="str">
            <v>FP - Substation Construction Services</v>
          </cell>
          <cell r="D2466" t="str">
            <v>T4P</v>
          </cell>
          <cell r="E2466" t="str">
            <v>RC</v>
          </cell>
          <cell r="F2466" t="str">
            <v>ARC</v>
          </cell>
          <cell r="G2466" t="str">
            <v>CORP ACCOUNTING RESPONSIBILITY CENTER</v>
          </cell>
          <cell r="H2466" t="str">
            <v>TCSW</v>
          </cell>
          <cell r="I2466" t="str">
            <v>Transmission Customer Services Work</v>
          </cell>
          <cell r="J2466" t="str">
            <v>TEN</v>
          </cell>
          <cell r="K2466" t="str">
            <v>TENSCO</v>
          </cell>
          <cell r="L2466" t="str">
            <v>7900000000</v>
          </cell>
          <cell r="M2466" t="str">
            <v>5901000000</v>
          </cell>
          <cell r="N2466">
            <v>1999</v>
          </cell>
          <cell r="O2466">
            <v>1998</v>
          </cell>
          <cell r="P2466">
            <v>12</v>
          </cell>
          <cell r="Q2466" t="str">
            <v>U</v>
          </cell>
          <cell r="R2466" t="str">
            <v>M</v>
          </cell>
          <cell r="S2466">
            <v>3390.7</v>
          </cell>
          <cell r="T2466">
            <v>0</v>
          </cell>
          <cell r="U2466">
            <v>19053.57</v>
          </cell>
          <cell r="V2466">
            <v>0</v>
          </cell>
          <cell r="W2466">
            <v>0</v>
          </cell>
        </row>
        <row r="2467">
          <cell r="A2467" t="str">
            <v>0001</v>
          </cell>
          <cell r="B2467" t="str">
            <v>AH5150</v>
          </cell>
          <cell r="C2467" t="str">
            <v>Produce Communications</v>
          </cell>
          <cell r="D2467" t="str">
            <v>T4P</v>
          </cell>
          <cell r="E2467" t="str">
            <v>RC</v>
          </cell>
          <cell r="F2467" t="str">
            <v>DAP</v>
          </cell>
          <cell r="G2467" t="str">
            <v>NEWS &amp; INFORMATION</v>
          </cell>
          <cell r="H2467" t="str">
            <v>TCSW</v>
          </cell>
          <cell r="I2467" t="str">
            <v>Transmission Customer Services Work</v>
          </cell>
          <cell r="J2467" t="str">
            <v>TEN</v>
          </cell>
          <cell r="K2467" t="str">
            <v>TENSCO</v>
          </cell>
          <cell r="L2467" t="str">
            <v>7400000000</v>
          </cell>
          <cell r="M2467" t="str">
            <v>5405000000</v>
          </cell>
          <cell r="N2467">
            <v>1999</v>
          </cell>
          <cell r="O2467">
            <v>1998</v>
          </cell>
          <cell r="P2467">
            <v>12</v>
          </cell>
          <cell r="Q2467" t="str">
            <v/>
          </cell>
          <cell r="R2467" t="str">
            <v>A</v>
          </cell>
          <cell r="S2467">
            <v>74.150000000000006</v>
          </cell>
          <cell r="T2467">
            <v>0</v>
          </cell>
          <cell r="U2467">
            <v>74.150000000000006</v>
          </cell>
          <cell r="V2467">
            <v>0</v>
          </cell>
          <cell r="W2467">
            <v>0</v>
          </cell>
        </row>
        <row r="2468">
          <cell r="A2468" t="str">
            <v>0001</v>
          </cell>
          <cell r="B2468" t="str">
            <v>AH5150</v>
          </cell>
          <cell r="C2468" t="str">
            <v>Produce Communications</v>
          </cell>
          <cell r="D2468" t="str">
            <v>T4P</v>
          </cell>
          <cell r="E2468" t="str">
            <v>RC</v>
          </cell>
          <cell r="F2468" t="str">
            <v>DAP</v>
          </cell>
          <cell r="G2468" t="str">
            <v>NEWS &amp; INFORMATION</v>
          </cell>
          <cell r="H2468" t="str">
            <v>TCSW</v>
          </cell>
          <cell r="I2468" t="str">
            <v>Transmission Customer Services Work</v>
          </cell>
          <cell r="J2468" t="str">
            <v>TEN</v>
          </cell>
          <cell r="K2468" t="str">
            <v>TENSCO</v>
          </cell>
          <cell r="L2468" t="str">
            <v>7100000000</v>
          </cell>
          <cell r="M2468" t="str">
            <v>5110000000</v>
          </cell>
          <cell r="N2468">
            <v>1999</v>
          </cell>
          <cell r="O2468">
            <v>1998</v>
          </cell>
          <cell r="P2468">
            <v>12</v>
          </cell>
          <cell r="Q2468" t="str">
            <v/>
          </cell>
          <cell r="R2468" t="str">
            <v>A</v>
          </cell>
          <cell r="S2468">
            <v>247.57</v>
          </cell>
          <cell r="T2468">
            <v>0</v>
          </cell>
          <cell r="U2468">
            <v>247.57</v>
          </cell>
          <cell r="V2468">
            <v>0</v>
          </cell>
          <cell r="W2468">
            <v>0</v>
          </cell>
        </row>
        <row r="2469">
          <cell r="A2469" t="str">
            <v>0001</v>
          </cell>
          <cell r="B2469" t="str">
            <v>M65000</v>
          </cell>
          <cell r="C2469" t="str">
            <v>FP - Substation Construction Services</v>
          </cell>
          <cell r="D2469" t="str">
            <v>T4P</v>
          </cell>
          <cell r="E2469" t="str">
            <v>RC</v>
          </cell>
          <cell r="F2469" t="str">
            <v>DAP</v>
          </cell>
          <cell r="G2469" t="str">
            <v>NEWS &amp; INFORMATION</v>
          </cell>
          <cell r="H2469" t="str">
            <v>TCSW</v>
          </cell>
          <cell r="I2469" t="str">
            <v>Transmission Customer Services Work</v>
          </cell>
          <cell r="J2469" t="str">
            <v>TEN</v>
          </cell>
          <cell r="K2469" t="str">
            <v>TENSCO</v>
          </cell>
          <cell r="L2469" t="str">
            <v>7100000000</v>
          </cell>
          <cell r="M2469" t="str">
            <v>5110000000</v>
          </cell>
          <cell r="N2469">
            <v>1999</v>
          </cell>
          <cell r="O2469">
            <v>1998</v>
          </cell>
          <cell r="P2469">
            <v>12</v>
          </cell>
          <cell r="Q2469" t="str">
            <v/>
          </cell>
          <cell r="R2469" t="str">
            <v>M</v>
          </cell>
          <cell r="S2469">
            <v>0</v>
          </cell>
          <cell r="T2469">
            <v>0</v>
          </cell>
          <cell r="U2469">
            <v>185.6</v>
          </cell>
          <cell r="V2469">
            <v>0</v>
          </cell>
          <cell r="W2469">
            <v>0</v>
          </cell>
        </row>
        <row r="2470">
          <cell r="A2470" t="str">
            <v>0001</v>
          </cell>
          <cell r="B2470" t="str">
            <v>M65000</v>
          </cell>
          <cell r="C2470" t="str">
            <v>FP - Substation Construction Services</v>
          </cell>
          <cell r="D2470" t="str">
            <v>T4P</v>
          </cell>
          <cell r="E2470" t="str">
            <v>RC</v>
          </cell>
          <cell r="F2470" t="str">
            <v>FKB</v>
          </cell>
          <cell r="G2470" t="str">
            <v>FLEET SERVICES</v>
          </cell>
          <cell r="H2470" t="str">
            <v>TCSW</v>
          </cell>
          <cell r="I2470" t="str">
            <v>Transmission Customer Services Work</v>
          </cell>
          <cell r="J2470" t="str">
            <v>TEN</v>
          </cell>
          <cell r="K2470" t="str">
            <v>TENSCO</v>
          </cell>
          <cell r="L2470" t="str">
            <v>7100000000</v>
          </cell>
          <cell r="M2470" t="str">
            <v>5110000000</v>
          </cell>
          <cell r="N2470">
            <v>1999</v>
          </cell>
          <cell r="O2470">
            <v>1998</v>
          </cell>
          <cell r="P2470">
            <v>12</v>
          </cell>
          <cell r="Q2470" t="str">
            <v/>
          </cell>
          <cell r="R2470" t="str">
            <v>M</v>
          </cell>
          <cell r="S2470">
            <v>0</v>
          </cell>
          <cell r="T2470">
            <v>0</v>
          </cell>
          <cell r="U2470">
            <v>591.51</v>
          </cell>
          <cell r="V2470">
            <v>0</v>
          </cell>
          <cell r="W2470">
            <v>0</v>
          </cell>
        </row>
        <row r="2471">
          <cell r="A2471" t="str">
            <v>0001</v>
          </cell>
          <cell r="B2471" t="str">
            <v>AH5150</v>
          </cell>
          <cell r="C2471" t="str">
            <v>Produce Communications</v>
          </cell>
          <cell r="D2471" t="str">
            <v>T4P</v>
          </cell>
          <cell r="E2471" t="str">
            <v>RC</v>
          </cell>
          <cell r="F2471" t="str">
            <v>FRA</v>
          </cell>
          <cell r="G2471" t="str">
            <v>PUBLICATIONS &amp; COMMUNICATIONS</v>
          </cell>
          <cell r="H2471" t="str">
            <v>TCSW</v>
          </cell>
          <cell r="I2471" t="str">
            <v>Transmission Customer Services Work</v>
          </cell>
          <cell r="J2471" t="str">
            <v>TEN</v>
          </cell>
          <cell r="K2471" t="str">
            <v>TENSCO</v>
          </cell>
          <cell r="L2471" t="str">
            <v>7100000000</v>
          </cell>
          <cell r="M2471" t="str">
            <v>5110000000</v>
          </cell>
          <cell r="N2471">
            <v>1999</v>
          </cell>
          <cell r="O2471">
            <v>1998</v>
          </cell>
          <cell r="P2471">
            <v>12</v>
          </cell>
          <cell r="Q2471" t="str">
            <v/>
          </cell>
          <cell r="R2471" t="str">
            <v>A</v>
          </cell>
          <cell r="S2471">
            <v>217.15</v>
          </cell>
          <cell r="T2471">
            <v>0</v>
          </cell>
          <cell r="U2471">
            <v>265.33</v>
          </cell>
          <cell r="V2471">
            <v>0</v>
          </cell>
          <cell r="W2471">
            <v>0</v>
          </cell>
        </row>
        <row r="2472">
          <cell r="A2472" t="str">
            <v>0001</v>
          </cell>
          <cell r="B2472" t="str">
            <v>M65000</v>
          </cell>
          <cell r="C2472" t="str">
            <v>FP - Substation Construction Services</v>
          </cell>
          <cell r="D2472" t="str">
            <v>T4P</v>
          </cell>
          <cell r="E2472" t="str">
            <v>RC</v>
          </cell>
          <cell r="F2472" t="str">
            <v>HBG</v>
          </cell>
          <cell r="G2472" t="str">
            <v>SUB SERVICES/ROW</v>
          </cell>
          <cell r="H2472" t="str">
            <v>TCSW</v>
          </cell>
          <cell r="I2472" t="str">
            <v>Transmission Customer Services Work</v>
          </cell>
          <cell r="J2472" t="str">
            <v>TEN</v>
          </cell>
          <cell r="K2472" t="str">
            <v>TENSCO</v>
          </cell>
          <cell r="L2472" t="str">
            <v>7100000000</v>
          </cell>
          <cell r="M2472" t="str">
            <v>5110000000</v>
          </cell>
          <cell r="N2472">
            <v>1999</v>
          </cell>
          <cell r="O2472">
            <v>1998</v>
          </cell>
          <cell r="P2472">
            <v>12</v>
          </cell>
          <cell r="Q2472" t="str">
            <v/>
          </cell>
          <cell r="R2472" t="str">
            <v>M</v>
          </cell>
          <cell r="S2472">
            <v>51.87</v>
          </cell>
          <cell r="T2472">
            <v>0</v>
          </cell>
          <cell r="U2472">
            <v>51.87</v>
          </cell>
          <cell r="V2472">
            <v>0</v>
          </cell>
          <cell r="W2472">
            <v>0</v>
          </cell>
        </row>
        <row r="2473">
          <cell r="A2473" t="str">
            <v>0001</v>
          </cell>
          <cell r="B2473" t="str">
            <v>M65000</v>
          </cell>
          <cell r="C2473" t="str">
            <v>FP - Substation Construction Services</v>
          </cell>
          <cell r="D2473" t="str">
            <v>T4P</v>
          </cell>
          <cell r="E2473" t="str">
            <v>RC</v>
          </cell>
          <cell r="F2473" t="str">
            <v>HBL</v>
          </cell>
          <cell r="G2473" t="str">
            <v>MAINTENANCE MANAGER</v>
          </cell>
          <cell r="H2473" t="str">
            <v>TCSW</v>
          </cell>
          <cell r="I2473" t="str">
            <v>Transmission Customer Services Work</v>
          </cell>
          <cell r="J2473" t="str">
            <v>TEN</v>
          </cell>
          <cell r="K2473" t="str">
            <v>TENSCO</v>
          </cell>
          <cell r="L2473" t="str">
            <v>7100000000</v>
          </cell>
          <cell r="M2473" t="str">
            <v>5120000000</v>
          </cell>
          <cell r="N2473">
            <v>1999</v>
          </cell>
          <cell r="O2473">
            <v>1998</v>
          </cell>
          <cell r="P2473">
            <v>12</v>
          </cell>
          <cell r="Q2473" t="str">
            <v/>
          </cell>
          <cell r="R2473" t="str">
            <v>M</v>
          </cell>
          <cell r="S2473">
            <v>408.41</v>
          </cell>
          <cell r="T2473">
            <v>0</v>
          </cell>
          <cell r="U2473">
            <v>408.41</v>
          </cell>
          <cell r="V2473">
            <v>0</v>
          </cell>
          <cell r="W2473">
            <v>0</v>
          </cell>
        </row>
        <row r="2474">
          <cell r="A2474" t="str">
            <v>0001</v>
          </cell>
          <cell r="B2474" t="str">
            <v>M65000</v>
          </cell>
          <cell r="C2474" t="str">
            <v>FP - Substation Construction Services</v>
          </cell>
          <cell r="D2474" t="str">
            <v>T4P</v>
          </cell>
          <cell r="E2474" t="str">
            <v>RC</v>
          </cell>
          <cell r="F2474" t="str">
            <v>HBL</v>
          </cell>
          <cell r="G2474" t="str">
            <v>MAINTENANCE MANAGER</v>
          </cell>
          <cell r="H2474" t="str">
            <v>TCSW</v>
          </cell>
          <cell r="I2474" t="str">
            <v>Transmission Customer Services Work</v>
          </cell>
          <cell r="J2474" t="str">
            <v>TEN</v>
          </cell>
          <cell r="K2474" t="str">
            <v>TENSCO</v>
          </cell>
          <cell r="L2474" t="str">
            <v>7100000000</v>
          </cell>
          <cell r="M2474" t="str">
            <v>5110000000</v>
          </cell>
          <cell r="N2474">
            <v>1999</v>
          </cell>
          <cell r="O2474">
            <v>1998</v>
          </cell>
          <cell r="P2474">
            <v>12</v>
          </cell>
          <cell r="Q2474" t="str">
            <v/>
          </cell>
          <cell r="R2474" t="str">
            <v>M</v>
          </cell>
          <cell r="S2474">
            <v>988.8</v>
          </cell>
          <cell r="T2474">
            <v>0</v>
          </cell>
          <cell r="U2474">
            <v>988.8</v>
          </cell>
          <cell r="V2474">
            <v>0</v>
          </cell>
          <cell r="W2474">
            <v>0</v>
          </cell>
        </row>
        <row r="2475">
          <cell r="A2475" t="str">
            <v>0001</v>
          </cell>
          <cell r="B2475" t="str">
            <v>M65000</v>
          </cell>
          <cell r="C2475" t="str">
            <v>FP - Substation Construction Services</v>
          </cell>
          <cell r="D2475" t="str">
            <v>T4P</v>
          </cell>
          <cell r="E2475" t="str">
            <v>RC</v>
          </cell>
          <cell r="F2475" t="str">
            <v>HBL</v>
          </cell>
          <cell r="G2475" t="str">
            <v>MAINTENANCE MANAGER</v>
          </cell>
          <cell r="H2475" t="str">
            <v>TCSW</v>
          </cell>
          <cell r="I2475" t="str">
            <v>Transmission Customer Services Work</v>
          </cell>
          <cell r="J2475" t="str">
            <v>TEN</v>
          </cell>
          <cell r="K2475" t="str">
            <v>TENSCO</v>
          </cell>
          <cell r="L2475" t="str">
            <v>7300000000</v>
          </cell>
          <cell r="M2475" t="str">
            <v>5310000000</v>
          </cell>
          <cell r="N2475">
            <v>1999</v>
          </cell>
          <cell r="O2475">
            <v>1998</v>
          </cell>
          <cell r="P2475">
            <v>12</v>
          </cell>
          <cell r="Q2475" t="str">
            <v/>
          </cell>
          <cell r="R2475" t="str">
            <v>M</v>
          </cell>
          <cell r="S2475">
            <v>11.78</v>
          </cell>
          <cell r="T2475">
            <v>0</v>
          </cell>
          <cell r="U2475">
            <v>11.78</v>
          </cell>
          <cell r="V2475">
            <v>0</v>
          </cell>
          <cell r="W2475">
            <v>0</v>
          </cell>
        </row>
        <row r="2476">
          <cell r="A2476" t="str">
            <v>0001</v>
          </cell>
          <cell r="B2476" t="str">
            <v>M65000</v>
          </cell>
          <cell r="C2476" t="str">
            <v>FP - Substation Construction Services</v>
          </cell>
          <cell r="D2476" t="str">
            <v>T4P</v>
          </cell>
          <cell r="E2476" t="str">
            <v>RC</v>
          </cell>
          <cell r="F2476" t="str">
            <v>LCA</v>
          </cell>
          <cell r="G2476" t="str">
            <v>SUBSTATION CONSTRUCTION</v>
          </cell>
          <cell r="H2476" t="str">
            <v>TCSW</v>
          </cell>
          <cell r="I2476" t="str">
            <v>Transmission Customer Services Work</v>
          </cell>
          <cell r="J2476" t="str">
            <v>TEN</v>
          </cell>
          <cell r="K2476" t="str">
            <v>TENSCO</v>
          </cell>
          <cell r="L2476" t="str">
            <v>7100000000</v>
          </cell>
          <cell r="M2476" t="str">
            <v/>
          </cell>
          <cell r="N2476">
            <v>1999</v>
          </cell>
          <cell r="O2476">
            <v>1998</v>
          </cell>
          <cell r="P2476">
            <v>12</v>
          </cell>
          <cell r="Q2476" t="str">
            <v/>
          </cell>
          <cell r="R2476" t="str">
            <v>M</v>
          </cell>
          <cell r="S2476">
            <v>0</v>
          </cell>
          <cell r="T2476">
            <v>1692</v>
          </cell>
          <cell r="U2476">
            <v>0</v>
          </cell>
          <cell r="V2476">
            <v>10152</v>
          </cell>
          <cell r="W2476">
            <v>20295</v>
          </cell>
        </row>
        <row r="2477">
          <cell r="A2477" t="str">
            <v>0001</v>
          </cell>
          <cell r="B2477" t="str">
            <v>M65000</v>
          </cell>
          <cell r="C2477" t="str">
            <v>FP - Substation Construction Services</v>
          </cell>
          <cell r="D2477" t="str">
            <v>T4P</v>
          </cell>
          <cell r="E2477" t="str">
            <v>RC</v>
          </cell>
          <cell r="F2477" t="str">
            <v>LCA</v>
          </cell>
          <cell r="G2477" t="str">
            <v>SUBSTATION CONSTRUCTION</v>
          </cell>
          <cell r="H2477" t="str">
            <v>TCSW</v>
          </cell>
          <cell r="I2477" t="str">
            <v>Transmission Customer Services Work</v>
          </cell>
          <cell r="J2477" t="str">
            <v>TEN</v>
          </cell>
          <cell r="K2477" t="str">
            <v>TENSCO</v>
          </cell>
          <cell r="L2477" t="str">
            <v>7200000000</v>
          </cell>
          <cell r="M2477" t="str">
            <v>5240000000</v>
          </cell>
          <cell r="N2477">
            <v>1999</v>
          </cell>
          <cell r="O2477">
            <v>1998</v>
          </cell>
          <cell r="P2477">
            <v>12</v>
          </cell>
          <cell r="Q2477" t="str">
            <v/>
          </cell>
          <cell r="R2477" t="str">
            <v>M</v>
          </cell>
          <cell r="S2477">
            <v>0</v>
          </cell>
          <cell r="T2477">
            <v>0</v>
          </cell>
          <cell r="U2477">
            <v>3357</v>
          </cell>
          <cell r="V2477">
            <v>0</v>
          </cell>
          <cell r="W2477">
            <v>0</v>
          </cell>
        </row>
        <row r="2478">
          <cell r="A2478" t="str">
            <v>0001</v>
          </cell>
          <cell r="B2478" t="str">
            <v>M65000</v>
          </cell>
          <cell r="C2478" t="str">
            <v>FP - Substation Construction Services</v>
          </cell>
          <cell r="D2478" t="str">
            <v>T4P</v>
          </cell>
          <cell r="E2478" t="str">
            <v>RC</v>
          </cell>
          <cell r="F2478" t="str">
            <v>LCA</v>
          </cell>
          <cell r="G2478" t="str">
            <v>SUBSTATION CONSTRUCTION</v>
          </cell>
          <cell r="H2478" t="str">
            <v>TCSW</v>
          </cell>
          <cell r="I2478" t="str">
            <v>Transmission Customer Services Work</v>
          </cell>
          <cell r="J2478" t="str">
            <v>TEN</v>
          </cell>
          <cell r="K2478" t="str">
            <v>TENSCO</v>
          </cell>
          <cell r="L2478" t="str">
            <v>7210000000</v>
          </cell>
          <cell r="M2478" t="str">
            <v>5210000000</v>
          </cell>
          <cell r="N2478">
            <v>1999</v>
          </cell>
          <cell r="O2478">
            <v>1998</v>
          </cell>
          <cell r="P2478">
            <v>12</v>
          </cell>
          <cell r="Q2478" t="str">
            <v/>
          </cell>
          <cell r="R2478" t="str">
            <v>M</v>
          </cell>
          <cell r="S2478">
            <v>1592.6</v>
          </cell>
          <cell r="T2478">
            <v>0</v>
          </cell>
          <cell r="U2478">
            <v>31725.15</v>
          </cell>
          <cell r="V2478">
            <v>0</v>
          </cell>
          <cell r="W2478">
            <v>0</v>
          </cell>
        </row>
        <row r="2479">
          <cell r="A2479" t="str">
            <v>0001</v>
          </cell>
          <cell r="B2479" t="str">
            <v>M65000</v>
          </cell>
          <cell r="C2479" t="str">
            <v>FP - Substation Construction Services</v>
          </cell>
          <cell r="D2479" t="str">
            <v>T4P</v>
          </cell>
          <cell r="E2479" t="str">
            <v>RC</v>
          </cell>
          <cell r="F2479" t="str">
            <v>LCA</v>
          </cell>
          <cell r="G2479" t="str">
            <v>SUBSTATION CONSTRUCTION</v>
          </cell>
          <cell r="H2479" t="str">
            <v>TCSW</v>
          </cell>
          <cell r="I2479" t="str">
            <v>Transmission Customer Services Work</v>
          </cell>
          <cell r="J2479" t="str">
            <v>TEN</v>
          </cell>
          <cell r="K2479" t="str">
            <v>TENSCO</v>
          </cell>
          <cell r="L2479" t="str">
            <v>7700000000</v>
          </cell>
          <cell r="M2479" t="str">
            <v>5713000000</v>
          </cell>
          <cell r="N2479">
            <v>1999</v>
          </cell>
          <cell r="O2479">
            <v>1998</v>
          </cell>
          <cell r="P2479">
            <v>12</v>
          </cell>
          <cell r="Q2479" t="str">
            <v/>
          </cell>
          <cell r="R2479" t="str">
            <v>M</v>
          </cell>
          <cell r="S2479">
            <v>0</v>
          </cell>
          <cell r="T2479">
            <v>0</v>
          </cell>
          <cell r="U2479">
            <v>650</v>
          </cell>
          <cell r="V2479">
            <v>0</v>
          </cell>
          <cell r="W2479">
            <v>0</v>
          </cell>
        </row>
        <row r="2480">
          <cell r="A2480" t="str">
            <v>0001</v>
          </cell>
          <cell r="B2480" t="str">
            <v>M65000</v>
          </cell>
          <cell r="C2480" t="str">
            <v>FP - Substation Construction Services</v>
          </cell>
          <cell r="D2480" t="str">
            <v>T4P</v>
          </cell>
          <cell r="E2480" t="str">
            <v>RC</v>
          </cell>
          <cell r="F2480" t="str">
            <v>LCA</v>
          </cell>
          <cell r="G2480" t="str">
            <v>SUBSTATION CONSTRUCTION</v>
          </cell>
          <cell r="H2480" t="str">
            <v>TCSW</v>
          </cell>
          <cell r="I2480" t="str">
            <v>Transmission Customer Services Work</v>
          </cell>
          <cell r="J2480" t="str">
            <v>TEN</v>
          </cell>
          <cell r="K2480" t="str">
            <v>TENSCO</v>
          </cell>
          <cell r="L2480" t="str">
            <v>7670000000</v>
          </cell>
          <cell r="M2480" t="str">
            <v>5671000000</v>
          </cell>
          <cell r="N2480">
            <v>1999</v>
          </cell>
          <cell r="O2480">
            <v>1998</v>
          </cell>
          <cell r="P2480">
            <v>12</v>
          </cell>
          <cell r="Q2480" t="str">
            <v/>
          </cell>
          <cell r="R2480" t="str">
            <v>M</v>
          </cell>
          <cell r="S2480">
            <v>888.92</v>
          </cell>
          <cell r="T2480">
            <v>0</v>
          </cell>
          <cell r="U2480">
            <v>8328.68</v>
          </cell>
          <cell r="V2480">
            <v>0</v>
          </cell>
          <cell r="W2480">
            <v>0</v>
          </cell>
        </row>
        <row r="2481">
          <cell r="A2481" t="str">
            <v>0001</v>
          </cell>
          <cell r="B2481" t="str">
            <v>M65000</v>
          </cell>
          <cell r="C2481" t="str">
            <v>FP - Substation Construction Services</v>
          </cell>
          <cell r="D2481" t="str">
            <v>T4P</v>
          </cell>
          <cell r="E2481" t="str">
            <v>RC</v>
          </cell>
          <cell r="F2481" t="str">
            <v>LCA</v>
          </cell>
          <cell r="G2481" t="str">
            <v>SUBSTATION CONSTRUCTION</v>
          </cell>
          <cell r="H2481" t="str">
            <v>TCSW</v>
          </cell>
          <cell r="I2481" t="str">
            <v>Transmission Customer Services Work</v>
          </cell>
          <cell r="J2481" t="str">
            <v>TEN</v>
          </cell>
          <cell r="K2481" t="str">
            <v>TENSCO</v>
          </cell>
          <cell r="L2481" t="str">
            <v>7660000000</v>
          </cell>
          <cell r="M2481" t="str">
            <v>5662000000</v>
          </cell>
          <cell r="N2481">
            <v>1999</v>
          </cell>
          <cell r="O2481">
            <v>1998</v>
          </cell>
          <cell r="P2481">
            <v>12</v>
          </cell>
          <cell r="Q2481" t="str">
            <v/>
          </cell>
          <cell r="R2481" t="str">
            <v>M</v>
          </cell>
          <cell r="S2481">
            <v>0</v>
          </cell>
          <cell r="T2481">
            <v>0</v>
          </cell>
          <cell r="U2481">
            <v>40</v>
          </cell>
          <cell r="V2481">
            <v>0</v>
          </cell>
          <cell r="W2481">
            <v>0</v>
          </cell>
        </row>
        <row r="2482">
          <cell r="A2482" t="str">
            <v>0001</v>
          </cell>
          <cell r="B2482" t="str">
            <v>M65000</v>
          </cell>
          <cell r="C2482" t="str">
            <v>FP - Substation Construction Services</v>
          </cell>
          <cell r="D2482" t="str">
            <v>T4P</v>
          </cell>
          <cell r="E2482" t="str">
            <v>RC</v>
          </cell>
          <cell r="F2482" t="str">
            <v>LCA</v>
          </cell>
          <cell r="G2482" t="str">
            <v>SUBSTATION CONSTRUCTION</v>
          </cell>
          <cell r="H2482" t="str">
            <v>TCSW</v>
          </cell>
          <cell r="I2482" t="str">
            <v>Transmission Customer Services Work</v>
          </cell>
          <cell r="J2482" t="str">
            <v>TEN</v>
          </cell>
          <cell r="K2482" t="str">
            <v>TENSCO</v>
          </cell>
          <cell r="L2482" t="str">
            <v>7640000000</v>
          </cell>
          <cell r="M2482" t="str">
            <v>5645000000</v>
          </cell>
          <cell r="N2482">
            <v>1999</v>
          </cell>
          <cell r="O2482">
            <v>1998</v>
          </cell>
          <cell r="P2482">
            <v>12</v>
          </cell>
          <cell r="Q2482" t="str">
            <v/>
          </cell>
          <cell r="R2482" t="str">
            <v>M</v>
          </cell>
          <cell r="S2482">
            <v>1008.42</v>
          </cell>
          <cell r="T2482">
            <v>0</v>
          </cell>
          <cell r="U2482">
            <v>5937.73</v>
          </cell>
          <cell r="V2482">
            <v>0</v>
          </cell>
          <cell r="W2482">
            <v>0</v>
          </cell>
        </row>
        <row r="2483">
          <cell r="A2483" t="str">
            <v>0001</v>
          </cell>
          <cell r="B2483" t="str">
            <v>M65000</v>
          </cell>
          <cell r="C2483" t="str">
            <v>FP - Substation Construction Services</v>
          </cell>
          <cell r="D2483" t="str">
            <v>T4P</v>
          </cell>
          <cell r="E2483" t="str">
            <v>RC</v>
          </cell>
          <cell r="F2483" t="str">
            <v>LCA</v>
          </cell>
          <cell r="G2483" t="str">
            <v>SUBSTATION CONSTRUCTION</v>
          </cell>
          <cell r="H2483" t="str">
            <v>TCSW</v>
          </cell>
          <cell r="I2483" t="str">
            <v>Transmission Customer Services Work</v>
          </cell>
          <cell r="J2483" t="str">
            <v>TEN</v>
          </cell>
          <cell r="K2483" t="str">
            <v>TENSCO</v>
          </cell>
          <cell r="L2483" t="str">
            <v>7200000000</v>
          </cell>
          <cell r="M2483" t="str">
            <v>5261000000</v>
          </cell>
          <cell r="N2483">
            <v>1999</v>
          </cell>
          <cell r="O2483">
            <v>1998</v>
          </cell>
          <cell r="P2483">
            <v>12</v>
          </cell>
          <cell r="Q2483" t="str">
            <v/>
          </cell>
          <cell r="R2483" t="str">
            <v>M</v>
          </cell>
          <cell r="S2483">
            <v>748.66</v>
          </cell>
          <cell r="T2483">
            <v>0</v>
          </cell>
          <cell r="U2483">
            <v>14070.36</v>
          </cell>
          <cell r="V2483">
            <v>0</v>
          </cell>
          <cell r="W2483">
            <v>0</v>
          </cell>
        </row>
        <row r="2484">
          <cell r="A2484" t="str">
            <v>0001</v>
          </cell>
          <cell r="B2484" t="str">
            <v>M65000</v>
          </cell>
          <cell r="C2484" t="str">
            <v>FP - Substation Construction Services</v>
          </cell>
          <cell r="D2484" t="str">
            <v>T4P</v>
          </cell>
          <cell r="E2484" t="str">
            <v>RC</v>
          </cell>
          <cell r="F2484" t="str">
            <v>LCA</v>
          </cell>
          <cell r="G2484" t="str">
            <v>SUBSTATION CONSTRUCTION</v>
          </cell>
          <cell r="H2484" t="str">
            <v>TCSW</v>
          </cell>
          <cell r="I2484" t="str">
            <v>Transmission Customer Services Work</v>
          </cell>
          <cell r="J2484" t="str">
            <v>TEN</v>
          </cell>
          <cell r="K2484" t="str">
            <v>TENSCO</v>
          </cell>
          <cell r="L2484" t="str">
            <v>7600000000</v>
          </cell>
          <cell r="M2484" t="str">
            <v>5611000000</v>
          </cell>
          <cell r="N2484">
            <v>1999</v>
          </cell>
          <cell r="O2484">
            <v>1998</v>
          </cell>
          <cell r="P2484">
            <v>12</v>
          </cell>
          <cell r="Q2484" t="str">
            <v/>
          </cell>
          <cell r="R2484" t="str">
            <v>M</v>
          </cell>
          <cell r="S2484">
            <v>256.45999999999998</v>
          </cell>
          <cell r="T2484">
            <v>0</v>
          </cell>
          <cell r="U2484">
            <v>11012.8</v>
          </cell>
          <cell r="V2484">
            <v>0</v>
          </cell>
          <cell r="W2484">
            <v>0</v>
          </cell>
        </row>
        <row r="2485">
          <cell r="A2485" t="str">
            <v>0001</v>
          </cell>
          <cell r="B2485" t="str">
            <v>M65000</v>
          </cell>
          <cell r="C2485" t="str">
            <v>FP - Substation Construction Services</v>
          </cell>
          <cell r="D2485" t="str">
            <v>T4P</v>
          </cell>
          <cell r="E2485" t="str">
            <v>RC</v>
          </cell>
          <cell r="F2485" t="str">
            <v>LCA</v>
          </cell>
          <cell r="G2485" t="str">
            <v>SUBSTATION CONSTRUCTION</v>
          </cell>
          <cell r="H2485" t="str">
            <v>TCSW</v>
          </cell>
          <cell r="I2485" t="str">
            <v>Transmission Customer Services Work</v>
          </cell>
          <cell r="J2485" t="str">
            <v>TEN</v>
          </cell>
          <cell r="K2485" t="str">
            <v>TENSCO</v>
          </cell>
          <cell r="L2485" t="str">
            <v>7300000000</v>
          </cell>
          <cell r="M2485" t="str">
            <v>5310000000</v>
          </cell>
          <cell r="N2485">
            <v>1999</v>
          </cell>
          <cell r="O2485">
            <v>1998</v>
          </cell>
          <cell r="P2485">
            <v>12</v>
          </cell>
          <cell r="Q2485" t="str">
            <v/>
          </cell>
          <cell r="R2485" t="str">
            <v>M</v>
          </cell>
          <cell r="S2485">
            <v>2064.1999999999998</v>
          </cell>
          <cell r="T2485">
            <v>0</v>
          </cell>
          <cell r="U2485">
            <v>9894.52</v>
          </cell>
          <cell r="V2485">
            <v>0</v>
          </cell>
          <cell r="W2485">
            <v>0</v>
          </cell>
        </row>
        <row r="2486">
          <cell r="A2486" t="str">
            <v>0001</v>
          </cell>
          <cell r="B2486" t="str">
            <v>M65000</v>
          </cell>
          <cell r="C2486" t="str">
            <v>FP - Substation Construction Services</v>
          </cell>
          <cell r="D2486" t="str">
            <v>T4P</v>
          </cell>
          <cell r="E2486" t="str">
            <v>RC</v>
          </cell>
          <cell r="F2486" t="str">
            <v>LCA</v>
          </cell>
          <cell r="G2486" t="str">
            <v>SUBSTATION CONSTRUCTION</v>
          </cell>
          <cell r="H2486" t="str">
            <v>TCSW</v>
          </cell>
          <cell r="I2486" t="str">
            <v>Transmission Customer Services Work</v>
          </cell>
          <cell r="J2486" t="str">
            <v>TEN</v>
          </cell>
          <cell r="K2486" t="str">
            <v>TENSCO</v>
          </cell>
          <cell r="L2486" t="str">
            <v>7200000000</v>
          </cell>
          <cell r="M2486" t="str">
            <v>5260000000</v>
          </cell>
          <cell r="N2486">
            <v>1999</v>
          </cell>
          <cell r="O2486">
            <v>1998</v>
          </cell>
          <cell r="P2486">
            <v>12</v>
          </cell>
          <cell r="Q2486" t="str">
            <v/>
          </cell>
          <cell r="R2486" t="str">
            <v>M</v>
          </cell>
          <cell r="S2486">
            <v>1892.45</v>
          </cell>
          <cell r="T2486">
            <v>0</v>
          </cell>
          <cell r="U2486">
            <v>4214.37</v>
          </cell>
          <cell r="V2486">
            <v>0</v>
          </cell>
          <cell r="W2486">
            <v>0</v>
          </cell>
        </row>
        <row r="2487">
          <cell r="A2487" t="str">
            <v>0001</v>
          </cell>
          <cell r="B2487" t="str">
            <v>M65000</v>
          </cell>
          <cell r="C2487" t="str">
            <v>FP - Substation Construction Services</v>
          </cell>
          <cell r="D2487" t="str">
            <v>T4P</v>
          </cell>
          <cell r="E2487" t="str">
            <v>RC</v>
          </cell>
          <cell r="F2487" t="str">
            <v>LCA</v>
          </cell>
          <cell r="G2487" t="str">
            <v>SUBSTATION CONSTRUCTION</v>
          </cell>
          <cell r="H2487" t="str">
            <v>TCSW</v>
          </cell>
          <cell r="I2487" t="str">
            <v>Transmission Customer Services Work</v>
          </cell>
          <cell r="J2487" t="str">
            <v>TEN</v>
          </cell>
          <cell r="K2487" t="str">
            <v>TENSCO</v>
          </cell>
          <cell r="L2487" t="str">
            <v>7100000000</v>
          </cell>
          <cell r="M2487" t="str">
            <v>5110000000</v>
          </cell>
          <cell r="N2487">
            <v>1999</v>
          </cell>
          <cell r="O2487">
            <v>1998</v>
          </cell>
          <cell r="P2487">
            <v>12</v>
          </cell>
          <cell r="Q2487" t="str">
            <v/>
          </cell>
          <cell r="R2487" t="str">
            <v>M</v>
          </cell>
          <cell r="S2487">
            <v>11423.84</v>
          </cell>
          <cell r="T2487">
            <v>0</v>
          </cell>
          <cell r="U2487">
            <v>60313.25</v>
          </cell>
          <cell r="V2487">
            <v>0</v>
          </cell>
          <cell r="W2487">
            <v>0</v>
          </cell>
        </row>
        <row r="2488">
          <cell r="A2488" t="str">
            <v>0001</v>
          </cell>
          <cell r="B2488" t="str">
            <v>M65000</v>
          </cell>
          <cell r="C2488" t="str">
            <v>FP - Substation Construction Services</v>
          </cell>
          <cell r="D2488" t="str">
            <v>T4P</v>
          </cell>
          <cell r="E2488" t="str">
            <v>RC</v>
          </cell>
          <cell r="F2488" t="str">
            <v>LCA</v>
          </cell>
          <cell r="G2488" t="str">
            <v>SUBSTATION CONSTRUCTION</v>
          </cell>
          <cell r="H2488" t="str">
            <v>TCSW</v>
          </cell>
          <cell r="I2488" t="str">
            <v>Transmission Customer Services Work</v>
          </cell>
          <cell r="J2488" t="str">
            <v>TEN</v>
          </cell>
          <cell r="K2488" t="str">
            <v>TENSCO</v>
          </cell>
          <cell r="L2488" t="str">
            <v>7100000000</v>
          </cell>
          <cell r="M2488" t="str">
            <v>5120000000</v>
          </cell>
          <cell r="N2488">
            <v>1999</v>
          </cell>
          <cell r="O2488">
            <v>1998</v>
          </cell>
          <cell r="P2488">
            <v>12</v>
          </cell>
          <cell r="Q2488" t="str">
            <v/>
          </cell>
          <cell r="R2488" t="str">
            <v>M</v>
          </cell>
          <cell r="S2488">
            <v>3461.84</v>
          </cell>
          <cell r="T2488">
            <v>0</v>
          </cell>
          <cell r="U2488">
            <v>14475.29</v>
          </cell>
          <cell r="V2488">
            <v>0</v>
          </cell>
          <cell r="W2488">
            <v>0</v>
          </cell>
        </row>
        <row r="2489">
          <cell r="A2489" t="str">
            <v>0001</v>
          </cell>
          <cell r="B2489" t="str">
            <v>M65000</v>
          </cell>
          <cell r="C2489" t="str">
            <v>FP - Substation Construction Services</v>
          </cell>
          <cell r="D2489" t="str">
            <v>T4P</v>
          </cell>
          <cell r="E2489" t="str">
            <v>RC</v>
          </cell>
          <cell r="F2489" t="str">
            <v>LMP</v>
          </cell>
          <cell r="G2489" t="str">
            <v>MATERIALS &amp; PURCHASING</v>
          </cell>
          <cell r="H2489" t="str">
            <v>TCSW</v>
          </cell>
          <cell r="I2489" t="str">
            <v>Transmission Customer Services Work</v>
          </cell>
          <cell r="J2489" t="str">
            <v>TEN</v>
          </cell>
          <cell r="K2489" t="str">
            <v>TENSCO</v>
          </cell>
          <cell r="L2489" t="str">
            <v>7100000000</v>
          </cell>
          <cell r="M2489" t="str">
            <v>5120000000</v>
          </cell>
          <cell r="N2489">
            <v>1999</v>
          </cell>
          <cell r="O2489">
            <v>1998</v>
          </cell>
          <cell r="P2489">
            <v>12</v>
          </cell>
          <cell r="Q2489" t="str">
            <v/>
          </cell>
          <cell r="R2489" t="str">
            <v>M</v>
          </cell>
          <cell r="S2489">
            <v>0</v>
          </cell>
          <cell r="T2489">
            <v>0</v>
          </cell>
          <cell r="U2489">
            <v>51.27</v>
          </cell>
          <cell r="V2489">
            <v>0</v>
          </cell>
          <cell r="W2489">
            <v>0</v>
          </cell>
        </row>
        <row r="2490">
          <cell r="A2490" t="str">
            <v>0001</v>
          </cell>
          <cell r="B2490" t="str">
            <v>M65000</v>
          </cell>
          <cell r="C2490" t="str">
            <v>FP - Substation Construction Services</v>
          </cell>
          <cell r="D2490" t="str">
            <v>T4P</v>
          </cell>
          <cell r="E2490" t="str">
            <v>RC</v>
          </cell>
          <cell r="F2490" t="str">
            <v>LMP</v>
          </cell>
          <cell r="G2490" t="str">
            <v>MATERIALS &amp; PURCHASING</v>
          </cell>
          <cell r="H2490" t="str">
            <v>TCSW</v>
          </cell>
          <cell r="I2490" t="str">
            <v>Transmission Customer Services Work</v>
          </cell>
          <cell r="J2490" t="str">
            <v>TEN</v>
          </cell>
          <cell r="K2490" t="str">
            <v>TENSCO</v>
          </cell>
          <cell r="L2490" t="str">
            <v>7300000000</v>
          </cell>
          <cell r="M2490" t="str">
            <v>5310000000</v>
          </cell>
          <cell r="N2490">
            <v>1999</v>
          </cell>
          <cell r="O2490">
            <v>1998</v>
          </cell>
          <cell r="P2490">
            <v>12</v>
          </cell>
          <cell r="Q2490" t="str">
            <v/>
          </cell>
          <cell r="R2490" t="str">
            <v>M</v>
          </cell>
          <cell r="S2490">
            <v>0</v>
          </cell>
          <cell r="T2490">
            <v>0</v>
          </cell>
          <cell r="U2490">
            <v>122.14</v>
          </cell>
          <cell r="V2490">
            <v>0</v>
          </cell>
          <cell r="W2490">
            <v>0</v>
          </cell>
        </row>
        <row r="2491">
          <cell r="A2491" t="str">
            <v>0001</v>
          </cell>
          <cell r="B2491" t="str">
            <v>M65000</v>
          </cell>
          <cell r="C2491" t="str">
            <v>FP - Substation Construction Services</v>
          </cell>
          <cell r="D2491" t="str">
            <v>T4P</v>
          </cell>
          <cell r="E2491" t="str">
            <v>RC</v>
          </cell>
          <cell r="F2491" t="str">
            <v>LMP</v>
          </cell>
          <cell r="G2491" t="str">
            <v>MATERIALS &amp; PURCHASING</v>
          </cell>
          <cell r="H2491" t="str">
            <v>TCSW</v>
          </cell>
          <cell r="I2491" t="str">
            <v>Transmission Customer Services Work</v>
          </cell>
          <cell r="J2491" t="str">
            <v>TEN</v>
          </cell>
          <cell r="K2491" t="str">
            <v>TENSCO</v>
          </cell>
          <cell r="L2491" t="str">
            <v>7100000000</v>
          </cell>
          <cell r="M2491" t="str">
            <v>5110000000</v>
          </cell>
          <cell r="N2491">
            <v>1999</v>
          </cell>
          <cell r="O2491">
            <v>1998</v>
          </cell>
          <cell r="P2491">
            <v>12</v>
          </cell>
          <cell r="Q2491" t="str">
            <v/>
          </cell>
          <cell r="R2491" t="str">
            <v>M</v>
          </cell>
          <cell r="S2491">
            <v>122.27</v>
          </cell>
          <cell r="T2491">
            <v>0</v>
          </cell>
          <cell r="U2491">
            <v>3388.83</v>
          </cell>
          <cell r="V2491">
            <v>0</v>
          </cell>
          <cell r="W2491">
            <v>0</v>
          </cell>
        </row>
        <row r="2492">
          <cell r="A2492" t="str">
            <v>0001</v>
          </cell>
          <cell r="B2492" t="str">
            <v>M65000</v>
          </cell>
          <cell r="C2492" t="str">
            <v>FP - Substation Construction Services</v>
          </cell>
          <cell r="D2492" t="str">
            <v>T4P</v>
          </cell>
          <cell r="E2492" t="str">
            <v>RC</v>
          </cell>
          <cell r="F2492" t="str">
            <v>LSA</v>
          </cell>
          <cell r="G2492" t="str">
            <v>MANAGER OF SUBSTATION CONSTRUCTION</v>
          </cell>
          <cell r="H2492" t="str">
            <v>TCSW</v>
          </cell>
          <cell r="I2492" t="str">
            <v>Transmission Customer Services Work</v>
          </cell>
          <cell r="J2492" t="str">
            <v>TEN</v>
          </cell>
          <cell r="K2492" t="str">
            <v>TENSCO</v>
          </cell>
          <cell r="L2492" t="str">
            <v>7100000000</v>
          </cell>
          <cell r="M2492" t="str">
            <v>5110000000</v>
          </cell>
          <cell r="N2492">
            <v>1999</v>
          </cell>
          <cell r="O2492">
            <v>1998</v>
          </cell>
          <cell r="P2492">
            <v>12</v>
          </cell>
          <cell r="Q2492" t="str">
            <v/>
          </cell>
          <cell r="R2492" t="str">
            <v>M</v>
          </cell>
          <cell r="S2492">
            <v>102.71</v>
          </cell>
          <cell r="T2492">
            <v>0</v>
          </cell>
          <cell r="U2492">
            <v>102.71</v>
          </cell>
          <cell r="V2492">
            <v>0</v>
          </cell>
          <cell r="W2492">
            <v>0</v>
          </cell>
        </row>
        <row r="2493">
          <cell r="A2493" t="str">
            <v>0001</v>
          </cell>
          <cell r="B2493" t="str">
            <v>M67000</v>
          </cell>
          <cell r="C2493" t="str">
            <v>FP - Materials &amp; Purchasing Services</v>
          </cell>
          <cell r="D2493" t="str">
            <v>T4R</v>
          </cell>
          <cell r="E2493" t="str">
            <v>RC</v>
          </cell>
          <cell r="F2493" t="str">
            <v>ARC</v>
          </cell>
          <cell r="G2493" t="str">
            <v>CORP ACCOUNTING RESPONSIBILITY CENTER</v>
          </cell>
          <cell r="H2493" t="str">
            <v>TCSW</v>
          </cell>
          <cell r="I2493" t="str">
            <v>Transmission Customer Services Work</v>
          </cell>
          <cell r="J2493" t="str">
            <v>TEN</v>
          </cell>
          <cell r="K2493" t="str">
            <v>TENSCO</v>
          </cell>
          <cell r="L2493" t="str">
            <v>7900000000</v>
          </cell>
          <cell r="M2493" t="str">
            <v>5901000000</v>
          </cell>
          <cell r="N2493">
            <v>1999</v>
          </cell>
          <cell r="O2493">
            <v>1998</v>
          </cell>
          <cell r="P2493">
            <v>12</v>
          </cell>
          <cell r="Q2493" t="str">
            <v>U</v>
          </cell>
          <cell r="R2493" t="str">
            <v>M</v>
          </cell>
          <cell r="S2493">
            <v>175.47</v>
          </cell>
          <cell r="T2493">
            <v>0</v>
          </cell>
          <cell r="U2493">
            <v>7989.02</v>
          </cell>
          <cell r="V2493">
            <v>0</v>
          </cell>
          <cell r="W2493">
            <v>0</v>
          </cell>
        </row>
        <row r="2494">
          <cell r="A2494" t="str">
            <v>0001</v>
          </cell>
          <cell r="B2494" t="str">
            <v>M65010</v>
          </cell>
          <cell r="C2494" t="str">
            <v>FP - Steel Product Sales</v>
          </cell>
          <cell r="D2494" t="str">
            <v>T4R</v>
          </cell>
          <cell r="E2494" t="str">
            <v>RC</v>
          </cell>
          <cell r="F2494" t="str">
            <v>LMP</v>
          </cell>
          <cell r="G2494" t="str">
            <v>MATERIALS &amp; PURCHASING</v>
          </cell>
          <cell r="H2494" t="str">
            <v>TCSW</v>
          </cell>
          <cell r="I2494" t="str">
            <v>Transmission Customer Services Work</v>
          </cell>
          <cell r="J2494" t="str">
            <v>TEN</v>
          </cell>
          <cell r="K2494" t="str">
            <v>TENSCO</v>
          </cell>
          <cell r="L2494" t="str">
            <v>7100000000</v>
          </cell>
          <cell r="M2494" t="str">
            <v/>
          </cell>
          <cell r="N2494">
            <v>1999</v>
          </cell>
          <cell r="O2494">
            <v>1998</v>
          </cell>
          <cell r="P2494">
            <v>12</v>
          </cell>
          <cell r="Q2494" t="str">
            <v/>
          </cell>
          <cell r="R2494" t="str">
            <v>M</v>
          </cell>
          <cell r="S2494">
            <v>0</v>
          </cell>
          <cell r="T2494">
            <v>3805</v>
          </cell>
          <cell r="U2494">
            <v>0</v>
          </cell>
          <cell r="V2494">
            <v>22830</v>
          </cell>
          <cell r="W2494">
            <v>45664</v>
          </cell>
        </row>
        <row r="2495">
          <cell r="A2495" t="str">
            <v>0001</v>
          </cell>
          <cell r="B2495" t="str">
            <v>M67000</v>
          </cell>
          <cell r="C2495" t="str">
            <v>FP - Materials &amp; Purchasing Services</v>
          </cell>
          <cell r="D2495" t="str">
            <v>T4R</v>
          </cell>
          <cell r="E2495" t="str">
            <v>RC</v>
          </cell>
          <cell r="F2495" t="str">
            <v>LMP</v>
          </cell>
          <cell r="G2495" t="str">
            <v>MATERIALS &amp; PURCHASING</v>
          </cell>
          <cell r="H2495" t="str">
            <v>TCSW</v>
          </cell>
          <cell r="I2495" t="str">
            <v>Transmission Customer Services Work</v>
          </cell>
          <cell r="J2495" t="str">
            <v>TEN</v>
          </cell>
          <cell r="K2495" t="str">
            <v>TENSCO</v>
          </cell>
          <cell r="L2495" t="str">
            <v>7210000000</v>
          </cell>
          <cell r="M2495" t="str">
            <v>5210000000</v>
          </cell>
          <cell r="N2495">
            <v>1999</v>
          </cell>
          <cell r="O2495">
            <v>1998</v>
          </cell>
          <cell r="P2495">
            <v>12</v>
          </cell>
          <cell r="Q2495" t="str">
            <v/>
          </cell>
          <cell r="R2495" t="str">
            <v>M</v>
          </cell>
          <cell r="S2495">
            <v>673.84</v>
          </cell>
          <cell r="T2495">
            <v>0</v>
          </cell>
          <cell r="U2495">
            <v>2089.89</v>
          </cell>
          <cell r="V2495">
            <v>0</v>
          </cell>
          <cell r="W2495">
            <v>0</v>
          </cell>
        </row>
        <row r="2496">
          <cell r="A2496" t="str">
            <v>0001</v>
          </cell>
          <cell r="B2496" t="str">
            <v>M67000</v>
          </cell>
          <cell r="C2496" t="str">
            <v>FP - Materials &amp; Purchasing Services</v>
          </cell>
          <cell r="D2496" t="str">
            <v>T4R</v>
          </cell>
          <cell r="E2496" t="str">
            <v>RC</v>
          </cell>
          <cell r="F2496" t="str">
            <v>LMP</v>
          </cell>
          <cell r="G2496" t="str">
            <v>MATERIALS &amp; PURCHASING</v>
          </cell>
          <cell r="H2496" t="str">
            <v>TCSW</v>
          </cell>
          <cell r="I2496" t="str">
            <v>Transmission Customer Services Work</v>
          </cell>
          <cell r="J2496" t="str">
            <v>TEN</v>
          </cell>
          <cell r="K2496" t="str">
            <v>TENSCO</v>
          </cell>
          <cell r="L2496" t="str">
            <v>7200000000</v>
          </cell>
          <cell r="M2496" t="str">
            <v>5260000000</v>
          </cell>
          <cell r="N2496">
            <v>1999</v>
          </cell>
          <cell r="O2496">
            <v>1998</v>
          </cell>
          <cell r="P2496">
            <v>12</v>
          </cell>
          <cell r="Q2496" t="str">
            <v/>
          </cell>
          <cell r="R2496" t="str">
            <v>M</v>
          </cell>
          <cell r="S2496">
            <v>209.67</v>
          </cell>
          <cell r="T2496">
            <v>0</v>
          </cell>
          <cell r="U2496">
            <v>71555.320000000007</v>
          </cell>
          <cell r="V2496">
            <v>0</v>
          </cell>
          <cell r="W2496">
            <v>0</v>
          </cell>
        </row>
        <row r="2497">
          <cell r="A2497" t="str">
            <v>0001</v>
          </cell>
          <cell r="B2497" t="str">
            <v>M67000</v>
          </cell>
          <cell r="C2497" t="str">
            <v>FP - Materials &amp; Purchasing Services</v>
          </cell>
          <cell r="D2497" t="str">
            <v>T4R</v>
          </cell>
          <cell r="E2497" t="str">
            <v>RC</v>
          </cell>
          <cell r="F2497" t="str">
            <v>LMP</v>
          </cell>
          <cell r="G2497" t="str">
            <v>MATERIALS &amp; PURCHASING</v>
          </cell>
          <cell r="H2497" t="str">
            <v>TCSW</v>
          </cell>
          <cell r="I2497" t="str">
            <v>Transmission Customer Services Work</v>
          </cell>
          <cell r="J2497" t="str">
            <v>TEN</v>
          </cell>
          <cell r="K2497" t="str">
            <v>TENSCO</v>
          </cell>
          <cell r="L2497" t="str">
            <v>7100000000</v>
          </cell>
          <cell r="M2497" t="str">
            <v/>
          </cell>
          <cell r="N2497">
            <v>1999</v>
          </cell>
          <cell r="O2497">
            <v>1998</v>
          </cell>
          <cell r="P2497">
            <v>12</v>
          </cell>
          <cell r="Q2497" t="str">
            <v/>
          </cell>
          <cell r="R2497" t="str">
            <v>M</v>
          </cell>
          <cell r="S2497">
            <v>0</v>
          </cell>
          <cell r="T2497">
            <v>1268</v>
          </cell>
          <cell r="U2497">
            <v>0</v>
          </cell>
          <cell r="V2497">
            <v>7608</v>
          </cell>
          <cell r="W2497">
            <v>15221</v>
          </cell>
        </row>
        <row r="2498">
          <cell r="A2498" t="str">
            <v>0001</v>
          </cell>
          <cell r="B2498" t="str">
            <v>M67000</v>
          </cell>
          <cell r="C2498" t="str">
            <v>FP - Materials &amp; Purchasing Services</v>
          </cell>
          <cell r="D2498" t="str">
            <v>T4R</v>
          </cell>
          <cell r="E2498" t="str">
            <v>RC</v>
          </cell>
          <cell r="F2498" t="str">
            <v>LMP</v>
          </cell>
          <cell r="G2498" t="str">
            <v>MATERIALS &amp; PURCHASING</v>
          </cell>
          <cell r="H2498" t="str">
            <v>TCSW</v>
          </cell>
          <cell r="I2498" t="str">
            <v>Transmission Customer Services Work</v>
          </cell>
          <cell r="J2498" t="str">
            <v>TEN</v>
          </cell>
          <cell r="K2498" t="str">
            <v>TENSCO</v>
          </cell>
          <cell r="L2498" t="str">
            <v>7100000000</v>
          </cell>
          <cell r="M2498" t="str">
            <v>5110000000</v>
          </cell>
          <cell r="N2498">
            <v>1999</v>
          </cell>
          <cell r="O2498">
            <v>1998</v>
          </cell>
          <cell r="P2498">
            <v>12</v>
          </cell>
          <cell r="Q2498" t="str">
            <v/>
          </cell>
          <cell r="R2498" t="str">
            <v>M</v>
          </cell>
          <cell r="S2498">
            <v>500.29</v>
          </cell>
          <cell r="T2498">
            <v>0</v>
          </cell>
          <cell r="U2498">
            <v>2125.92</v>
          </cell>
          <cell r="V2498">
            <v>0</v>
          </cell>
          <cell r="W2498">
            <v>0</v>
          </cell>
        </row>
        <row r="2499">
          <cell r="A2499" t="str">
            <v>0001</v>
          </cell>
          <cell r="B2499" t="str">
            <v>M67000</v>
          </cell>
          <cell r="C2499" t="str">
            <v>FP - Materials &amp; Purchasing Services</v>
          </cell>
          <cell r="D2499" t="str">
            <v>T4R</v>
          </cell>
          <cell r="E2499" t="str">
            <v>RC</v>
          </cell>
          <cell r="F2499" t="str">
            <v>LMP</v>
          </cell>
          <cell r="G2499" t="str">
            <v>MATERIALS &amp; PURCHASING</v>
          </cell>
          <cell r="H2499" t="str">
            <v>TCSW</v>
          </cell>
          <cell r="I2499" t="str">
            <v>Transmission Customer Services Work</v>
          </cell>
          <cell r="J2499" t="str">
            <v>TEN</v>
          </cell>
          <cell r="K2499" t="str">
            <v>TENSCO</v>
          </cell>
          <cell r="L2499" t="str">
            <v>7200000000</v>
          </cell>
          <cell r="M2499" t="str">
            <v>5240000000</v>
          </cell>
          <cell r="N2499">
            <v>1999</v>
          </cell>
          <cell r="O2499">
            <v>1998</v>
          </cell>
          <cell r="P2499">
            <v>12</v>
          </cell>
          <cell r="Q2499" t="str">
            <v/>
          </cell>
          <cell r="R2499" t="str">
            <v>M</v>
          </cell>
          <cell r="S2499">
            <v>0</v>
          </cell>
          <cell r="T2499">
            <v>0</v>
          </cell>
          <cell r="U2499">
            <v>980.34</v>
          </cell>
          <cell r="V2499">
            <v>0</v>
          </cell>
          <cell r="W2499">
            <v>0</v>
          </cell>
        </row>
        <row r="2500">
          <cell r="A2500" t="str">
            <v>0001</v>
          </cell>
          <cell r="B2500" t="str">
            <v>M67000</v>
          </cell>
          <cell r="C2500" t="str">
            <v>FP - Materials &amp; Purchasing Services</v>
          </cell>
          <cell r="D2500" t="str">
            <v>T4R</v>
          </cell>
          <cell r="E2500" t="str">
            <v>RC</v>
          </cell>
          <cell r="F2500" t="str">
            <v>LMP</v>
          </cell>
          <cell r="G2500" t="str">
            <v>MATERIALS &amp; PURCHASING</v>
          </cell>
          <cell r="H2500" t="str">
            <v>TCSW</v>
          </cell>
          <cell r="I2500" t="str">
            <v>Transmission Customer Services Work</v>
          </cell>
          <cell r="J2500" t="str">
            <v>TEN</v>
          </cell>
          <cell r="K2500" t="str">
            <v>TENSCO</v>
          </cell>
          <cell r="L2500" t="str">
            <v>7700000000</v>
          </cell>
          <cell r="M2500" t="str">
            <v>5703000000</v>
          </cell>
          <cell r="N2500">
            <v>1999</v>
          </cell>
          <cell r="O2500">
            <v>1998</v>
          </cell>
          <cell r="P2500">
            <v>12</v>
          </cell>
          <cell r="Q2500" t="str">
            <v/>
          </cell>
          <cell r="R2500" t="str">
            <v>M</v>
          </cell>
          <cell r="S2500">
            <v>0</v>
          </cell>
          <cell r="T2500">
            <v>0</v>
          </cell>
          <cell r="U2500">
            <v>8.9700000000000006</v>
          </cell>
          <cell r="V2500">
            <v>0</v>
          </cell>
          <cell r="W2500">
            <v>0</v>
          </cell>
        </row>
        <row r="2501">
          <cell r="A2501" t="str">
            <v>0001</v>
          </cell>
          <cell r="B2501" t="str">
            <v>M67000</v>
          </cell>
          <cell r="C2501" t="str">
            <v>FP - Materials &amp; Purchasing Services</v>
          </cell>
          <cell r="D2501" t="str">
            <v>T4R</v>
          </cell>
          <cell r="E2501" t="str">
            <v>RC</v>
          </cell>
          <cell r="F2501" t="str">
            <v>LMP</v>
          </cell>
          <cell r="G2501" t="str">
            <v>MATERIALS &amp; PURCHASING</v>
          </cell>
          <cell r="H2501" t="str">
            <v>TCSW</v>
          </cell>
          <cell r="I2501" t="str">
            <v>Transmission Customer Services Work</v>
          </cell>
          <cell r="J2501" t="str">
            <v>TEN</v>
          </cell>
          <cell r="K2501" t="str">
            <v>TENSCO</v>
          </cell>
          <cell r="L2501" t="str">
            <v>7700000000</v>
          </cell>
          <cell r="M2501" t="str">
            <v>5713000000</v>
          </cell>
          <cell r="N2501">
            <v>1999</v>
          </cell>
          <cell r="O2501">
            <v>1998</v>
          </cell>
          <cell r="P2501">
            <v>12</v>
          </cell>
          <cell r="Q2501" t="str">
            <v/>
          </cell>
          <cell r="R2501" t="str">
            <v>M</v>
          </cell>
          <cell r="S2501">
            <v>0</v>
          </cell>
          <cell r="T2501">
            <v>0</v>
          </cell>
          <cell r="U2501">
            <v>350</v>
          </cell>
          <cell r="V2501">
            <v>0</v>
          </cell>
          <cell r="W2501">
            <v>0</v>
          </cell>
        </row>
        <row r="2502">
          <cell r="A2502" t="str">
            <v>0001</v>
          </cell>
          <cell r="B2502" t="str">
            <v>M67000</v>
          </cell>
          <cell r="C2502" t="str">
            <v>FP - Materials &amp; Purchasing Services</v>
          </cell>
          <cell r="D2502" t="str">
            <v>T4R</v>
          </cell>
          <cell r="E2502" t="str">
            <v>RC</v>
          </cell>
          <cell r="F2502" t="str">
            <v>LMP</v>
          </cell>
          <cell r="G2502" t="str">
            <v>MATERIALS &amp; PURCHASING</v>
          </cell>
          <cell r="H2502" t="str">
            <v>TCSW</v>
          </cell>
          <cell r="I2502" t="str">
            <v>Transmission Customer Services Work</v>
          </cell>
          <cell r="J2502" t="str">
            <v>TEN</v>
          </cell>
          <cell r="K2502" t="str">
            <v>TENSCO</v>
          </cell>
          <cell r="L2502" t="str">
            <v>7670000000</v>
          </cell>
          <cell r="M2502" t="str">
            <v>5671000000</v>
          </cell>
          <cell r="N2502">
            <v>1999</v>
          </cell>
          <cell r="O2502">
            <v>1998</v>
          </cell>
          <cell r="P2502">
            <v>12</v>
          </cell>
          <cell r="Q2502" t="str">
            <v/>
          </cell>
          <cell r="R2502" t="str">
            <v>M</v>
          </cell>
          <cell r="S2502">
            <v>17.850000000000001</v>
          </cell>
          <cell r="T2502">
            <v>0</v>
          </cell>
          <cell r="U2502">
            <v>29.75</v>
          </cell>
          <cell r="V2502">
            <v>0</v>
          </cell>
          <cell r="W2502">
            <v>0</v>
          </cell>
        </row>
        <row r="2503">
          <cell r="A2503" t="str">
            <v>0001</v>
          </cell>
          <cell r="B2503" t="str">
            <v>M67000</v>
          </cell>
          <cell r="C2503" t="str">
            <v>FP - Materials &amp; Purchasing Services</v>
          </cell>
          <cell r="D2503" t="str">
            <v>T4R</v>
          </cell>
          <cell r="E2503" t="str">
            <v>RC</v>
          </cell>
          <cell r="F2503" t="str">
            <v>LMP</v>
          </cell>
          <cell r="G2503" t="str">
            <v>MATERIALS &amp; PURCHASING</v>
          </cell>
          <cell r="H2503" t="str">
            <v>TCSW</v>
          </cell>
          <cell r="I2503" t="str">
            <v>Transmission Customer Services Work</v>
          </cell>
          <cell r="J2503" t="str">
            <v>TEN</v>
          </cell>
          <cell r="K2503" t="str">
            <v>TENSCO</v>
          </cell>
          <cell r="L2503" t="str">
            <v>7300000000</v>
          </cell>
          <cell r="M2503" t="str">
            <v>5310000000</v>
          </cell>
          <cell r="N2503">
            <v>1999</v>
          </cell>
          <cell r="O2503">
            <v>1998</v>
          </cell>
          <cell r="P2503">
            <v>12</v>
          </cell>
          <cell r="Q2503" t="str">
            <v/>
          </cell>
          <cell r="R2503" t="str">
            <v>M</v>
          </cell>
          <cell r="S2503">
            <v>0</v>
          </cell>
          <cell r="T2503">
            <v>0</v>
          </cell>
          <cell r="U2503">
            <v>101.32</v>
          </cell>
          <cell r="V2503">
            <v>0</v>
          </cell>
          <cell r="W2503">
            <v>0</v>
          </cell>
        </row>
        <row r="2504">
          <cell r="A2504" t="str">
            <v>0001</v>
          </cell>
          <cell r="B2504" t="str">
            <v>M67000</v>
          </cell>
          <cell r="C2504" t="str">
            <v>FP - Materials &amp; Purchasing Services</v>
          </cell>
          <cell r="D2504" t="str">
            <v>T4R</v>
          </cell>
          <cell r="E2504" t="str">
            <v>RC</v>
          </cell>
          <cell r="F2504" t="str">
            <v>LMP</v>
          </cell>
          <cell r="G2504" t="str">
            <v>MATERIALS &amp; PURCHASING</v>
          </cell>
          <cell r="H2504" t="str">
            <v>TCSW</v>
          </cell>
          <cell r="I2504" t="str">
            <v>Transmission Customer Services Work</v>
          </cell>
          <cell r="J2504" t="str">
            <v>TEN</v>
          </cell>
          <cell r="K2504" t="str">
            <v>TENSCO</v>
          </cell>
          <cell r="L2504" t="str">
            <v>7200000000</v>
          </cell>
          <cell r="M2504" t="str">
            <v>5261000000</v>
          </cell>
          <cell r="N2504">
            <v>1999</v>
          </cell>
          <cell r="O2504">
            <v>1998</v>
          </cell>
          <cell r="P2504">
            <v>12</v>
          </cell>
          <cell r="Q2504" t="str">
            <v/>
          </cell>
          <cell r="R2504" t="str">
            <v>M</v>
          </cell>
          <cell r="S2504">
            <v>0</v>
          </cell>
          <cell r="T2504">
            <v>0</v>
          </cell>
          <cell r="U2504">
            <v>298.75</v>
          </cell>
          <cell r="V2504">
            <v>0</v>
          </cell>
          <cell r="W2504">
            <v>0</v>
          </cell>
        </row>
        <row r="2505">
          <cell r="A2505" t="str">
            <v>0001</v>
          </cell>
          <cell r="B2505" t="str">
            <v>M67000</v>
          </cell>
          <cell r="C2505" t="str">
            <v>FP - Materials &amp; Purchasing Services</v>
          </cell>
          <cell r="D2505" t="str">
            <v>T4R</v>
          </cell>
          <cell r="E2505" t="str">
            <v>RC</v>
          </cell>
          <cell r="F2505" t="str">
            <v>LMP</v>
          </cell>
          <cell r="G2505" t="str">
            <v>MATERIALS &amp; PURCHASING</v>
          </cell>
          <cell r="H2505" t="str">
            <v>TCSW</v>
          </cell>
          <cell r="I2505" t="str">
            <v>Transmission Customer Services Work</v>
          </cell>
          <cell r="J2505" t="str">
            <v>TEN</v>
          </cell>
          <cell r="K2505" t="str">
            <v>TENSCO</v>
          </cell>
          <cell r="L2505" t="str">
            <v>7100000000</v>
          </cell>
          <cell r="M2505" t="str">
            <v>5120000000</v>
          </cell>
          <cell r="N2505">
            <v>1999</v>
          </cell>
          <cell r="O2505">
            <v>1998</v>
          </cell>
          <cell r="P2505">
            <v>12</v>
          </cell>
          <cell r="Q2505" t="str">
            <v/>
          </cell>
          <cell r="R2505" t="str">
            <v>M</v>
          </cell>
          <cell r="S2505">
            <v>401.49</v>
          </cell>
          <cell r="T2505">
            <v>0</v>
          </cell>
          <cell r="U2505">
            <v>401.49</v>
          </cell>
          <cell r="V2505">
            <v>0</v>
          </cell>
          <cell r="W2505">
            <v>0</v>
          </cell>
        </row>
        <row r="2506">
          <cell r="A2506" t="str">
            <v>0001</v>
          </cell>
          <cell r="B2506" t="str">
            <v>M400BJ</v>
          </cell>
          <cell r="C2506" t="str">
            <v>Whsl Customer Services-New Braunfels</v>
          </cell>
          <cell r="D2506" t="str">
            <v>T4S</v>
          </cell>
          <cell r="E2506" t="str">
            <v>RC</v>
          </cell>
          <cell r="F2506" t="str">
            <v>ARC</v>
          </cell>
          <cell r="G2506" t="str">
            <v>CORP ACCOUNTING RESPONSIBILITY CENTER</v>
          </cell>
          <cell r="H2506" t="str">
            <v>TCSW</v>
          </cell>
          <cell r="I2506" t="str">
            <v>Transmission Customer Services Work</v>
          </cell>
          <cell r="J2506" t="str">
            <v>TEN</v>
          </cell>
          <cell r="K2506" t="str">
            <v>TENSCO</v>
          </cell>
          <cell r="L2506" t="str">
            <v>7900000000</v>
          </cell>
          <cell r="M2506" t="str">
            <v>5901000000</v>
          </cell>
          <cell r="N2506">
            <v>1999</v>
          </cell>
          <cell r="O2506">
            <v>1998</v>
          </cell>
          <cell r="P2506">
            <v>12</v>
          </cell>
          <cell r="Q2506" t="str">
            <v>U</v>
          </cell>
          <cell r="R2506" t="str">
            <v>M</v>
          </cell>
          <cell r="S2506">
            <v>0</v>
          </cell>
          <cell r="T2506">
            <v>0</v>
          </cell>
          <cell r="U2506">
            <v>81</v>
          </cell>
          <cell r="V2506">
            <v>0</v>
          </cell>
          <cell r="W2506">
            <v>0</v>
          </cell>
        </row>
        <row r="2507">
          <cell r="A2507" t="str">
            <v>0001</v>
          </cell>
          <cell r="B2507" t="str">
            <v>M60010</v>
          </cell>
          <cell r="C2507" t="str">
            <v>Whsl Customer Services-Misc Billing</v>
          </cell>
          <cell r="D2507" t="str">
            <v>T4S</v>
          </cell>
          <cell r="E2507" t="str">
            <v>RC</v>
          </cell>
          <cell r="F2507" t="str">
            <v>ARC</v>
          </cell>
          <cell r="G2507" t="str">
            <v>CORP ACCOUNTING RESPONSIBILITY CENTER</v>
          </cell>
          <cell r="H2507" t="str">
            <v>TCSW</v>
          </cell>
          <cell r="I2507" t="str">
            <v>Transmission Customer Services Work</v>
          </cell>
          <cell r="J2507" t="str">
            <v>TEN</v>
          </cell>
          <cell r="K2507" t="str">
            <v>TENSCO</v>
          </cell>
          <cell r="L2507" t="str">
            <v>7900000000</v>
          </cell>
          <cell r="M2507" t="str">
            <v>5901000000</v>
          </cell>
          <cell r="N2507">
            <v>1999</v>
          </cell>
          <cell r="O2507">
            <v>1998</v>
          </cell>
          <cell r="P2507">
            <v>12</v>
          </cell>
          <cell r="Q2507" t="str">
            <v>U</v>
          </cell>
          <cell r="R2507" t="str">
            <v>M</v>
          </cell>
          <cell r="S2507">
            <v>24.78</v>
          </cell>
          <cell r="T2507">
            <v>0</v>
          </cell>
          <cell r="U2507">
            <v>149.72</v>
          </cell>
          <cell r="V2507">
            <v>0</v>
          </cell>
          <cell r="W2507">
            <v>0</v>
          </cell>
        </row>
        <row r="2508">
          <cell r="A2508" t="str">
            <v>0001</v>
          </cell>
          <cell r="B2508" t="str">
            <v>M600AE</v>
          </cell>
          <cell r="C2508" t="str">
            <v>Whsl Customer Services-BEC</v>
          </cell>
          <cell r="D2508" t="str">
            <v>T4S</v>
          </cell>
          <cell r="E2508" t="str">
            <v>RC</v>
          </cell>
          <cell r="F2508" t="str">
            <v>ARC</v>
          </cell>
          <cell r="G2508" t="str">
            <v>CORP ACCOUNTING RESPONSIBILITY CENTER</v>
          </cell>
          <cell r="H2508" t="str">
            <v>TCSW</v>
          </cell>
          <cell r="I2508" t="str">
            <v>Transmission Customer Services Work</v>
          </cell>
          <cell r="J2508" t="str">
            <v>TEN</v>
          </cell>
          <cell r="K2508" t="str">
            <v>TENSCO</v>
          </cell>
          <cell r="L2508" t="str">
            <v>7900000000</v>
          </cell>
          <cell r="M2508" t="str">
            <v>5901000000</v>
          </cell>
          <cell r="N2508">
            <v>1999</v>
          </cell>
          <cell r="O2508">
            <v>1998</v>
          </cell>
          <cell r="P2508">
            <v>12</v>
          </cell>
          <cell r="Q2508" t="str">
            <v>U</v>
          </cell>
          <cell r="R2508" t="str">
            <v>M</v>
          </cell>
          <cell r="S2508">
            <v>0</v>
          </cell>
          <cell r="T2508">
            <v>0</v>
          </cell>
          <cell r="U2508">
            <v>1373.36</v>
          </cell>
          <cell r="V2508">
            <v>0</v>
          </cell>
          <cell r="W2508">
            <v>0</v>
          </cell>
        </row>
        <row r="2509">
          <cell r="A2509" t="str">
            <v>0001</v>
          </cell>
          <cell r="B2509" t="str">
            <v>M600AG</v>
          </cell>
          <cell r="C2509" t="str">
            <v>Whsl Customer Services-BBEC</v>
          </cell>
          <cell r="D2509" t="str">
            <v>T4S</v>
          </cell>
          <cell r="E2509" t="str">
            <v>RC</v>
          </cell>
          <cell r="F2509" t="str">
            <v>ARC</v>
          </cell>
          <cell r="G2509" t="str">
            <v>CORP ACCOUNTING RESPONSIBILITY CENTER</v>
          </cell>
          <cell r="H2509" t="str">
            <v>TCSW</v>
          </cell>
          <cell r="I2509" t="str">
            <v>Transmission Customer Services Work</v>
          </cell>
          <cell r="J2509" t="str">
            <v>TEN</v>
          </cell>
          <cell r="K2509" t="str">
            <v>TENSCO</v>
          </cell>
          <cell r="L2509" t="str">
            <v>7900000000</v>
          </cell>
          <cell r="M2509" t="str">
            <v>5901000000</v>
          </cell>
          <cell r="N2509">
            <v>1999</v>
          </cell>
          <cell r="O2509">
            <v>1998</v>
          </cell>
          <cell r="P2509">
            <v>12</v>
          </cell>
          <cell r="Q2509" t="str">
            <v>U</v>
          </cell>
          <cell r="R2509" t="str">
            <v>M</v>
          </cell>
          <cell r="S2509">
            <v>131.55000000000001</v>
          </cell>
          <cell r="T2509">
            <v>0</v>
          </cell>
          <cell r="U2509">
            <v>1418.83</v>
          </cell>
          <cell r="V2509">
            <v>0</v>
          </cell>
          <cell r="W2509">
            <v>0</v>
          </cell>
        </row>
        <row r="2510">
          <cell r="A2510" t="str">
            <v>0001</v>
          </cell>
          <cell r="B2510" t="str">
            <v>M600AH</v>
          </cell>
          <cell r="C2510" t="str">
            <v>Wholesale Customer Service-Brazos</v>
          </cell>
          <cell r="D2510" t="str">
            <v>T4S</v>
          </cell>
          <cell r="E2510" t="str">
            <v>RC</v>
          </cell>
          <cell r="F2510" t="str">
            <v>ARC</v>
          </cell>
          <cell r="G2510" t="str">
            <v>CORP ACCOUNTING RESPONSIBILITY CENTER</v>
          </cell>
          <cell r="H2510" t="str">
            <v>TCSW</v>
          </cell>
          <cell r="I2510" t="str">
            <v>Transmission Customer Services Work</v>
          </cell>
          <cell r="J2510" t="str">
            <v>TEN</v>
          </cell>
          <cell r="K2510" t="str">
            <v>TENSCO</v>
          </cell>
          <cell r="L2510" t="str">
            <v>7900000000</v>
          </cell>
          <cell r="M2510" t="str">
            <v>5901000000</v>
          </cell>
          <cell r="N2510">
            <v>1999</v>
          </cell>
          <cell r="O2510">
            <v>1998</v>
          </cell>
          <cell r="P2510">
            <v>12</v>
          </cell>
          <cell r="Q2510" t="str">
            <v>U</v>
          </cell>
          <cell r="R2510" t="str">
            <v>M</v>
          </cell>
          <cell r="S2510">
            <v>0</v>
          </cell>
          <cell r="T2510">
            <v>0</v>
          </cell>
          <cell r="U2510">
            <v>7.62</v>
          </cell>
          <cell r="V2510">
            <v>0</v>
          </cell>
          <cell r="W2510">
            <v>0</v>
          </cell>
        </row>
        <row r="2511">
          <cell r="A2511" t="str">
            <v>0001</v>
          </cell>
          <cell r="B2511" t="str">
            <v>M600AI</v>
          </cell>
          <cell r="C2511" t="str">
            <v>Whsl Customer Services-Brenham</v>
          </cell>
          <cell r="D2511" t="str">
            <v>T4S</v>
          </cell>
          <cell r="E2511" t="str">
            <v>RC</v>
          </cell>
          <cell r="F2511" t="str">
            <v>ARC</v>
          </cell>
          <cell r="G2511" t="str">
            <v>CORP ACCOUNTING RESPONSIBILITY CENTER</v>
          </cell>
          <cell r="H2511" t="str">
            <v>TCSW</v>
          </cell>
          <cell r="I2511" t="str">
            <v>Transmission Customer Services Work</v>
          </cell>
          <cell r="J2511" t="str">
            <v>TEN</v>
          </cell>
          <cell r="K2511" t="str">
            <v>TENSCO</v>
          </cell>
          <cell r="L2511" t="str">
            <v>7900000000</v>
          </cell>
          <cell r="M2511" t="str">
            <v>5901000000</v>
          </cell>
          <cell r="N2511">
            <v>1999</v>
          </cell>
          <cell r="O2511">
            <v>1998</v>
          </cell>
          <cell r="P2511">
            <v>12</v>
          </cell>
          <cell r="Q2511" t="str">
            <v>U</v>
          </cell>
          <cell r="R2511" t="str">
            <v>M</v>
          </cell>
          <cell r="S2511">
            <v>28.96</v>
          </cell>
          <cell r="T2511">
            <v>0</v>
          </cell>
          <cell r="U2511">
            <v>253.6</v>
          </cell>
          <cell r="V2511">
            <v>0</v>
          </cell>
          <cell r="W2511">
            <v>0</v>
          </cell>
        </row>
        <row r="2512">
          <cell r="A2512" t="str">
            <v>0001</v>
          </cell>
          <cell r="B2512" t="str">
            <v>M600AM</v>
          </cell>
          <cell r="C2512" t="str">
            <v>Whsl Customer Services-CTEC</v>
          </cell>
          <cell r="D2512" t="str">
            <v>T4S</v>
          </cell>
          <cell r="E2512" t="str">
            <v>RC</v>
          </cell>
          <cell r="F2512" t="str">
            <v>ARC</v>
          </cell>
          <cell r="G2512" t="str">
            <v>CORP ACCOUNTING RESPONSIBILITY CENTER</v>
          </cell>
          <cell r="H2512" t="str">
            <v>TCSW</v>
          </cell>
          <cell r="I2512" t="str">
            <v>Transmission Customer Services Work</v>
          </cell>
          <cell r="J2512" t="str">
            <v>TEN</v>
          </cell>
          <cell r="K2512" t="str">
            <v>TENSCO</v>
          </cell>
          <cell r="L2512" t="str">
            <v>7900000000</v>
          </cell>
          <cell r="M2512" t="str">
            <v>5901000000</v>
          </cell>
          <cell r="N2512">
            <v>1999</v>
          </cell>
          <cell r="O2512">
            <v>1998</v>
          </cell>
          <cell r="P2512">
            <v>12</v>
          </cell>
          <cell r="Q2512" t="str">
            <v>U</v>
          </cell>
          <cell r="R2512" t="str">
            <v>M</v>
          </cell>
          <cell r="S2512">
            <v>260.23</v>
          </cell>
          <cell r="T2512">
            <v>0</v>
          </cell>
          <cell r="U2512">
            <v>639.41</v>
          </cell>
          <cell r="V2512">
            <v>0</v>
          </cell>
          <cell r="W2512">
            <v>0</v>
          </cell>
        </row>
        <row r="2513">
          <cell r="A2513" t="str">
            <v>0001</v>
          </cell>
          <cell r="B2513" t="str">
            <v>M600AO</v>
          </cell>
          <cell r="C2513" t="str">
            <v>Whsl Customer Services-FEC</v>
          </cell>
          <cell r="D2513" t="str">
            <v>T4S</v>
          </cell>
          <cell r="E2513" t="str">
            <v>RC</v>
          </cell>
          <cell r="F2513" t="str">
            <v>ARC</v>
          </cell>
          <cell r="G2513" t="str">
            <v>CORP ACCOUNTING RESPONSIBILITY CENTER</v>
          </cell>
          <cell r="H2513" t="str">
            <v>TCSW</v>
          </cell>
          <cell r="I2513" t="str">
            <v>Transmission Customer Services Work</v>
          </cell>
          <cell r="J2513" t="str">
            <v>TEN</v>
          </cell>
          <cell r="K2513" t="str">
            <v>TENSCO</v>
          </cell>
          <cell r="L2513" t="str">
            <v>7900000000</v>
          </cell>
          <cell r="M2513" t="str">
            <v>5901000000</v>
          </cell>
          <cell r="N2513">
            <v>1999</v>
          </cell>
          <cell r="O2513">
            <v>1998</v>
          </cell>
          <cell r="P2513">
            <v>12</v>
          </cell>
          <cell r="Q2513" t="str">
            <v>U</v>
          </cell>
          <cell r="R2513" t="str">
            <v>M</v>
          </cell>
          <cell r="S2513">
            <v>0</v>
          </cell>
          <cell r="T2513">
            <v>0</v>
          </cell>
          <cell r="U2513">
            <v>1772.47</v>
          </cell>
          <cell r="V2513">
            <v>0</v>
          </cell>
          <cell r="W2513">
            <v>0</v>
          </cell>
        </row>
        <row r="2514">
          <cell r="A2514" t="str">
            <v>0001</v>
          </cell>
          <cell r="B2514" t="str">
            <v>M600AR</v>
          </cell>
          <cell r="C2514" t="str">
            <v>Whsl Customer Services-Fredericksburg</v>
          </cell>
          <cell r="D2514" t="str">
            <v>T4S</v>
          </cell>
          <cell r="E2514" t="str">
            <v>RC</v>
          </cell>
          <cell r="F2514" t="str">
            <v>ARC</v>
          </cell>
          <cell r="G2514" t="str">
            <v>CORP ACCOUNTING RESPONSIBILITY CENTER</v>
          </cell>
          <cell r="H2514" t="str">
            <v>TCSW</v>
          </cell>
          <cell r="I2514" t="str">
            <v>Transmission Customer Services Work</v>
          </cell>
          <cell r="J2514" t="str">
            <v>TEN</v>
          </cell>
          <cell r="K2514" t="str">
            <v>TENSCO</v>
          </cell>
          <cell r="L2514" t="str">
            <v>7900000000</v>
          </cell>
          <cell r="M2514" t="str">
            <v>5901000000</v>
          </cell>
          <cell r="N2514">
            <v>1999</v>
          </cell>
          <cell r="O2514">
            <v>1998</v>
          </cell>
          <cell r="P2514">
            <v>12</v>
          </cell>
          <cell r="Q2514" t="str">
            <v>U</v>
          </cell>
          <cell r="R2514" t="str">
            <v>M</v>
          </cell>
          <cell r="S2514">
            <v>0</v>
          </cell>
          <cell r="T2514">
            <v>0</v>
          </cell>
          <cell r="U2514">
            <v>157.83000000000001</v>
          </cell>
          <cell r="V2514">
            <v>0</v>
          </cell>
          <cell r="W2514">
            <v>0</v>
          </cell>
        </row>
        <row r="2515">
          <cell r="A2515" t="str">
            <v>0001</v>
          </cell>
          <cell r="B2515" t="str">
            <v>M600AT</v>
          </cell>
          <cell r="C2515" t="str">
            <v>Whsl Customer Services-Georgetown</v>
          </cell>
          <cell r="D2515" t="str">
            <v>T4S</v>
          </cell>
          <cell r="E2515" t="str">
            <v>RC</v>
          </cell>
          <cell r="F2515" t="str">
            <v>ARC</v>
          </cell>
          <cell r="G2515" t="str">
            <v>CORP ACCOUNTING RESPONSIBILITY CENTER</v>
          </cell>
          <cell r="H2515" t="str">
            <v>TCSW</v>
          </cell>
          <cell r="I2515" t="str">
            <v>Transmission Customer Services Work</v>
          </cell>
          <cell r="J2515" t="str">
            <v>TEN</v>
          </cell>
          <cell r="K2515" t="str">
            <v>TENSCO</v>
          </cell>
          <cell r="L2515" t="str">
            <v>7900000000</v>
          </cell>
          <cell r="M2515" t="str">
            <v>5901000000</v>
          </cell>
          <cell r="N2515">
            <v>1999</v>
          </cell>
          <cell r="O2515">
            <v>1998</v>
          </cell>
          <cell r="P2515">
            <v>12</v>
          </cell>
          <cell r="Q2515" t="str">
            <v>U</v>
          </cell>
          <cell r="R2515" t="str">
            <v>M</v>
          </cell>
          <cell r="S2515">
            <v>15.48</v>
          </cell>
          <cell r="T2515">
            <v>0</v>
          </cell>
          <cell r="U2515">
            <v>204.72</v>
          </cell>
          <cell r="V2515">
            <v>0</v>
          </cell>
          <cell r="W2515">
            <v>0</v>
          </cell>
        </row>
        <row r="2516">
          <cell r="A2516" t="str">
            <v>0001</v>
          </cell>
          <cell r="B2516" t="str">
            <v>M600AU</v>
          </cell>
          <cell r="C2516" t="str">
            <v>Whsl Customer Services-Gonzales</v>
          </cell>
          <cell r="D2516" t="str">
            <v>T4S</v>
          </cell>
          <cell r="E2516" t="str">
            <v>RC</v>
          </cell>
          <cell r="F2516" t="str">
            <v>ARC</v>
          </cell>
          <cell r="G2516" t="str">
            <v>CORP ACCOUNTING RESPONSIBILITY CENTER</v>
          </cell>
          <cell r="H2516" t="str">
            <v>TCSW</v>
          </cell>
          <cell r="I2516" t="str">
            <v>Transmission Customer Services Work</v>
          </cell>
          <cell r="J2516" t="str">
            <v>TEN</v>
          </cell>
          <cell r="K2516" t="str">
            <v>TENSCO</v>
          </cell>
          <cell r="L2516" t="str">
            <v>7900000000</v>
          </cell>
          <cell r="M2516" t="str">
            <v>5901000000</v>
          </cell>
          <cell r="N2516">
            <v>1999</v>
          </cell>
          <cell r="O2516">
            <v>1998</v>
          </cell>
          <cell r="P2516">
            <v>12</v>
          </cell>
          <cell r="Q2516" t="str">
            <v>U</v>
          </cell>
          <cell r="R2516" t="str">
            <v>M</v>
          </cell>
          <cell r="S2516">
            <v>21.99</v>
          </cell>
          <cell r="T2516">
            <v>0</v>
          </cell>
          <cell r="U2516">
            <v>38.729999999999997</v>
          </cell>
          <cell r="V2516">
            <v>0</v>
          </cell>
          <cell r="W2516">
            <v>0</v>
          </cell>
        </row>
        <row r="2517">
          <cell r="A2517" t="str">
            <v>0001</v>
          </cell>
          <cell r="B2517" t="str">
            <v>M600AW</v>
          </cell>
          <cell r="C2517" t="str">
            <v>Whsl Customer Services-GVEW</v>
          </cell>
          <cell r="D2517" t="str">
            <v>T4S</v>
          </cell>
          <cell r="E2517" t="str">
            <v>RC</v>
          </cell>
          <cell r="F2517" t="str">
            <v>ARC</v>
          </cell>
          <cell r="G2517" t="str">
            <v>CORP ACCOUNTING RESPONSIBILITY CENTER</v>
          </cell>
          <cell r="H2517" t="str">
            <v>TCSW</v>
          </cell>
          <cell r="I2517" t="str">
            <v>Transmission Customer Services Work</v>
          </cell>
          <cell r="J2517" t="str">
            <v>TEN</v>
          </cell>
          <cell r="K2517" t="str">
            <v>TENSCO</v>
          </cell>
          <cell r="L2517" t="str">
            <v>7900000000</v>
          </cell>
          <cell r="M2517" t="str">
            <v>5901000000</v>
          </cell>
          <cell r="N2517">
            <v>1999</v>
          </cell>
          <cell r="O2517">
            <v>1998</v>
          </cell>
          <cell r="P2517">
            <v>12</v>
          </cell>
          <cell r="Q2517" t="str">
            <v>U</v>
          </cell>
          <cell r="R2517" t="str">
            <v>M</v>
          </cell>
          <cell r="S2517">
            <v>0</v>
          </cell>
          <cell r="T2517">
            <v>0</v>
          </cell>
          <cell r="U2517">
            <v>97.66</v>
          </cell>
          <cell r="V2517">
            <v>0</v>
          </cell>
          <cell r="W2517">
            <v>0</v>
          </cell>
        </row>
        <row r="2518">
          <cell r="A2518" t="str">
            <v>0001</v>
          </cell>
          <cell r="B2518" t="str">
            <v>M600BB</v>
          </cell>
          <cell r="C2518" t="str">
            <v>Whsl Customer Services-La Grange</v>
          </cell>
          <cell r="D2518" t="str">
            <v>T4S</v>
          </cell>
          <cell r="E2518" t="str">
            <v>RC</v>
          </cell>
          <cell r="F2518" t="str">
            <v>ARC</v>
          </cell>
          <cell r="G2518" t="str">
            <v>CORP ACCOUNTING RESPONSIBILITY CENTER</v>
          </cell>
          <cell r="H2518" t="str">
            <v>TCSW</v>
          </cell>
          <cell r="I2518" t="str">
            <v>Transmission Customer Services Work</v>
          </cell>
          <cell r="J2518" t="str">
            <v>TEN</v>
          </cell>
          <cell r="K2518" t="str">
            <v>TENSCO</v>
          </cell>
          <cell r="L2518" t="str">
            <v>7900000000</v>
          </cell>
          <cell r="M2518" t="str">
            <v>5901000000</v>
          </cell>
          <cell r="N2518">
            <v>1999</v>
          </cell>
          <cell r="O2518">
            <v>1998</v>
          </cell>
          <cell r="P2518">
            <v>12</v>
          </cell>
          <cell r="Q2518" t="str">
            <v>U</v>
          </cell>
          <cell r="R2518" t="str">
            <v>M</v>
          </cell>
          <cell r="S2518">
            <v>8.25</v>
          </cell>
          <cell r="T2518">
            <v>0</v>
          </cell>
          <cell r="U2518">
            <v>25.66</v>
          </cell>
          <cell r="V2518">
            <v>0</v>
          </cell>
          <cell r="W2518">
            <v>0</v>
          </cell>
        </row>
        <row r="2519">
          <cell r="A2519" t="str">
            <v>0001</v>
          </cell>
          <cell r="B2519" t="str">
            <v>M600BF</v>
          </cell>
          <cell r="C2519" t="str">
            <v>Whsl Customer Services-Luling</v>
          </cell>
          <cell r="D2519" t="str">
            <v>T4S</v>
          </cell>
          <cell r="E2519" t="str">
            <v>RC</v>
          </cell>
          <cell r="F2519" t="str">
            <v>ARC</v>
          </cell>
          <cell r="G2519" t="str">
            <v>CORP ACCOUNTING RESPONSIBILITY CENTER</v>
          </cell>
          <cell r="H2519" t="str">
            <v>TCSW</v>
          </cell>
          <cell r="I2519" t="str">
            <v>Transmission Customer Services Work</v>
          </cell>
          <cell r="J2519" t="str">
            <v>TEN</v>
          </cell>
          <cell r="K2519" t="str">
            <v>TENSCO</v>
          </cell>
          <cell r="L2519" t="str">
            <v>7900000000</v>
          </cell>
          <cell r="M2519" t="str">
            <v>5901000000</v>
          </cell>
          <cell r="N2519">
            <v>1999</v>
          </cell>
          <cell r="O2519">
            <v>1998</v>
          </cell>
          <cell r="P2519">
            <v>12</v>
          </cell>
          <cell r="Q2519" t="str">
            <v>U</v>
          </cell>
          <cell r="R2519" t="str">
            <v>M</v>
          </cell>
          <cell r="S2519">
            <v>2.86</v>
          </cell>
          <cell r="T2519">
            <v>0</v>
          </cell>
          <cell r="U2519">
            <v>215.36</v>
          </cell>
          <cell r="V2519">
            <v>0</v>
          </cell>
          <cell r="W2519">
            <v>0</v>
          </cell>
        </row>
        <row r="2520">
          <cell r="A2520" t="str">
            <v>0001</v>
          </cell>
          <cell r="B2520" t="str">
            <v>M600BG</v>
          </cell>
          <cell r="C2520" t="str">
            <v>Whsl Customer Services-McCulloch</v>
          </cell>
          <cell r="D2520" t="str">
            <v>T4S</v>
          </cell>
          <cell r="E2520" t="str">
            <v>RC</v>
          </cell>
          <cell r="F2520" t="str">
            <v>ARC</v>
          </cell>
          <cell r="G2520" t="str">
            <v>CORP ACCOUNTING RESPONSIBILITY CENTER</v>
          </cell>
          <cell r="H2520" t="str">
            <v>TCSW</v>
          </cell>
          <cell r="I2520" t="str">
            <v>Transmission Customer Services Work</v>
          </cell>
          <cell r="J2520" t="str">
            <v>TEN</v>
          </cell>
          <cell r="K2520" t="str">
            <v>TENSCO</v>
          </cell>
          <cell r="L2520" t="str">
            <v>7900000000</v>
          </cell>
          <cell r="M2520" t="str">
            <v>5901000000</v>
          </cell>
          <cell r="N2520">
            <v>1999</v>
          </cell>
          <cell r="O2520">
            <v>1998</v>
          </cell>
          <cell r="P2520">
            <v>12</v>
          </cell>
          <cell r="Q2520" t="str">
            <v>U</v>
          </cell>
          <cell r="R2520" t="str">
            <v>M</v>
          </cell>
          <cell r="S2520">
            <v>95.33</v>
          </cell>
          <cell r="T2520">
            <v>0</v>
          </cell>
          <cell r="U2520">
            <v>299.31</v>
          </cell>
          <cell r="V2520">
            <v>0</v>
          </cell>
          <cell r="W2520">
            <v>0</v>
          </cell>
        </row>
        <row r="2521">
          <cell r="A2521" t="str">
            <v>0001</v>
          </cell>
          <cell r="B2521" t="str">
            <v>M600BJ</v>
          </cell>
          <cell r="C2521" t="str">
            <v>Whsl Customer Services-New Braunfels</v>
          </cell>
          <cell r="D2521" t="str">
            <v>T4S</v>
          </cell>
          <cell r="E2521" t="str">
            <v>RC</v>
          </cell>
          <cell r="F2521" t="str">
            <v>ARC</v>
          </cell>
          <cell r="G2521" t="str">
            <v>CORP ACCOUNTING RESPONSIBILITY CENTER</v>
          </cell>
          <cell r="H2521" t="str">
            <v>TCSW</v>
          </cell>
          <cell r="I2521" t="str">
            <v>Transmission Customer Services Work</v>
          </cell>
          <cell r="J2521" t="str">
            <v>TEN</v>
          </cell>
          <cell r="K2521" t="str">
            <v>TENSCO</v>
          </cell>
          <cell r="L2521" t="str">
            <v>7900000000</v>
          </cell>
          <cell r="M2521" t="str">
            <v>5901000000</v>
          </cell>
          <cell r="N2521">
            <v>1999</v>
          </cell>
          <cell r="O2521">
            <v>1998</v>
          </cell>
          <cell r="P2521">
            <v>12</v>
          </cell>
          <cell r="Q2521" t="str">
            <v>U</v>
          </cell>
          <cell r="R2521" t="str">
            <v>M</v>
          </cell>
          <cell r="S2521">
            <v>49.27</v>
          </cell>
          <cell r="T2521">
            <v>0</v>
          </cell>
          <cell r="U2521">
            <v>306.18</v>
          </cell>
          <cell r="V2521">
            <v>0</v>
          </cell>
          <cell r="W2521">
            <v>0</v>
          </cell>
        </row>
        <row r="2522">
          <cell r="A2522" t="str">
            <v>0001</v>
          </cell>
          <cell r="B2522" t="str">
            <v>M600BK</v>
          </cell>
          <cell r="C2522" t="str">
            <v>Whsl Customer Services-PEC</v>
          </cell>
          <cell r="D2522" t="str">
            <v>T4S</v>
          </cell>
          <cell r="E2522" t="str">
            <v>RC</v>
          </cell>
          <cell r="F2522" t="str">
            <v>ARC</v>
          </cell>
          <cell r="G2522" t="str">
            <v>CORP ACCOUNTING RESPONSIBILITY CENTER</v>
          </cell>
          <cell r="H2522" t="str">
            <v>TCSW</v>
          </cell>
          <cell r="I2522" t="str">
            <v>Transmission Customer Services Work</v>
          </cell>
          <cell r="J2522" t="str">
            <v>TEN</v>
          </cell>
          <cell r="K2522" t="str">
            <v>TENSCO</v>
          </cell>
          <cell r="L2522" t="str">
            <v>7900000000</v>
          </cell>
          <cell r="M2522" t="str">
            <v>5901000000</v>
          </cell>
          <cell r="N2522">
            <v>1999</v>
          </cell>
          <cell r="O2522">
            <v>1998</v>
          </cell>
          <cell r="P2522">
            <v>12</v>
          </cell>
          <cell r="Q2522" t="str">
            <v>U</v>
          </cell>
          <cell r="R2522" t="str">
            <v>M</v>
          </cell>
          <cell r="S2522">
            <v>472.22</v>
          </cell>
          <cell r="T2522">
            <v>0</v>
          </cell>
          <cell r="U2522">
            <v>4083.01</v>
          </cell>
          <cell r="V2522">
            <v>0</v>
          </cell>
          <cell r="W2522">
            <v>0</v>
          </cell>
        </row>
        <row r="2523">
          <cell r="A2523" t="str">
            <v>0001</v>
          </cell>
          <cell r="B2523" t="str">
            <v>M600BL</v>
          </cell>
          <cell r="C2523" t="str">
            <v>Whsl Customer Services-SBEC</v>
          </cell>
          <cell r="D2523" t="str">
            <v>T4S</v>
          </cell>
          <cell r="E2523" t="str">
            <v>RC</v>
          </cell>
          <cell r="F2523" t="str">
            <v>ARC</v>
          </cell>
          <cell r="G2523" t="str">
            <v>CORP ACCOUNTING RESPONSIBILITY CENTER</v>
          </cell>
          <cell r="H2523" t="str">
            <v>TCSW</v>
          </cell>
          <cell r="I2523" t="str">
            <v>Transmission Customer Services Work</v>
          </cell>
          <cell r="J2523" t="str">
            <v>TEN</v>
          </cell>
          <cell r="K2523" t="str">
            <v>TENSCO</v>
          </cell>
          <cell r="L2523" t="str">
            <v>7900000000</v>
          </cell>
          <cell r="M2523" t="str">
            <v>5901000000</v>
          </cell>
          <cell r="N2523">
            <v>1999</v>
          </cell>
          <cell r="O2523">
            <v>1998</v>
          </cell>
          <cell r="P2523">
            <v>12</v>
          </cell>
          <cell r="Q2523" t="str">
            <v>U</v>
          </cell>
          <cell r="R2523" t="str">
            <v>M</v>
          </cell>
          <cell r="S2523">
            <v>4.7699999999999996</v>
          </cell>
          <cell r="T2523">
            <v>0</v>
          </cell>
          <cell r="U2523">
            <v>425.91</v>
          </cell>
          <cell r="V2523">
            <v>0</v>
          </cell>
          <cell r="W2523">
            <v>0</v>
          </cell>
        </row>
        <row r="2524">
          <cell r="A2524" t="str">
            <v>0001</v>
          </cell>
          <cell r="B2524" t="str">
            <v>M600BN</v>
          </cell>
          <cell r="C2524" t="str">
            <v>Whsl Customer Services-Schulenburg</v>
          </cell>
          <cell r="D2524" t="str">
            <v>T4S</v>
          </cell>
          <cell r="E2524" t="str">
            <v>RC</v>
          </cell>
          <cell r="F2524" t="str">
            <v>ARC</v>
          </cell>
          <cell r="G2524" t="str">
            <v>CORP ACCOUNTING RESPONSIBILITY CENTER</v>
          </cell>
          <cell r="H2524" t="str">
            <v>TCSW</v>
          </cell>
          <cell r="I2524" t="str">
            <v>Transmission Customer Services Work</v>
          </cell>
          <cell r="J2524" t="str">
            <v>TEN</v>
          </cell>
          <cell r="K2524" t="str">
            <v>TENSCO</v>
          </cell>
          <cell r="L2524" t="str">
            <v>7900000000</v>
          </cell>
          <cell r="M2524" t="str">
            <v>5901000000</v>
          </cell>
          <cell r="N2524">
            <v>1999</v>
          </cell>
          <cell r="O2524">
            <v>1998</v>
          </cell>
          <cell r="P2524">
            <v>12</v>
          </cell>
          <cell r="Q2524" t="str">
            <v>U</v>
          </cell>
          <cell r="R2524" t="str">
            <v>M</v>
          </cell>
          <cell r="S2524">
            <v>5.21</v>
          </cell>
          <cell r="T2524">
            <v>0</v>
          </cell>
          <cell r="U2524">
            <v>74.7</v>
          </cell>
          <cell r="V2524">
            <v>0</v>
          </cell>
          <cell r="W2524">
            <v>0</v>
          </cell>
        </row>
        <row r="2525">
          <cell r="A2525" t="str">
            <v>0001</v>
          </cell>
          <cell r="B2525" t="str">
            <v>M600BO</v>
          </cell>
          <cell r="C2525" t="str">
            <v>Whsl Customer Services-Seguin</v>
          </cell>
          <cell r="D2525" t="str">
            <v>T4S</v>
          </cell>
          <cell r="E2525" t="str">
            <v>RC</v>
          </cell>
          <cell r="F2525" t="str">
            <v>ARC</v>
          </cell>
          <cell r="G2525" t="str">
            <v>CORP ACCOUNTING RESPONSIBILITY CENTER</v>
          </cell>
          <cell r="H2525" t="str">
            <v>TCSW</v>
          </cell>
          <cell r="I2525" t="str">
            <v>Transmission Customer Services Work</v>
          </cell>
          <cell r="J2525" t="str">
            <v>TEN</v>
          </cell>
          <cell r="K2525" t="str">
            <v>TENSCO</v>
          </cell>
          <cell r="L2525" t="str">
            <v>7900000000</v>
          </cell>
          <cell r="M2525" t="str">
            <v>5901000000</v>
          </cell>
          <cell r="N2525">
            <v>1999</v>
          </cell>
          <cell r="O2525">
            <v>1998</v>
          </cell>
          <cell r="P2525">
            <v>12</v>
          </cell>
          <cell r="Q2525" t="str">
            <v>U</v>
          </cell>
          <cell r="R2525" t="str">
            <v>M</v>
          </cell>
          <cell r="S2525">
            <v>0</v>
          </cell>
          <cell r="T2525">
            <v>0</v>
          </cell>
          <cell r="U2525">
            <v>7.23</v>
          </cell>
          <cell r="V2525">
            <v>0</v>
          </cell>
          <cell r="W2525">
            <v>0</v>
          </cell>
        </row>
        <row r="2526">
          <cell r="A2526" t="str">
            <v>0001</v>
          </cell>
          <cell r="B2526" t="str">
            <v>M600BP</v>
          </cell>
          <cell r="C2526" t="str">
            <v>Whsl Customer Services-Shiner</v>
          </cell>
          <cell r="D2526" t="str">
            <v>T4S</v>
          </cell>
          <cell r="E2526" t="str">
            <v>RC</v>
          </cell>
          <cell r="F2526" t="str">
            <v>ARC</v>
          </cell>
          <cell r="G2526" t="str">
            <v>CORP ACCOUNTING RESPONSIBILITY CENTER</v>
          </cell>
          <cell r="H2526" t="str">
            <v>TCSW</v>
          </cell>
          <cell r="I2526" t="str">
            <v>Transmission Customer Services Work</v>
          </cell>
          <cell r="J2526" t="str">
            <v>TEN</v>
          </cell>
          <cell r="K2526" t="str">
            <v>TENSCO</v>
          </cell>
          <cell r="L2526" t="str">
            <v>7900000000</v>
          </cell>
          <cell r="M2526" t="str">
            <v>5901000000</v>
          </cell>
          <cell r="N2526">
            <v>1999</v>
          </cell>
          <cell r="O2526">
            <v>1998</v>
          </cell>
          <cell r="P2526">
            <v>12</v>
          </cell>
          <cell r="Q2526" t="str">
            <v>U</v>
          </cell>
          <cell r="R2526" t="str">
            <v>M</v>
          </cell>
          <cell r="S2526">
            <v>2.6</v>
          </cell>
          <cell r="T2526">
            <v>0</v>
          </cell>
          <cell r="U2526">
            <v>-201.13</v>
          </cell>
          <cell r="V2526">
            <v>0</v>
          </cell>
          <cell r="W2526">
            <v>0</v>
          </cell>
        </row>
        <row r="2527">
          <cell r="A2527" t="str">
            <v>0001</v>
          </cell>
          <cell r="B2527" t="str">
            <v>M600BR</v>
          </cell>
          <cell r="C2527" t="str">
            <v>Whsl Customer Services-Brady</v>
          </cell>
          <cell r="D2527" t="str">
            <v>T4S</v>
          </cell>
          <cell r="E2527" t="str">
            <v>RC</v>
          </cell>
          <cell r="F2527" t="str">
            <v>ARC</v>
          </cell>
          <cell r="G2527" t="str">
            <v>CORP ACCOUNTING RESPONSIBILITY CENTER</v>
          </cell>
          <cell r="H2527" t="str">
            <v>TCSW</v>
          </cell>
          <cell r="I2527" t="str">
            <v>Transmission Customer Services Work</v>
          </cell>
          <cell r="J2527" t="str">
            <v>TEN</v>
          </cell>
          <cell r="K2527" t="str">
            <v>TENSCO</v>
          </cell>
          <cell r="L2527" t="str">
            <v>7900000000</v>
          </cell>
          <cell r="M2527" t="str">
            <v>5901000000</v>
          </cell>
          <cell r="N2527">
            <v>1999</v>
          </cell>
          <cell r="O2527">
            <v>1998</v>
          </cell>
          <cell r="P2527">
            <v>12</v>
          </cell>
          <cell r="Q2527" t="str">
            <v>U</v>
          </cell>
          <cell r="R2527" t="str">
            <v>M</v>
          </cell>
          <cell r="S2527">
            <v>154.37</v>
          </cell>
          <cell r="T2527">
            <v>0</v>
          </cell>
          <cell r="U2527">
            <v>1052.57</v>
          </cell>
          <cell r="V2527">
            <v>0</v>
          </cell>
          <cell r="W2527">
            <v>0</v>
          </cell>
        </row>
        <row r="2528">
          <cell r="A2528" t="str">
            <v>0001</v>
          </cell>
          <cell r="B2528" t="str">
            <v>M600BZ</v>
          </cell>
          <cell r="C2528" t="str">
            <v>Whsl Customer Services-Weimar</v>
          </cell>
          <cell r="D2528" t="str">
            <v>T4S</v>
          </cell>
          <cell r="E2528" t="str">
            <v>RC</v>
          </cell>
          <cell r="F2528" t="str">
            <v>ARC</v>
          </cell>
          <cell r="G2528" t="str">
            <v>CORP ACCOUNTING RESPONSIBILITY CENTER</v>
          </cell>
          <cell r="H2528" t="str">
            <v>TCSW</v>
          </cell>
          <cell r="I2528" t="str">
            <v>Transmission Customer Services Work</v>
          </cell>
          <cell r="J2528" t="str">
            <v>TEN</v>
          </cell>
          <cell r="K2528" t="str">
            <v>TENSCO</v>
          </cell>
          <cell r="L2528" t="str">
            <v>7900000000</v>
          </cell>
          <cell r="M2528" t="str">
            <v>5901000000</v>
          </cell>
          <cell r="N2528">
            <v>1999</v>
          </cell>
          <cell r="O2528">
            <v>1998</v>
          </cell>
          <cell r="P2528">
            <v>12</v>
          </cell>
          <cell r="Q2528" t="str">
            <v>U</v>
          </cell>
          <cell r="R2528" t="str">
            <v>M</v>
          </cell>
          <cell r="S2528">
            <v>0</v>
          </cell>
          <cell r="T2528">
            <v>0</v>
          </cell>
          <cell r="U2528">
            <v>26.76</v>
          </cell>
          <cell r="V2528">
            <v>0</v>
          </cell>
          <cell r="W2528">
            <v>0</v>
          </cell>
        </row>
        <row r="2529">
          <cell r="A2529" t="str">
            <v>0001</v>
          </cell>
          <cell r="B2529" t="str">
            <v>M600CU</v>
          </cell>
          <cell r="C2529" t="str">
            <v>Whsl Customer Services-Cuero</v>
          </cell>
          <cell r="D2529" t="str">
            <v>T4S</v>
          </cell>
          <cell r="E2529" t="str">
            <v>RC</v>
          </cell>
          <cell r="F2529" t="str">
            <v>ARC</v>
          </cell>
          <cell r="G2529" t="str">
            <v>CORP ACCOUNTING RESPONSIBILITY CENTER</v>
          </cell>
          <cell r="H2529" t="str">
            <v>TCSW</v>
          </cell>
          <cell r="I2529" t="str">
            <v>Transmission Customer Services Work</v>
          </cell>
          <cell r="J2529" t="str">
            <v>TEN</v>
          </cell>
          <cell r="K2529" t="str">
            <v>TENSCO</v>
          </cell>
          <cell r="L2529" t="str">
            <v>7900000000</v>
          </cell>
          <cell r="M2529" t="str">
            <v>5901000000</v>
          </cell>
          <cell r="N2529">
            <v>1999</v>
          </cell>
          <cell r="O2529">
            <v>1998</v>
          </cell>
          <cell r="P2529">
            <v>12</v>
          </cell>
          <cell r="Q2529" t="str">
            <v>U</v>
          </cell>
          <cell r="R2529" t="str">
            <v>M</v>
          </cell>
          <cell r="S2529">
            <v>0</v>
          </cell>
          <cell r="T2529">
            <v>0</v>
          </cell>
          <cell r="U2529">
            <v>10.28</v>
          </cell>
          <cell r="V2529">
            <v>0</v>
          </cell>
          <cell r="W2529">
            <v>0</v>
          </cell>
        </row>
        <row r="2530">
          <cell r="A2530" t="str">
            <v>0001</v>
          </cell>
          <cell r="B2530" t="str">
            <v>M600GD</v>
          </cell>
          <cell r="C2530" t="str">
            <v>Whsl Customer Services-Giddings</v>
          </cell>
          <cell r="D2530" t="str">
            <v>T4S</v>
          </cell>
          <cell r="E2530" t="str">
            <v>RC</v>
          </cell>
          <cell r="F2530" t="str">
            <v>ARC</v>
          </cell>
          <cell r="G2530" t="str">
            <v>CORP ACCOUNTING RESPONSIBILITY CENTER</v>
          </cell>
          <cell r="H2530" t="str">
            <v>TCSW</v>
          </cell>
          <cell r="I2530" t="str">
            <v>Transmission Customer Services Work</v>
          </cell>
          <cell r="J2530" t="str">
            <v>TEN</v>
          </cell>
          <cell r="K2530" t="str">
            <v>TENSCO</v>
          </cell>
          <cell r="L2530" t="str">
            <v>7900000000</v>
          </cell>
          <cell r="M2530" t="str">
            <v>5901000000</v>
          </cell>
          <cell r="N2530">
            <v>1999</v>
          </cell>
          <cell r="O2530">
            <v>1998</v>
          </cell>
          <cell r="P2530">
            <v>12</v>
          </cell>
          <cell r="Q2530" t="str">
            <v>U</v>
          </cell>
          <cell r="R2530" t="str">
            <v>M</v>
          </cell>
          <cell r="S2530">
            <v>2.86</v>
          </cell>
          <cell r="T2530">
            <v>0</v>
          </cell>
          <cell r="U2530">
            <v>11.42</v>
          </cell>
          <cell r="V2530">
            <v>0</v>
          </cell>
          <cell r="W2530">
            <v>0</v>
          </cell>
        </row>
        <row r="2531">
          <cell r="A2531" t="str">
            <v>0001</v>
          </cell>
          <cell r="B2531" t="str">
            <v>M600KV</v>
          </cell>
          <cell r="C2531" t="str">
            <v>Whsl Customer Services-Kerrville</v>
          </cell>
          <cell r="D2531" t="str">
            <v>T4S</v>
          </cell>
          <cell r="E2531" t="str">
            <v>RC</v>
          </cell>
          <cell r="F2531" t="str">
            <v>ARC</v>
          </cell>
          <cell r="G2531" t="str">
            <v>CORP ACCOUNTING RESPONSIBILITY CENTER</v>
          </cell>
          <cell r="H2531" t="str">
            <v>TCSW</v>
          </cell>
          <cell r="I2531" t="str">
            <v>Transmission Customer Services Work</v>
          </cell>
          <cell r="J2531" t="str">
            <v>TEN</v>
          </cell>
          <cell r="K2531" t="str">
            <v>TENSCO</v>
          </cell>
          <cell r="L2531" t="str">
            <v>7900000000</v>
          </cell>
          <cell r="M2531" t="str">
            <v>5901000000</v>
          </cell>
          <cell r="N2531">
            <v>1999</v>
          </cell>
          <cell r="O2531">
            <v>1998</v>
          </cell>
          <cell r="P2531">
            <v>12</v>
          </cell>
          <cell r="Q2531" t="str">
            <v>U</v>
          </cell>
          <cell r="R2531" t="str">
            <v>M</v>
          </cell>
          <cell r="S2531">
            <v>24.91</v>
          </cell>
          <cell r="T2531">
            <v>0</v>
          </cell>
          <cell r="U2531">
            <v>2616.5</v>
          </cell>
          <cell r="V2531">
            <v>0</v>
          </cell>
          <cell r="W2531">
            <v>0</v>
          </cell>
        </row>
        <row r="2532">
          <cell r="A2532" t="str">
            <v>0001</v>
          </cell>
          <cell r="B2532" t="str">
            <v>M600LL</v>
          </cell>
          <cell r="C2532" t="str">
            <v>Whsl Customer Services-Llano</v>
          </cell>
          <cell r="D2532" t="str">
            <v>T4S</v>
          </cell>
          <cell r="E2532" t="str">
            <v>RC</v>
          </cell>
          <cell r="F2532" t="str">
            <v>ARC</v>
          </cell>
          <cell r="G2532" t="str">
            <v>CORP ACCOUNTING RESPONSIBILITY CENTER</v>
          </cell>
          <cell r="H2532" t="str">
            <v>TCSW</v>
          </cell>
          <cell r="I2532" t="str">
            <v>Transmission Customer Services Work</v>
          </cell>
          <cell r="J2532" t="str">
            <v>TEN</v>
          </cell>
          <cell r="K2532" t="str">
            <v>TENSCO</v>
          </cell>
          <cell r="L2532" t="str">
            <v>7900000000</v>
          </cell>
          <cell r="M2532" t="str">
            <v>5901000000</v>
          </cell>
          <cell r="N2532">
            <v>1999</v>
          </cell>
          <cell r="O2532">
            <v>1998</v>
          </cell>
          <cell r="P2532">
            <v>12</v>
          </cell>
          <cell r="Q2532" t="str">
            <v>U</v>
          </cell>
          <cell r="R2532" t="str">
            <v>M</v>
          </cell>
          <cell r="S2532">
            <v>2.63</v>
          </cell>
          <cell r="T2532">
            <v>0</v>
          </cell>
          <cell r="U2532">
            <v>2.63</v>
          </cell>
          <cell r="V2532">
            <v>0</v>
          </cell>
          <cell r="W2532">
            <v>0</v>
          </cell>
        </row>
        <row r="2533">
          <cell r="A2533" t="str">
            <v>0001</v>
          </cell>
          <cell r="B2533" t="str">
            <v>M600MA</v>
          </cell>
          <cell r="C2533" t="str">
            <v>Whsl Customer Services-Mason</v>
          </cell>
          <cell r="D2533" t="str">
            <v>T4S</v>
          </cell>
          <cell r="E2533" t="str">
            <v>RC</v>
          </cell>
          <cell r="F2533" t="str">
            <v>ARC</v>
          </cell>
          <cell r="G2533" t="str">
            <v>CORP ACCOUNTING RESPONSIBILITY CENTER</v>
          </cell>
          <cell r="H2533" t="str">
            <v>TCSW</v>
          </cell>
          <cell r="I2533" t="str">
            <v>Transmission Customer Services Work</v>
          </cell>
          <cell r="J2533" t="str">
            <v>TEN</v>
          </cell>
          <cell r="K2533" t="str">
            <v>TENSCO</v>
          </cell>
          <cell r="L2533" t="str">
            <v>7900000000</v>
          </cell>
          <cell r="M2533" t="str">
            <v>5901000000</v>
          </cell>
          <cell r="N2533">
            <v>1999</v>
          </cell>
          <cell r="O2533">
            <v>1998</v>
          </cell>
          <cell r="P2533">
            <v>12</v>
          </cell>
          <cell r="Q2533" t="str">
            <v>U</v>
          </cell>
          <cell r="R2533" t="str">
            <v>M</v>
          </cell>
          <cell r="S2533">
            <v>5.15</v>
          </cell>
          <cell r="T2533">
            <v>0</v>
          </cell>
          <cell r="U2533">
            <v>5.15</v>
          </cell>
          <cell r="V2533">
            <v>0</v>
          </cell>
          <cell r="W2533">
            <v>0</v>
          </cell>
        </row>
        <row r="2534">
          <cell r="A2534" t="str">
            <v>0001</v>
          </cell>
          <cell r="B2534" t="str">
            <v>M600NE</v>
          </cell>
          <cell r="C2534" t="str">
            <v>Whsl Customer Services-Boerne</v>
          </cell>
          <cell r="D2534" t="str">
            <v>T4S</v>
          </cell>
          <cell r="E2534" t="str">
            <v>RC</v>
          </cell>
          <cell r="F2534" t="str">
            <v>ARC</v>
          </cell>
          <cell r="G2534" t="str">
            <v>CORP ACCOUNTING RESPONSIBILITY CENTER</v>
          </cell>
          <cell r="H2534" t="str">
            <v>TCSW</v>
          </cell>
          <cell r="I2534" t="str">
            <v>Transmission Customer Services Work</v>
          </cell>
          <cell r="J2534" t="str">
            <v>TEN</v>
          </cell>
          <cell r="K2534" t="str">
            <v>TENSCO</v>
          </cell>
          <cell r="L2534" t="str">
            <v>7900000000</v>
          </cell>
          <cell r="M2534" t="str">
            <v>5901000000</v>
          </cell>
          <cell r="N2534">
            <v>1999</v>
          </cell>
          <cell r="O2534">
            <v>1998</v>
          </cell>
          <cell r="P2534">
            <v>12</v>
          </cell>
          <cell r="Q2534" t="str">
            <v>U</v>
          </cell>
          <cell r="R2534" t="str">
            <v>M</v>
          </cell>
          <cell r="S2534">
            <v>5.96</v>
          </cell>
          <cell r="T2534">
            <v>0</v>
          </cell>
          <cell r="U2534">
            <v>28.04</v>
          </cell>
          <cell r="V2534">
            <v>0</v>
          </cell>
          <cell r="W2534">
            <v>0</v>
          </cell>
        </row>
        <row r="2535">
          <cell r="A2535" t="str">
            <v>0001</v>
          </cell>
          <cell r="B2535" t="str">
            <v>M600SM</v>
          </cell>
          <cell r="C2535" t="str">
            <v>Whsl Customer Services-San Marcos</v>
          </cell>
          <cell r="D2535" t="str">
            <v>T4S</v>
          </cell>
          <cell r="E2535" t="str">
            <v>RC</v>
          </cell>
          <cell r="F2535" t="str">
            <v>ARC</v>
          </cell>
          <cell r="G2535" t="str">
            <v>CORP ACCOUNTING RESPONSIBILITY CENTER</v>
          </cell>
          <cell r="H2535" t="str">
            <v>TCSW</v>
          </cell>
          <cell r="I2535" t="str">
            <v>Transmission Customer Services Work</v>
          </cell>
          <cell r="J2535" t="str">
            <v>TEN</v>
          </cell>
          <cell r="K2535" t="str">
            <v>TENSCO</v>
          </cell>
          <cell r="L2535" t="str">
            <v>7900000000</v>
          </cell>
          <cell r="M2535" t="str">
            <v>5901000000</v>
          </cell>
          <cell r="N2535">
            <v>1999</v>
          </cell>
          <cell r="O2535">
            <v>1998</v>
          </cell>
          <cell r="P2535">
            <v>12</v>
          </cell>
          <cell r="Q2535" t="str">
            <v>U</v>
          </cell>
          <cell r="R2535" t="str">
            <v>M</v>
          </cell>
          <cell r="S2535">
            <v>1307.75</v>
          </cell>
          <cell r="T2535">
            <v>0</v>
          </cell>
          <cell r="U2535">
            <v>1438.43</v>
          </cell>
          <cell r="V2535">
            <v>0</v>
          </cell>
          <cell r="W2535">
            <v>0</v>
          </cell>
        </row>
        <row r="2536">
          <cell r="A2536" t="str">
            <v>0001</v>
          </cell>
          <cell r="B2536" t="str">
            <v>M600YK</v>
          </cell>
          <cell r="C2536" t="str">
            <v>Fp-Whsl Customer Services-Yoakum</v>
          </cell>
          <cell r="D2536" t="str">
            <v>T4S</v>
          </cell>
          <cell r="E2536" t="str">
            <v>RC</v>
          </cell>
          <cell r="F2536" t="str">
            <v>ARC</v>
          </cell>
          <cell r="G2536" t="str">
            <v>CORP ACCOUNTING RESPONSIBILITY CENTER</v>
          </cell>
          <cell r="H2536" t="str">
            <v>TCSW</v>
          </cell>
          <cell r="I2536" t="str">
            <v>Transmission Customer Services Work</v>
          </cell>
          <cell r="J2536" t="str">
            <v>TEN</v>
          </cell>
          <cell r="K2536" t="str">
            <v>TENSCO</v>
          </cell>
          <cell r="L2536" t="str">
            <v>7900000000</v>
          </cell>
          <cell r="M2536" t="str">
            <v>5901000000</v>
          </cell>
          <cell r="N2536">
            <v>1999</v>
          </cell>
          <cell r="O2536">
            <v>1998</v>
          </cell>
          <cell r="P2536">
            <v>12</v>
          </cell>
          <cell r="Q2536" t="str">
            <v>U</v>
          </cell>
          <cell r="R2536" t="str">
            <v>M</v>
          </cell>
          <cell r="S2536">
            <v>2.6</v>
          </cell>
          <cell r="T2536">
            <v>0</v>
          </cell>
          <cell r="U2536">
            <v>15.49</v>
          </cell>
          <cell r="V2536">
            <v>0</v>
          </cell>
          <cell r="W2536">
            <v>0</v>
          </cell>
        </row>
        <row r="2537">
          <cell r="A2537" t="str">
            <v>0001</v>
          </cell>
          <cell r="B2537" t="str">
            <v>M620AC</v>
          </cell>
          <cell r="C2537" t="str">
            <v>Fp-Customer Services-COA</v>
          </cell>
          <cell r="D2537" t="str">
            <v>T4S</v>
          </cell>
          <cell r="E2537" t="str">
            <v>RC</v>
          </cell>
          <cell r="F2537" t="str">
            <v>ARC</v>
          </cell>
          <cell r="G2537" t="str">
            <v>CORP ACCOUNTING RESPONSIBILITY CENTER</v>
          </cell>
          <cell r="H2537" t="str">
            <v>TCSW</v>
          </cell>
          <cell r="I2537" t="str">
            <v>Transmission Customer Services Work</v>
          </cell>
          <cell r="J2537" t="str">
            <v>TEN</v>
          </cell>
          <cell r="K2537" t="str">
            <v>TENSCO</v>
          </cell>
          <cell r="L2537" t="str">
            <v>7900000000</v>
          </cell>
          <cell r="M2537" t="str">
            <v>5901000000</v>
          </cell>
          <cell r="N2537">
            <v>1999</v>
          </cell>
          <cell r="O2537">
            <v>1998</v>
          </cell>
          <cell r="P2537">
            <v>12</v>
          </cell>
          <cell r="Q2537" t="str">
            <v>U</v>
          </cell>
          <cell r="R2537" t="str">
            <v>M</v>
          </cell>
          <cell r="S2537">
            <v>0</v>
          </cell>
          <cell r="T2537">
            <v>0</v>
          </cell>
          <cell r="U2537">
            <v>1.58</v>
          </cell>
          <cell r="V2537">
            <v>0</v>
          </cell>
          <cell r="W2537">
            <v>0</v>
          </cell>
        </row>
        <row r="2538">
          <cell r="A2538" t="str">
            <v>0001</v>
          </cell>
          <cell r="B2538" t="str">
            <v>M64000</v>
          </cell>
          <cell r="C2538" t="str">
            <v>FP-Substation Services</v>
          </cell>
          <cell r="D2538" t="str">
            <v>T4S</v>
          </cell>
          <cell r="E2538" t="str">
            <v>RC</v>
          </cell>
          <cell r="F2538" t="str">
            <v>ARC</v>
          </cell>
          <cell r="G2538" t="str">
            <v>CORP ACCOUNTING RESPONSIBILITY CENTER</v>
          </cell>
          <cell r="H2538" t="str">
            <v>TCSW</v>
          </cell>
          <cell r="I2538" t="str">
            <v>Transmission Customer Services Work</v>
          </cell>
          <cell r="J2538" t="str">
            <v>TEN</v>
          </cell>
          <cell r="K2538" t="str">
            <v>TENSCO</v>
          </cell>
          <cell r="L2538" t="str">
            <v>7900000000</v>
          </cell>
          <cell r="M2538" t="str">
            <v>5901000000</v>
          </cell>
          <cell r="N2538">
            <v>1999</v>
          </cell>
          <cell r="O2538">
            <v>1998</v>
          </cell>
          <cell r="P2538">
            <v>12</v>
          </cell>
          <cell r="Q2538" t="str">
            <v>U</v>
          </cell>
          <cell r="R2538" t="str">
            <v>M</v>
          </cell>
          <cell r="S2538">
            <v>230.12</v>
          </cell>
          <cell r="T2538">
            <v>0</v>
          </cell>
          <cell r="U2538">
            <v>2017.13</v>
          </cell>
          <cell r="V2538">
            <v>0</v>
          </cell>
          <cell r="W2538">
            <v>0</v>
          </cell>
        </row>
        <row r="2539">
          <cell r="A2539" t="str">
            <v>0001</v>
          </cell>
          <cell r="B2539" t="str">
            <v>M600AE</v>
          </cell>
          <cell r="C2539" t="str">
            <v>Whsl Customer Services-BEC</v>
          </cell>
          <cell r="D2539" t="str">
            <v>T4S</v>
          </cell>
          <cell r="E2539" t="str">
            <v>RC</v>
          </cell>
          <cell r="F2539" t="str">
            <v>FKB</v>
          </cell>
          <cell r="G2539" t="str">
            <v>FLEET SERVICES</v>
          </cell>
          <cell r="H2539" t="str">
            <v>TCSW</v>
          </cell>
          <cell r="I2539" t="str">
            <v>Transmission Customer Services Work</v>
          </cell>
          <cell r="J2539" t="str">
            <v>TEN</v>
          </cell>
          <cell r="K2539" t="str">
            <v>TENSCO</v>
          </cell>
          <cell r="L2539" t="str">
            <v>7100000000</v>
          </cell>
          <cell r="M2539" t="str">
            <v>5110000000</v>
          </cell>
          <cell r="N2539">
            <v>1999</v>
          </cell>
          <cell r="O2539">
            <v>1998</v>
          </cell>
          <cell r="P2539">
            <v>12</v>
          </cell>
          <cell r="Q2539" t="str">
            <v/>
          </cell>
          <cell r="R2539" t="str">
            <v>M</v>
          </cell>
          <cell r="S2539">
            <v>52.7</v>
          </cell>
          <cell r="T2539">
            <v>0</v>
          </cell>
          <cell r="U2539">
            <v>52.7</v>
          </cell>
          <cell r="V2539">
            <v>0</v>
          </cell>
          <cell r="W2539">
            <v>0</v>
          </cell>
        </row>
        <row r="2540">
          <cell r="A2540" t="str">
            <v>0001</v>
          </cell>
          <cell r="B2540" t="str">
            <v>M600AG</v>
          </cell>
          <cell r="C2540" t="str">
            <v>Whsl Customer Services-BBEC</v>
          </cell>
          <cell r="D2540" t="str">
            <v>T4S</v>
          </cell>
          <cell r="E2540" t="str">
            <v>RC</v>
          </cell>
          <cell r="F2540" t="str">
            <v>FKB</v>
          </cell>
          <cell r="G2540" t="str">
            <v>FLEET SERVICES</v>
          </cell>
          <cell r="H2540" t="str">
            <v>TCSW</v>
          </cell>
          <cell r="I2540" t="str">
            <v>Transmission Customer Services Work</v>
          </cell>
          <cell r="J2540" t="str">
            <v>TEN</v>
          </cell>
          <cell r="K2540" t="str">
            <v>TENSCO</v>
          </cell>
          <cell r="L2540" t="str">
            <v>7100000000</v>
          </cell>
          <cell r="M2540" t="str">
            <v>5110000000</v>
          </cell>
          <cell r="N2540">
            <v>1999</v>
          </cell>
          <cell r="O2540">
            <v>1998</v>
          </cell>
          <cell r="P2540">
            <v>12</v>
          </cell>
          <cell r="Q2540" t="str">
            <v/>
          </cell>
          <cell r="R2540" t="str">
            <v>M</v>
          </cell>
          <cell r="S2540">
            <v>0</v>
          </cell>
          <cell r="T2540">
            <v>0</v>
          </cell>
          <cell r="U2540">
            <v>200.37</v>
          </cell>
          <cell r="V2540">
            <v>0</v>
          </cell>
          <cell r="W2540">
            <v>0</v>
          </cell>
        </row>
        <row r="2541">
          <cell r="A2541" t="str">
            <v>0001</v>
          </cell>
          <cell r="B2541" t="str">
            <v>M60010</v>
          </cell>
          <cell r="C2541" t="str">
            <v>Whsl Customer Services-Misc Billing</v>
          </cell>
          <cell r="D2541" t="str">
            <v>T4S</v>
          </cell>
          <cell r="E2541" t="str">
            <v>RC</v>
          </cell>
          <cell r="F2541" t="str">
            <v>HBG</v>
          </cell>
          <cell r="G2541" t="str">
            <v>SUB SERVICES/ROW</v>
          </cell>
          <cell r="H2541" t="str">
            <v>TCSW</v>
          </cell>
          <cell r="I2541" t="str">
            <v>Transmission Customer Services Work</v>
          </cell>
          <cell r="J2541" t="str">
            <v>TEN</v>
          </cell>
          <cell r="K2541" t="str">
            <v>TENSCO</v>
          </cell>
          <cell r="L2541" t="str">
            <v>7100000000</v>
          </cell>
          <cell r="M2541" t="str">
            <v>5130000000</v>
          </cell>
          <cell r="N2541">
            <v>1999</v>
          </cell>
          <cell r="O2541">
            <v>1998</v>
          </cell>
          <cell r="P2541">
            <v>12</v>
          </cell>
          <cell r="Q2541" t="str">
            <v/>
          </cell>
          <cell r="R2541" t="str">
            <v>M</v>
          </cell>
          <cell r="S2541">
            <v>166.36</v>
          </cell>
          <cell r="T2541">
            <v>0</v>
          </cell>
          <cell r="U2541">
            <v>166.36</v>
          </cell>
          <cell r="V2541">
            <v>0</v>
          </cell>
          <cell r="W2541">
            <v>0</v>
          </cell>
        </row>
        <row r="2542">
          <cell r="A2542" t="str">
            <v>0001</v>
          </cell>
          <cell r="B2542" t="str">
            <v>M60010</v>
          </cell>
          <cell r="C2542" t="str">
            <v>Whsl Customer Services-Misc Billing</v>
          </cell>
          <cell r="D2542" t="str">
            <v>T4S</v>
          </cell>
          <cell r="E2542" t="str">
            <v>RC</v>
          </cell>
          <cell r="F2542" t="str">
            <v>HBG</v>
          </cell>
          <cell r="G2542" t="str">
            <v>SUB SERVICES/ROW</v>
          </cell>
          <cell r="H2542" t="str">
            <v>TCSW</v>
          </cell>
          <cell r="I2542" t="str">
            <v>Transmission Customer Services Work</v>
          </cell>
          <cell r="J2542" t="str">
            <v>TEN</v>
          </cell>
          <cell r="K2542" t="str">
            <v>TENSCO</v>
          </cell>
          <cell r="L2542" t="str">
            <v>7100000000</v>
          </cell>
          <cell r="M2542" t="str">
            <v>5110000000</v>
          </cell>
          <cell r="N2542">
            <v>1999</v>
          </cell>
          <cell r="O2542">
            <v>1998</v>
          </cell>
          <cell r="P2542">
            <v>12</v>
          </cell>
          <cell r="Q2542" t="str">
            <v/>
          </cell>
          <cell r="R2542" t="str">
            <v>M</v>
          </cell>
          <cell r="S2542">
            <v>129.52000000000001</v>
          </cell>
          <cell r="T2542">
            <v>0</v>
          </cell>
          <cell r="U2542">
            <v>312.51</v>
          </cell>
          <cell r="V2542">
            <v>0</v>
          </cell>
          <cell r="W2542">
            <v>0</v>
          </cell>
        </row>
        <row r="2543">
          <cell r="A2543" t="str">
            <v>0001</v>
          </cell>
          <cell r="B2543" t="str">
            <v>M60010</v>
          </cell>
          <cell r="C2543" t="str">
            <v>Whsl Customer Services-Misc Billing</v>
          </cell>
          <cell r="D2543" t="str">
            <v>T4S</v>
          </cell>
          <cell r="E2543" t="str">
            <v>RC</v>
          </cell>
          <cell r="F2543" t="str">
            <v>HBG</v>
          </cell>
          <cell r="G2543" t="str">
            <v>SUB SERVICES/ROW</v>
          </cell>
          <cell r="H2543" t="str">
            <v>TCSW</v>
          </cell>
          <cell r="I2543" t="str">
            <v>Transmission Customer Services Work</v>
          </cell>
          <cell r="J2543" t="str">
            <v>TEN</v>
          </cell>
          <cell r="K2543" t="str">
            <v>TENSCO</v>
          </cell>
          <cell r="L2543" t="str">
            <v>7100000000</v>
          </cell>
          <cell r="M2543" t="str">
            <v>5120000000</v>
          </cell>
          <cell r="N2543">
            <v>1999</v>
          </cell>
          <cell r="O2543">
            <v>1998</v>
          </cell>
          <cell r="P2543">
            <v>12</v>
          </cell>
          <cell r="Q2543" t="str">
            <v/>
          </cell>
          <cell r="R2543" t="str">
            <v>M</v>
          </cell>
          <cell r="S2543">
            <v>0</v>
          </cell>
          <cell r="T2543">
            <v>0</v>
          </cell>
          <cell r="U2543">
            <v>61.47</v>
          </cell>
          <cell r="V2543">
            <v>0</v>
          </cell>
          <cell r="W2543">
            <v>0</v>
          </cell>
        </row>
        <row r="2544">
          <cell r="A2544" t="str">
            <v>0001</v>
          </cell>
          <cell r="B2544" t="str">
            <v>M600AE</v>
          </cell>
          <cell r="C2544" t="str">
            <v>Whsl Customer Services-BEC</v>
          </cell>
          <cell r="D2544" t="str">
            <v>T4S</v>
          </cell>
          <cell r="E2544" t="str">
            <v>RC</v>
          </cell>
          <cell r="F2544" t="str">
            <v>HBG</v>
          </cell>
          <cell r="G2544" t="str">
            <v>SUB SERVICES/ROW</v>
          </cell>
          <cell r="H2544" t="str">
            <v>TCSW</v>
          </cell>
          <cell r="I2544" t="str">
            <v>Transmission Customer Services Work</v>
          </cell>
          <cell r="J2544" t="str">
            <v>TEN</v>
          </cell>
          <cell r="K2544" t="str">
            <v>TENSCO</v>
          </cell>
          <cell r="L2544" t="str">
            <v>7100000000</v>
          </cell>
          <cell r="M2544" t="str">
            <v>5110000000</v>
          </cell>
          <cell r="N2544">
            <v>1999</v>
          </cell>
          <cell r="O2544">
            <v>1998</v>
          </cell>
          <cell r="P2544">
            <v>12</v>
          </cell>
          <cell r="Q2544" t="str">
            <v/>
          </cell>
          <cell r="R2544" t="str">
            <v>M</v>
          </cell>
          <cell r="S2544">
            <v>0</v>
          </cell>
          <cell r="T2544">
            <v>0</v>
          </cell>
          <cell r="U2544">
            <v>2373.36</v>
          </cell>
          <cell r="V2544">
            <v>0</v>
          </cell>
          <cell r="W2544">
            <v>0</v>
          </cell>
        </row>
        <row r="2545">
          <cell r="A2545" t="str">
            <v>0001</v>
          </cell>
          <cell r="B2545" t="str">
            <v>M600AE</v>
          </cell>
          <cell r="C2545" t="str">
            <v>Whsl Customer Services-BEC</v>
          </cell>
          <cell r="D2545" t="str">
            <v>T4S</v>
          </cell>
          <cell r="E2545" t="str">
            <v>RC</v>
          </cell>
          <cell r="F2545" t="str">
            <v>HBG</v>
          </cell>
          <cell r="G2545" t="str">
            <v>SUB SERVICES/ROW</v>
          </cell>
          <cell r="H2545" t="str">
            <v>TCSW</v>
          </cell>
          <cell r="I2545" t="str">
            <v>Transmission Customer Services Work</v>
          </cell>
          <cell r="J2545" t="str">
            <v>TEN</v>
          </cell>
          <cell r="K2545" t="str">
            <v>TENSCO</v>
          </cell>
          <cell r="L2545" t="str">
            <v>7640000000</v>
          </cell>
          <cell r="M2545" t="str">
            <v>5645000000</v>
          </cell>
          <cell r="N2545">
            <v>1999</v>
          </cell>
          <cell r="O2545">
            <v>1998</v>
          </cell>
          <cell r="P2545">
            <v>12</v>
          </cell>
          <cell r="Q2545" t="str">
            <v/>
          </cell>
          <cell r="R2545" t="str">
            <v>M</v>
          </cell>
          <cell r="S2545">
            <v>0</v>
          </cell>
          <cell r="T2545">
            <v>0</v>
          </cell>
          <cell r="U2545">
            <v>757.01</v>
          </cell>
          <cell r="V2545">
            <v>0</v>
          </cell>
          <cell r="W2545">
            <v>0</v>
          </cell>
        </row>
        <row r="2546">
          <cell r="A2546" t="str">
            <v>0001</v>
          </cell>
          <cell r="B2546" t="str">
            <v>M600AE</v>
          </cell>
          <cell r="C2546" t="str">
            <v>Whsl Customer Services-BEC</v>
          </cell>
          <cell r="D2546" t="str">
            <v>T4S</v>
          </cell>
          <cell r="E2546" t="str">
            <v>RC</v>
          </cell>
          <cell r="F2546" t="str">
            <v>HBG</v>
          </cell>
          <cell r="G2546" t="str">
            <v>SUB SERVICES/ROW</v>
          </cell>
          <cell r="H2546" t="str">
            <v>TCSW</v>
          </cell>
          <cell r="I2546" t="str">
            <v>Transmission Customer Services Work</v>
          </cell>
          <cell r="J2546" t="str">
            <v>TEN</v>
          </cell>
          <cell r="K2546" t="str">
            <v>TENSCO</v>
          </cell>
          <cell r="L2546" t="str">
            <v>7300000000</v>
          </cell>
          <cell r="M2546" t="str">
            <v>5310000000</v>
          </cell>
          <cell r="N2546">
            <v>1999</v>
          </cell>
          <cell r="O2546">
            <v>1998</v>
          </cell>
          <cell r="P2546">
            <v>12</v>
          </cell>
          <cell r="Q2546" t="str">
            <v/>
          </cell>
          <cell r="R2546" t="str">
            <v>M</v>
          </cell>
          <cell r="S2546">
            <v>0</v>
          </cell>
          <cell r="T2546">
            <v>0</v>
          </cell>
          <cell r="U2546">
            <v>366.25</v>
          </cell>
          <cell r="V2546">
            <v>0</v>
          </cell>
          <cell r="W2546">
            <v>0</v>
          </cell>
        </row>
        <row r="2547">
          <cell r="A2547" t="str">
            <v>0001</v>
          </cell>
          <cell r="B2547" t="str">
            <v>M600AE</v>
          </cell>
          <cell r="C2547" t="str">
            <v>Whsl Customer Services-BEC</v>
          </cell>
          <cell r="D2547" t="str">
            <v>T4S</v>
          </cell>
          <cell r="E2547" t="str">
            <v>RC</v>
          </cell>
          <cell r="F2547" t="str">
            <v>HBG</v>
          </cell>
          <cell r="G2547" t="str">
            <v>SUB SERVICES/ROW</v>
          </cell>
          <cell r="H2547" t="str">
            <v>TCSW</v>
          </cell>
          <cell r="I2547" t="str">
            <v>Transmission Customer Services Work</v>
          </cell>
          <cell r="J2547" t="str">
            <v>TEN</v>
          </cell>
          <cell r="K2547" t="str">
            <v>TENSCO</v>
          </cell>
          <cell r="L2547" t="str">
            <v>7100000000</v>
          </cell>
          <cell r="M2547" t="str">
            <v>5120000000</v>
          </cell>
          <cell r="N2547">
            <v>1999</v>
          </cell>
          <cell r="O2547">
            <v>1998</v>
          </cell>
          <cell r="P2547">
            <v>12</v>
          </cell>
          <cell r="Q2547" t="str">
            <v/>
          </cell>
          <cell r="R2547" t="str">
            <v>M</v>
          </cell>
          <cell r="S2547">
            <v>0</v>
          </cell>
          <cell r="T2547">
            <v>0</v>
          </cell>
          <cell r="U2547">
            <v>28.08</v>
          </cell>
          <cell r="V2547">
            <v>0</v>
          </cell>
          <cell r="W2547">
            <v>0</v>
          </cell>
        </row>
        <row r="2548">
          <cell r="A2548" t="str">
            <v>0001</v>
          </cell>
          <cell r="B2548" t="str">
            <v>M600AE</v>
          </cell>
          <cell r="C2548" t="str">
            <v>Whsl Customer Services-BEC</v>
          </cell>
          <cell r="D2548" t="str">
            <v>T4S</v>
          </cell>
          <cell r="E2548" t="str">
            <v>RC</v>
          </cell>
          <cell r="F2548" t="str">
            <v>HBG</v>
          </cell>
          <cell r="G2548" t="str">
            <v>SUB SERVICES/ROW</v>
          </cell>
          <cell r="H2548" t="str">
            <v>TCSW</v>
          </cell>
          <cell r="I2548" t="str">
            <v>Transmission Customer Services Work</v>
          </cell>
          <cell r="J2548" t="str">
            <v>TEN</v>
          </cell>
          <cell r="K2548" t="str">
            <v>TENSCO</v>
          </cell>
          <cell r="L2548" t="str">
            <v>7210000000</v>
          </cell>
          <cell r="M2548" t="str">
            <v>5210000000</v>
          </cell>
          <cell r="N2548">
            <v>1999</v>
          </cell>
          <cell r="O2548">
            <v>1998</v>
          </cell>
          <cell r="P2548">
            <v>12</v>
          </cell>
          <cell r="Q2548" t="str">
            <v/>
          </cell>
          <cell r="R2548" t="str">
            <v>M</v>
          </cell>
          <cell r="S2548">
            <v>0</v>
          </cell>
          <cell r="T2548">
            <v>0</v>
          </cell>
          <cell r="U2548">
            <v>39.32</v>
          </cell>
          <cell r="V2548">
            <v>0</v>
          </cell>
          <cell r="W2548">
            <v>0</v>
          </cell>
        </row>
        <row r="2549">
          <cell r="A2549" t="str">
            <v>0001</v>
          </cell>
          <cell r="B2549" t="str">
            <v>M600AG</v>
          </cell>
          <cell r="C2549" t="str">
            <v>Whsl Customer Services-BBEC</v>
          </cell>
          <cell r="D2549" t="str">
            <v>T4S</v>
          </cell>
          <cell r="E2549" t="str">
            <v>RC</v>
          </cell>
          <cell r="F2549" t="str">
            <v>HBG</v>
          </cell>
          <cell r="G2549" t="str">
            <v>SUB SERVICES/ROW</v>
          </cell>
          <cell r="H2549" t="str">
            <v>TCSW</v>
          </cell>
          <cell r="I2549" t="str">
            <v>Transmission Customer Services Work</v>
          </cell>
          <cell r="J2549" t="str">
            <v>TEN</v>
          </cell>
          <cell r="K2549" t="str">
            <v>TENSCO</v>
          </cell>
          <cell r="L2549" t="str">
            <v>7100000000</v>
          </cell>
          <cell r="M2549" t="str">
            <v>5110000000</v>
          </cell>
          <cell r="N2549">
            <v>1999</v>
          </cell>
          <cell r="O2549">
            <v>1998</v>
          </cell>
          <cell r="P2549">
            <v>12</v>
          </cell>
          <cell r="Q2549" t="str">
            <v/>
          </cell>
          <cell r="R2549" t="str">
            <v>M</v>
          </cell>
          <cell r="S2549">
            <v>2352.88</v>
          </cell>
          <cell r="T2549">
            <v>0</v>
          </cell>
          <cell r="U2549">
            <v>8970.32</v>
          </cell>
          <cell r="V2549">
            <v>0</v>
          </cell>
          <cell r="W2549">
            <v>0</v>
          </cell>
        </row>
        <row r="2550">
          <cell r="A2550" t="str">
            <v>0001</v>
          </cell>
          <cell r="B2550" t="str">
            <v>M600AG</v>
          </cell>
          <cell r="C2550" t="str">
            <v>Whsl Customer Services-BBEC</v>
          </cell>
          <cell r="D2550" t="str">
            <v>T4S</v>
          </cell>
          <cell r="E2550" t="str">
            <v>RC</v>
          </cell>
          <cell r="F2550" t="str">
            <v>HBG</v>
          </cell>
          <cell r="G2550" t="str">
            <v>SUB SERVICES/ROW</v>
          </cell>
          <cell r="H2550" t="str">
            <v>TCSW</v>
          </cell>
          <cell r="I2550" t="str">
            <v>Transmission Customer Services Work</v>
          </cell>
          <cell r="J2550" t="str">
            <v>TEN</v>
          </cell>
          <cell r="K2550" t="str">
            <v>TENSCO</v>
          </cell>
          <cell r="L2550" t="str">
            <v>7640000000</v>
          </cell>
          <cell r="M2550" t="str">
            <v>5645000000</v>
          </cell>
          <cell r="N2550">
            <v>1999</v>
          </cell>
          <cell r="O2550">
            <v>1998</v>
          </cell>
          <cell r="P2550">
            <v>12</v>
          </cell>
          <cell r="Q2550" t="str">
            <v/>
          </cell>
          <cell r="R2550" t="str">
            <v>M</v>
          </cell>
          <cell r="S2550">
            <v>185.43</v>
          </cell>
          <cell r="T2550">
            <v>0</v>
          </cell>
          <cell r="U2550">
            <v>1492.87</v>
          </cell>
          <cell r="V2550">
            <v>0</v>
          </cell>
          <cell r="W2550">
            <v>0</v>
          </cell>
        </row>
        <row r="2551">
          <cell r="A2551" t="str">
            <v>0001</v>
          </cell>
          <cell r="B2551" t="str">
            <v>M600AG</v>
          </cell>
          <cell r="C2551" t="str">
            <v>Whsl Customer Services-BBEC</v>
          </cell>
          <cell r="D2551" t="str">
            <v>T4S</v>
          </cell>
          <cell r="E2551" t="str">
            <v>RC</v>
          </cell>
          <cell r="F2551" t="str">
            <v>HBG</v>
          </cell>
          <cell r="G2551" t="str">
            <v>SUB SERVICES/ROW</v>
          </cell>
          <cell r="H2551" t="str">
            <v>TCSW</v>
          </cell>
          <cell r="I2551" t="str">
            <v>Transmission Customer Services Work</v>
          </cell>
          <cell r="J2551" t="str">
            <v>TEN</v>
          </cell>
          <cell r="K2551" t="str">
            <v>TENSCO</v>
          </cell>
          <cell r="L2551" t="str">
            <v>7100000000</v>
          </cell>
          <cell r="M2551" t="str">
            <v>5120000000</v>
          </cell>
          <cell r="N2551">
            <v>1999</v>
          </cell>
          <cell r="O2551">
            <v>1998</v>
          </cell>
          <cell r="P2551">
            <v>12</v>
          </cell>
          <cell r="Q2551" t="str">
            <v/>
          </cell>
          <cell r="R2551" t="str">
            <v>M</v>
          </cell>
          <cell r="S2551">
            <v>31.26</v>
          </cell>
          <cell r="T2551">
            <v>0</v>
          </cell>
          <cell r="U2551">
            <v>590.88</v>
          </cell>
          <cell r="V2551">
            <v>0</v>
          </cell>
          <cell r="W2551">
            <v>0</v>
          </cell>
        </row>
        <row r="2552">
          <cell r="A2552" t="str">
            <v>0001</v>
          </cell>
          <cell r="B2552" t="str">
            <v>M600AG</v>
          </cell>
          <cell r="C2552" t="str">
            <v>Whsl Customer Services-BBEC</v>
          </cell>
          <cell r="D2552" t="str">
            <v>T4S</v>
          </cell>
          <cell r="E2552" t="str">
            <v>RC</v>
          </cell>
          <cell r="F2552" t="str">
            <v>HBG</v>
          </cell>
          <cell r="G2552" t="str">
            <v>SUB SERVICES/ROW</v>
          </cell>
          <cell r="H2552" t="str">
            <v>TCSW</v>
          </cell>
          <cell r="I2552" t="str">
            <v>Transmission Customer Services Work</v>
          </cell>
          <cell r="J2552" t="str">
            <v>TEN</v>
          </cell>
          <cell r="K2552" t="str">
            <v>TENSCO</v>
          </cell>
          <cell r="L2552" t="str">
            <v>7400000000</v>
          </cell>
          <cell r="M2552" t="str">
            <v>5405000000</v>
          </cell>
          <cell r="N2552">
            <v>1999</v>
          </cell>
          <cell r="O2552">
            <v>1998</v>
          </cell>
          <cell r="P2552">
            <v>12</v>
          </cell>
          <cell r="Q2552" t="str">
            <v/>
          </cell>
          <cell r="R2552" t="str">
            <v>M</v>
          </cell>
          <cell r="S2552">
            <v>0</v>
          </cell>
          <cell r="T2552">
            <v>0</v>
          </cell>
          <cell r="U2552">
            <v>84</v>
          </cell>
          <cell r="V2552">
            <v>0</v>
          </cell>
          <cell r="W2552">
            <v>0</v>
          </cell>
        </row>
        <row r="2553">
          <cell r="A2553" t="str">
            <v>0001</v>
          </cell>
          <cell r="B2553" t="str">
            <v>M600AG</v>
          </cell>
          <cell r="C2553" t="str">
            <v>Whsl Customer Services-BBEC</v>
          </cell>
          <cell r="D2553" t="str">
            <v>T4S</v>
          </cell>
          <cell r="E2553" t="str">
            <v>RC</v>
          </cell>
          <cell r="F2553" t="str">
            <v>HBG</v>
          </cell>
          <cell r="G2553" t="str">
            <v>SUB SERVICES/ROW</v>
          </cell>
          <cell r="H2553" t="str">
            <v>TCSW</v>
          </cell>
          <cell r="I2553" t="str">
            <v>Transmission Customer Services Work</v>
          </cell>
          <cell r="J2553" t="str">
            <v>TEN</v>
          </cell>
          <cell r="K2553" t="str">
            <v>TENSCO</v>
          </cell>
          <cell r="L2553" t="str">
            <v>7210000000</v>
          </cell>
          <cell r="M2553" t="str">
            <v>5210000000</v>
          </cell>
          <cell r="N2553">
            <v>1999</v>
          </cell>
          <cell r="O2553">
            <v>1998</v>
          </cell>
          <cell r="P2553">
            <v>12</v>
          </cell>
          <cell r="Q2553" t="str">
            <v/>
          </cell>
          <cell r="R2553" t="str">
            <v>M</v>
          </cell>
          <cell r="S2553">
            <v>0</v>
          </cell>
          <cell r="T2553">
            <v>0</v>
          </cell>
          <cell r="U2553">
            <v>46.2</v>
          </cell>
          <cell r="V2553">
            <v>0</v>
          </cell>
          <cell r="W2553">
            <v>0</v>
          </cell>
        </row>
        <row r="2554">
          <cell r="A2554" t="str">
            <v>0001</v>
          </cell>
          <cell r="B2554" t="str">
            <v>M600AG</v>
          </cell>
          <cell r="C2554" t="str">
            <v>Whsl Customer Services-BBEC</v>
          </cell>
          <cell r="D2554" t="str">
            <v>T4S</v>
          </cell>
          <cell r="E2554" t="str">
            <v>RC</v>
          </cell>
          <cell r="F2554" t="str">
            <v>HBG</v>
          </cell>
          <cell r="G2554" t="str">
            <v>SUB SERVICES/ROW</v>
          </cell>
          <cell r="H2554" t="str">
            <v>TCSW</v>
          </cell>
          <cell r="I2554" t="str">
            <v>Transmission Customer Services Work</v>
          </cell>
          <cell r="J2554" t="str">
            <v>TEN</v>
          </cell>
          <cell r="K2554" t="str">
            <v>TENSCO</v>
          </cell>
          <cell r="L2554" t="str">
            <v>7200000000</v>
          </cell>
          <cell r="M2554" t="str">
            <v>5260000000</v>
          </cell>
          <cell r="N2554">
            <v>1999</v>
          </cell>
          <cell r="O2554">
            <v>1998</v>
          </cell>
          <cell r="P2554">
            <v>12</v>
          </cell>
          <cell r="Q2554" t="str">
            <v/>
          </cell>
          <cell r="R2554" t="str">
            <v>M</v>
          </cell>
          <cell r="S2554">
            <v>2955</v>
          </cell>
          <cell r="T2554">
            <v>0</v>
          </cell>
          <cell r="U2554">
            <v>2955</v>
          </cell>
          <cell r="V2554">
            <v>0</v>
          </cell>
          <cell r="W2554">
            <v>0</v>
          </cell>
        </row>
        <row r="2555">
          <cell r="A2555" t="str">
            <v>0001</v>
          </cell>
          <cell r="B2555" t="str">
            <v>M600AG</v>
          </cell>
          <cell r="C2555" t="str">
            <v>Whsl Customer Services-BBEC</v>
          </cell>
          <cell r="D2555" t="str">
            <v>T4S</v>
          </cell>
          <cell r="E2555" t="str">
            <v>RC</v>
          </cell>
          <cell r="F2555" t="str">
            <v>HBG</v>
          </cell>
          <cell r="G2555" t="str">
            <v>SUB SERVICES/ROW</v>
          </cell>
          <cell r="H2555" t="str">
            <v>TCSW</v>
          </cell>
          <cell r="I2555" t="str">
            <v>Transmission Customer Services Work</v>
          </cell>
          <cell r="J2555" t="str">
            <v>TEN</v>
          </cell>
          <cell r="K2555" t="str">
            <v>TENSCO</v>
          </cell>
          <cell r="L2555" t="str">
            <v>7100000000</v>
          </cell>
          <cell r="M2555" t="str">
            <v>5130000000</v>
          </cell>
          <cell r="N2555">
            <v>1999</v>
          </cell>
          <cell r="O2555">
            <v>1998</v>
          </cell>
          <cell r="P2555">
            <v>12</v>
          </cell>
          <cell r="Q2555" t="str">
            <v/>
          </cell>
          <cell r="R2555" t="str">
            <v>M</v>
          </cell>
          <cell r="S2555">
            <v>0</v>
          </cell>
          <cell r="T2555">
            <v>0</v>
          </cell>
          <cell r="U2555">
            <v>125.65</v>
          </cell>
          <cell r="V2555">
            <v>0</v>
          </cell>
          <cell r="W2555">
            <v>0</v>
          </cell>
        </row>
        <row r="2556">
          <cell r="A2556" t="str">
            <v>0001</v>
          </cell>
          <cell r="B2556" t="str">
            <v>M600AG</v>
          </cell>
          <cell r="C2556" t="str">
            <v>Whsl Customer Services-BBEC</v>
          </cell>
          <cell r="D2556" t="str">
            <v>T4S</v>
          </cell>
          <cell r="E2556" t="str">
            <v>RC</v>
          </cell>
          <cell r="F2556" t="str">
            <v>HBG</v>
          </cell>
          <cell r="G2556" t="str">
            <v>SUB SERVICES/ROW</v>
          </cell>
          <cell r="H2556" t="str">
            <v>TCSW</v>
          </cell>
          <cell r="I2556" t="str">
            <v>Transmission Customer Services Work</v>
          </cell>
          <cell r="J2556" t="str">
            <v>TEN</v>
          </cell>
          <cell r="K2556" t="str">
            <v>TENSCO</v>
          </cell>
          <cell r="L2556" t="str">
            <v>7300000000</v>
          </cell>
          <cell r="M2556" t="str">
            <v>5310000000</v>
          </cell>
          <cell r="N2556">
            <v>1999</v>
          </cell>
          <cell r="O2556">
            <v>1998</v>
          </cell>
          <cell r="P2556">
            <v>12</v>
          </cell>
          <cell r="Q2556" t="str">
            <v/>
          </cell>
          <cell r="R2556" t="str">
            <v>M</v>
          </cell>
          <cell r="S2556">
            <v>271.56</v>
          </cell>
          <cell r="T2556">
            <v>0</v>
          </cell>
          <cell r="U2556">
            <v>1866.16</v>
          </cell>
          <cell r="V2556">
            <v>0</v>
          </cell>
          <cell r="W2556">
            <v>0</v>
          </cell>
        </row>
        <row r="2557">
          <cell r="A2557" t="str">
            <v>0001</v>
          </cell>
          <cell r="B2557" t="str">
            <v>M600AG</v>
          </cell>
          <cell r="C2557" t="str">
            <v>Whsl Customer Services-BBEC</v>
          </cell>
          <cell r="D2557" t="str">
            <v>T4S</v>
          </cell>
          <cell r="E2557" t="str">
            <v>RC</v>
          </cell>
          <cell r="F2557" t="str">
            <v>HBG</v>
          </cell>
          <cell r="G2557" t="str">
            <v>SUB SERVICES/ROW</v>
          </cell>
          <cell r="H2557" t="str">
            <v>TCSW</v>
          </cell>
          <cell r="I2557" t="str">
            <v>Transmission Customer Services Work</v>
          </cell>
          <cell r="J2557" t="str">
            <v>TEN</v>
          </cell>
          <cell r="K2557" t="str">
            <v>TENSCO</v>
          </cell>
          <cell r="L2557" t="str">
            <v>7200000000</v>
          </cell>
          <cell r="M2557" t="str">
            <v>5261000000</v>
          </cell>
          <cell r="N2557">
            <v>1999</v>
          </cell>
          <cell r="O2557">
            <v>1998</v>
          </cell>
          <cell r="P2557">
            <v>12</v>
          </cell>
          <cell r="Q2557" t="str">
            <v/>
          </cell>
          <cell r="R2557" t="str">
            <v>M</v>
          </cell>
          <cell r="S2557">
            <v>0</v>
          </cell>
          <cell r="T2557">
            <v>0</v>
          </cell>
          <cell r="U2557">
            <v>34.86</v>
          </cell>
          <cell r="V2557">
            <v>0</v>
          </cell>
          <cell r="W2557">
            <v>0</v>
          </cell>
        </row>
        <row r="2558">
          <cell r="A2558" t="str">
            <v>0001</v>
          </cell>
          <cell r="B2558" t="str">
            <v>M600AI</v>
          </cell>
          <cell r="C2558" t="str">
            <v>Whsl Customer Services-Brenham</v>
          </cell>
          <cell r="D2558" t="str">
            <v>T4S</v>
          </cell>
          <cell r="E2558" t="str">
            <v>RC</v>
          </cell>
          <cell r="F2558" t="str">
            <v>HBG</v>
          </cell>
          <cell r="G2558" t="str">
            <v>SUB SERVICES/ROW</v>
          </cell>
          <cell r="H2558" t="str">
            <v>TCSW</v>
          </cell>
          <cell r="I2558" t="str">
            <v>Transmission Customer Services Work</v>
          </cell>
          <cell r="J2558" t="str">
            <v>TEN</v>
          </cell>
          <cell r="K2558" t="str">
            <v>TENSCO</v>
          </cell>
          <cell r="L2558" t="str">
            <v>7100000000</v>
          </cell>
          <cell r="M2558" t="str">
            <v>5110000000</v>
          </cell>
          <cell r="N2558">
            <v>1999</v>
          </cell>
          <cell r="O2558">
            <v>1998</v>
          </cell>
          <cell r="P2558">
            <v>12</v>
          </cell>
          <cell r="Q2558" t="str">
            <v/>
          </cell>
          <cell r="R2558" t="str">
            <v>M</v>
          </cell>
          <cell r="S2558">
            <v>135.68</v>
          </cell>
          <cell r="T2558">
            <v>0</v>
          </cell>
          <cell r="U2558">
            <v>1002.91</v>
          </cell>
          <cell r="V2558">
            <v>0</v>
          </cell>
          <cell r="W2558">
            <v>0</v>
          </cell>
        </row>
        <row r="2559">
          <cell r="A2559" t="str">
            <v>0001</v>
          </cell>
          <cell r="B2559" t="str">
            <v>M600AI</v>
          </cell>
          <cell r="C2559" t="str">
            <v>Whsl Customer Services-Brenham</v>
          </cell>
          <cell r="D2559" t="str">
            <v>T4S</v>
          </cell>
          <cell r="E2559" t="str">
            <v>RC</v>
          </cell>
          <cell r="F2559" t="str">
            <v>HBG</v>
          </cell>
          <cell r="G2559" t="str">
            <v>SUB SERVICES/ROW</v>
          </cell>
          <cell r="H2559" t="str">
            <v>TCSW</v>
          </cell>
          <cell r="I2559" t="str">
            <v>Transmission Customer Services Work</v>
          </cell>
          <cell r="J2559" t="str">
            <v>TEN</v>
          </cell>
          <cell r="K2559" t="str">
            <v>TENSCO</v>
          </cell>
          <cell r="L2559" t="str">
            <v>7210000000</v>
          </cell>
          <cell r="M2559" t="str">
            <v>5210000000</v>
          </cell>
          <cell r="N2559">
            <v>1999</v>
          </cell>
          <cell r="O2559">
            <v>1998</v>
          </cell>
          <cell r="P2559">
            <v>12</v>
          </cell>
          <cell r="Q2559" t="str">
            <v/>
          </cell>
          <cell r="R2559" t="str">
            <v>M</v>
          </cell>
          <cell r="S2559">
            <v>0</v>
          </cell>
          <cell r="T2559">
            <v>0</v>
          </cell>
          <cell r="U2559">
            <v>17.989999999999998</v>
          </cell>
          <cell r="V2559">
            <v>0</v>
          </cell>
          <cell r="W2559">
            <v>0</v>
          </cell>
        </row>
        <row r="2560">
          <cell r="A2560" t="str">
            <v>0001</v>
          </cell>
          <cell r="B2560" t="str">
            <v>M600AI</v>
          </cell>
          <cell r="C2560" t="str">
            <v>Whsl Customer Services-Brenham</v>
          </cell>
          <cell r="D2560" t="str">
            <v>T4S</v>
          </cell>
          <cell r="E2560" t="str">
            <v>RC</v>
          </cell>
          <cell r="F2560" t="str">
            <v>HBG</v>
          </cell>
          <cell r="G2560" t="str">
            <v>SUB SERVICES/ROW</v>
          </cell>
          <cell r="H2560" t="str">
            <v>TCSW</v>
          </cell>
          <cell r="I2560" t="str">
            <v>Transmission Customer Services Work</v>
          </cell>
          <cell r="J2560" t="str">
            <v>TEN</v>
          </cell>
          <cell r="K2560" t="str">
            <v>TENSCO</v>
          </cell>
          <cell r="L2560" t="str">
            <v>7100000000</v>
          </cell>
          <cell r="M2560" t="str">
            <v>5130000000</v>
          </cell>
          <cell r="N2560">
            <v>1999</v>
          </cell>
          <cell r="O2560">
            <v>1998</v>
          </cell>
          <cell r="P2560">
            <v>12</v>
          </cell>
          <cell r="Q2560" t="str">
            <v/>
          </cell>
          <cell r="R2560" t="str">
            <v>M</v>
          </cell>
          <cell r="S2560">
            <v>0</v>
          </cell>
          <cell r="T2560">
            <v>0</v>
          </cell>
          <cell r="U2560">
            <v>183.47</v>
          </cell>
          <cell r="V2560">
            <v>0</v>
          </cell>
          <cell r="W2560">
            <v>0</v>
          </cell>
        </row>
        <row r="2561">
          <cell r="A2561" t="str">
            <v>0001</v>
          </cell>
          <cell r="B2561" t="str">
            <v>M600AM</v>
          </cell>
          <cell r="C2561" t="str">
            <v>Whsl Customer Services-CTEC</v>
          </cell>
          <cell r="D2561" t="str">
            <v>T4S</v>
          </cell>
          <cell r="E2561" t="str">
            <v>RC</v>
          </cell>
          <cell r="F2561" t="str">
            <v>HBG</v>
          </cell>
          <cell r="G2561" t="str">
            <v>SUB SERVICES/ROW</v>
          </cell>
          <cell r="H2561" t="str">
            <v>TCSW</v>
          </cell>
          <cell r="I2561" t="str">
            <v>Transmission Customer Services Work</v>
          </cell>
          <cell r="J2561" t="str">
            <v>TEN</v>
          </cell>
          <cell r="K2561" t="str">
            <v>TENSCO</v>
          </cell>
          <cell r="L2561" t="str">
            <v>7210000000</v>
          </cell>
          <cell r="M2561" t="str">
            <v>5210000000</v>
          </cell>
          <cell r="N2561">
            <v>1999</v>
          </cell>
          <cell r="O2561">
            <v>1998</v>
          </cell>
          <cell r="P2561">
            <v>12</v>
          </cell>
          <cell r="Q2561" t="str">
            <v/>
          </cell>
          <cell r="R2561" t="str">
            <v>M</v>
          </cell>
          <cell r="S2561">
            <v>0</v>
          </cell>
          <cell r="T2561">
            <v>0</v>
          </cell>
          <cell r="U2561">
            <v>258.62</v>
          </cell>
          <cell r="V2561">
            <v>0</v>
          </cell>
          <cell r="W2561">
            <v>0</v>
          </cell>
        </row>
        <row r="2562">
          <cell r="A2562" t="str">
            <v>0001</v>
          </cell>
          <cell r="B2562" t="str">
            <v>M600AM</v>
          </cell>
          <cell r="C2562" t="str">
            <v>Whsl Customer Services-CTEC</v>
          </cell>
          <cell r="D2562" t="str">
            <v>T4S</v>
          </cell>
          <cell r="E2562" t="str">
            <v>RC</v>
          </cell>
          <cell r="F2562" t="str">
            <v>HBG</v>
          </cell>
          <cell r="G2562" t="str">
            <v>SUB SERVICES/ROW</v>
          </cell>
          <cell r="H2562" t="str">
            <v>TCSW</v>
          </cell>
          <cell r="I2562" t="str">
            <v>Transmission Customer Services Work</v>
          </cell>
          <cell r="J2562" t="str">
            <v>TEN</v>
          </cell>
          <cell r="K2562" t="str">
            <v>TENSCO</v>
          </cell>
          <cell r="L2562" t="str">
            <v>7100000000</v>
          </cell>
          <cell r="M2562" t="str">
            <v>5110000000</v>
          </cell>
          <cell r="N2562">
            <v>1999</v>
          </cell>
          <cell r="O2562">
            <v>1998</v>
          </cell>
          <cell r="P2562">
            <v>12</v>
          </cell>
          <cell r="Q2562" t="str">
            <v/>
          </cell>
          <cell r="R2562" t="str">
            <v>M</v>
          </cell>
          <cell r="S2562">
            <v>6192.55</v>
          </cell>
          <cell r="T2562">
            <v>0</v>
          </cell>
          <cell r="U2562">
            <v>10797.36</v>
          </cell>
          <cell r="V2562">
            <v>0</v>
          </cell>
          <cell r="W2562">
            <v>0</v>
          </cell>
        </row>
        <row r="2563">
          <cell r="A2563" t="str">
            <v>0001</v>
          </cell>
          <cell r="B2563" t="str">
            <v>M600AM</v>
          </cell>
          <cell r="C2563" t="str">
            <v>Whsl Customer Services-CTEC</v>
          </cell>
          <cell r="D2563" t="str">
            <v>T4S</v>
          </cell>
          <cell r="E2563" t="str">
            <v>RC</v>
          </cell>
          <cell r="F2563" t="str">
            <v>HBG</v>
          </cell>
          <cell r="G2563" t="str">
            <v>SUB SERVICES/ROW</v>
          </cell>
          <cell r="H2563" t="str">
            <v>TCSW</v>
          </cell>
          <cell r="I2563" t="str">
            <v>Transmission Customer Services Work</v>
          </cell>
          <cell r="J2563" t="str">
            <v>TEN</v>
          </cell>
          <cell r="K2563" t="str">
            <v>TENSCO</v>
          </cell>
          <cell r="L2563" t="str">
            <v>7640000000</v>
          </cell>
          <cell r="M2563" t="str">
            <v>5645000000</v>
          </cell>
          <cell r="N2563">
            <v>1999</v>
          </cell>
          <cell r="O2563">
            <v>1998</v>
          </cell>
          <cell r="P2563">
            <v>12</v>
          </cell>
          <cell r="Q2563" t="str">
            <v/>
          </cell>
          <cell r="R2563" t="str">
            <v>M</v>
          </cell>
          <cell r="S2563">
            <v>1875.08</v>
          </cell>
          <cell r="T2563">
            <v>0</v>
          </cell>
          <cell r="U2563">
            <v>1905.18</v>
          </cell>
          <cell r="V2563">
            <v>0</v>
          </cell>
          <cell r="W2563">
            <v>0</v>
          </cell>
        </row>
        <row r="2564">
          <cell r="A2564" t="str">
            <v>0001</v>
          </cell>
          <cell r="B2564" t="str">
            <v>M600AM</v>
          </cell>
          <cell r="C2564" t="str">
            <v>Whsl Customer Services-CTEC</v>
          </cell>
          <cell r="D2564" t="str">
            <v>T4S</v>
          </cell>
          <cell r="E2564" t="str">
            <v>RC</v>
          </cell>
          <cell r="F2564" t="str">
            <v>HBG</v>
          </cell>
          <cell r="G2564" t="str">
            <v>SUB SERVICES/ROW</v>
          </cell>
          <cell r="H2564" t="str">
            <v>TCSW</v>
          </cell>
          <cell r="I2564" t="str">
            <v>Transmission Customer Services Work</v>
          </cell>
          <cell r="J2564" t="str">
            <v>TEN</v>
          </cell>
          <cell r="K2564" t="str">
            <v>TENSCO</v>
          </cell>
          <cell r="L2564" t="str">
            <v>7100000000</v>
          </cell>
          <cell r="M2564" t="str">
            <v>5130000000</v>
          </cell>
          <cell r="N2564">
            <v>1999</v>
          </cell>
          <cell r="O2564">
            <v>1998</v>
          </cell>
          <cell r="P2564">
            <v>12</v>
          </cell>
          <cell r="Q2564" t="str">
            <v/>
          </cell>
          <cell r="R2564" t="str">
            <v>M</v>
          </cell>
          <cell r="S2564">
            <v>0</v>
          </cell>
          <cell r="T2564">
            <v>0</v>
          </cell>
          <cell r="U2564">
            <v>238.44</v>
          </cell>
          <cell r="V2564">
            <v>0</v>
          </cell>
          <cell r="W2564">
            <v>0</v>
          </cell>
        </row>
        <row r="2565">
          <cell r="A2565" t="str">
            <v>0001</v>
          </cell>
          <cell r="B2565" t="str">
            <v>M600AM</v>
          </cell>
          <cell r="C2565" t="str">
            <v>Whsl Customer Services-CTEC</v>
          </cell>
          <cell r="D2565" t="str">
            <v>T4S</v>
          </cell>
          <cell r="E2565" t="str">
            <v>RC</v>
          </cell>
          <cell r="F2565" t="str">
            <v>HBG</v>
          </cell>
          <cell r="G2565" t="str">
            <v>SUB SERVICES/ROW</v>
          </cell>
          <cell r="H2565" t="str">
            <v>TCSW</v>
          </cell>
          <cell r="I2565" t="str">
            <v>Transmission Customer Services Work</v>
          </cell>
          <cell r="J2565" t="str">
            <v>TEN</v>
          </cell>
          <cell r="K2565" t="str">
            <v>TENSCO</v>
          </cell>
          <cell r="L2565" t="str">
            <v>7100000000</v>
          </cell>
          <cell r="M2565" t="str">
            <v>5120000000</v>
          </cell>
          <cell r="N2565">
            <v>1999</v>
          </cell>
          <cell r="O2565">
            <v>1998</v>
          </cell>
          <cell r="P2565">
            <v>12</v>
          </cell>
          <cell r="Q2565" t="str">
            <v/>
          </cell>
          <cell r="R2565" t="str">
            <v>M</v>
          </cell>
          <cell r="S2565">
            <v>276.8</v>
          </cell>
          <cell r="T2565">
            <v>0</v>
          </cell>
          <cell r="U2565">
            <v>632.08000000000004</v>
          </cell>
          <cell r="V2565">
            <v>0</v>
          </cell>
          <cell r="W2565">
            <v>0</v>
          </cell>
        </row>
        <row r="2566">
          <cell r="A2566" t="str">
            <v>0001</v>
          </cell>
          <cell r="B2566" t="str">
            <v>M600AM</v>
          </cell>
          <cell r="C2566" t="str">
            <v>Whsl Customer Services-CTEC</v>
          </cell>
          <cell r="D2566" t="str">
            <v>T4S</v>
          </cell>
          <cell r="E2566" t="str">
            <v>RC</v>
          </cell>
          <cell r="F2566" t="str">
            <v>HBG</v>
          </cell>
          <cell r="G2566" t="str">
            <v>SUB SERVICES/ROW</v>
          </cell>
          <cell r="H2566" t="str">
            <v>TCSW</v>
          </cell>
          <cell r="I2566" t="str">
            <v>Transmission Customer Services Work</v>
          </cell>
          <cell r="J2566" t="str">
            <v>TEN</v>
          </cell>
          <cell r="K2566" t="str">
            <v>TENSCO</v>
          </cell>
          <cell r="L2566" t="str">
            <v>7300000000</v>
          </cell>
          <cell r="M2566" t="str">
            <v>5310000000</v>
          </cell>
          <cell r="N2566">
            <v>1999</v>
          </cell>
          <cell r="O2566">
            <v>1998</v>
          </cell>
          <cell r="P2566">
            <v>12</v>
          </cell>
          <cell r="Q2566" t="str">
            <v/>
          </cell>
          <cell r="R2566" t="str">
            <v>M</v>
          </cell>
          <cell r="S2566">
            <v>1282.92</v>
          </cell>
          <cell r="T2566">
            <v>0</v>
          </cell>
          <cell r="U2566">
            <v>2344.13</v>
          </cell>
          <cell r="V2566">
            <v>0</v>
          </cell>
          <cell r="W2566">
            <v>0</v>
          </cell>
        </row>
        <row r="2567">
          <cell r="A2567" t="str">
            <v>0001</v>
          </cell>
          <cell r="B2567" t="str">
            <v>M600AM</v>
          </cell>
          <cell r="C2567" t="str">
            <v>Whsl Customer Services-CTEC</v>
          </cell>
          <cell r="D2567" t="str">
            <v>T4S</v>
          </cell>
          <cell r="E2567" t="str">
            <v>RC</v>
          </cell>
          <cell r="F2567" t="str">
            <v>HBG</v>
          </cell>
          <cell r="G2567" t="str">
            <v>SUB SERVICES/ROW</v>
          </cell>
          <cell r="H2567" t="str">
            <v>TCSW</v>
          </cell>
          <cell r="I2567" t="str">
            <v>Transmission Customer Services Work</v>
          </cell>
          <cell r="J2567" t="str">
            <v>TEN</v>
          </cell>
          <cell r="K2567" t="str">
            <v>TENSCO</v>
          </cell>
          <cell r="L2567" t="str">
            <v>7200000000</v>
          </cell>
          <cell r="M2567" t="str">
            <v>5260000000</v>
          </cell>
          <cell r="N2567">
            <v>1999</v>
          </cell>
          <cell r="O2567">
            <v>1998</v>
          </cell>
          <cell r="P2567">
            <v>12</v>
          </cell>
          <cell r="Q2567" t="str">
            <v/>
          </cell>
          <cell r="R2567" t="str">
            <v>M</v>
          </cell>
          <cell r="S2567">
            <v>0</v>
          </cell>
          <cell r="T2567">
            <v>0</v>
          </cell>
          <cell r="U2567">
            <v>140.13</v>
          </cell>
          <cell r="V2567">
            <v>0</v>
          </cell>
          <cell r="W2567">
            <v>0</v>
          </cell>
        </row>
        <row r="2568">
          <cell r="A2568" t="str">
            <v>0001</v>
          </cell>
          <cell r="B2568" t="str">
            <v>M600AO</v>
          </cell>
          <cell r="C2568" t="str">
            <v>Whsl Customer Services-FEC</v>
          </cell>
          <cell r="D2568" t="str">
            <v>T4S</v>
          </cell>
          <cell r="E2568" t="str">
            <v>RC</v>
          </cell>
          <cell r="F2568" t="str">
            <v>HBG</v>
          </cell>
          <cell r="G2568" t="str">
            <v>SUB SERVICES/ROW</v>
          </cell>
          <cell r="H2568" t="str">
            <v>TCSW</v>
          </cell>
          <cell r="I2568" t="str">
            <v>Transmission Customer Services Work</v>
          </cell>
          <cell r="J2568" t="str">
            <v>TEN</v>
          </cell>
          <cell r="K2568" t="str">
            <v>TENSCO</v>
          </cell>
          <cell r="L2568" t="str">
            <v>7300000000</v>
          </cell>
          <cell r="M2568" t="str">
            <v>5310000000</v>
          </cell>
          <cell r="N2568">
            <v>1999</v>
          </cell>
          <cell r="O2568">
            <v>1998</v>
          </cell>
          <cell r="P2568">
            <v>12</v>
          </cell>
          <cell r="Q2568" t="str">
            <v/>
          </cell>
          <cell r="R2568" t="str">
            <v>M</v>
          </cell>
          <cell r="S2568">
            <v>0</v>
          </cell>
          <cell r="T2568">
            <v>0</v>
          </cell>
          <cell r="U2568">
            <v>1758.06</v>
          </cell>
          <cell r="V2568">
            <v>0</v>
          </cell>
          <cell r="W2568">
            <v>0</v>
          </cell>
        </row>
        <row r="2569">
          <cell r="A2569" t="str">
            <v>0001</v>
          </cell>
          <cell r="B2569" t="str">
            <v>M600AO</v>
          </cell>
          <cell r="C2569" t="str">
            <v>Whsl Customer Services-FEC</v>
          </cell>
          <cell r="D2569" t="str">
            <v>T4S</v>
          </cell>
          <cell r="E2569" t="str">
            <v>RC</v>
          </cell>
          <cell r="F2569" t="str">
            <v>HBG</v>
          </cell>
          <cell r="G2569" t="str">
            <v>SUB SERVICES/ROW</v>
          </cell>
          <cell r="H2569" t="str">
            <v>TCSW</v>
          </cell>
          <cell r="I2569" t="str">
            <v>Transmission Customer Services Work</v>
          </cell>
          <cell r="J2569" t="str">
            <v>TEN</v>
          </cell>
          <cell r="K2569" t="str">
            <v>TENSCO</v>
          </cell>
          <cell r="L2569" t="str">
            <v>7100000000</v>
          </cell>
          <cell r="M2569" t="str">
            <v>5110000000</v>
          </cell>
          <cell r="N2569">
            <v>1999</v>
          </cell>
          <cell r="O2569">
            <v>1998</v>
          </cell>
          <cell r="P2569">
            <v>12</v>
          </cell>
          <cell r="Q2569" t="str">
            <v/>
          </cell>
          <cell r="R2569" t="str">
            <v>M</v>
          </cell>
          <cell r="S2569">
            <v>0</v>
          </cell>
          <cell r="T2569">
            <v>0</v>
          </cell>
          <cell r="U2569">
            <v>13392.63</v>
          </cell>
          <cell r="V2569">
            <v>0</v>
          </cell>
          <cell r="W2569">
            <v>0</v>
          </cell>
        </row>
        <row r="2570">
          <cell r="A2570" t="str">
            <v>0001</v>
          </cell>
          <cell r="B2570" t="str">
            <v>M600AO</v>
          </cell>
          <cell r="C2570" t="str">
            <v>Whsl Customer Services-FEC</v>
          </cell>
          <cell r="D2570" t="str">
            <v>T4S</v>
          </cell>
          <cell r="E2570" t="str">
            <v>RC</v>
          </cell>
          <cell r="F2570" t="str">
            <v>HBG</v>
          </cell>
          <cell r="G2570" t="str">
            <v>SUB SERVICES/ROW</v>
          </cell>
          <cell r="H2570" t="str">
            <v>TCSW</v>
          </cell>
          <cell r="I2570" t="str">
            <v>Transmission Customer Services Work</v>
          </cell>
          <cell r="J2570" t="str">
            <v>TEN</v>
          </cell>
          <cell r="K2570" t="str">
            <v>TENSCO</v>
          </cell>
          <cell r="L2570" t="str">
            <v>7640000000</v>
          </cell>
          <cell r="M2570" t="str">
            <v>5645000000</v>
          </cell>
          <cell r="N2570">
            <v>1999</v>
          </cell>
          <cell r="O2570">
            <v>1998</v>
          </cell>
          <cell r="P2570">
            <v>12</v>
          </cell>
          <cell r="Q2570" t="str">
            <v/>
          </cell>
          <cell r="R2570" t="str">
            <v>M</v>
          </cell>
          <cell r="S2570">
            <v>0</v>
          </cell>
          <cell r="T2570">
            <v>0</v>
          </cell>
          <cell r="U2570">
            <v>1391.74</v>
          </cell>
          <cell r="V2570">
            <v>0</v>
          </cell>
          <cell r="W2570">
            <v>0</v>
          </cell>
        </row>
        <row r="2571">
          <cell r="A2571" t="str">
            <v>0001</v>
          </cell>
          <cell r="B2571" t="str">
            <v>M600AO</v>
          </cell>
          <cell r="C2571" t="str">
            <v>Whsl Customer Services-FEC</v>
          </cell>
          <cell r="D2571" t="str">
            <v>T4S</v>
          </cell>
          <cell r="E2571" t="str">
            <v>RC</v>
          </cell>
          <cell r="F2571" t="str">
            <v>HBG</v>
          </cell>
          <cell r="G2571" t="str">
            <v>SUB SERVICES/ROW</v>
          </cell>
          <cell r="H2571" t="str">
            <v>TCSW</v>
          </cell>
          <cell r="I2571" t="str">
            <v>Transmission Customer Services Work</v>
          </cell>
          <cell r="J2571" t="str">
            <v>TEN</v>
          </cell>
          <cell r="K2571" t="str">
            <v>TENSCO</v>
          </cell>
          <cell r="L2571" t="str">
            <v>7200000000</v>
          </cell>
          <cell r="M2571" t="str">
            <v>5260000000</v>
          </cell>
          <cell r="N2571">
            <v>1999</v>
          </cell>
          <cell r="O2571">
            <v>1998</v>
          </cell>
          <cell r="P2571">
            <v>12</v>
          </cell>
          <cell r="Q2571" t="str">
            <v/>
          </cell>
          <cell r="R2571" t="str">
            <v>M</v>
          </cell>
          <cell r="S2571">
            <v>0</v>
          </cell>
          <cell r="T2571">
            <v>0</v>
          </cell>
          <cell r="U2571">
            <v>6.5</v>
          </cell>
          <cell r="V2571">
            <v>0</v>
          </cell>
          <cell r="W2571">
            <v>0</v>
          </cell>
        </row>
        <row r="2572">
          <cell r="A2572" t="str">
            <v>0001</v>
          </cell>
          <cell r="B2572" t="str">
            <v>M600AO</v>
          </cell>
          <cell r="C2572" t="str">
            <v>Whsl Customer Services-FEC</v>
          </cell>
          <cell r="D2572" t="str">
            <v>T4S</v>
          </cell>
          <cell r="E2572" t="str">
            <v>RC</v>
          </cell>
          <cell r="F2572" t="str">
            <v>HBG</v>
          </cell>
          <cell r="G2572" t="str">
            <v>SUB SERVICES/ROW</v>
          </cell>
          <cell r="H2572" t="str">
            <v>TCSW</v>
          </cell>
          <cell r="I2572" t="str">
            <v>Transmission Customer Services Work</v>
          </cell>
          <cell r="J2572" t="str">
            <v>TEN</v>
          </cell>
          <cell r="K2572" t="str">
            <v>TENSCO</v>
          </cell>
          <cell r="L2572" t="str">
            <v>7210000000</v>
          </cell>
          <cell r="M2572" t="str">
            <v>5210000000</v>
          </cell>
          <cell r="N2572">
            <v>1999</v>
          </cell>
          <cell r="O2572">
            <v>1998</v>
          </cell>
          <cell r="P2572">
            <v>12</v>
          </cell>
          <cell r="Q2572" t="str">
            <v/>
          </cell>
          <cell r="R2572" t="str">
            <v>M</v>
          </cell>
          <cell r="S2572">
            <v>0</v>
          </cell>
          <cell r="T2572">
            <v>0</v>
          </cell>
          <cell r="U2572">
            <v>556.15</v>
          </cell>
          <cell r="V2572">
            <v>0</v>
          </cell>
          <cell r="W2572">
            <v>0</v>
          </cell>
        </row>
        <row r="2573">
          <cell r="A2573" t="str">
            <v>0001</v>
          </cell>
          <cell r="B2573" t="str">
            <v>M600AR</v>
          </cell>
          <cell r="C2573" t="str">
            <v>Whsl Customer Services-Fredericksburg</v>
          </cell>
          <cell r="D2573" t="str">
            <v>T4S</v>
          </cell>
          <cell r="E2573" t="str">
            <v>RC</v>
          </cell>
          <cell r="F2573" t="str">
            <v>HBG</v>
          </cell>
          <cell r="G2573" t="str">
            <v>SUB SERVICES/ROW</v>
          </cell>
          <cell r="H2573" t="str">
            <v>TCSW</v>
          </cell>
          <cell r="I2573" t="str">
            <v>Transmission Customer Services Work</v>
          </cell>
          <cell r="J2573" t="str">
            <v>TEN</v>
          </cell>
          <cell r="K2573" t="str">
            <v>TENSCO</v>
          </cell>
          <cell r="L2573" t="str">
            <v>7100000000</v>
          </cell>
          <cell r="M2573" t="str">
            <v>5110000000</v>
          </cell>
          <cell r="N2573">
            <v>1999</v>
          </cell>
          <cell r="O2573">
            <v>1998</v>
          </cell>
          <cell r="P2573">
            <v>12</v>
          </cell>
          <cell r="Q2573" t="str">
            <v/>
          </cell>
          <cell r="R2573" t="str">
            <v>M</v>
          </cell>
          <cell r="S2573">
            <v>0</v>
          </cell>
          <cell r="T2573">
            <v>0</v>
          </cell>
          <cell r="U2573">
            <v>1360.98</v>
          </cell>
          <cell r="V2573">
            <v>0</v>
          </cell>
          <cell r="W2573">
            <v>0</v>
          </cell>
        </row>
        <row r="2574">
          <cell r="A2574" t="str">
            <v>0001</v>
          </cell>
          <cell r="B2574" t="str">
            <v>M600AR</v>
          </cell>
          <cell r="C2574" t="str">
            <v>Whsl Customer Services-Fredericksburg</v>
          </cell>
          <cell r="D2574" t="str">
            <v>T4S</v>
          </cell>
          <cell r="E2574" t="str">
            <v>RC</v>
          </cell>
          <cell r="F2574" t="str">
            <v>HBG</v>
          </cell>
          <cell r="G2574" t="str">
            <v>SUB SERVICES/ROW</v>
          </cell>
          <cell r="H2574" t="str">
            <v>TCSW</v>
          </cell>
          <cell r="I2574" t="str">
            <v>Transmission Customer Services Work</v>
          </cell>
          <cell r="J2574" t="str">
            <v>TEN</v>
          </cell>
          <cell r="K2574" t="str">
            <v>TENSCO</v>
          </cell>
          <cell r="L2574" t="str">
            <v>7300000000</v>
          </cell>
          <cell r="M2574" t="str">
            <v>5310000000</v>
          </cell>
          <cell r="N2574">
            <v>1999</v>
          </cell>
          <cell r="O2574">
            <v>1998</v>
          </cell>
          <cell r="P2574">
            <v>12</v>
          </cell>
          <cell r="Q2574" t="str">
            <v/>
          </cell>
          <cell r="R2574" t="str">
            <v>M</v>
          </cell>
          <cell r="S2574">
            <v>0</v>
          </cell>
          <cell r="T2574">
            <v>0</v>
          </cell>
          <cell r="U2574">
            <v>217.35</v>
          </cell>
          <cell r="V2574">
            <v>0</v>
          </cell>
          <cell r="W2574">
            <v>0</v>
          </cell>
        </row>
        <row r="2575">
          <cell r="A2575" t="str">
            <v>0001</v>
          </cell>
          <cell r="B2575" t="str">
            <v>M600AT</v>
          </cell>
          <cell r="C2575" t="str">
            <v>Whsl Customer Services-Georgetown</v>
          </cell>
          <cell r="D2575" t="str">
            <v>T4S</v>
          </cell>
          <cell r="E2575" t="str">
            <v>RC</v>
          </cell>
          <cell r="F2575" t="str">
            <v>HBG</v>
          </cell>
          <cell r="G2575" t="str">
            <v>SUB SERVICES/ROW</v>
          </cell>
          <cell r="H2575" t="str">
            <v>TCSW</v>
          </cell>
          <cell r="I2575" t="str">
            <v>Transmission Customer Services Work</v>
          </cell>
          <cell r="J2575" t="str">
            <v>TEN</v>
          </cell>
          <cell r="K2575" t="str">
            <v>TENSCO</v>
          </cell>
          <cell r="L2575" t="str">
            <v>7200000000</v>
          </cell>
          <cell r="M2575" t="str">
            <v>5260000000</v>
          </cell>
          <cell r="N2575">
            <v>1999</v>
          </cell>
          <cell r="O2575">
            <v>1998</v>
          </cell>
          <cell r="P2575">
            <v>12</v>
          </cell>
          <cell r="Q2575" t="str">
            <v/>
          </cell>
          <cell r="R2575" t="str">
            <v>M</v>
          </cell>
          <cell r="S2575">
            <v>317.07</v>
          </cell>
          <cell r="T2575">
            <v>0</v>
          </cell>
          <cell r="U2575">
            <v>317.07</v>
          </cell>
          <cell r="V2575">
            <v>0</v>
          </cell>
          <cell r="W2575">
            <v>0</v>
          </cell>
        </row>
        <row r="2576">
          <cell r="A2576" t="str">
            <v>0001</v>
          </cell>
          <cell r="B2576" t="str">
            <v>M600AT</v>
          </cell>
          <cell r="C2576" t="str">
            <v>Whsl Customer Services-Georgetown</v>
          </cell>
          <cell r="D2576" t="str">
            <v>T4S</v>
          </cell>
          <cell r="E2576" t="str">
            <v>RC</v>
          </cell>
          <cell r="F2576" t="str">
            <v>HBG</v>
          </cell>
          <cell r="G2576" t="str">
            <v>SUB SERVICES/ROW</v>
          </cell>
          <cell r="H2576" t="str">
            <v>TCSW</v>
          </cell>
          <cell r="I2576" t="str">
            <v>Transmission Customer Services Work</v>
          </cell>
          <cell r="J2576" t="str">
            <v>TEN</v>
          </cell>
          <cell r="K2576" t="str">
            <v>TENSCO</v>
          </cell>
          <cell r="L2576" t="str">
            <v>7300000000</v>
          </cell>
          <cell r="M2576" t="str">
            <v>5310000000</v>
          </cell>
          <cell r="N2576">
            <v>1999</v>
          </cell>
          <cell r="O2576">
            <v>1998</v>
          </cell>
          <cell r="P2576">
            <v>12</v>
          </cell>
          <cell r="Q2576" t="str">
            <v/>
          </cell>
          <cell r="R2576" t="str">
            <v>M</v>
          </cell>
          <cell r="S2576">
            <v>0</v>
          </cell>
          <cell r="T2576">
            <v>0</v>
          </cell>
          <cell r="U2576">
            <v>75.599999999999994</v>
          </cell>
          <cell r="V2576">
            <v>0</v>
          </cell>
          <cell r="W2576">
            <v>0</v>
          </cell>
        </row>
        <row r="2577">
          <cell r="A2577" t="str">
            <v>0001</v>
          </cell>
          <cell r="B2577" t="str">
            <v>M600AT</v>
          </cell>
          <cell r="C2577" t="str">
            <v>Whsl Customer Services-Georgetown</v>
          </cell>
          <cell r="D2577" t="str">
            <v>T4S</v>
          </cell>
          <cell r="E2577" t="str">
            <v>RC</v>
          </cell>
          <cell r="F2577" t="str">
            <v>HBG</v>
          </cell>
          <cell r="G2577" t="str">
            <v>SUB SERVICES/ROW</v>
          </cell>
          <cell r="H2577" t="str">
            <v>TCSW</v>
          </cell>
          <cell r="I2577" t="str">
            <v>Transmission Customer Services Work</v>
          </cell>
          <cell r="J2577" t="str">
            <v>TEN</v>
          </cell>
          <cell r="K2577" t="str">
            <v>TENSCO</v>
          </cell>
          <cell r="L2577" t="str">
            <v>7100000000</v>
          </cell>
          <cell r="M2577" t="str">
            <v>5110000000</v>
          </cell>
          <cell r="N2577">
            <v>1999</v>
          </cell>
          <cell r="O2577">
            <v>1998</v>
          </cell>
          <cell r="P2577">
            <v>12</v>
          </cell>
          <cell r="Q2577" t="str">
            <v/>
          </cell>
          <cell r="R2577" t="str">
            <v>M</v>
          </cell>
          <cell r="S2577">
            <v>155.30000000000001</v>
          </cell>
          <cell r="T2577">
            <v>0</v>
          </cell>
          <cell r="U2577">
            <v>1312.64</v>
          </cell>
          <cell r="V2577">
            <v>0</v>
          </cell>
          <cell r="W2577">
            <v>0</v>
          </cell>
        </row>
        <row r="2578">
          <cell r="A2578" t="str">
            <v>0001</v>
          </cell>
          <cell r="B2578" t="str">
            <v>M600AT</v>
          </cell>
          <cell r="C2578" t="str">
            <v>Whsl Customer Services-Georgetown</v>
          </cell>
          <cell r="D2578" t="str">
            <v>T4S</v>
          </cell>
          <cell r="E2578" t="str">
            <v>RC</v>
          </cell>
          <cell r="F2578" t="str">
            <v>HBG</v>
          </cell>
          <cell r="G2578" t="str">
            <v>SUB SERVICES/ROW</v>
          </cell>
          <cell r="H2578" t="str">
            <v>TCSW</v>
          </cell>
          <cell r="I2578" t="str">
            <v>Transmission Customer Services Work</v>
          </cell>
          <cell r="J2578" t="str">
            <v>TEN</v>
          </cell>
          <cell r="K2578" t="str">
            <v>TENSCO</v>
          </cell>
          <cell r="L2578" t="str">
            <v>7100000000</v>
          </cell>
          <cell r="M2578" t="str">
            <v>5120000000</v>
          </cell>
          <cell r="N2578">
            <v>1999</v>
          </cell>
          <cell r="O2578">
            <v>1998</v>
          </cell>
          <cell r="P2578">
            <v>12</v>
          </cell>
          <cell r="Q2578" t="str">
            <v/>
          </cell>
          <cell r="R2578" t="str">
            <v>M</v>
          </cell>
          <cell r="S2578">
            <v>0</v>
          </cell>
          <cell r="T2578">
            <v>0</v>
          </cell>
          <cell r="U2578">
            <v>32.72</v>
          </cell>
          <cell r="V2578">
            <v>0</v>
          </cell>
          <cell r="W2578">
            <v>0</v>
          </cell>
        </row>
        <row r="2579">
          <cell r="A2579" t="str">
            <v>0001</v>
          </cell>
          <cell r="B2579" t="str">
            <v>M600AU</v>
          </cell>
          <cell r="C2579" t="str">
            <v>Whsl Customer Services-Gonzales</v>
          </cell>
          <cell r="D2579" t="str">
            <v>T4S</v>
          </cell>
          <cell r="E2579" t="str">
            <v>RC</v>
          </cell>
          <cell r="F2579" t="str">
            <v>HBG</v>
          </cell>
          <cell r="G2579" t="str">
            <v>SUB SERVICES/ROW</v>
          </cell>
          <cell r="H2579" t="str">
            <v>TCSW</v>
          </cell>
          <cell r="I2579" t="str">
            <v>Transmission Customer Services Work</v>
          </cell>
          <cell r="J2579" t="str">
            <v>TEN</v>
          </cell>
          <cell r="K2579" t="str">
            <v>TENSCO</v>
          </cell>
          <cell r="L2579" t="str">
            <v>7100000000</v>
          </cell>
          <cell r="M2579" t="str">
            <v>5110000000</v>
          </cell>
          <cell r="N2579">
            <v>1999</v>
          </cell>
          <cell r="O2579">
            <v>1998</v>
          </cell>
          <cell r="P2579">
            <v>12</v>
          </cell>
          <cell r="Q2579" t="str">
            <v/>
          </cell>
          <cell r="R2579" t="str">
            <v>M</v>
          </cell>
          <cell r="S2579">
            <v>0</v>
          </cell>
          <cell r="T2579">
            <v>0</v>
          </cell>
          <cell r="U2579">
            <v>127.74</v>
          </cell>
          <cell r="V2579">
            <v>0</v>
          </cell>
          <cell r="W2579">
            <v>0</v>
          </cell>
        </row>
        <row r="2580">
          <cell r="A2580" t="str">
            <v>0001</v>
          </cell>
          <cell r="B2580" t="str">
            <v>M600AU</v>
          </cell>
          <cell r="C2580" t="str">
            <v>Whsl Customer Services-Gonzales</v>
          </cell>
          <cell r="D2580" t="str">
            <v>T4S</v>
          </cell>
          <cell r="E2580" t="str">
            <v>RC</v>
          </cell>
          <cell r="F2580" t="str">
            <v>HBG</v>
          </cell>
          <cell r="G2580" t="str">
            <v>SUB SERVICES/ROW</v>
          </cell>
          <cell r="H2580" t="str">
            <v>TCSW</v>
          </cell>
          <cell r="I2580" t="str">
            <v>Transmission Customer Services Work</v>
          </cell>
          <cell r="J2580" t="str">
            <v>TEN</v>
          </cell>
          <cell r="K2580" t="str">
            <v>TENSCO</v>
          </cell>
          <cell r="L2580" t="str">
            <v>7300000000</v>
          </cell>
          <cell r="M2580" t="str">
            <v>5310000000</v>
          </cell>
          <cell r="N2580">
            <v>1999</v>
          </cell>
          <cell r="O2580">
            <v>1998</v>
          </cell>
          <cell r="P2580">
            <v>12</v>
          </cell>
          <cell r="Q2580" t="str">
            <v/>
          </cell>
          <cell r="R2580" t="str">
            <v>M</v>
          </cell>
          <cell r="S2580">
            <v>12.3</v>
          </cell>
          <cell r="T2580">
            <v>0</v>
          </cell>
          <cell r="U2580">
            <v>19.05</v>
          </cell>
          <cell r="V2580">
            <v>0</v>
          </cell>
          <cell r="W2580">
            <v>0</v>
          </cell>
        </row>
        <row r="2581">
          <cell r="A2581" t="str">
            <v>0001</v>
          </cell>
          <cell r="B2581" t="str">
            <v>M600AW</v>
          </cell>
          <cell r="C2581" t="str">
            <v>Whsl Customer Services-GVEW</v>
          </cell>
          <cell r="D2581" t="str">
            <v>T4S</v>
          </cell>
          <cell r="E2581" t="str">
            <v>RC</v>
          </cell>
          <cell r="F2581" t="str">
            <v>HBG</v>
          </cell>
          <cell r="G2581" t="str">
            <v>SUB SERVICES/ROW</v>
          </cell>
          <cell r="H2581" t="str">
            <v>TCSW</v>
          </cell>
          <cell r="I2581" t="str">
            <v>Transmission Customer Services Work</v>
          </cell>
          <cell r="J2581" t="str">
            <v>TEN</v>
          </cell>
          <cell r="K2581" t="str">
            <v>TENSCO</v>
          </cell>
          <cell r="L2581" t="str">
            <v>7100000000</v>
          </cell>
          <cell r="M2581" t="str">
            <v>5110000000</v>
          </cell>
          <cell r="N2581">
            <v>1999</v>
          </cell>
          <cell r="O2581">
            <v>1998</v>
          </cell>
          <cell r="P2581">
            <v>12</v>
          </cell>
          <cell r="Q2581" t="str">
            <v/>
          </cell>
          <cell r="R2581" t="str">
            <v>M</v>
          </cell>
          <cell r="S2581">
            <v>0</v>
          </cell>
          <cell r="T2581">
            <v>0</v>
          </cell>
          <cell r="U2581">
            <v>276.08999999999997</v>
          </cell>
          <cell r="V2581">
            <v>0</v>
          </cell>
          <cell r="W2581">
            <v>0</v>
          </cell>
        </row>
        <row r="2582">
          <cell r="A2582" t="str">
            <v>0001</v>
          </cell>
          <cell r="B2582" t="str">
            <v>M600BB</v>
          </cell>
          <cell r="C2582" t="str">
            <v>Whsl Customer Services-La Grange</v>
          </cell>
          <cell r="D2582" t="str">
            <v>T4S</v>
          </cell>
          <cell r="E2582" t="str">
            <v>RC</v>
          </cell>
          <cell r="F2582" t="str">
            <v>HBG</v>
          </cell>
          <cell r="G2582" t="str">
            <v>SUB SERVICES/ROW</v>
          </cell>
          <cell r="H2582" t="str">
            <v>TCSW</v>
          </cell>
          <cell r="I2582" t="str">
            <v>Transmission Customer Services Work</v>
          </cell>
          <cell r="J2582" t="str">
            <v>TEN</v>
          </cell>
          <cell r="K2582" t="str">
            <v>TENSCO</v>
          </cell>
          <cell r="L2582" t="str">
            <v>7100000000</v>
          </cell>
          <cell r="M2582" t="str">
            <v>5110000000</v>
          </cell>
          <cell r="N2582">
            <v>1999</v>
          </cell>
          <cell r="O2582">
            <v>1998</v>
          </cell>
          <cell r="P2582">
            <v>12</v>
          </cell>
          <cell r="Q2582" t="str">
            <v/>
          </cell>
          <cell r="R2582" t="str">
            <v>M</v>
          </cell>
          <cell r="S2582">
            <v>26.11</v>
          </cell>
          <cell r="T2582">
            <v>0</v>
          </cell>
          <cell r="U2582">
            <v>77.39</v>
          </cell>
          <cell r="V2582">
            <v>0</v>
          </cell>
          <cell r="W2582">
            <v>0</v>
          </cell>
        </row>
        <row r="2583">
          <cell r="A2583" t="str">
            <v>0001</v>
          </cell>
          <cell r="B2583" t="str">
            <v>M600BE</v>
          </cell>
          <cell r="C2583" t="str">
            <v>Whsl Customer Services-Lockhart</v>
          </cell>
          <cell r="D2583" t="str">
            <v>T4S</v>
          </cell>
          <cell r="E2583" t="str">
            <v>RC</v>
          </cell>
          <cell r="F2583" t="str">
            <v>HBG</v>
          </cell>
          <cell r="G2583" t="str">
            <v>SUB SERVICES/ROW</v>
          </cell>
          <cell r="H2583" t="str">
            <v>TCSW</v>
          </cell>
          <cell r="I2583" t="str">
            <v>Transmission Customer Services Work</v>
          </cell>
          <cell r="J2583" t="str">
            <v>TEN</v>
          </cell>
          <cell r="K2583" t="str">
            <v>TENSCO</v>
          </cell>
          <cell r="L2583" t="str">
            <v>7100000000</v>
          </cell>
          <cell r="M2583" t="str">
            <v>5110000000</v>
          </cell>
          <cell r="N2583">
            <v>1999</v>
          </cell>
          <cell r="O2583">
            <v>1998</v>
          </cell>
          <cell r="P2583">
            <v>12</v>
          </cell>
          <cell r="Q2583" t="str">
            <v/>
          </cell>
          <cell r="R2583" t="str">
            <v>M</v>
          </cell>
          <cell r="S2583">
            <v>0</v>
          </cell>
          <cell r="T2583">
            <v>0</v>
          </cell>
          <cell r="U2583">
            <v>49.52</v>
          </cell>
          <cell r="V2583">
            <v>0</v>
          </cell>
          <cell r="W2583">
            <v>0</v>
          </cell>
        </row>
        <row r="2584">
          <cell r="A2584" t="str">
            <v>0001</v>
          </cell>
          <cell r="B2584" t="str">
            <v>M600BE</v>
          </cell>
          <cell r="C2584" t="str">
            <v>Whsl Customer Services-Lockhart</v>
          </cell>
          <cell r="D2584" t="str">
            <v>T4S</v>
          </cell>
          <cell r="E2584" t="str">
            <v>RC</v>
          </cell>
          <cell r="F2584" t="str">
            <v>HBG</v>
          </cell>
          <cell r="G2584" t="str">
            <v>SUB SERVICES/ROW</v>
          </cell>
          <cell r="H2584" t="str">
            <v>TCSW</v>
          </cell>
          <cell r="I2584" t="str">
            <v>Transmission Customer Services Work</v>
          </cell>
          <cell r="J2584" t="str">
            <v>TEN</v>
          </cell>
          <cell r="K2584" t="str">
            <v>TENSCO</v>
          </cell>
          <cell r="L2584" t="str">
            <v>7300000000</v>
          </cell>
          <cell r="M2584" t="str">
            <v>5310000000</v>
          </cell>
          <cell r="N2584">
            <v>1999</v>
          </cell>
          <cell r="O2584">
            <v>1998</v>
          </cell>
          <cell r="P2584">
            <v>12</v>
          </cell>
          <cell r="Q2584" t="str">
            <v/>
          </cell>
          <cell r="R2584" t="str">
            <v>M</v>
          </cell>
          <cell r="S2584">
            <v>0</v>
          </cell>
          <cell r="T2584">
            <v>0</v>
          </cell>
          <cell r="U2584">
            <v>28.88</v>
          </cell>
          <cell r="V2584">
            <v>0</v>
          </cell>
          <cell r="W2584">
            <v>0</v>
          </cell>
        </row>
        <row r="2585">
          <cell r="A2585" t="str">
            <v>0001</v>
          </cell>
          <cell r="B2585" t="str">
            <v>M600BF</v>
          </cell>
          <cell r="C2585" t="str">
            <v>Whsl Customer Services-Luling</v>
          </cell>
          <cell r="D2585" t="str">
            <v>T4S</v>
          </cell>
          <cell r="E2585" t="str">
            <v>RC</v>
          </cell>
          <cell r="F2585" t="str">
            <v>HBG</v>
          </cell>
          <cell r="G2585" t="str">
            <v>SUB SERVICES/ROW</v>
          </cell>
          <cell r="H2585" t="str">
            <v>TCSW</v>
          </cell>
          <cell r="I2585" t="str">
            <v>Transmission Customer Services Work</v>
          </cell>
          <cell r="J2585" t="str">
            <v>TEN</v>
          </cell>
          <cell r="K2585" t="str">
            <v>TENSCO</v>
          </cell>
          <cell r="L2585" t="str">
            <v>7100000000</v>
          </cell>
          <cell r="M2585" t="str">
            <v>5110000000</v>
          </cell>
          <cell r="N2585">
            <v>1999</v>
          </cell>
          <cell r="O2585">
            <v>1998</v>
          </cell>
          <cell r="P2585">
            <v>12</v>
          </cell>
          <cell r="Q2585" t="str">
            <v/>
          </cell>
          <cell r="R2585" t="str">
            <v>M</v>
          </cell>
          <cell r="S2585">
            <v>28.59</v>
          </cell>
          <cell r="T2585">
            <v>0</v>
          </cell>
          <cell r="U2585">
            <v>646.64</v>
          </cell>
          <cell r="V2585">
            <v>0</v>
          </cell>
          <cell r="W2585">
            <v>0</v>
          </cell>
        </row>
        <row r="2586">
          <cell r="A2586" t="str">
            <v>0001</v>
          </cell>
          <cell r="B2586" t="str">
            <v>M600BF</v>
          </cell>
          <cell r="C2586" t="str">
            <v>Whsl Customer Services-Luling</v>
          </cell>
          <cell r="D2586" t="str">
            <v>T4S</v>
          </cell>
          <cell r="E2586" t="str">
            <v>RC</v>
          </cell>
          <cell r="F2586" t="str">
            <v>HBG</v>
          </cell>
          <cell r="G2586" t="str">
            <v>SUB SERVICES/ROW</v>
          </cell>
          <cell r="H2586" t="str">
            <v>TCSW</v>
          </cell>
          <cell r="I2586" t="str">
            <v>Transmission Customer Services Work</v>
          </cell>
          <cell r="J2586" t="str">
            <v>TEN</v>
          </cell>
          <cell r="K2586" t="str">
            <v>TENSCO</v>
          </cell>
          <cell r="L2586" t="str">
            <v>7300000000</v>
          </cell>
          <cell r="M2586" t="str">
            <v>5310000000</v>
          </cell>
          <cell r="N2586">
            <v>1999</v>
          </cell>
          <cell r="O2586">
            <v>1998</v>
          </cell>
          <cell r="P2586">
            <v>12</v>
          </cell>
          <cell r="Q2586" t="str">
            <v/>
          </cell>
          <cell r="R2586" t="str">
            <v>M</v>
          </cell>
          <cell r="S2586">
            <v>0</v>
          </cell>
          <cell r="T2586">
            <v>0</v>
          </cell>
          <cell r="U2586">
            <v>86.61</v>
          </cell>
          <cell r="V2586">
            <v>0</v>
          </cell>
          <cell r="W2586">
            <v>0</v>
          </cell>
        </row>
        <row r="2587">
          <cell r="A2587" t="str">
            <v>0001</v>
          </cell>
          <cell r="B2587" t="str">
            <v>M600BF</v>
          </cell>
          <cell r="C2587" t="str">
            <v>Whsl Customer Services-Luling</v>
          </cell>
          <cell r="D2587" t="str">
            <v>T4S</v>
          </cell>
          <cell r="E2587" t="str">
            <v>RC</v>
          </cell>
          <cell r="F2587" t="str">
            <v>HBG</v>
          </cell>
          <cell r="G2587" t="str">
            <v>SUB SERVICES/ROW</v>
          </cell>
          <cell r="H2587" t="str">
            <v>TCSW</v>
          </cell>
          <cell r="I2587" t="str">
            <v>Transmission Customer Services Work</v>
          </cell>
          <cell r="J2587" t="str">
            <v>TEN</v>
          </cell>
          <cell r="K2587" t="str">
            <v>TENSCO</v>
          </cell>
          <cell r="L2587" t="str">
            <v>7100000000</v>
          </cell>
          <cell r="M2587" t="str">
            <v>5120000000</v>
          </cell>
          <cell r="N2587">
            <v>1999</v>
          </cell>
          <cell r="O2587">
            <v>1998</v>
          </cell>
          <cell r="P2587">
            <v>12</v>
          </cell>
          <cell r="Q2587" t="str">
            <v/>
          </cell>
          <cell r="R2587" t="str">
            <v>M</v>
          </cell>
          <cell r="S2587">
            <v>0</v>
          </cell>
          <cell r="T2587">
            <v>0</v>
          </cell>
          <cell r="U2587">
            <v>59.44</v>
          </cell>
          <cell r="V2587">
            <v>0</v>
          </cell>
          <cell r="W2587">
            <v>0</v>
          </cell>
        </row>
        <row r="2588">
          <cell r="A2588" t="str">
            <v>0001</v>
          </cell>
          <cell r="B2588" t="str">
            <v>M600BG</v>
          </cell>
          <cell r="C2588" t="str">
            <v>Whsl Customer Services-McCulloch</v>
          </cell>
          <cell r="D2588" t="str">
            <v>T4S</v>
          </cell>
          <cell r="E2588" t="str">
            <v>RC</v>
          </cell>
          <cell r="F2588" t="str">
            <v>HBG</v>
          </cell>
          <cell r="G2588" t="str">
            <v>SUB SERVICES/ROW</v>
          </cell>
          <cell r="H2588" t="str">
            <v>TCSW</v>
          </cell>
          <cell r="I2588" t="str">
            <v>Transmission Customer Services Work</v>
          </cell>
          <cell r="J2588" t="str">
            <v>TEN</v>
          </cell>
          <cell r="K2588" t="str">
            <v>TENSCO</v>
          </cell>
          <cell r="L2588" t="str">
            <v>7100000000</v>
          </cell>
          <cell r="M2588" t="str">
            <v>5110000000</v>
          </cell>
          <cell r="N2588">
            <v>1999</v>
          </cell>
          <cell r="O2588">
            <v>1998</v>
          </cell>
          <cell r="P2588">
            <v>12</v>
          </cell>
          <cell r="Q2588" t="str">
            <v/>
          </cell>
          <cell r="R2588" t="str">
            <v>M</v>
          </cell>
          <cell r="S2588">
            <v>3408.61</v>
          </cell>
          <cell r="T2588">
            <v>0</v>
          </cell>
          <cell r="U2588">
            <v>5438.64</v>
          </cell>
          <cell r="V2588">
            <v>0</v>
          </cell>
          <cell r="W2588">
            <v>0</v>
          </cell>
        </row>
        <row r="2589">
          <cell r="A2589" t="str">
            <v>0001</v>
          </cell>
          <cell r="B2589" t="str">
            <v>M600BG</v>
          </cell>
          <cell r="C2589" t="str">
            <v>Whsl Customer Services-McCulloch</v>
          </cell>
          <cell r="D2589" t="str">
            <v>T4S</v>
          </cell>
          <cell r="E2589" t="str">
            <v>RC</v>
          </cell>
          <cell r="F2589" t="str">
            <v>HBG</v>
          </cell>
          <cell r="G2589" t="str">
            <v>SUB SERVICES/ROW</v>
          </cell>
          <cell r="H2589" t="str">
            <v>TCSW</v>
          </cell>
          <cell r="I2589" t="str">
            <v>Transmission Customer Services Work</v>
          </cell>
          <cell r="J2589" t="str">
            <v>TEN</v>
          </cell>
          <cell r="K2589" t="str">
            <v>TENSCO</v>
          </cell>
          <cell r="L2589" t="str">
            <v>7300000000</v>
          </cell>
          <cell r="M2589" t="str">
            <v>5310000000</v>
          </cell>
          <cell r="N2589">
            <v>1999</v>
          </cell>
          <cell r="O2589">
            <v>1998</v>
          </cell>
          <cell r="P2589">
            <v>12</v>
          </cell>
          <cell r="Q2589" t="str">
            <v/>
          </cell>
          <cell r="R2589" t="str">
            <v>M</v>
          </cell>
          <cell r="S2589">
            <v>798.73</v>
          </cell>
          <cell r="T2589">
            <v>0</v>
          </cell>
          <cell r="U2589">
            <v>1329.33</v>
          </cell>
          <cell r="V2589">
            <v>0</v>
          </cell>
          <cell r="W2589">
            <v>0</v>
          </cell>
        </row>
        <row r="2590">
          <cell r="A2590" t="str">
            <v>0001</v>
          </cell>
          <cell r="B2590" t="str">
            <v>M600BG</v>
          </cell>
          <cell r="C2590" t="str">
            <v>Whsl Customer Services-McCulloch</v>
          </cell>
          <cell r="D2590" t="str">
            <v>T4S</v>
          </cell>
          <cell r="E2590" t="str">
            <v>RC</v>
          </cell>
          <cell r="F2590" t="str">
            <v>HBG</v>
          </cell>
          <cell r="G2590" t="str">
            <v>SUB SERVICES/ROW</v>
          </cell>
          <cell r="H2590" t="str">
            <v>TCSW</v>
          </cell>
          <cell r="I2590" t="str">
            <v>Transmission Customer Services Work</v>
          </cell>
          <cell r="J2590" t="str">
            <v>TEN</v>
          </cell>
          <cell r="K2590" t="str">
            <v>TENSCO</v>
          </cell>
          <cell r="L2590" t="str">
            <v>7210000000</v>
          </cell>
          <cell r="M2590" t="str">
            <v>5210000000</v>
          </cell>
          <cell r="N2590">
            <v>1999</v>
          </cell>
          <cell r="O2590">
            <v>1998</v>
          </cell>
          <cell r="P2590">
            <v>12</v>
          </cell>
          <cell r="Q2590" t="str">
            <v/>
          </cell>
          <cell r="R2590" t="str">
            <v>M</v>
          </cell>
          <cell r="S2590">
            <v>614.21</v>
          </cell>
          <cell r="T2590">
            <v>0</v>
          </cell>
          <cell r="U2590">
            <v>614.21</v>
          </cell>
          <cell r="V2590">
            <v>0</v>
          </cell>
          <cell r="W2590">
            <v>0</v>
          </cell>
        </row>
        <row r="2591">
          <cell r="A2591" t="str">
            <v>0001</v>
          </cell>
          <cell r="B2591" t="str">
            <v>M600BG</v>
          </cell>
          <cell r="C2591" t="str">
            <v>Whsl Customer Services-McCulloch</v>
          </cell>
          <cell r="D2591" t="str">
            <v>T4S</v>
          </cell>
          <cell r="E2591" t="str">
            <v>RC</v>
          </cell>
          <cell r="F2591" t="str">
            <v>HBG</v>
          </cell>
          <cell r="G2591" t="str">
            <v>SUB SERVICES/ROW</v>
          </cell>
          <cell r="H2591" t="str">
            <v>TCSW</v>
          </cell>
          <cell r="I2591" t="str">
            <v>Transmission Customer Services Work</v>
          </cell>
          <cell r="J2591" t="str">
            <v>TEN</v>
          </cell>
          <cell r="K2591" t="str">
            <v>TENSCO</v>
          </cell>
          <cell r="L2591" t="str">
            <v>7100000000</v>
          </cell>
          <cell r="M2591" t="str">
            <v>5120000000</v>
          </cell>
          <cell r="N2591">
            <v>1999</v>
          </cell>
          <cell r="O2591">
            <v>1998</v>
          </cell>
          <cell r="P2591">
            <v>12</v>
          </cell>
          <cell r="Q2591" t="str">
            <v/>
          </cell>
          <cell r="R2591" t="str">
            <v>M</v>
          </cell>
          <cell r="S2591">
            <v>1629.94</v>
          </cell>
          <cell r="T2591">
            <v>0</v>
          </cell>
          <cell r="U2591">
            <v>1917.35</v>
          </cell>
          <cell r="V2591">
            <v>0</v>
          </cell>
          <cell r="W2591">
            <v>0</v>
          </cell>
        </row>
        <row r="2592">
          <cell r="A2592" t="str">
            <v>0001</v>
          </cell>
          <cell r="B2592" t="str">
            <v>M600BG</v>
          </cell>
          <cell r="C2592" t="str">
            <v>Whsl Customer Services-McCulloch</v>
          </cell>
          <cell r="D2592" t="str">
            <v>T4S</v>
          </cell>
          <cell r="E2592" t="str">
            <v>RC</v>
          </cell>
          <cell r="F2592" t="str">
            <v>HBG</v>
          </cell>
          <cell r="G2592" t="str">
            <v>SUB SERVICES/ROW</v>
          </cell>
          <cell r="H2592" t="str">
            <v>TCSW</v>
          </cell>
          <cell r="I2592" t="str">
            <v>Transmission Customer Services Work</v>
          </cell>
          <cell r="J2592" t="str">
            <v>TEN</v>
          </cell>
          <cell r="K2592" t="str">
            <v>TENSCO</v>
          </cell>
          <cell r="L2592" t="str">
            <v>7640000000</v>
          </cell>
          <cell r="M2592" t="str">
            <v>5645000000</v>
          </cell>
          <cell r="N2592">
            <v>1999</v>
          </cell>
          <cell r="O2592">
            <v>1998</v>
          </cell>
          <cell r="P2592">
            <v>12</v>
          </cell>
          <cell r="Q2592" t="str">
            <v/>
          </cell>
          <cell r="R2592" t="str">
            <v>M</v>
          </cell>
          <cell r="S2592">
            <v>135.30000000000001</v>
          </cell>
          <cell r="T2592">
            <v>0</v>
          </cell>
          <cell r="U2592">
            <v>135.30000000000001</v>
          </cell>
          <cell r="V2592">
            <v>0</v>
          </cell>
          <cell r="W2592">
            <v>0</v>
          </cell>
        </row>
        <row r="2593">
          <cell r="A2593" t="str">
            <v>0001</v>
          </cell>
          <cell r="B2593" t="str">
            <v>M600BJ</v>
          </cell>
          <cell r="C2593" t="str">
            <v>Whsl Customer Services-New Braunfels</v>
          </cell>
          <cell r="D2593" t="str">
            <v>T4S</v>
          </cell>
          <cell r="E2593" t="str">
            <v>RC</v>
          </cell>
          <cell r="F2593" t="str">
            <v>HBG</v>
          </cell>
          <cell r="G2593" t="str">
            <v>SUB SERVICES/ROW</v>
          </cell>
          <cell r="H2593" t="str">
            <v>TCSW</v>
          </cell>
          <cell r="I2593" t="str">
            <v>Transmission Customer Services Work</v>
          </cell>
          <cell r="J2593" t="str">
            <v>TEN</v>
          </cell>
          <cell r="K2593" t="str">
            <v>TENSCO</v>
          </cell>
          <cell r="L2593" t="str">
            <v>7100000000</v>
          </cell>
          <cell r="M2593" t="str">
            <v>5110000000</v>
          </cell>
          <cell r="N2593">
            <v>1999</v>
          </cell>
          <cell r="O2593">
            <v>1998</v>
          </cell>
          <cell r="P2593">
            <v>12</v>
          </cell>
          <cell r="Q2593" t="str">
            <v/>
          </cell>
          <cell r="R2593" t="str">
            <v>M</v>
          </cell>
          <cell r="S2593">
            <v>484.72</v>
          </cell>
          <cell r="T2593">
            <v>0</v>
          </cell>
          <cell r="U2593">
            <v>1878.12</v>
          </cell>
          <cell r="V2593">
            <v>0</v>
          </cell>
          <cell r="W2593">
            <v>0</v>
          </cell>
        </row>
        <row r="2594">
          <cell r="A2594" t="str">
            <v>0001</v>
          </cell>
          <cell r="B2594" t="str">
            <v>M600BJ</v>
          </cell>
          <cell r="C2594" t="str">
            <v>Whsl Customer Services-New Braunfels</v>
          </cell>
          <cell r="D2594" t="str">
            <v>T4S</v>
          </cell>
          <cell r="E2594" t="str">
            <v>RC</v>
          </cell>
          <cell r="F2594" t="str">
            <v>HBG</v>
          </cell>
          <cell r="G2594" t="str">
            <v>SUB SERVICES/ROW</v>
          </cell>
          <cell r="H2594" t="str">
            <v>TCSW</v>
          </cell>
          <cell r="I2594" t="str">
            <v>Transmission Customer Services Work</v>
          </cell>
          <cell r="J2594" t="str">
            <v>TEN</v>
          </cell>
          <cell r="K2594" t="str">
            <v>TENSCO</v>
          </cell>
          <cell r="L2594" t="str">
            <v>7210000000</v>
          </cell>
          <cell r="M2594" t="str">
            <v>5210000000</v>
          </cell>
          <cell r="N2594">
            <v>1999</v>
          </cell>
          <cell r="O2594">
            <v>1998</v>
          </cell>
          <cell r="P2594">
            <v>12</v>
          </cell>
          <cell r="Q2594" t="str">
            <v/>
          </cell>
          <cell r="R2594" t="str">
            <v>M</v>
          </cell>
          <cell r="S2594">
            <v>15.42</v>
          </cell>
          <cell r="T2594">
            <v>0</v>
          </cell>
          <cell r="U2594">
            <v>30.84</v>
          </cell>
          <cell r="V2594">
            <v>0</v>
          </cell>
          <cell r="W2594">
            <v>0</v>
          </cell>
        </row>
        <row r="2595">
          <cell r="A2595" t="str">
            <v>0001</v>
          </cell>
          <cell r="B2595" t="str">
            <v>M600BJ</v>
          </cell>
          <cell r="C2595" t="str">
            <v>Whsl Customer Services-New Braunfels</v>
          </cell>
          <cell r="D2595" t="str">
            <v>T4S</v>
          </cell>
          <cell r="E2595" t="str">
            <v>RC</v>
          </cell>
          <cell r="F2595" t="str">
            <v>HBG</v>
          </cell>
          <cell r="G2595" t="str">
            <v>SUB SERVICES/ROW</v>
          </cell>
          <cell r="H2595" t="str">
            <v>TCSW</v>
          </cell>
          <cell r="I2595" t="str">
            <v>Transmission Customer Services Work</v>
          </cell>
          <cell r="J2595" t="str">
            <v>TEN</v>
          </cell>
          <cell r="K2595" t="str">
            <v>TENSCO</v>
          </cell>
          <cell r="L2595" t="str">
            <v>7300000000</v>
          </cell>
          <cell r="M2595" t="str">
            <v>5310000000</v>
          </cell>
          <cell r="N2595">
            <v>1999</v>
          </cell>
          <cell r="O2595">
            <v>1998</v>
          </cell>
          <cell r="P2595">
            <v>12</v>
          </cell>
          <cell r="Q2595" t="str">
            <v/>
          </cell>
          <cell r="R2595" t="str">
            <v>M</v>
          </cell>
          <cell r="S2595">
            <v>53.71</v>
          </cell>
          <cell r="T2595">
            <v>0</v>
          </cell>
          <cell r="U2595">
            <v>326.32</v>
          </cell>
          <cell r="V2595">
            <v>0</v>
          </cell>
          <cell r="W2595">
            <v>0</v>
          </cell>
        </row>
        <row r="2596">
          <cell r="A2596" t="str">
            <v>0001</v>
          </cell>
          <cell r="B2596" t="str">
            <v>M600BJ</v>
          </cell>
          <cell r="C2596" t="str">
            <v>Whsl Customer Services-New Braunfels</v>
          </cell>
          <cell r="D2596" t="str">
            <v>T4S</v>
          </cell>
          <cell r="E2596" t="str">
            <v>RC</v>
          </cell>
          <cell r="F2596" t="str">
            <v>HBG</v>
          </cell>
          <cell r="G2596" t="str">
            <v>SUB SERVICES/ROW</v>
          </cell>
          <cell r="H2596" t="str">
            <v>TCSW</v>
          </cell>
          <cell r="I2596" t="str">
            <v>Transmission Customer Services Work</v>
          </cell>
          <cell r="J2596" t="str">
            <v>TEN</v>
          </cell>
          <cell r="K2596" t="str">
            <v>TENSCO</v>
          </cell>
          <cell r="L2596" t="str">
            <v>7100000000</v>
          </cell>
          <cell r="M2596" t="str">
            <v>5120000000</v>
          </cell>
          <cell r="N2596">
            <v>1999</v>
          </cell>
          <cell r="O2596">
            <v>1998</v>
          </cell>
          <cell r="P2596">
            <v>12</v>
          </cell>
          <cell r="Q2596" t="str">
            <v/>
          </cell>
          <cell r="R2596" t="str">
            <v>M</v>
          </cell>
          <cell r="S2596">
            <v>0</v>
          </cell>
          <cell r="T2596">
            <v>0</v>
          </cell>
          <cell r="U2596">
            <v>930.15</v>
          </cell>
          <cell r="V2596">
            <v>0</v>
          </cell>
          <cell r="W2596">
            <v>0</v>
          </cell>
        </row>
        <row r="2597">
          <cell r="A2597" t="str">
            <v>0001</v>
          </cell>
          <cell r="B2597" t="str">
            <v>M600BJ</v>
          </cell>
          <cell r="C2597" t="str">
            <v>Whsl Customer Services-New Braunfels</v>
          </cell>
          <cell r="D2597" t="str">
            <v>T4S</v>
          </cell>
          <cell r="E2597" t="str">
            <v>RC</v>
          </cell>
          <cell r="F2597" t="str">
            <v>HBG</v>
          </cell>
          <cell r="G2597" t="str">
            <v>SUB SERVICES/ROW</v>
          </cell>
          <cell r="H2597" t="str">
            <v>TCSW</v>
          </cell>
          <cell r="I2597" t="str">
            <v>Transmission Customer Services Work</v>
          </cell>
          <cell r="J2597" t="str">
            <v>TEN</v>
          </cell>
          <cell r="K2597" t="str">
            <v>TENSCO</v>
          </cell>
          <cell r="L2597" t="str">
            <v>7100000000</v>
          </cell>
          <cell r="M2597" t="str">
            <v>5130000000</v>
          </cell>
          <cell r="N2597">
            <v>1999</v>
          </cell>
          <cell r="O2597">
            <v>1998</v>
          </cell>
          <cell r="P2597">
            <v>12</v>
          </cell>
          <cell r="Q2597" t="str">
            <v/>
          </cell>
          <cell r="R2597" t="str">
            <v>M</v>
          </cell>
          <cell r="S2597">
            <v>0</v>
          </cell>
          <cell r="T2597">
            <v>0</v>
          </cell>
          <cell r="U2597">
            <v>33.56</v>
          </cell>
          <cell r="V2597">
            <v>0</v>
          </cell>
          <cell r="W2597">
            <v>0</v>
          </cell>
        </row>
        <row r="2598">
          <cell r="A2598" t="str">
            <v>0001</v>
          </cell>
          <cell r="B2598" t="str">
            <v>M600BK</v>
          </cell>
          <cell r="C2598" t="str">
            <v>Whsl Customer Services-PEC</v>
          </cell>
          <cell r="D2598" t="str">
            <v>T4S</v>
          </cell>
          <cell r="E2598" t="str">
            <v>RC</v>
          </cell>
          <cell r="F2598" t="str">
            <v>HBG</v>
          </cell>
          <cell r="G2598" t="str">
            <v>SUB SERVICES/ROW</v>
          </cell>
          <cell r="H2598" t="str">
            <v>TCSW</v>
          </cell>
          <cell r="I2598" t="str">
            <v>Transmission Customer Services Work</v>
          </cell>
          <cell r="J2598" t="str">
            <v>TEN</v>
          </cell>
          <cell r="K2598" t="str">
            <v>TENSCO</v>
          </cell>
          <cell r="L2598" t="str">
            <v>7200000000</v>
          </cell>
          <cell r="M2598" t="str">
            <v>5261000000</v>
          </cell>
          <cell r="N2598">
            <v>1999</v>
          </cell>
          <cell r="O2598">
            <v>1998</v>
          </cell>
          <cell r="P2598">
            <v>12</v>
          </cell>
          <cell r="Q2598" t="str">
            <v/>
          </cell>
          <cell r="R2598" t="str">
            <v>M</v>
          </cell>
          <cell r="S2598">
            <v>0</v>
          </cell>
          <cell r="T2598">
            <v>0</v>
          </cell>
          <cell r="U2598">
            <v>20.12</v>
          </cell>
          <cell r="V2598">
            <v>0</v>
          </cell>
          <cell r="W2598">
            <v>0</v>
          </cell>
        </row>
        <row r="2599">
          <cell r="A2599" t="str">
            <v>0001</v>
          </cell>
          <cell r="B2599" t="str">
            <v>M600BK</v>
          </cell>
          <cell r="C2599" t="str">
            <v>Whsl Customer Services-PEC</v>
          </cell>
          <cell r="D2599" t="str">
            <v>T4S</v>
          </cell>
          <cell r="E2599" t="str">
            <v>RC</v>
          </cell>
          <cell r="F2599" t="str">
            <v>HBG</v>
          </cell>
          <cell r="G2599" t="str">
            <v>SUB SERVICES/ROW</v>
          </cell>
          <cell r="H2599" t="str">
            <v>TCSW</v>
          </cell>
          <cell r="I2599" t="str">
            <v>Transmission Customer Services Work</v>
          </cell>
          <cell r="J2599" t="str">
            <v>TEN</v>
          </cell>
          <cell r="K2599" t="str">
            <v>TENSCO</v>
          </cell>
          <cell r="L2599" t="str">
            <v>7700000000</v>
          </cell>
          <cell r="M2599" t="str">
            <v>5703000000</v>
          </cell>
          <cell r="N2599">
            <v>1999</v>
          </cell>
          <cell r="O2599">
            <v>1998</v>
          </cell>
          <cell r="P2599">
            <v>12</v>
          </cell>
          <cell r="Q2599" t="str">
            <v/>
          </cell>
          <cell r="R2599" t="str">
            <v>M</v>
          </cell>
          <cell r="S2599">
            <v>0</v>
          </cell>
          <cell r="T2599">
            <v>0</v>
          </cell>
          <cell r="U2599">
            <v>30</v>
          </cell>
          <cell r="V2599">
            <v>0</v>
          </cell>
          <cell r="W2599">
            <v>0</v>
          </cell>
        </row>
        <row r="2600">
          <cell r="A2600" t="str">
            <v>0001</v>
          </cell>
          <cell r="B2600" t="str">
            <v>M600BK</v>
          </cell>
          <cell r="C2600" t="str">
            <v>Whsl Customer Services-PEC</v>
          </cell>
          <cell r="D2600" t="str">
            <v>T4S</v>
          </cell>
          <cell r="E2600" t="str">
            <v>RC</v>
          </cell>
          <cell r="F2600" t="str">
            <v>HBG</v>
          </cell>
          <cell r="G2600" t="str">
            <v>SUB SERVICES/ROW</v>
          </cell>
          <cell r="H2600" t="str">
            <v>TCSW</v>
          </cell>
          <cell r="I2600" t="str">
            <v>Transmission Customer Services Work</v>
          </cell>
          <cell r="J2600" t="str">
            <v>TEN</v>
          </cell>
          <cell r="K2600" t="str">
            <v>TENSCO</v>
          </cell>
          <cell r="L2600" t="str">
            <v>7300000000</v>
          </cell>
          <cell r="M2600" t="str">
            <v>5310000000</v>
          </cell>
          <cell r="N2600">
            <v>1999</v>
          </cell>
          <cell r="O2600">
            <v>1998</v>
          </cell>
          <cell r="P2600">
            <v>12</v>
          </cell>
          <cell r="Q2600" t="str">
            <v/>
          </cell>
          <cell r="R2600" t="str">
            <v>M</v>
          </cell>
          <cell r="S2600">
            <v>85.28</v>
          </cell>
          <cell r="T2600">
            <v>0</v>
          </cell>
          <cell r="U2600">
            <v>2554.02</v>
          </cell>
          <cell r="V2600">
            <v>0</v>
          </cell>
          <cell r="W2600">
            <v>0</v>
          </cell>
        </row>
        <row r="2601">
          <cell r="A2601" t="str">
            <v>0001</v>
          </cell>
          <cell r="B2601" t="str">
            <v>M600BK</v>
          </cell>
          <cell r="C2601" t="str">
            <v>Whsl Customer Services-PEC</v>
          </cell>
          <cell r="D2601" t="str">
            <v>T4S</v>
          </cell>
          <cell r="E2601" t="str">
            <v>RC</v>
          </cell>
          <cell r="F2601" t="str">
            <v>HBG</v>
          </cell>
          <cell r="G2601" t="str">
            <v>SUB SERVICES/ROW</v>
          </cell>
          <cell r="H2601" t="str">
            <v>TCSW</v>
          </cell>
          <cell r="I2601" t="str">
            <v>Transmission Customer Services Work</v>
          </cell>
          <cell r="J2601" t="str">
            <v>TEN</v>
          </cell>
          <cell r="K2601" t="str">
            <v>TENSCO</v>
          </cell>
          <cell r="L2601" t="str">
            <v>7100000000</v>
          </cell>
          <cell r="M2601" t="str">
            <v>5120000000</v>
          </cell>
          <cell r="N2601">
            <v>1999</v>
          </cell>
          <cell r="O2601">
            <v>1998</v>
          </cell>
          <cell r="P2601">
            <v>12</v>
          </cell>
          <cell r="Q2601" t="str">
            <v/>
          </cell>
          <cell r="R2601" t="str">
            <v>M</v>
          </cell>
          <cell r="S2601">
            <v>210.28</v>
          </cell>
          <cell r="T2601">
            <v>0</v>
          </cell>
          <cell r="U2601">
            <v>1788.44</v>
          </cell>
          <cell r="V2601">
            <v>0</v>
          </cell>
          <cell r="W2601">
            <v>0</v>
          </cell>
        </row>
        <row r="2602">
          <cell r="A2602" t="str">
            <v>0001</v>
          </cell>
          <cell r="B2602" t="str">
            <v>M600BK</v>
          </cell>
          <cell r="C2602" t="str">
            <v>Whsl Customer Services-PEC</v>
          </cell>
          <cell r="D2602" t="str">
            <v>T4S</v>
          </cell>
          <cell r="E2602" t="str">
            <v>RC</v>
          </cell>
          <cell r="F2602" t="str">
            <v>HBG</v>
          </cell>
          <cell r="G2602" t="str">
            <v>SUB SERVICES/ROW</v>
          </cell>
          <cell r="H2602" t="str">
            <v>TCSW</v>
          </cell>
          <cell r="I2602" t="str">
            <v>Transmission Customer Services Work</v>
          </cell>
          <cell r="J2602" t="str">
            <v>TEN</v>
          </cell>
          <cell r="K2602" t="str">
            <v>TENSCO</v>
          </cell>
          <cell r="L2602" t="str">
            <v>7640000000</v>
          </cell>
          <cell r="M2602" t="str">
            <v>5645000000</v>
          </cell>
          <cell r="N2602">
            <v>1999</v>
          </cell>
          <cell r="O2602">
            <v>1998</v>
          </cell>
          <cell r="P2602">
            <v>12</v>
          </cell>
          <cell r="Q2602" t="str">
            <v/>
          </cell>
          <cell r="R2602" t="str">
            <v>M</v>
          </cell>
          <cell r="S2602">
            <v>0</v>
          </cell>
          <cell r="T2602">
            <v>0</v>
          </cell>
          <cell r="U2602">
            <v>150.80000000000001</v>
          </cell>
          <cell r="V2602">
            <v>0</v>
          </cell>
          <cell r="W2602">
            <v>0</v>
          </cell>
        </row>
        <row r="2603">
          <cell r="A2603" t="str">
            <v>0001</v>
          </cell>
          <cell r="B2603" t="str">
            <v>M600BK</v>
          </cell>
          <cell r="C2603" t="str">
            <v>Whsl Customer Services-PEC</v>
          </cell>
          <cell r="D2603" t="str">
            <v>T4S</v>
          </cell>
          <cell r="E2603" t="str">
            <v>RC</v>
          </cell>
          <cell r="F2603" t="str">
            <v>HBG</v>
          </cell>
          <cell r="G2603" t="str">
            <v>SUB SERVICES/ROW</v>
          </cell>
          <cell r="H2603" t="str">
            <v>TCSW</v>
          </cell>
          <cell r="I2603" t="str">
            <v>Transmission Customer Services Work</v>
          </cell>
          <cell r="J2603" t="str">
            <v>TEN</v>
          </cell>
          <cell r="K2603" t="str">
            <v>TENSCO</v>
          </cell>
          <cell r="L2603" t="str">
            <v>7100000000</v>
          </cell>
          <cell r="M2603" t="str">
            <v>5130000000</v>
          </cell>
          <cell r="N2603">
            <v>1999</v>
          </cell>
          <cell r="O2603">
            <v>1998</v>
          </cell>
          <cell r="P2603">
            <v>12</v>
          </cell>
          <cell r="Q2603" t="str">
            <v/>
          </cell>
          <cell r="R2603" t="str">
            <v>M</v>
          </cell>
          <cell r="S2603">
            <v>84.55</v>
          </cell>
          <cell r="T2603">
            <v>0</v>
          </cell>
          <cell r="U2603">
            <v>1506.84</v>
          </cell>
          <cell r="V2603">
            <v>0</v>
          </cell>
          <cell r="W2603">
            <v>0</v>
          </cell>
        </row>
        <row r="2604">
          <cell r="A2604" t="str">
            <v>0001</v>
          </cell>
          <cell r="B2604" t="str">
            <v>M600BK</v>
          </cell>
          <cell r="C2604" t="str">
            <v>Whsl Customer Services-PEC</v>
          </cell>
          <cell r="D2604" t="str">
            <v>T4S</v>
          </cell>
          <cell r="E2604" t="str">
            <v>RC</v>
          </cell>
          <cell r="F2604" t="str">
            <v>HBG</v>
          </cell>
          <cell r="G2604" t="str">
            <v>SUB SERVICES/ROW</v>
          </cell>
          <cell r="H2604" t="str">
            <v>TCSW</v>
          </cell>
          <cell r="I2604" t="str">
            <v>Transmission Customer Services Work</v>
          </cell>
          <cell r="J2604" t="str">
            <v>TEN</v>
          </cell>
          <cell r="K2604" t="str">
            <v>TENSCO</v>
          </cell>
          <cell r="L2604" t="str">
            <v>7100000000</v>
          </cell>
          <cell r="M2604" t="str">
            <v>5110000000</v>
          </cell>
          <cell r="N2604">
            <v>1999</v>
          </cell>
          <cell r="O2604">
            <v>1998</v>
          </cell>
          <cell r="P2604">
            <v>12</v>
          </cell>
          <cell r="Q2604" t="str">
            <v/>
          </cell>
          <cell r="R2604" t="str">
            <v>M</v>
          </cell>
          <cell r="S2604">
            <v>913.93</v>
          </cell>
          <cell r="T2604">
            <v>0</v>
          </cell>
          <cell r="U2604">
            <v>13619.11</v>
          </cell>
          <cell r="V2604">
            <v>0</v>
          </cell>
          <cell r="W2604">
            <v>0</v>
          </cell>
        </row>
        <row r="2605">
          <cell r="A2605" t="str">
            <v>0001</v>
          </cell>
          <cell r="B2605" t="str">
            <v>M600BK</v>
          </cell>
          <cell r="C2605" t="str">
            <v>Whsl Customer Services-PEC</v>
          </cell>
          <cell r="D2605" t="str">
            <v>T4S</v>
          </cell>
          <cell r="E2605" t="str">
            <v>RC</v>
          </cell>
          <cell r="F2605" t="str">
            <v>HBG</v>
          </cell>
          <cell r="G2605" t="str">
            <v>SUB SERVICES/ROW</v>
          </cell>
          <cell r="H2605" t="str">
            <v>TCSW</v>
          </cell>
          <cell r="I2605" t="str">
            <v>Transmission Customer Services Work</v>
          </cell>
          <cell r="J2605" t="str">
            <v>TEN</v>
          </cell>
          <cell r="K2605" t="str">
            <v>TENSCO</v>
          </cell>
          <cell r="L2605" t="str">
            <v>7400000000</v>
          </cell>
          <cell r="M2605" t="str">
            <v>5405000000</v>
          </cell>
          <cell r="N2605">
            <v>1999</v>
          </cell>
          <cell r="O2605">
            <v>1998</v>
          </cell>
          <cell r="P2605">
            <v>12</v>
          </cell>
          <cell r="Q2605" t="str">
            <v/>
          </cell>
          <cell r="R2605" t="str">
            <v>M</v>
          </cell>
          <cell r="S2605">
            <v>0</v>
          </cell>
          <cell r="T2605">
            <v>0</v>
          </cell>
          <cell r="U2605">
            <v>126</v>
          </cell>
          <cell r="V2605">
            <v>0</v>
          </cell>
          <cell r="W2605">
            <v>0</v>
          </cell>
        </row>
        <row r="2606">
          <cell r="A2606" t="str">
            <v>0001</v>
          </cell>
          <cell r="B2606" t="str">
            <v>M600BK</v>
          </cell>
          <cell r="C2606" t="str">
            <v>Whsl Customer Services-PEC</v>
          </cell>
          <cell r="D2606" t="str">
            <v>T4S</v>
          </cell>
          <cell r="E2606" t="str">
            <v>RC</v>
          </cell>
          <cell r="F2606" t="str">
            <v>HBG</v>
          </cell>
          <cell r="G2606" t="str">
            <v>SUB SERVICES/ROW</v>
          </cell>
          <cell r="H2606" t="str">
            <v>TCSW</v>
          </cell>
          <cell r="I2606" t="str">
            <v>Transmission Customer Services Work</v>
          </cell>
          <cell r="J2606" t="str">
            <v>TEN</v>
          </cell>
          <cell r="K2606" t="str">
            <v>TENSCO</v>
          </cell>
          <cell r="L2606" t="str">
            <v>7210000000</v>
          </cell>
          <cell r="M2606" t="str">
            <v>5210000000</v>
          </cell>
          <cell r="N2606">
            <v>1999</v>
          </cell>
          <cell r="O2606">
            <v>1998</v>
          </cell>
          <cell r="P2606">
            <v>12</v>
          </cell>
          <cell r="Q2606" t="str">
            <v/>
          </cell>
          <cell r="R2606" t="str">
            <v>M</v>
          </cell>
          <cell r="S2606">
            <v>0</v>
          </cell>
          <cell r="T2606">
            <v>0</v>
          </cell>
          <cell r="U2606">
            <v>1367.01</v>
          </cell>
          <cell r="V2606">
            <v>0</v>
          </cell>
          <cell r="W2606">
            <v>0</v>
          </cell>
        </row>
        <row r="2607">
          <cell r="A2607" t="str">
            <v>0001</v>
          </cell>
          <cell r="B2607" t="str">
            <v>M600BK</v>
          </cell>
          <cell r="C2607" t="str">
            <v>Whsl Customer Services-PEC</v>
          </cell>
          <cell r="D2607" t="str">
            <v>T4S</v>
          </cell>
          <cell r="E2607" t="str">
            <v>RC</v>
          </cell>
          <cell r="F2607" t="str">
            <v>HBG</v>
          </cell>
          <cell r="G2607" t="str">
            <v>SUB SERVICES/ROW</v>
          </cell>
          <cell r="H2607" t="str">
            <v>TCSW</v>
          </cell>
          <cell r="I2607" t="str">
            <v>Transmission Customer Services Work</v>
          </cell>
          <cell r="J2607" t="str">
            <v>TEN</v>
          </cell>
          <cell r="K2607" t="str">
            <v>TENSCO</v>
          </cell>
          <cell r="L2607" t="str">
            <v>7670000000</v>
          </cell>
          <cell r="M2607" t="str">
            <v>5671000000</v>
          </cell>
          <cell r="N2607">
            <v>1999</v>
          </cell>
          <cell r="O2607">
            <v>1998</v>
          </cell>
          <cell r="P2607">
            <v>12</v>
          </cell>
          <cell r="Q2607" t="str">
            <v/>
          </cell>
          <cell r="R2607" t="str">
            <v>M</v>
          </cell>
          <cell r="S2607">
            <v>0</v>
          </cell>
          <cell r="T2607">
            <v>0</v>
          </cell>
          <cell r="U2607">
            <v>234</v>
          </cell>
          <cell r="V2607">
            <v>0</v>
          </cell>
          <cell r="W2607">
            <v>0</v>
          </cell>
        </row>
        <row r="2608">
          <cell r="A2608" t="str">
            <v>0001</v>
          </cell>
          <cell r="B2608" t="str">
            <v>M600BL</v>
          </cell>
          <cell r="C2608" t="str">
            <v>Whsl Customer Services-SBEC</v>
          </cell>
          <cell r="D2608" t="str">
            <v>T4S</v>
          </cell>
          <cell r="E2608" t="str">
            <v>RC</v>
          </cell>
          <cell r="F2608" t="str">
            <v>HBG</v>
          </cell>
          <cell r="G2608" t="str">
            <v>SUB SERVICES/ROW</v>
          </cell>
          <cell r="H2608" t="str">
            <v>TCSW</v>
          </cell>
          <cell r="I2608" t="str">
            <v>Transmission Customer Services Work</v>
          </cell>
          <cell r="J2608" t="str">
            <v>TEN</v>
          </cell>
          <cell r="K2608" t="str">
            <v>TENSCO</v>
          </cell>
          <cell r="L2608" t="str">
            <v>7100000000</v>
          </cell>
          <cell r="M2608" t="str">
            <v>5120000000</v>
          </cell>
          <cell r="N2608">
            <v>1999</v>
          </cell>
          <cell r="O2608">
            <v>1998</v>
          </cell>
          <cell r="P2608">
            <v>12</v>
          </cell>
          <cell r="Q2608" t="str">
            <v/>
          </cell>
          <cell r="R2608" t="str">
            <v>M</v>
          </cell>
          <cell r="S2608">
            <v>0</v>
          </cell>
          <cell r="T2608">
            <v>0</v>
          </cell>
          <cell r="U2608">
            <v>131.75</v>
          </cell>
          <cell r="V2608">
            <v>0</v>
          </cell>
          <cell r="W2608">
            <v>0</v>
          </cell>
        </row>
        <row r="2609">
          <cell r="A2609" t="str">
            <v>0001</v>
          </cell>
          <cell r="B2609" t="str">
            <v>M600BL</v>
          </cell>
          <cell r="C2609" t="str">
            <v>Whsl Customer Services-SBEC</v>
          </cell>
          <cell r="D2609" t="str">
            <v>T4S</v>
          </cell>
          <cell r="E2609" t="str">
            <v>RC</v>
          </cell>
          <cell r="F2609" t="str">
            <v>HBG</v>
          </cell>
          <cell r="G2609" t="str">
            <v>SUB SERVICES/ROW</v>
          </cell>
          <cell r="H2609" t="str">
            <v>TCSW</v>
          </cell>
          <cell r="I2609" t="str">
            <v>Transmission Customer Services Work</v>
          </cell>
          <cell r="J2609" t="str">
            <v>TEN</v>
          </cell>
          <cell r="K2609" t="str">
            <v>TENSCO</v>
          </cell>
          <cell r="L2609" t="str">
            <v>7640000000</v>
          </cell>
          <cell r="M2609" t="str">
            <v>5645000000</v>
          </cell>
          <cell r="N2609">
            <v>1999</v>
          </cell>
          <cell r="O2609">
            <v>1998</v>
          </cell>
          <cell r="P2609">
            <v>12</v>
          </cell>
          <cell r="Q2609" t="str">
            <v/>
          </cell>
          <cell r="R2609" t="str">
            <v>M</v>
          </cell>
          <cell r="S2609">
            <v>0</v>
          </cell>
          <cell r="T2609">
            <v>0</v>
          </cell>
          <cell r="U2609">
            <v>30.78</v>
          </cell>
          <cell r="V2609">
            <v>0</v>
          </cell>
          <cell r="W2609">
            <v>0</v>
          </cell>
        </row>
        <row r="2610">
          <cell r="A2610" t="str">
            <v>0001</v>
          </cell>
          <cell r="B2610" t="str">
            <v>M600BL</v>
          </cell>
          <cell r="C2610" t="str">
            <v>Whsl Customer Services-SBEC</v>
          </cell>
          <cell r="D2610" t="str">
            <v>T4S</v>
          </cell>
          <cell r="E2610" t="str">
            <v>RC</v>
          </cell>
          <cell r="F2610" t="str">
            <v>HBG</v>
          </cell>
          <cell r="G2610" t="str">
            <v>SUB SERVICES/ROW</v>
          </cell>
          <cell r="H2610" t="str">
            <v>TCSW</v>
          </cell>
          <cell r="I2610" t="str">
            <v>Transmission Customer Services Work</v>
          </cell>
          <cell r="J2610" t="str">
            <v>TEN</v>
          </cell>
          <cell r="K2610" t="str">
            <v>TENSCO</v>
          </cell>
          <cell r="L2610" t="str">
            <v>7100000000</v>
          </cell>
          <cell r="M2610" t="str">
            <v>5110000000</v>
          </cell>
          <cell r="N2610">
            <v>1999</v>
          </cell>
          <cell r="O2610">
            <v>1998</v>
          </cell>
          <cell r="P2610">
            <v>12</v>
          </cell>
          <cell r="Q2610" t="str">
            <v/>
          </cell>
          <cell r="R2610" t="str">
            <v>M</v>
          </cell>
          <cell r="S2610">
            <v>26.2</v>
          </cell>
          <cell r="T2610">
            <v>0</v>
          </cell>
          <cell r="U2610">
            <v>319.70999999999998</v>
          </cell>
          <cell r="V2610">
            <v>0</v>
          </cell>
          <cell r="W2610">
            <v>0</v>
          </cell>
        </row>
        <row r="2611">
          <cell r="A2611" t="str">
            <v>0001</v>
          </cell>
          <cell r="B2611" t="str">
            <v>M600BL</v>
          </cell>
          <cell r="C2611" t="str">
            <v>Whsl Customer Services-SBEC</v>
          </cell>
          <cell r="D2611" t="str">
            <v>T4S</v>
          </cell>
          <cell r="E2611" t="str">
            <v>RC</v>
          </cell>
          <cell r="F2611" t="str">
            <v>HBG</v>
          </cell>
          <cell r="G2611" t="str">
            <v>SUB SERVICES/ROW</v>
          </cell>
          <cell r="H2611" t="str">
            <v>TCSW</v>
          </cell>
          <cell r="I2611" t="str">
            <v>Transmission Customer Services Work</v>
          </cell>
          <cell r="J2611" t="str">
            <v>TEN</v>
          </cell>
          <cell r="K2611" t="str">
            <v>TENSCO</v>
          </cell>
          <cell r="L2611" t="str">
            <v>7300000000</v>
          </cell>
          <cell r="M2611" t="str">
            <v>5310000000</v>
          </cell>
          <cell r="N2611">
            <v>1999</v>
          </cell>
          <cell r="O2611">
            <v>1998</v>
          </cell>
          <cell r="P2611">
            <v>12</v>
          </cell>
          <cell r="Q2611" t="str">
            <v/>
          </cell>
          <cell r="R2611" t="str">
            <v>M</v>
          </cell>
          <cell r="S2611">
            <v>0</v>
          </cell>
          <cell r="T2611">
            <v>0</v>
          </cell>
          <cell r="U2611">
            <v>52.86</v>
          </cell>
          <cell r="V2611">
            <v>0</v>
          </cell>
          <cell r="W2611">
            <v>0</v>
          </cell>
        </row>
        <row r="2612">
          <cell r="A2612" t="str">
            <v>0001</v>
          </cell>
          <cell r="B2612" t="str">
            <v>M600BN</v>
          </cell>
          <cell r="C2612" t="str">
            <v>Whsl Customer Services-Schulenburg</v>
          </cell>
          <cell r="D2612" t="str">
            <v>T4S</v>
          </cell>
          <cell r="E2612" t="str">
            <v>RC</v>
          </cell>
          <cell r="F2612" t="str">
            <v>HBG</v>
          </cell>
          <cell r="G2612" t="str">
            <v>SUB SERVICES/ROW</v>
          </cell>
          <cell r="H2612" t="str">
            <v>TCSW</v>
          </cell>
          <cell r="I2612" t="str">
            <v>Transmission Customer Services Work</v>
          </cell>
          <cell r="J2612" t="str">
            <v>TEN</v>
          </cell>
          <cell r="K2612" t="str">
            <v>TENSCO</v>
          </cell>
          <cell r="L2612" t="str">
            <v>7300000000</v>
          </cell>
          <cell r="M2612" t="str">
            <v>5310000000</v>
          </cell>
          <cell r="N2612">
            <v>1999</v>
          </cell>
          <cell r="O2612">
            <v>1998</v>
          </cell>
          <cell r="P2612">
            <v>12</v>
          </cell>
          <cell r="Q2612" t="str">
            <v/>
          </cell>
          <cell r="R2612" t="str">
            <v>M</v>
          </cell>
          <cell r="S2612">
            <v>0</v>
          </cell>
          <cell r="T2612">
            <v>0</v>
          </cell>
          <cell r="U2612">
            <v>6.3</v>
          </cell>
          <cell r="V2612">
            <v>0</v>
          </cell>
          <cell r="W2612">
            <v>0</v>
          </cell>
        </row>
        <row r="2613">
          <cell r="A2613" t="str">
            <v>0001</v>
          </cell>
          <cell r="B2613" t="str">
            <v>M600BN</v>
          </cell>
          <cell r="C2613" t="str">
            <v>Whsl Customer Services-Schulenburg</v>
          </cell>
          <cell r="D2613" t="str">
            <v>T4S</v>
          </cell>
          <cell r="E2613" t="str">
            <v>RC</v>
          </cell>
          <cell r="F2613" t="str">
            <v>HBG</v>
          </cell>
          <cell r="G2613" t="str">
            <v>SUB SERVICES/ROW</v>
          </cell>
          <cell r="H2613" t="str">
            <v>TCSW</v>
          </cell>
          <cell r="I2613" t="str">
            <v>Transmission Customer Services Work</v>
          </cell>
          <cell r="J2613" t="str">
            <v>TEN</v>
          </cell>
          <cell r="K2613" t="str">
            <v>TENSCO</v>
          </cell>
          <cell r="L2613" t="str">
            <v>7100000000</v>
          </cell>
          <cell r="M2613" t="str">
            <v>5110000000</v>
          </cell>
          <cell r="N2613">
            <v>1999</v>
          </cell>
          <cell r="O2613">
            <v>1998</v>
          </cell>
          <cell r="P2613">
            <v>12</v>
          </cell>
          <cell r="Q2613" t="str">
            <v/>
          </cell>
          <cell r="R2613" t="str">
            <v>M</v>
          </cell>
          <cell r="S2613">
            <v>0</v>
          </cell>
          <cell r="T2613">
            <v>0</v>
          </cell>
          <cell r="U2613">
            <v>599.13</v>
          </cell>
          <cell r="V2613">
            <v>0</v>
          </cell>
          <cell r="W2613">
            <v>0</v>
          </cell>
        </row>
        <row r="2614">
          <cell r="A2614" t="str">
            <v>0001</v>
          </cell>
          <cell r="B2614" t="str">
            <v>M600BN</v>
          </cell>
          <cell r="C2614" t="str">
            <v>Whsl Customer Services-Schulenburg</v>
          </cell>
          <cell r="D2614" t="str">
            <v>T4S</v>
          </cell>
          <cell r="E2614" t="str">
            <v>RC</v>
          </cell>
          <cell r="F2614" t="str">
            <v>HBG</v>
          </cell>
          <cell r="G2614" t="str">
            <v>SUB SERVICES/ROW</v>
          </cell>
          <cell r="H2614" t="str">
            <v>TCSW</v>
          </cell>
          <cell r="I2614" t="str">
            <v>Transmission Customer Services Work</v>
          </cell>
          <cell r="J2614" t="str">
            <v>TEN</v>
          </cell>
          <cell r="K2614" t="str">
            <v>TENSCO</v>
          </cell>
          <cell r="L2614" t="str">
            <v>7640000000</v>
          </cell>
          <cell r="M2614" t="str">
            <v>5645000000</v>
          </cell>
          <cell r="N2614">
            <v>1999</v>
          </cell>
          <cell r="O2614">
            <v>1998</v>
          </cell>
          <cell r="P2614">
            <v>12</v>
          </cell>
          <cell r="Q2614" t="str">
            <v/>
          </cell>
          <cell r="R2614" t="str">
            <v>M</v>
          </cell>
          <cell r="S2614">
            <v>0</v>
          </cell>
          <cell r="T2614">
            <v>0</v>
          </cell>
          <cell r="U2614">
            <v>64.62</v>
          </cell>
          <cell r="V2614">
            <v>0</v>
          </cell>
          <cell r="W2614">
            <v>0</v>
          </cell>
        </row>
        <row r="2615">
          <cell r="A2615" t="str">
            <v>0001</v>
          </cell>
          <cell r="B2615" t="str">
            <v>M600BO</v>
          </cell>
          <cell r="C2615" t="str">
            <v>Whsl Customer Services-Seguin</v>
          </cell>
          <cell r="D2615" t="str">
            <v>T4S</v>
          </cell>
          <cell r="E2615" t="str">
            <v>RC</v>
          </cell>
          <cell r="F2615" t="str">
            <v>HBG</v>
          </cell>
          <cell r="G2615" t="str">
            <v>SUB SERVICES/ROW</v>
          </cell>
          <cell r="H2615" t="str">
            <v>TCSW</v>
          </cell>
          <cell r="I2615" t="str">
            <v>Transmission Customer Services Work</v>
          </cell>
          <cell r="J2615" t="str">
            <v>TEN</v>
          </cell>
          <cell r="K2615" t="str">
            <v>TENSCO</v>
          </cell>
          <cell r="L2615" t="str">
            <v>7100000000</v>
          </cell>
          <cell r="M2615" t="str">
            <v>5110000000</v>
          </cell>
          <cell r="N2615">
            <v>1999</v>
          </cell>
          <cell r="O2615">
            <v>1998</v>
          </cell>
          <cell r="P2615">
            <v>12</v>
          </cell>
          <cell r="Q2615" t="str">
            <v/>
          </cell>
          <cell r="R2615" t="str">
            <v>M</v>
          </cell>
          <cell r="S2615">
            <v>160.59</v>
          </cell>
          <cell r="T2615">
            <v>0</v>
          </cell>
          <cell r="U2615">
            <v>160.59</v>
          </cell>
          <cell r="V2615">
            <v>0</v>
          </cell>
          <cell r="W2615">
            <v>0</v>
          </cell>
        </row>
        <row r="2616">
          <cell r="A2616" t="str">
            <v>0001</v>
          </cell>
          <cell r="B2616" t="str">
            <v>M600BP</v>
          </cell>
          <cell r="C2616" t="str">
            <v>Whsl Customer Services-Shiner</v>
          </cell>
          <cell r="D2616" t="str">
            <v>T4S</v>
          </cell>
          <cell r="E2616" t="str">
            <v>RC</v>
          </cell>
          <cell r="F2616" t="str">
            <v>HBG</v>
          </cell>
          <cell r="G2616" t="str">
            <v>SUB SERVICES/ROW</v>
          </cell>
          <cell r="H2616" t="str">
            <v>TCSW</v>
          </cell>
          <cell r="I2616" t="str">
            <v>Transmission Customer Services Work</v>
          </cell>
          <cell r="J2616" t="str">
            <v>TEN</v>
          </cell>
          <cell r="K2616" t="str">
            <v>TENSCO</v>
          </cell>
          <cell r="L2616" t="str">
            <v>7100000000</v>
          </cell>
          <cell r="M2616" t="str">
            <v>5120000000</v>
          </cell>
          <cell r="N2616">
            <v>1999</v>
          </cell>
          <cell r="O2616">
            <v>1998</v>
          </cell>
          <cell r="P2616">
            <v>12</v>
          </cell>
          <cell r="Q2616" t="str">
            <v/>
          </cell>
          <cell r="R2616" t="str">
            <v>M</v>
          </cell>
          <cell r="S2616">
            <v>31.36</v>
          </cell>
          <cell r="T2616">
            <v>0</v>
          </cell>
          <cell r="U2616">
            <v>31.36</v>
          </cell>
          <cell r="V2616">
            <v>0</v>
          </cell>
          <cell r="W2616">
            <v>0</v>
          </cell>
        </row>
        <row r="2617">
          <cell r="A2617" t="str">
            <v>0001</v>
          </cell>
          <cell r="B2617" t="str">
            <v>M600BP</v>
          </cell>
          <cell r="C2617" t="str">
            <v>Whsl Customer Services-Shiner</v>
          </cell>
          <cell r="D2617" t="str">
            <v>T4S</v>
          </cell>
          <cell r="E2617" t="str">
            <v>RC</v>
          </cell>
          <cell r="F2617" t="str">
            <v>HBG</v>
          </cell>
          <cell r="G2617" t="str">
            <v>SUB SERVICES/ROW</v>
          </cell>
          <cell r="H2617" t="str">
            <v>TCSW</v>
          </cell>
          <cell r="I2617" t="str">
            <v>Transmission Customer Services Work</v>
          </cell>
          <cell r="J2617" t="str">
            <v>TEN</v>
          </cell>
          <cell r="K2617" t="str">
            <v>TENSCO</v>
          </cell>
          <cell r="L2617" t="str">
            <v>7100000000</v>
          </cell>
          <cell r="M2617" t="str">
            <v>5110000000</v>
          </cell>
          <cell r="N2617">
            <v>1999</v>
          </cell>
          <cell r="O2617">
            <v>1998</v>
          </cell>
          <cell r="P2617">
            <v>12</v>
          </cell>
          <cell r="Q2617" t="str">
            <v/>
          </cell>
          <cell r="R2617" t="str">
            <v>M</v>
          </cell>
          <cell r="S2617">
            <v>1094.72</v>
          </cell>
          <cell r="T2617">
            <v>0</v>
          </cell>
          <cell r="U2617">
            <v>1171.99</v>
          </cell>
          <cell r="V2617">
            <v>0</v>
          </cell>
          <cell r="W2617">
            <v>0</v>
          </cell>
        </row>
        <row r="2618">
          <cell r="A2618" t="str">
            <v>0001</v>
          </cell>
          <cell r="B2618" t="str">
            <v>M600BP</v>
          </cell>
          <cell r="C2618" t="str">
            <v>Whsl Customer Services-Shiner</v>
          </cell>
          <cell r="D2618" t="str">
            <v>T4S</v>
          </cell>
          <cell r="E2618" t="str">
            <v>RC</v>
          </cell>
          <cell r="F2618" t="str">
            <v>HBG</v>
          </cell>
          <cell r="G2618" t="str">
            <v>SUB SERVICES/ROW</v>
          </cell>
          <cell r="H2618" t="str">
            <v>TCSW</v>
          </cell>
          <cell r="I2618" t="str">
            <v>Transmission Customer Services Work</v>
          </cell>
          <cell r="J2618" t="str">
            <v>TEN</v>
          </cell>
          <cell r="K2618" t="str">
            <v>TENSCO</v>
          </cell>
          <cell r="L2618" t="str">
            <v>7640000000</v>
          </cell>
          <cell r="M2618" t="str">
            <v>5645000000</v>
          </cell>
          <cell r="N2618">
            <v>1999</v>
          </cell>
          <cell r="O2618">
            <v>1998</v>
          </cell>
          <cell r="P2618">
            <v>12</v>
          </cell>
          <cell r="Q2618" t="str">
            <v/>
          </cell>
          <cell r="R2618" t="str">
            <v>M</v>
          </cell>
          <cell r="S2618">
            <v>11.85</v>
          </cell>
          <cell r="T2618">
            <v>0</v>
          </cell>
          <cell r="U2618">
            <v>11.85</v>
          </cell>
          <cell r="V2618">
            <v>0</v>
          </cell>
          <cell r="W2618">
            <v>0</v>
          </cell>
        </row>
        <row r="2619">
          <cell r="A2619" t="str">
            <v>0001</v>
          </cell>
          <cell r="B2619" t="str">
            <v>M600BR</v>
          </cell>
          <cell r="C2619" t="str">
            <v>Whsl Customer Services-Brady</v>
          </cell>
          <cell r="D2619" t="str">
            <v>T4S</v>
          </cell>
          <cell r="E2619" t="str">
            <v>RC</v>
          </cell>
          <cell r="F2619" t="str">
            <v>HBG</v>
          </cell>
          <cell r="G2619" t="str">
            <v>SUB SERVICES/ROW</v>
          </cell>
          <cell r="H2619" t="str">
            <v>TCSW</v>
          </cell>
          <cell r="I2619" t="str">
            <v>Transmission Customer Services Work</v>
          </cell>
          <cell r="J2619" t="str">
            <v>TEN</v>
          </cell>
          <cell r="K2619" t="str">
            <v>TENSCO</v>
          </cell>
          <cell r="L2619" t="str">
            <v>7100000000</v>
          </cell>
          <cell r="M2619" t="str">
            <v>5120000000</v>
          </cell>
          <cell r="N2619">
            <v>1999</v>
          </cell>
          <cell r="O2619">
            <v>1998</v>
          </cell>
          <cell r="P2619">
            <v>12</v>
          </cell>
          <cell r="Q2619" t="str">
            <v/>
          </cell>
          <cell r="R2619" t="str">
            <v>M</v>
          </cell>
          <cell r="S2619">
            <v>0</v>
          </cell>
          <cell r="T2619">
            <v>0</v>
          </cell>
          <cell r="U2619">
            <v>129.5</v>
          </cell>
          <cell r="V2619">
            <v>0</v>
          </cell>
          <cell r="W2619">
            <v>0</v>
          </cell>
        </row>
        <row r="2620">
          <cell r="A2620" t="str">
            <v>0001</v>
          </cell>
          <cell r="B2620" t="str">
            <v>M600BR</v>
          </cell>
          <cell r="C2620" t="str">
            <v>Whsl Customer Services-Brady</v>
          </cell>
          <cell r="D2620" t="str">
            <v>T4S</v>
          </cell>
          <cell r="E2620" t="str">
            <v>RC</v>
          </cell>
          <cell r="F2620" t="str">
            <v>HBG</v>
          </cell>
          <cell r="G2620" t="str">
            <v>SUB SERVICES/ROW</v>
          </cell>
          <cell r="H2620" t="str">
            <v>TCSW</v>
          </cell>
          <cell r="I2620" t="str">
            <v>Transmission Customer Services Work</v>
          </cell>
          <cell r="J2620" t="str">
            <v>TEN</v>
          </cell>
          <cell r="K2620" t="str">
            <v>TENSCO</v>
          </cell>
          <cell r="L2620" t="str">
            <v>7210000000</v>
          </cell>
          <cell r="M2620" t="str">
            <v>5210000000</v>
          </cell>
          <cell r="N2620">
            <v>1999</v>
          </cell>
          <cell r="O2620">
            <v>1998</v>
          </cell>
          <cell r="P2620">
            <v>12</v>
          </cell>
          <cell r="Q2620" t="str">
            <v/>
          </cell>
          <cell r="R2620" t="str">
            <v>M</v>
          </cell>
          <cell r="S2620">
            <v>0</v>
          </cell>
          <cell r="T2620">
            <v>0</v>
          </cell>
          <cell r="U2620">
            <v>91.05</v>
          </cell>
          <cell r="V2620">
            <v>0</v>
          </cell>
          <cell r="W2620">
            <v>0</v>
          </cell>
        </row>
        <row r="2621">
          <cell r="A2621" t="str">
            <v>0001</v>
          </cell>
          <cell r="B2621" t="str">
            <v>M600BR</v>
          </cell>
          <cell r="C2621" t="str">
            <v>Whsl Customer Services-Brady</v>
          </cell>
          <cell r="D2621" t="str">
            <v>T4S</v>
          </cell>
          <cell r="E2621" t="str">
            <v>RC</v>
          </cell>
          <cell r="F2621" t="str">
            <v>HBG</v>
          </cell>
          <cell r="G2621" t="str">
            <v>SUB SERVICES/ROW</v>
          </cell>
          <cell r="H2621" t="str">
            <v>TCSW</v>
          </cell>
          <cell r="I2621" t="str">
            <v>Transmission Customer Services Work</v>
          </cell>
          <cell r="J2621" t="str">
            <v>TEN</v>
          </cell>
          <cell r="K2621" t="str">
            <v>TENSCO</v>
          </cell>
          <cell r="L2621" t="str">
            <v>7100000000</v>
          </cell>
          <cell r="M2621" t="str">
            <v>5130000000</v>
          </cell>
          <cell r="N2621">
            <v>1999</v>
          </cell>
          <cell r="O2621">
            <v>1998</v>
          </cell>
          <cell r="P2621">
            <v>12</v>
          </cell>
          <cell r="Q2621" t="str">
            <v/>
          </cell>
          <cell r="R2621" t="str">
            <v>M</v>
          </cell>
          <cell r="S2621">
            <v>0</v>
          </cell>
          <cell r="T2621">
            <v>0</v>
          </cell>
          <cell r="U2621">
            <v>90.17</v>
          </cell>
          <cell r="V2621">
            <v>0</v>
          </cell>
          <cell r="W2621">
            <v>0</v>
          </cell>
        </row>
        <row r="2622">
          <cell r="A2622" t="str">
            <v>0001</v>
          </cell>
          <cell r="B2622" t="str">
            <v>M600BR</v>
          </cell>
          <cell r="C2622" t="str">
            <v>Whsl Customer Services-Brady</v>
          </cell>
          <cell r="D2622" t="str">
            <v>T4S</v>
          </cell>
          <cell r="E2622" t="str">
            <v>RC</v>
          </cell>
          <cell r="F2622" t="str">
            <v>HBG</v>
          </cell>
          <cell r="G2622" t="str">
            <v>SUB SERVICES/ROW</v>
          </cell>
          <cell r="H2622" t="str">
            <v>TCSW</v>
          </cell>
          <cell r="I2622" t="str">
            <v>Transmission Customer Services Work</v>
          </cell>
          <cell r="J2622" t="str">
            <v>TEN</v>
          </cell>
          <cell r="K2622" t="str">
            <v>TENSCO</v>
          </cell>
          <cell r="L2622" t="str">
            <v>7300000000</v>
          </cell>
          <cell r="M2622" t="str">
            <v>5310000000</v>
          </cell>
          <cell r="N2622">
            <v>1999</v>
          </cell>
          <cell r="O2622">
            <v>1998</v>
          </cell>
          <cell r="P2622">
            <v>12</v>
          </cell>
          <cell r="Q2622" t="str">
            <v/>
          </cell>
          <cell r="R2622" t="str">
            <v>M</v>
          </cell>
          <cell r="S2622">
            <v>127.1</v>
          </cell>
          <cell r="T2622">
            <v>0</v>
          </cell>
          <cell r="U2622">
            <v>595.49</v>
          </cell>
          <cell r="V2622">
            <v>0</v>
          </cell>
          <cell r="W2622">
            <v>0</v>
          </cell>
        </row>
        <row r="2623">
          <cell r="A2623" t="str">
            <v>0001</v>
          </cell>
          <cell r="B2623" t="str">
            <v>M600BR</v>
          </cell>
          <cell r="C2623" t="str">
            <v>Whsl Customer Services-Brady</v>
          </cell>
          <cell r="D2623" t="str">
            <v>T4S</v>
          </cell>
          <cell r="E2623" t="str">
            <v>RC</v>
          </cell>
          <cell r="F2623" t="str">
            <v>HBG</v>
          </cell>
          <cell r="G2623" t="str">
            <v>SUB SERVICES/ROW</v>
          </cell>
          <cell r="H2623" t="str">
            <v>TCSW</v>
          </cell>
          <cell r="I2623" t="str">
            <v>Transmission Customer Services Work</v>
          </cell>
          <cell r="J2623" t="str">
            <v>TEN</v>
          </cell>
          <cell r="K2623" t="str">
            <v>TENSCO</v>
          </cell>
          <cell r="L2623" t="str">
            <v>7100000000</v>
          </cell>
          <cell r="M2623" t="str">
            <v>5110000000</v>
          </cell>
          <cell r="N2623">
            <v>1999</v>
          </cell>
          <cell r="O2623">
            <v>1998</v>
          </cell>
          <cell r="P2623">
            <v>12</v>
          </cell>
          <cell r="Q2623" t="str">
            <v/>
          </cell>
          <cell r="R2623" t="str">
            <v>M</v>
          </cell>
          <cell r="S2623">
            <v>544.04999999999995</v>
          </cell>
          <cell r="T2623">
            <v>0</v>
          </cell>
          <cell r="U2623">
            <v>2339.52</v>
          </cell>
          <cell r="V2623">
            <v>0</v>
          </cell>
          <cell r="W2623">
            <v>0</v>
          </cell>
        </row>
        <row r="2624">
          <cell r="A2624" t="str">
            <v>0001</v>
          </cell>
          <cell r="B2624" t="str">
            <v>M600BZ</v>
          </cell>
          <cell r="C2624" t="str">
            <v>Whsl Customer Services-Weimar</v>
          </cell>
          <cell r="D2624" t="str">
            <v>T4S</v>
          </cell>
          <cell r="E2624" t="str">
            <v>RC</v>
          </cell>
          <cell r="F2624" t="str">
            <v>HBG</v>
          </cell>
          <cell r="G2624" t="str">
            <v>SUB SERVICES/ROW</v>
          </cell>
          <cell r="H2624" t="str">
            <v>TCSW</v>
          </cell>
          <cell r="I2624" t="str">
            <v>Transmission Customer Services Work</v>
          </cell>
          <cell r="J2624" t="str">
            <v>TEN</v>
          </cell>
          <cell r="K2624" t="str">
            <v>TENSCO</v>
          </cell>
          <cell r="L2624" t="str">
            <v>7300000000</v>
          </cell>
          <cell r="M2624" t="str">
            <v>5310000000</v>
          </cell>
          <cell r="N2624">
            <v>1999</v>
          </cell>
          <cell r="O2624">
            <v>1998</v>
          </cell>
          <cell r="P2624">
            <v>12</v>
          </cell>
          <cell r="Q2624" t="str">
            <v/>
          </cell>
          <cell r="R2624" t="str">
            <v>M</v>
          </cell>
          <cell r="S2624">
            <v>0</v>
          </cell>
          <cell r="T2624">
            <v>0</v>
          </cell>
          <cell r="U2624">
            <v>19.350000000000001</v>
          </cell>
          <cell r="V2624">
            <v>0</v>
          </cell>
          <cell r="W2624">
            <v>0</v>
          </cell>
        </row>
        <row r="2625">
          <cell r="A2625" t="str">
            <v>0001</v>
          </cell>
          <cell r="B2625" t="str">
            <v>M600BZ</v>
          </cell>
          <cell r="C2625" t="str">
            <v>Whsl Customer Services-Weimar</v>
          </cell>
          <cell r="D2625" t="str">
            <v>T4S</v>
          </cell>
          <cell r="E2625" t="str">
            <v>RC</v>
          </cell>
          <cell r="F2625" t="str">
            <v>HBG</v>
          </cell>
          <cell r="G2625" t="str">
            <v>SUB SERVICES/ROW</v>
          </cell>
          <cell r="H2625" t="str">
            <v>TCSW</v>
          </cell>
          <cell r="I2625" t="str">
            <v>Transmission Customer Services Work</v>
          </cell>
          <cell r="J2625" t="str">
            <v>TEN</v>
          </cell>
          <cell r="K2625" t="str">
            <v>TENSCO</v>
          </cell>
          <cell r="L2625" t="str">
            <v>7100000000</v>
          </cell>
          <cell r="M2625" t="str">
            <v>5120000000</v>
          </cell>
          <cell r="N2625">
            <v>1999</v>
          </cell>
          <cell r="O2625">
            <v>1998</v>
          </cell>
          <cell r="P2625">
            <v>12</v>
          </cell>
          <cell r="Q2625" t="str">
            <v/>
          </cell>
          <cell r="R2625" t="str">
            <v>M</v>
          </cell>
          <cell r="S2625">
            <v>0</v>
          </cell>
          <cell r="T2625">
            <v>0</v>
          </cell>
          <cell r="U2625">
            <v>248.2</v>
          </cell>
          <cell r="V2625">
            <v>0</v>
          </cell>
          <cell r="W2625">
            <v>0</v>
          </cell>
        </row>
        <row r="2626">
          <cell r="A2626" t="str">
            <v>0001</v>
          </cell>
          <cell r="B2626" t="str">
            <v>M600CU</v>
          </cell>
          <cell r="C2626" t="str">
            <v>Whsl Customer Services-Cuero</v>
          </cell>
          <cell r="D2626" t="str">
            <v>T4S</v>
          </cell>
          <cell r="E2626" t="str">
            <v>RC</v>
          </cell>
          <cell r="F2626" t="str">
            <v>HBG</v>
          </cell>
          <cell r="G2626" t="str">
            <v>SUB SERVICES/ROW</v>
          </cell>
          <cell r="H2626" t="str">
            <v>TCSW</v>
          </cell>
          <cell r="I2626" t="str">
            <v>Transmission Customer Services Work</v>
          </cell>
          <cell r="J2626" t="str">
            <v>TEN</v>
          </cell>
          <cell r="K2626" t="str">
            <v>TENSCO</v>
          </cell>
          <cell r="L2626" t="str">
            <v>7100000000</v>
          </cell>
          <cell r="M2626" t="str">
            <v>5110000000</v>
          </cell>
          <cell r="N2626">
            <v>1999</v>
          </cell>
          <cell r="O2626">
            <v>1998</v>
          </cell>
          <cell r="P2626">
            <v>12</v>
          </cell>
          <cell r="Q2626" t="str">
            <v/>
          </cell>
          <cell r="R2626" t="str">
            <v>M</v>
          </cell>
          <cell r="S2626">
            <v>52.2</v>
          </cell>
          <cell r="T2626">
            <v>0</v>
          </cell>
          <cell r="U2626">
            <v>129.43</v>
          </cell>
          <cell r="V2626">
            <v>0</v>
          </cell>
          <cell r="W2626">
            <v>0</v>
          </cell>
        </row>
        <row r="2627">
          <cell r="A2627" t="str">
            <v>0001</v>
          </cell>
          <cell r="B2627" t="str">
            <v>M600GD</v>
          </cell>
          <cell r="C2627" t="str">
            <v>Whsl Customer Services-Giddings</v>
          </cell>
          <cell r="D2627" t="str">
            <v>T4S</v>
          </cell>
          <cell r="E2627" t="str">
            <v>RC</v>
          </cell>
          <cell r="F2627" t="str">
            <v>HBG</v>
          </cell>
          <cell r="G2627" t="str">
            <v>SUB SERVICES/ROW</v>
          </cell>
          <cell r="H2627" t="str">
            <v>TCSW</v>
          </cell>
          <cell r="I2627" t="str">
            <v>Transmission Customer Services Work</v>
          </cell>
          <cell r="J2627" t="str">
            <v>TEN</v>
          </cell>
          <cell r="K2627" t="str">
            <v>TENSCO</v>
          </cell>
          <cell r="L2627" t="str">
            <v>7100000000</v>
          </cell>
          <cell r="M2627" t="str">
            <v>5110000000</v>
          </cell>
          <cell r="N2627">
            <v>1999</v>
          </cell>
          <cell r="O2627">
            <v>1998</v>
          </cell>
          <cell r="P2627">
            <v>12</v>
          </cell>
          <cell r="Q2627" t="str">
            <v/>
          </cell>
          <cell r="R2627" t="str">
            <v>M</v>
          </cell>
          <cell r="S2627">
            <v>523.96</v>
          </cell>
          <cell r="T2627">
            <v>0</v>
          </cell>
          <cell r="U2627">
            <v>609.64</v>
          </cell>
          <cell r="V2627">
            <v>0</v>
          </cell>
          <cell r="W2627">
            <v>0</v>
          </cell>
        </row>
        <row r="2628">
          <cell r="A2628" t="str">
            <v>0001</v>
          </cell>
          <cell r="B2628" t="str">
            <v>M600GD</v>
          </cell>
          <cell r="C2628" t="str">
            <v>Whsl Customer Services-Giddings</v>
          </cell>
          <cell r="D2628" t="str">
            <v>T4S</v>
          </cell>
          <cell r="E2628" t="str">
            <v>RC</v>
          </cell>
          <cell r="F2628" t="str">
            <v>HBG</v>
          </cell>
          <cell r="G2628" t="str">
            <v>SUB SERVICES/ROW</v>
          </cell>
          <cell r="H2628" t="str">
            <v>TCSW</v>
          </cell>
          <cell r="I2628" t="str">
            <v>Transmission Customer Services Work</v>
          </cell>
          <cell r="J2628" t="str">
            <v>TEN</v>
          </cell>
          <cell r="K2628" t="str">
            <v>TENSCO</v>
          </cell>
          <cell r="L2628" t="str">
            <v>7640000000</v>
          </cell>
          <cell r="M2628" t="str">
            <v>5645000000</v>
          </cell>
          <cell r="N2628">
            <v>1999</v>
          </cell>
          <cell r="O2628">
            <v>1998</v>
          </cell>
          <cell r="P2628">
            <v>12</v>
          </cell>
          <cell r="Q2628" t="str">
            <v/>
          </cell>
          <cell r="R2628" t="str">
            <v>M</v>
          </cell>
          <cell r="S2628">
            <v>132.54</v>
          </cell>
          <cell r="T2628">
            <v>0</v>
          </cell>
          <cell r="U2628">
            <v>132.54</v>
          </cell>
          <cell r="V2628">
            <v>0</v>
          </cell>
          <cell r="W2628">
            <v>0</v>
          </cell>
        </row>
        <row r="2629">
          <cell r="A2629" t="str">
            <v>0001</v>
          </cell>
          <cell r="B2629" t="str">
            <v>M600KV</v>
          </cell>
          <cell r="C2629" t="str">
            <v>Whsl Customer Services-Kerrville</v>
          </cell>
          <cell r="D2629" t="str">
            <v>T4S</v>
          </cell>
          <cell r="E2629" t="str">
            <v>RC</v>
          </cell>
          <cell r="F2629" t="str">
            <v>HBG</v>
          </cell>
          <cell r="G2629" t="str">
            <v>SUB SERVICES/ROW</v>
          </cell>
          <cell r="H2629" t="str">
            <v>TCSW</v>
          </cell>
          <cell r="I2629" t="str">
            <v>Transmission Customer Services Work</v>
          </cell>
          <cell r="J2629" t="str">
            <v>TEN</v>
          </cell>
          <cell r="K2629" t="str">
            <v>TENSCO</v>
          </cell>
          <cell r="L2629" t="str">
            <v>7640000000</v>
          </cell>
          <cell r="M2629" t="str">
            <v>5645000000</v>
          </cell>
          <cell r="N2629">
            <v>1999</v>
          </cell>
          <cell r="O2629">
            <v>1998</v>
          </cell>
          <cell r="P2629">
            <v>12</v>
          </cell>
          <cell r="Q2629" t="str">
            <v/>
          </cell>
          <cell r="R2629" t="str">
            <v>M</v>
          </cell>
          <cell r="S2629">
            <v>486.75</v>
          </cell>
          <cell r="T2629">
            <v>0</v>
          </cell>
          <cell r="U2629">
            <v>486.75</v>
          </cell>
          <cell r="V2629">
            <v>0</v>
          </cell>
          <cell r="W2629">
            <v>0</v>
          </cell>
        </row>
        <row r="2630">
          <cell r="A2630" t="str">
            <v>0001</v>
          </cell>
          <cell r="B2630" t="str">
            <v>M600KV</v>
          </cell>
          <cell r="C2630" t="str">
            <v>Whsl Customer Services-Kerrville</v>
          </cell>
          <cell r="D2630" t="str">
            <v>T4S</v>
          </cell>
          <cell r="E2630" t="str">
            <v>RC</v>
          </cell>
          <cell r="F2630" t="str">
            <v>HBG</v>
          </cell>
          <cell r="G2630" t="str">
            <v>SUB SERVICES/ROW</v>
          </cell>
          <cell r="H2630" t="str">
            <v>TCSW</v>
          </cell>
          <cell r="I2630" t="str">
            <v>Transmission Customer Services Work</v>
          </cell>
          <cell r="J2630" t="str">
            <v>TEN</v>
          </cell>
          <cell r="K2630" t="str">
            <v>TENSCO</v>
          </cell>
          <cell r="L2630" t="str">
            <v>7210000000</v>
          </cell>
          <cell r="M2630" t="str">
            <v>5210000000</v>
          </cell>
          <cell r="N2630">
            <v>1999</v>
          </cell>
          <cell r="O2630">
            <v>1998</v>
          </cell>
          <cell r="P2630">
            <v>12</v>
          </cell>
          <cell r="Q2630" t="str">
            <v/>
          </cell>
          <cell r="R2630" t="str">
            <v>M</v>
          </cell>
          <cell r="S2630">
            <v>0</v>
          </cell>
          <cell r="T2630">
            <v>0</v>
          </cell>
          <cell r="U2630">
            <v>249.06</v>
          </cell>
          <cell r="V2630">
            <v>0</v>
          </cell>
          <cell r="W2630">
            <v>0</v>
          </cell>
        </row>
        <row r="2631">
          <cell r="A2631" t="str">
            <v>0001</v>
          </cell>
          <cell r="B2631" t="str">
            <v>M600KV</v>
          </cell>
          <cell r="C2631" t="str">
            <v>Whsl Customer Services-Kerrville</v>
          </cell>
          <cell r="D2631" t="str">
            <v>T4S</v>
          </cell>
          <cell r="E2631" t="str">
            <v>RC</v>
          </cell>
          <cell r="F2631" t="str">
            <v>HBG</v>
          </cell>
          <cell r="G2631" t="str">
            <v>SUB SERVICES/ROW</v>
          </cell>
          <cell r="H2631" t="str">
            <v>TCSW</v>
          </cell>
          <cell r="I2631" t="str">
            <v>Transmission Customer Services Work</v>
          </cell>
          <cell r="J2631" t="str">
            <v>TEN</v>
          </cell>
          <cell r="K2631" t="str">
            <v>TENSCO</v>
          </cell>
          <cell r="L2631" t="str">
            <v>7300000000</v>
          </cell>
          <cell r="M2631" t="str">
            <v>5310000000</v>
          </cell>
          <cell r="N2631">
            <v>1999</v>
          </cell>
          <cell r="O2631">
            <v>1998</v>
          </cell>
          <cell r="P2631">
            <v>12</v>
          </cell>
          <cell r="Q2631" t="str">
            <v/>
          </cell>
          <cell r="R2631" t="str">
            <v>M</v>
          </cell>
          <cell r="S2631">
            <v>317.45999999999998</v>
          </cell>
          <cell r="T2631">
            <v>0</v>
          </cell>
          <cell r="U2631">
            <v>326.45999999999998</v>
          </cell>
          <cell r="V2631">
            <v>0</v>
          </cell>
          <cell r="W2631">
            <v>0</v>
          </cell>
        </row>
        <row r="2632">
          <cell r="A2632" t="str">
            <v>0001</v>
          </cell>
          <cell r="B2632" t="str">
            <v>M600KV</v>
          </cell>
          <cell r="C2632" t="str">
            <v>Whsl Customer Services-Kerrville</v>
          </cell>
          <cell r="D2632" t="str">
            <v>T4S</v>
          </cell>
          <cell r="E2632" t="str">
            <v>RC</v>
          </cell>
          <cell r="F2632" t="str">
            <v>HBG</v>
          </cell>
          <cell r="G2632" t="str">
            <v>SUB SERVICES/ROW</v>
          </cell>
          <cell r="H2632" t="str">
            <v>TCSW</v>
          </cell>
          <cell r="I2632" t="str">
            <v>Transmission Customer Services Work</v>
          </cell>
          <cell r="J2632" t="str">
            <v>TEN</v>
          </cell>
          <cell r="K2632" t="str">
            <v>TENSCO</v>
          </cell>
          <cell r="L2632" t="str">
            <v>7100000000</v>
          </cell>
          <cell r="M2632" t="str">
            <v>5110000000</v>
          </cell>
          <cell r="N2632">
            <v>1999</v>
          </cell>
          <cell r="O2632">
            <v>1998</v>
          </cell>
          <cell r="P2632">
            <v>12</v>
          </cell>
          <cell r="Q2632" t="str">
            <v/>
          </cell>
          <cell r="R2632" t="str">
            <v>M</v>
          </cell>
          <cell r="S2632">
            <v>1336.97</v>
          </cell>
          <cell r="T2632">
            <v>0</v>
          </cell>
          <cell r="U2632">
            <v>1411.82</v>
          </cell>
          <cell r="V2632">
            <v>0</v>
          </cell>
          <cell r="W2632">
            <v>0</v>
          </cell>
        </row>
        <row r="2633">
          <cell r="A2633" t="str">
            <v>0001</v>
          </cell>
          <cell r="B2633" t="str">
            <v>M600LL</v>
          </cell>
          <cell r="C2633" t="str">
            <v>Whsl Customer Services-Llano</v>
          </cell>
          <cell r="D2633" t="str">
            <v>T4S</v>
          </cell>
          <cell r="E2633" t="str">
            <v>RC</v>
          </cell>
          <cell r="F2633" t="str">
            <v>HBG</v>
          </cell>
          <cell r="G2633" t="str">
            <v>SUB SERVICES/ROW</v>
          </cell>
          <cell r="H2633" t="str">
            <v>TCSW</v>
          </cell>
          <cell r="I2633" t="str">
            <v>Transmission Customer Services Work</v>
          </cell>
          <cell r="J2633" t="str">
            <v>TEN</v>
          </cell>
          <cell r="K2633" t="str">
            <v>TENSCO</v>
          </cell>
          <cell r="L2633" t="str">
            <v>7100000000</v>
          </cell>
          <cell r="M2633" t="str">
            <v>5110000000</v>
          </cell>
          <cell r="N2633">
            <v>1999</v>
          </cell>
          <cell r="O2633">
            <v>1998</v>
          </cell>
          <cell r="P2633">
            <v>12</v>
          </cell>
          <cell r="Q2633" t="str">
            <v/>
          </cell>
          <cell r="R2633" t="str">
            <v>M</v>
          </cell>
          <cell r="S2633">
            <v>50.41</v>
          </cell>
          <cell r="T2633">
            <v>0</v>
          </cell>
          <cell r="U2633">
            <v>76.709999999999994</v>
          </cell>
          <cell r="V2633">
            <v>0</v>
          </cell>
          <cell r="W2633">
            <v>0</v>
          </cell>
        </row>
        <row r="2634">
          <cell r="A2634" t="str">
            <v>0001</v>
          </cell>
          <cell r="B2634" t="str">
            <v>M600LL</v>
          </cell>
          <cell r="C2634" t="str">
            <v>Whsl Customer Services-Llano</v>
          </cell>
          <cell r="D2634" t="str">
            <v>T4S</v>
          </cell>
          <cell r="E2634" t="str">
            <v>RC</v>
          </cell>
          <cell r="F2634" t="str">
            <v>HBG</v>
          </cell>
          <cell r="G2634" t="str">
            <v>SUB SERVICES/ROW</v>
          </cell>
          <cell r="H2634" t="str">
            <v>TCSW</v>
          </cell>
          <cell r="I2634" t="str">
            <v>Transmission Customer Services Work</v>
          </cell>
          <cell r="J2634" t="str">
            <v>TEN</v>
          </cell>
          <cell r="K2634" t="str">
            <v>TENSCO</v>
          </cell>
          <cell r="L2634" t="str">
            <v>7300000000</v>
          </cell>
          <cell r="M2634" t="str">
            <v>5310000000</v>
          </cell>
          <cell r="N2634">
            <v>1999</v>
          </cell>
          <cell r="O2634">
            <v>1998</v>
          </cell>
          <cell r="P2634">
            <v>12</v>
          </cell>
          <cell r="Q2634" t="str">
            <v/>
          </cell>
          <cell r="R2634" t="str">
            <v>M</v>
          </cell>
          <cell r="S2634">
            <v>10.25</v>
          </cell>
          <cell r="T2634">
            <v>0</v>
          </cell>
          <cell r="U2634">
            <v>10.25</v>
          </cell>
          <cell r="V2634">
            <v>0</v>
          </cell>
          <cell r="W2634">
            <v>0</v>
          </cell>
        </row>
        <row r="2635">
          <cell r="A2635" t="str">
            <v>0001</v>
          </cell>
          <cell r="B2635" t="str">
            <v>M600MA</v>
          </cell>
          <cell r="C2635" t="str">
            <v>Whsl Customer Services-Mason</v>
          </cell>
          <cell r="D2635" t="str">
            <v>T4S</v>
          </cell>
          <cell r="E2635" t="str">
            <v>RC</v>
          </cell>
          <cell r="F2635" t="str">
            <v>HBG</v>
          </cell>
          <cell r="G2635" t="str">
            <v>SUB SERVICES/ROW</v>
          </cell>
          <cell r="H2635" t="str">
            <v>TCSW</v>
          </cell>
          <cell r="I2635" t="str">
            <v>Transmission Customer Services Work</v>
          </cell>
          <cell r="J2635" t="str">
            <v>TEN</v>
          </cell>
          <cell r="K2635" t="str">
            <v>TENSCO</v>
          </cell>
          <cell r="L2635" t="str">
            <v>7100000000</v>
          </cell>
          <cell r="M2635" t="str">
            <v>5110000000</v>
          </cell>
          <cell r="N2635">
            <v>1999</v>
          </cell>
          <cell r="O2635">
            <v>1998</v>
          </cell>
          <cell r="P2635">
            <v>12</v>
          </cell>
          <cell r="Q2635" t="str">
            <v/>
          </cell>
          <cell r="R2635" t="str">
            <v>M</v>
          </cell>
          <cell r="S2635">
            <v>0</v>
          </cell>
          <cell r="T2635">
            <v>0</v>
          </cell>
          <cell r="U2635">
            <v>51.51</v>
          </cell>
          <cell r="V2635">
            <v>0</v>
          </cell>
          <cell r="W2635">
            <v>0</v>
          </cell>
        </row>
        <row r="2636">
          <cell r="A2636" t="str">
            <v>0001</v>
          </cell>
          <cell r="B2636" t="str">
            <v>M600NE</v>
          </cell>
          <cell r="C2636" t="str">
            <v>Whsl Customer Services-Boerne</v>
          </cell>
          <cell r="D2636" t="str">
            <v>T4S</v>
          </cell>
          <cell r="E2636" t="str">
            <v>RC</v>
          </cell>
          <cell r="F2636" t="str">
            <v>HBG</v>
          </cell>
          <cell r="G2636" t="str">
            <v>SUB SERVICES/ROW</v>
          </cell>
          <cell r="H2636" t="str">
            <v>TCSW</v>
          </cell>
          <cell r="I2636" t="str">
            <v>Transmission Customer Services Work</v>
          </cell>
          <cell r="J2636" t="str">
            <v>TEN</v>
          </cell>
          <cell r="K2636" t="str">
            <v>TENSCO</v>
          </cell>
          <cell r="L2636" t="str">
            <v>7100000000</v>
          </cell>
          <cell r="M2636" t="str">
            <v>5110000000</v>
          </cell>
          <cell r="N2636">
            <v>1999</v>
          </cell>
          <cell r="O2636">
            <v>1998</v>
          </cell>
          <cell r="P2636">
            <v>12</v>
          </cell>
          <cell r="Q2636" t="str">
            <v/>
          </cell>
          <cell r="R2636" t="str">
            <v>M</v>
          </cell>
          <cell r="S2636">
            <v>50.83</v>
          </cell>
          <cell r="T2636">
            <v>0</v>
          </cell>
          <cell r="U2636">
            <v>227.52</v>
          </cell>
          <cell r="V2636">
            <v>0</v>
          </cell>
          <cell r="W2636">
            <v>0</v>
          </cell>
        </row>
        <row r="2637">
          <cell r="A2637" t="str">
            <v>0001</v>
          </cell>
          <cell r="B2637" t="str">
            <v>M600NE</v>
          </cell>
          <cell r="C2637" t="str">
            <v>Whsl Customer Services-Boerne</v>
          </cell>
          <cell r="D2637" t="str">
            <v>T4S</v>
          </cell>
          <cell r="E2637" t="str">
            <v>RC</v>
          </cell>
          <cell r="F2637" t="str">
            <v>HBG</v>
          </cell>
          <cell r="G2637" t="str">
            <v>SUB SERVICES/ROW</v>
          </cell>
          <cell r="H2637" t="str">
            <v>TCSW</v>
          </cell>
          <cell r="I2637" t="str">
            <v>Transmission Customer Services Work</v>
          </cell>
          <cell r="J2637" t="str">
            <v>TEN</v>
          </cell>
          <cell r="K2637" t="str">
            <v>TENSCO</v>
          </cell>
          <cell r="L2637" t="str">
            <v>7300000000</v>
          </cell>
          <cell r="M2637" t="str">
            <v>5310000000</v>
          </cell>
          <cell r="N2637">
            <v>1999</v>
          </cell>
          <cell r="O2637">
            <v>1998</v>
          </cell>
          <cell r="P2637">
            <v>12</v>
          </cell>
          <cell r="Q2637" t="str">
            <v/>
          </cell>
          <cell r="R2637" t="str">
            <v>M</v>
          </cell>
          <cell r="S2637">
            <v>8.1999999999999993</v>
          </cell>
          <cell r="T2637">
            <v>0</v>
          </cell>
          <cell r="U2637">
            <v>44.2</v>
          </cell>
          <cell r="V2637">
            <v>0</v>
          </cell>
          <cell r="W2637">
            <v>0</v>
          </cell>
        </row>
        <row r="2638">
          <cell r="A2638" t="str">
            <v>0001</v>
          </cell>
          <cell r="B2638" t="str">
            <v>M600SM</v>
          </cell>
          <cell r="C2638" t="str">
            <v>Whsl Customer Services-San Marcos</v>
          </cell>
          <cell r="D2638" t="str">
            <v>T4S</v>
          </cell>
          <cell r="E2638" t="str">
            <v>RC</v>
          </cell>
          <cell r="F2638" t="str">
            <v>HBG</v>
          </cell>
          <cell r="G2638" t="str">
            <v>SUB SERVICES/ROW</v>
          </cell>
          <cell r="H2638" t="str">
            <v>TCSW</v>
          </cell>
          <cell r="I2638" t="str">
            <v>Transmission Customer Services Work</v>
          </cell>
          <cell r="J2638" t="str">
            <v>TEN</v>
          </cell>
          <cell r="K2638" t="str">
            <v>TENSCO</v>
          </cell>
          <cell r="L2638" t="str">
            <v>7200000000</v>
          </cell>
          <cell r="M2638" t="str">
            <v>5240000000</v>
          </cell>
          <cell r="N2638">
            <v>1999</v>
          </cell>
          <cell r="O2638">
            <v>1998</v>
          </cell>
          <cell r="P2638">
            <v>12</v>
          </cell>
          <cell r="Q2638" t="str">
            <v/>
          </cell>
          <cell r="R2638" t="str">
            <v>M</v>
          </cell>
          <cell r="S2638">
            <v>0</v>
          </cell>
          <cell r="T2638">
            <v>0</v>
          </cell>
          <cell r="U2638">
            <v>26.81</v>
          </cell>
          <cell r="V2638">
            <v>0</v>
          </cell>
          <cell r="W2638">
            <v>0</v>
          </cell>
        </row>
        <row r="2639">
          <cell r="A2639" t="str">
            <v>0001</v>
          </cell>
          <cell r="B2639" t="str">
            <v>M600SM</v>
          </cell>
          <cell r="C2639" t="str">
            <v>Whsl Customer Services-San Marcos</v>
          </cell>
          <cell r="D2639" t="str">
            <v>T4S</v>
          </cell>
          <cell r="E2639" t="str">
            <v>RC</v>
          </cell>
          <cell r="F2639" t="str">
            <v>HBG</v>
          </cell>
          <cell r="G2639" t="str">
            <v>SUB SERVICES/ROW</v>
          </cell>
          <cell r="H2639" t="str">
            <v>TCSW</v>
          </cell>
          <cell r="I2639" t="str">
            <v>Transmission Customer Services Work</v>
          </cell>
          <cell r="J2639" t="str">
            <v>TEN</v>
          </cell>
          <cell r="K2639" t="str">
            <v>TENSCO</v>
          </cell>
          <cell r="L2639" t="str">
            <v>7300000000</v>
          </cell>
          <cell r="M2639" t="str">
            <v>5310000000</v>
          </cell>
          <cell r="N2639">
            <v>1999</v>
          </cell>
          <cell r="O2639">
            <v>1998</v>
          </cell>
          <cell r="P2639">
            <v>12</v>
          </cell>
          <cell r="Q2639" t="str">
            <v/>
          </cell>
          <cell r="R2639" t="str">
            <v>M</v>
          </cell>
          <cell r="S2639">
            <v>60.68</v>
          </cell>
          <cell r="T2639">
            <v>0</v>
          </cell>
          <cell r="U2639">
            <v>1161.8499999999999</v>
          </cell>
          <cell r="V2639">
            <v>0</v>
          </cell>
          <cell r="W2639">
            <v>0</v>
          </cell>
        </row>
        <row r="2640">
          <cell r="A2640" t="str">
            <v>0001</v>
          </cell>
          <cell r="B2640" t="str">
            <v>M600SM</v>
          </cell>
          <cell r="C2640" t="str">
            <v>Whsl Customer Services-San Marcos</v>
          </cell>
          <cell r="D2640" t="str">
            <v>T4S</v>
          </cell>
          <cell r="E2640" t="str">
            <v>RC</v>
          </cell>
          <cell r="F2640" t="str">
            <v>HBG</v>
          </cell>
          <cell r="G2640" t="str">
            <v>SUB SERVICES/ROW</v>
          </cell>
          <cell r="H2640" t="str">
            <v>TCSW</v>
          </cell>
          <cell r="I2640" t="str">
            <v>Transmission Customer Services Work</v>
          </cell>
          <cell r="J2640" t="str">
            <v>TEN</v>
          </cell>
          <cell r="K2640" t="str">
            <v>TENSCO</v>
          </cell>
          <cell r="L2640" t="str">
            <v>7210000000</v>
          </cell>
          <cell r="M2640" t="str">
            <v>5210000000</v>
          </cell>
          <cell r="N2640">
            <v>1999</v>
          </cell>
          <cell r="O2640">
            <v>1998</v>
          </cell>
          <cell r="P2640">
            <v>12</v>
          </cell>
          <cell r="Q2640" t="str">
            <v/>
          </cell>
          <cell r="R2640" t="str">
            <v>M</v>
          </cell>
          <cell r="S2640">
            <v>0</v>
          </cell>
          <cell r="T2640">
            <v>0</v>
          </cell>
          <cell r="U2640">
            <v>812.48</v>
          </cell>
          <cell r="V2640">
            <v>0</v>
          </cell>
          <cell r="W2640">
            <v>0</v>
          </cell>
        </row>
        <row r="2641">
          <cell r="A2641" t="str">
            <v>0001</v>
          </cell>
          <cell r="B2641" t="str">
            <v>M600SM</v>
          </cell>
          <cell r="C2641" t="str">
            <v>Whsl Customer Services-San Marcos</v>
          </cell>
          <cell r="D2641" t="str">
            <v>T4S</v>
          </cell>
          <cell r="E2641" t="str">
            <v>RC</v>
          </cell>
          <cell r="F2641" t="str">
            <v>HBG</v>
          </cell>
          <cell r="G2641" t="str">
            <v>SUB SERVICES/ROW</v>
          </cell>
          <cell r="H2641" t="str">
            <v>TCSW</v>
          </cell>
          <cell r="I2641" t="str">
            <v>Transmission Customer Services Work</v>
          </cell>
          <cell r="J2641" t="str">
            <v>TEN</v>
          </cell>
          <cell r="K2641" t="str">
            <v>TENSCO</v>
          </cell>
          <cell r="L2641" t="str">
            <v>7640000000</v>
          </cell>
          <cell r="M2641" t="str">
            <v>5645000000</v>
          </cell>
          <cell r="N2641">
            <v>1999</v>
          </cell>
          <cell r="O2641">
            <v>1998</v>
          </cell>
          <cell r="P2641">
            <v>12</v>
          </cell>
          <cell r="Q2641" t="str">
            <v/>
          </cell>
          <cell r="R2641" t="str">
            <v>M</v>
          </cell>
          <cell r="S2641">
            <v>0</v>
          </cell>
          <cell r="T2641">
            <v>0</v>
          </cell>
          <cell r="U2641">
            <v>28.01</v>
          </cell>
          <cell r="V2641">
            <v>0</v>
          </cell>
          <cell r="W2641">
            <v>0</v>
          </cell>
        </row>
        <row r="2642">
          <cell r="A2642" t="str">
            <v>0001</v>
          </cell>
          <cell r="B2642" t="str">
            <v>M600SM</v>
          </cell>
          <cell r="C2642" t="str">
            <v>Whsl Customer Services-San Marcos</v>
          </cell>
          <cell r="D2642" t="str">
            <v>T4S</v>
          </cell>
          <cell r="E2642" t="str">
            <v>RC</v>
          </cell>
          <cell r="F2642" t="str">
            <v>HBG</v>
          </cell>
          <cell r="G2642" t="str">
            <v>SUB SERVICES/ROW</v>
          </cell>
          <cell r="H2642" t="str">
            <v>TCSW</v>
          </cell>
          <cell r="I2642" t="str">
            <v>Transmission Customer Services Work</v>
          </cell>
          <cell r="J2642" t="str">
            <v>TEN</v>
          </cell>
          <cell r="K2642" t="str">
            <v>TENSCO</v>
          </cell>
          <cell r="L2642" t="str">
            <v>7100000000</v>
          </cell>
          <cell r="M2642" t="str">
            <v>5130000000</v>
          </cell>
          <cell r="N2642">
            <v>1999</v>
          </cell>
          <cell r="O2642">
            <v>1998</v>
          </cell>
          <cell r="P2642">
            <v>12</v>
          </cell>
          <cell r="Q2642" t="str">
            <v/>
          </cell>
          <cell r="R2642" t="str">
            <v>M</v>
          </cell>
          <cell r="S2642">
            <v>0</v>
          </cell>
          <cell r="T2642">
            <v>0</v>
          </cell>
          <cell r="U2642">
            <v>91.53</v>
          </cell>
          <cell r="V2642">
            <v>0</v>
          </cell>
          <cell r="W2642">
            <v>0</v>
          </cell>
        </row>
        <row r="2643">
          <cell r="A2643" t="str">
            <v>0001</v>
          </cell>
          <cell r="B2643" t="str">
            <v>M600SM</v>
          </cell>
          <cell r="C2643" t="str">
            <v>Whsl Customer Services-San Marcos</v>
          </cell>
          <cell r="D2643" t="str">
            <v>T4S</v>
          </cell>
          <cell r="E2643" t="str">
            <v>RC</v>
          </cell>
          <cell r="F2643" t="str">
            <v>HBG</v>
          </cell>
          <cell r="G2643" t="str">
            <v>SUB SERVICES/ROW</v>
          </cell>
          <cell r="H2643" t="str">
            <v>TCSW</v>
          </cell>
          <cell r="I2643" t="str">
            <v>Transmission Customer Services Work</v>
          </cell>
          <cell r="J2643" t="str">
            <v>TEN</v>
          </cell>
          <cell r="K2643" t="str">
            <v>TENSCO</v>
          </cell>
          <cell r="L2643" t="str">
            <v>7200000000</v>
          </cell>
          <cell r="M2643" t="str">
            <v>5260000000</v>
          </cell>
          <cell r="N2643">
            <v>1999</v>
          </cell>
          <cell r="O2643">
            <v>1998</v>
          </cell>
          <cell r="P2643">
            <v>12</v>
          </cell>
          <cell r="Q2643" t="str">
            <v/>
          </cell>
          <cell r="R2643" t="str">
            <v>M</v>
          </cell>
          <cell r="S2643">
            <v>15.24</v>
          </cell>
          <cell r="T2643">
            <v>0</v>
          </cell>
          <cell r="U2643">
            <v>15.24</v>
          </cell>
          <cell r="V2643">
            <v>0</v>
          </cell>
          <cell r="W2643">
            <v>0</v>
          </cell>
        </row>
        <row r="2644">
          <cell r="A2644" t="str">
            <v>0001</v>
          </cell>
          <cell r="B2644" t="str">
            <v>M600SM</v>
          </cell>
          <cell r="C2644" t="str">
            <v>Whsl Customer Services-San Marcos</v>
          </cell>
          <cell r="D2644" t="str">
            <v>T4S</v>
          </cell>
          <cell r="E2644" t="str">
            <v>RC</v>
          </cell>
          <cell r="F2644" t="str">
            <v>HBG</v>
          </cell>
          <cell r="G2644" t="str">
            <v>SUB SERVICES/ROW</v>
          </cell>
          <cell r="H2644" t="str">
            <v>TCSW</v>
          </cell>
          <cell r="I2644" t="str">
            <v>Transmission Customer Services Work</v>
          </cell>
          <cell r="J2644" t="str">
            <v>TEN</v>
          </cell>
          <cell r="K2644" t="str">
            <v>TENSCO</v>
          </cell>
          <cell r="L2644" t="str">
            <v>7100000000</v>
          </cell>
          <cell r="M2644" t="str">
            <v>5110000000</v>
          </cell>
          <cell r="N2644">
            <v>1999</v>
          </cell>
          <cell r="O2644">
            <v>1998</v>
          </cell>
          <cell r="P2644">
            <v>12</v>
          </cell>
          <cell r="Q2644" t="str">
            <v/>
          </cell>
          <cell r="R2644" t="str">
            <v>M</v>
          </cell>
          <cell r="S2644">
            <v>723.14</v>
          </cell>
          <cell r="T2644">
            <v>0</v>
          </cell>
          <cell r="U2644">
            <v>8118.64</v>
          </cell>
          <cell r="V2644">
            <v>0</v>
          </cell>
          <cell r="W2644">
            <v>0</v>
          </cell>
        </row>
        <row r="2645">
          <cell r="A2645" t="str">
            <v>0001</v>
          </cell>
          <cell r="B2645" t="str">
            <v>M600SM</v>
          </cell>
          <cell r="C2645" t="str">
            <v>Whsl Customer Services-San Marcos</v>
          </cell>
          <cell r="D2645" t="str">
            <v>T4S</v>
          </cell>
          <cell r="E2645" t="str">
            <v>RC</v>
          </cell>
          <cell r="F2645" t="str">
            <v>HBG</v>
          </cell>
          <cell r="G2645" t="str">
            <v>SUB SERVICES/ROW</v>
          </cell>
          <cell r="H2645" t="str">
            <v>TCSW</v>
          </cell>
          <cell r="I2645" t="str">
            <v>Transmission Customer Services Work</v>
          </cell>
          <cell r="J2645" t="str">
            <v>TEN</v>
          </cell>
          <cell r="K2645" t="str">
            <v>TENSCO</v>
          </cell>
          <cell r="L2645" t="str">
            <v>7100000000</v>
          </cell>
          <cell r="M2645" t="str">
            <v>5120000000</v>
          </cell>
          <cell r="N2645">
            <v>1999</v>
          </cell>
          <cell r="O2645">
            <v>1998</v>
          </cell>
          <cell r="P2645">
            <v>12</v>
          </cell>
          <cell r="Q2645" t="str">
            <v/>
          </cell>
          <cell r="R2645" t="str">
            <v>M</v>
          </cell>
          <cell r="S2645">
            <v>14.98</v>
          </cell>
          <cell r="T2645">
            <v>0</v>
          </cell>
          <cell r="U2645">
            <v>1006.6</v>
          </cell>
          <cell r="V2645">
            <v>0</v>
          </cell>
          <cell r="W2645">
            <v>0</v>
          </cell>
        </row>
        <row r="2646">
          <cell r="A2646" t="str">
            <v>0001</v>
          </cell>
          <cell r="B2646" t="str">
            <v>M600YK</v>
          </cell>
          <cell r="C2646" t="str">
            <v>Fp-Whsl Customer Services-Yoakum</v>
          </cell>
          <cell r="D2646" t="str">
            <v>T4S</v>
          </cell>
          <cell r="E2646" t="str">
            <v>RC</v>
          </cell>
          <cell r="F2646" t="str">
            <v>HBG</v>
          </cell>
          <cell r="G2646" t="str">
            <v>SUB SERVICES/ROW</v>
          </cell>
          <cell r="H2646" t="str">
            <v>TCSW</v>
          </cell>
          <cell r="I2646" t="str">
            <v>Transmission Customer Services Work</v>
          </cell>
          <cell r="J2646" t="str">
            <v>TEN</v>
          </cell>
          <cell r="K2646" t="str">
            <v>TENSCO</v>
          </cell>
          <cell r="L2646" t="str">
            <v>7100000000</v>
          </cell>
          <cell r="M2646" t="str">
            <v>5110000000</v>
          </cell>
          <cell r="N2646">
            <v>1999</v>
          </cell>
          <cell r="O2646">
            <v>1998</v>
          </cell>
          <cell r="P2646">
            <v>12</v>
          </cell>
          <cell r="Q2646" t="str">
            <v/>
          </cell>
          <cell r="R2646" t="str">
            <v>M</v>
          </cell>
          <cell r="S2646">
            <v>0</v>
          </cell>
          <cell r="T2646">
            <v>0</v>
          </cell>
          <cell r="U2646">
            <v>129.18</v>
          </cell>
          <cell r="V2646">
            <v>0</v>
          </cell>
          <cell r="W2646">
            <v>0</v>
          </cell>
        </row>
        <row r="2647">
          <cell r="A2647" t="str">
            <v>0001</v>
          </cell>
          <cell r="B2647" t="str">
            <v>M64000</v>
          </cell>
          <cell r="C2647" t="str">
            <v>FP-Substation Services</v>
          </cell>
          <cell r="D2647" t="str">
            <v>T4S</v>
          </cell>
          <cell r="E2647" t="str">
            <v>RC</v>
          </cell>
          <cell r="F2647" t="str">
            <v>HBG</v>
          </cell>
          <cell r="G2647" t="str">
            <v>SUB SERVICES/ROW</v>
          </cell>
          <cell r="H2647" t="str">
            <v>TCSW</v>
          </cell>
          <cell r="I2647" t="str">
            <v>Transmission Customer Services Work</v>
          </cell>
          <cell r="J2647" t="str">
            <v>TEN</v>
          </cell>
          <cell r="K2647" t="str">
            <v>TENSCO</v>
          </cell>
          <cell r="L2647" t="str">
            <v>7640000000</v>
          </cell>
          <cell r="M2647" t="str">
            <v>5645000000</v>
          </cell>
          <cell r="N2647">
            <v>1999</v>
          </cell>
          <cell r="O2647">
            <v>1998</v>
          </cell>
          <cell r="P2647">
            <v>12</v>
          </cell>
          <cell r="Q2647" t="str">
            <v/>
          </cell>
          <cell r="R2647" t="str">
            <v>M</v>
          </cell>
          <cell r="S2647">
            <v>166.02</v>
          </cell>
          <cell r="T2647">
            <v>0</v>
          </cell>
          <cell r="U2647">
            <v>804.88</v>
          </cell>
          <cell r="V2647">
            <v>0</v>
          </cell>
          <cell r="W2647">
            <v>0</v>
          </cell>
        </row>
        <row r="2648">
          <cell r="A2648" t="str">
            <v>0001</v>
          </cell>
          <cell r="B2648" t="str">
            <v>M64000</v>
          </cell>
          <cell r="C2648" t="str">
            <v>FP-Substation Services</v>
          </cell>
          <cell r="D2648" t="str">
            <v>T4S</v>
          </cell>
          <cell r="E2648" t="str">
            <v>RC</v>
          </cell>
          <cell r="F2648" t="str">
            <v>HBG</v>
          </cell>
          <cell r="G2648" t="str">
            <v>SUB SERVICES/ROW</v>
          </cell>
          <cell r="H2648" t="str">
            <v>TCSW</v>
          </cell>
          <cell r="I2648" t="str">
            <v>Transmission Customer Services Work</v>
          </cell>
          <cell r="J2648" t="str">
            <v>TEN</v>
          </cell>
          <cell r="K2648" t="str">
            <v>TENSCO</v>
          </cell>
          <cell r="L2648" t="str">
            <v>7100000000</v>
          </cell>
          <cell r="M2648" t="str">
            <v>5110000000</v>
          </cell>
          <cell r="N2648">
            <v>1999</v>
          </cell>
          <cell r="O2648">
            <v>1998</v>
          </cell>
          <cell r="P2648">
            <v>12</v>
          </cell>
          <cell r="Q2648" t="str">
            <v/>
          </cell>
          <cell r="R2648" t="str">
            <v>M</v>
          </cell>
          <cell r="S2648">
            <v>1012.51</v>
          </cell>
          <cell r="T2648">
            <v>0</v>
          </cell>
          <cell r="U2648">
            <v>5625.17</v>
          </cell>
          <cell r="V2648">
            <v>0</v>
          </cell>
          <cell r="W2648">
            <v>0</v>
          </cell>
        </row>
        <row r="2649">
          <cell r="A2649" t="str">
            <v>0001</v>
          </cell>
          <cell r="B2649" t="str">
            <v>M64000</v>
          </cell>
          <cell r="C2649" t="str">
            <v>FP-Substation Services</v>
          </cell>
          <cell r="D2649" t="str">
            <v>T4S</v>
          </cell>
          <cell r="E2649" t="str">
            <v>RC</v>
          </cell>
          <cell r="F2649" t="str">
            <v>HBG</v>
          </cell>
          <cell r="G2649" t="str">
            <v>SUB SERVICES/ROW</v>
          </cell>
          <cell r="H2649" t="str">
            <v>TCSW</v>
          </cell>
          <cell r="I2649" t="str">
            <v>Transmission Customer Services Work</v>
          </cell>
          <cell r="J2649" t="str">
            <v>TEN</v>
          </cell>
          <cell r="K2649" t="str">
            <v>TENSCO</v>
          </cell>
          <cell r="L2649" t="str">
            <v>7660000000</v>
          </cell>
          <cell r="M2649" t="str">
            <v>5662000000</v>
          </cell>
          <cell r="N2649">
            <v>1999</v>
          </cell>
          <cell r="O2649">
            <v>1998</v>
          </cell>
          <cell r="P2649">
            <v>12</v>
          </cell>
          <cell r="Q2649" t="str">
            <v/>
          </cell>
          <cell r="R2649" t="str">
            <v>M</v>
          </cell>
          <cell r="S2649">
            <v>0</v>
          </cell>
          <cell r="T2649">
            <v>0</v>
          </cell>
          <cell r="U2649">
            <v>101.84</v>
          </cell>
          <cell r="V2649">
            <v>0</v>
          </cell>
          <cell r="W2649">
            <v>0</v>
          </cell>
        </row>
        <row r="2650">
          <cell r="A2650" t="str">
            <v>0001</v>
          </cell>
          <cell r="B2650" t="str">
            <v>M64000</v>
          </cell>
          <cell r="C2650" t="str">
            <v>FP-Substation Services</v>
          </cell>
          <cell r="D2650" t="str">
            <v>T4S</v>
          </cell>
          <cell r="E2650" t="str">
            <v>RC</v>
          </cell>
          <cell r="F2650" t="str">
            <v>HBG</v>
          </cell>
          <cell r="G2650" t="str">
            <v>SUB SERVICES/ROW</v>
          </cell>
          <cell r="H2650" t="str">
            <v>TCSW</v>
          </cell>
          <cell r="I2650" t="str">
            <v>Transmission Customer Services Work</v>
          </cell>
          <cell r="J2650" t="str">
            <v>TEN</v>
          </cell>
          <cell r="K2650" t="str">
            <v>TENSCO</v>
          </cell>
          <cell r="L2650" t="str">
            <v>7210000000</v>
          </cell>
          <cell r="M2650" t="str">
            <v>5210000000</v>
          </cell>
          <cell r="N2650">
            <v>1999</v>
          </cell>
          <cell r="O2650">
            <v>1998</v>
          </cell>
          <cell r="P2650">
            <v>12</v>
          </cell>
          <cell r="Q2650" t="str">
            <v/>
          </cell>
          <cell r="R2650" t="str">
            <v>M</v>
          </cell>
          <cell r="S2650">
            <v>250</v>
          </cell>
          <cell r="T2650">
            <v>0</v>
          </cell>
          <cell r="U2650">
            <v>354.05</v>
          </cell>
          <cell r="V2650">
            <v>0</v>
          </cell>
          <cell r="W2650">
            <v>0</v>
          </cell>
        </row>
        <row r="2651">
          <cell r="A2651" t="str">
            <v>0001</v>
          </cell>
          <cell r="B2651" t="str">
            <v>M64000</v>
          </cell>
          <cell r="C2651" t="str">
            <v>FP-Substation Services</v>
          </cell>
          <cell r="D2651" t="str">
            <v>T4S</v>
          </cell>
          <cell r="E2651" t="str">
            <v>RC</v>
          </cell>
          <cell r="F2651" t="str">
            <v>HBG</v>
          </cell>
          <cell r="G2651" t="str">
            <v>SUB SERVICES/ROW</v>
          </cell>
          <cell r="H2651" t="str">
            <v>TCSW</v>
          </cell>
          <cell r="I2651" t="str">
            <v>Transmission Customer Services Work</v>
          </cell>
          <cell r="J2651" t="str">
            <v>TEN</v>
          </cell>
          <cell r="K2651" t="str">
            <v>TENSCO</v>
          </cell>
          <cell r="L2651" t="str">
            <v>7300000000</v>
          </cell>
          <cell r="M2651" t="str">
            <v>5310000000</v>
          </cell>
          <cell r="N2651">
            <v>1999</v>
          </cell>
          <cell r="O2651">
            <v>1998</v>
          </cell>
          <cell r="P2651">
            <v>12</v>
          </cell>
          <cell r="Q2651" t="str">
            <v/>
          </cell>
          <cell r="R2651" t="str">
            <v>M</v>
          </cell>
          <cell r="S2651">
            <v>111.38</v>
          </cell>
          <cell r="T2651">
            <v>0</v>
          </cell>
          <cell r="U2651">
            <v>595.61</v>
          </cell>
          <cell r="V2651">
            <v>0</v>
          </cell>
          <cell r="W2651">
            <v>0</v>
          </cell>
        </row>
        <row r="2652">
          <cell r="A2652" t="str">
            <v>0001</v>
          </cell>
          <cell r="B2652" t="str">
            <v>M64000</v>
          </cell>
          <cell r="C2652" t="str">
            <v>FP-Substation Services</v>
          </cell>
          <cell r="D2652" t="str">
            <v>T4S</v>
          </cell>
          <cell r="E2652" t="str">
            <v>RC</v>
          </cell>
          <cell r="F2652" t="str">
            <v>HBG</v>
          </cell>
          <cell r="G2652" t="str">
            <v>SUB SERVICES/ROW</v>
          </cell>
          <cell r="H2652" t="str">
            <v>TCSW</v>
          </cell>
          <cell r="I2652" t="str">
            <v>Transmission Customer Services Work</v>
          </cell>
          <cell r="J2652" t="str">
            <v>TEN</v>
          </cell>
          <cell r="K2652" t="str">
            <v>TENSCO</v>
          </cell>
          <cell r="L2652" t="str">
            <v>7100000000</v>
          </cell>
          <cell r="M2652" t="str">
            <v>5120000000</v>
          </cell>
          <cell r="N2652">
            <v>1999</v>
          </cell>
          <cell r="O2652">
            <v>1998</v>
          </cell>
          <cell r="P2652">
            <v>12</v>
          </cell>
          <cell r="Q2652" t="str">
            <v/>
          </cell>
          <cell r="R2652" t="str">
            <v>M</v>
          </cell>
          <cell r="S2652">
            <v>452.47</v>
          </cell>
          <cell r="T2652">
            <v>0</v>
          </cell>
          <cell r="U2652">
            <v>817.37</v>
          </cell>
          <cell r="V2652">
            <v>0</v>
          </cell>
          <cell r="W2652">
            <v>0</v>
          </cell>
        </row>
        <row r="2653">
          <cell r="A2653" t="str">
            <v>0001</v>
          </cell>
          <cell r="B2653" t="str">
            <v>M64000</v>
          </cell>
          <cell r="C2653" t="str">
            <v>FP-Substation Services</v>
          </cell>
          <cell r="D2653" t="str">
            <v>T4S</v>
          </cell>
          <cell r="E2653" t="str">
            <v>RC</v>
          </cell>
          <cell r="F2653" t="str">
            <v>HBG</v>
          </cell>
          <cell r="G2653" t="str">
            <v>SUB SERVICES/ROW</v>
          </cell>
          <cell r="H2653" t="str">
            <v>TCSW</v>
          </cell>
          <cell r="I2653" t="str">
            <v>Transmission Customer Services Work</v>
          </cell>
          <cell r="J2653" t="str">
            <v>TEN</v>
          </cell>
          <cell r="K2653" t="str">
            <v>TENSCO</v>
          </cell>
          <cell r="L2653" t="str">
            <v>7670000000</v>
          </cell>
          <cell r="M2653" t="str">
            <v>5671000000</v>
          </cell>
          <cell r="N2653">
            <v>1999</v>
          </cell>
          <cell r="O2653">
            <v>1998</v>
          </cell>
          <cell r="P2653">
            <v>12</v>
          </cell>
          <cell r="Q2653" t="str">
            <v/>
          </cell>
          <cell r="R2653" t="str">
            <v>M</v>
          </cell>
          <cell r="S2653">
            <v>0</v>
          </cell>
          <cell r="T2653">
            <v>0</v>
          </cell>
          <cell r="U2653">
            <v>22.1</v>
          </cell>
          <cell r="V2653">
            <v>0</v>
          </cell>
          <cell r="W2653">
            <v>0</v>
          </cell>
        </row>
        <row r="2654">
          <cell r="A2654" t="str">
            <v>0001</v>
          </cell>
          <cell r="B2654" t="str">
            <v>M40010</v>
          </cell>
          <cell r="C2654" t="str">
            <v>Whsl Customer Services-Misc Billing</v>
          </cell>
          <cell r="D2654" t="str">
            <v>T4S</v>
          </cell>
          <cell r="E2654" t="str">
            <v>RC</v>
          </cell>
          <cell r="F2654" t="str">
            <v>HBL</v>
          </cell>
          <cell r="G2654" t="str">
            <v>MAINTENANCE MANAGER</v>
          </cell>
          <cell r="H2654" t="str">
            <v>TCSW</v>
          </cell>
          <cell r="I2654" t="str">
            <v>Transmission Customer Services Work</v>
          </cell>
          <cell r="J2654" t="str">
            <v>TEN</v>
          </cell>
          <cell r="K2654" t="str">
            <v>TENSCO</v>
          </cell>
          <cell r="L2654" t="str">
            <v>7640000000</v>
          </cell>
          <cell r="M2654" t="str">
            <v>5645000000</v>
          </cell>
          <cell r="N2654">
            <v>1999</v>
          </cell>
          <cell r="O2654">
            <v>1998</v>
          </cell>
          <cell r="P2654">
            <v>12</v>
          </cell>
          <cell r="Q2654" t="str">
            <v/>
          </cell>
          <cell r="R2654" t="str">
            <v>M</v>
          </cell>
          <cell r="S2654">
            <v>0</v>
          </cell>
          <cell r="T2654">
            <v>0</v>
          </cell>
          <cell r="U2654">
            <v>256.12</v>
          </cell>
          <cell r="V2654">
            <v>0</v>
          </cell>
          <cell r="W2654">
            <v>0</v>
          </cell>
        </row>
        <row r="2655">
          <cell r="A2655" t="str">
            <v>0001</v>
          </cell>
          <cell r="B2655" t="str">
            <v>M40010</v>
          </cell>
          <cell r="C2655" t="str">
            <v>Whsl Customer Services-Misc Billing</v>
          </cell>
          <cell r="D2655" t="str">
            <v>T4S</v>
          </cell>
          <cell r="E2655" t="str">
            <v>RC</v>
          </cell>
          <cell r="F2655" t="str">
            <v>HBL</v>
          </cell>
          <cell r="G2655" t="str">
            <v>MAINTENANCE MANAGER</v>
          </cell>
          <cell r="H2655" t="str">
            <v>TCSW</v>
          </cell>
          <cell r="I2655" t="str">
            <v>Transmission Customer Services Work</v>
          </cell>
          <cell r="J2655" t="str">
            <v>TEN</v>
          </cell>
          <cell r="K2655" t="str">
            <v>TENSCO</v>
          </cell>
          <cell r="L2655" t="str">
            <v>7100000000</v>
          </cell>
          <cell r="M2655" t="str">
            <v>5110000000</v>
          </cell>
          <cell r="N2655">
            <v>1999</v>
          </cell>
          <cell r="O2655">
            <v>1998</v>
          </cell>
          <cell r="P2655">
            <v>12</v>
          </cell>
          <cell r="Q2655" t="str">
            <v/>
          </cell>
          <cell r="R2655" t="str">
            <v>M</v>
          </cell>
          <cell r="S2655">
            <v>171.78</v>
          </cell>
          <cell r="T2655">
            <v>0</v>
          </cell>
          <cell r="U2655">
            <v>171.78</v>
          </cell>
          <cell r="V2655">
            <v>0</v>
          </cell>
          <cell r="W2655">
            <v>0</v>
          </cell>
        </row>
        <row r="2656">
          <cell r="A2656" t="str">
            <v>0001</v>
          </cell>
          <cell r="B2656" t="str">
            <v>M40010</v>
          </cell>
          <cell r="C2656" t="str">
            <v>Whsl Customer Services-Misc Billing</v>
          </cell>
          <cell r="D2656" t="str">
            <v>T4S</v>
          </cell>
          <cell r="E2656" t="str">
            <v>RC</v>
          </cell>
          <cell r="F2656" t="str">
            <v>HBL</v>
          </cell>
          <cell r="G2656" t="str">
            <v>MAINTENANCE MANAGER</v>
          </cell>
          <cell r="H2656" t="str">
            <v>TCSW</v>
          </cell>
          <cell r="I2656" t="str">
            <v>Transmission Customer Services Work</v>
          </cell>
          <cell r="J2656" t="str">
            <v>TEN</v>
          </cell>
          <cell r="K2656" t="str">
            <v>TENSCO</v>
          </cell>
          <cell r="L2656" t="str">
            <v>7300000000</v>
          </cell>
          <cell r="M2656" t="str">
            <v>5310000000</v>
          </cell>
          <cell r="N2656">
            <v>1999</v>
          </cell>
          <cell r="O2656">
            <v>1998</v>
          </cell>
          <cell r="P2656">
            <v>12</v>
          </cell>
          <cell r="Q2656" t="str">
            <v/>
          </cell>
          <cell r="R2656" t="str">
            <v>M</v>
          </cell>
          <cell r="S2656">
            <v>185.44</v>
          </cell>
          <cell r="T2656">
            <v>0</v>
          </cell>
          <cell r="U2656">
            <v>185.44</v>
          </cell>
          <cell r="V2656">
            <v>0</v>
          </cell>
          <cell r="W2656">
            <v>0</v>
          </cell>
        </row>
        <row r="2657">
          <cell r="A2657" t="str">
            <v>0001</v>
          </cell>
          <cell r="B2657" t="str">
            <v>M400AG</v>
          </cell>
          <cell r="C2657" t="str">
            <v>Whsl Customer Services-BBEC</v>
          </cell>
          <cell r="D2657" t="str">
            <v>T4S</v>
          </cell>
          <cell r="E2657" t="str">
            <v>RC</v>
          </cell>
          <cell r="F2657" t="str">
            <v>HBL</v>
          </cell>
          <cell r="G2657" t="str">
            <v>MAINTENANCE MANAGER</v>
          </cell>
          <cell r="H2657" t="str">
            <v>TCSW</v>
          </cell>
          <cell r="I2657" t="str">
            <v>Transmission Customer Services Work</v>
          </cell>
          <cell r="J2657" t="str">
            <v>TEN</v>
          </cell>
          <cell r="K2657" t="str">
            <v>TENSCO</v>
          </cell>
          <cell r="L2657" t="str">
            <v>7300000000</v>
          </cell>
          <cell r="M2657" t="str">
            <v>5310000000</v>
          </cell>
          <cell r="N2657">
            <v>1999</v>
          </cell>
          <cell r="O2657">
            <v>1998</v>
          </cell>
          <cell r="P2657">
            <v>12</v>
          </cell>
          <cell r="Q2657" t="str">
            <v/>
          </cell>
          <cell r="R2657" t="str">
            <v>M</v>
          </cell>
          <cell r="S2657">
            <v>84.62</v>
          </cell>
          <cell r="T2657">
            <v>0</v>
          </cell>
          <cell r="U2657">
            <v>146.78</v>
          </cell>
          <cell r="V2657">
            <v>0</v>
          </cell>
          <cell r="W2657">
            <v>0</v>
          </cell>
        </row>
        <row r="2658">
          <cell r="A2658" t="str">
            <v>0001</v>
          </cell>
          <cell r="B2658" t="str">
            <v>M400AG</v>
          </cell>
          <cell r="C2658" t="str">
            <v>Whsl Customer Services-BBEC</v>
          </cell>
          <cell r="D2658" t="str">
            <v>T4S</v>
          </cell>
          <cell r="E2658" t="str">
            <v>RC</v>
          </cell>
          <cell r="F2658" t="str">
            <v>HBL</v>
          </cell>
          <cell r="G2658" t="str">
            <v>MAINTENANCE MANAGER</v>
          </cell>
          <cell r="H2658" t="str">
            <v>TCSW</v>
          </cell>
          <cell r="I2658" t="str">
            <v>Transmission Customer Services Work</v>
          </cell>
          <cell r="J2658" t="str">
            <v>TEN</v>
          </cell>
          <cell r="K2658" t="str">
            <v>TENSCO</v>
          </cell>
          <cell r="L2658" t="str">
            <v>7100000000</v>
          </cell>
          <cell r="M2658" t="str">
            <v>5120000000</v>
          </cell>
          <cell r="N2658">
            <v>1999</v>
          </cell>
          <cell r="O2658">
            <v>1998</v>
          </cell>
          <cell r="P2658">
            <v>12</v>
          </cell>
          <cell r="Q2658" t="str">
            <v/>
          </cell>
          <cell r="R2658" t="str">
            <v>M</v>
          </cell>
          <cell r="S2658">
            <v>420.96</v>
          </cell>
          <cell r="T2658">
            <v>0</v>
          </cell>
          <cell r="U2658">
            <v>420.96</v>
          </cell>
          <cell r="V2658">
            <v>0</v>
          </cell>
          <cell r="W2658">
            <v>0</v>
          </cell>
        </row>
        <row r="2659">
          <cell r="A2659" t="str">
            <v>0001</v>
          </cell>
          <cell r="B2659" t="str">
            <v>M400AG</v>
          </cell>
          <cell r="C2659" t="str">
            <v>Whsl Customer Services-BBEC</v>
          </cell>
          <cell r="D2659" t="str">
            <v>T4S</v>
          </cell>
          <cell r="E2659" t="str">
            <v>RC</v>
          </cell>
          <cell r="F2659" t="str">
            <v>HBL</v>
          </cell>
          <cell r="G2659" t="str">
            <v>MAINTENANCE MANAGER</v>
          </cell>
          <cell r="H2659" t="str">
            <v>TCSW</v>
          </cell>
          <cell r="I2659" t="str">
            <v>Transmission Customer Services Work</v>
          </cell>
          <cell r="J2659" t="str">
            <v>TEN</v>
          </cell>
          <cell r="K2659" t="str">
            <v>TENSCO</v>
          </cell>
          <cell r="L2659" t="str">
            <v>7100000000</v>
          </cell>
          <cell r="M2659" t="str">
            <v>5110000000</v>
          </cell>
          <cell r="N2659">
            <v>1999</v>
          </cell>
          <cell r="O2659">
            <v>1998</v>
          </cell>
          <cell r="P2659">
            <v>12</v>
          </cell>
          <cell r="Q2659" t="str">
            <v/>
          </cell>
          <cell r="R2659" t="str">
            <v>M</v>
          </cell>
          <cell r="S2659">
            <v>2336.46</v>
          </cell>
          <cell r="T2659">
            <v>0</v>
          </cell>
          <cell r="U2659">
            <v>2627.54</v>
          </cell>
          <cell r="V2659">
            <v>0</v>
          </cell>
          <cell r="W2659">
            <v>0</v>
          </cell>
        </row>
        <row r="2660">
          <cell r="A2660" t="str">
            <v>0001</v>
          </cell>
          <cell r="B2660" t="str">
            <v>M400BK</v>
          </cell>
          <cell r="C2660" t="str">
            <v>Whsl Customer Services-PEC</v>
          </cell>
          <cell r="D2660" t="str">
            <v>T4S</v>
          </cell>
          <cell r="E2660" t="str">
            <v>RC</v>
          </cell>
          <cell r="F2660" t="str">
            <v>HBL</v>
          </cell>
          <cell r="G2660" t="str">
            <v>MAINTENANCE MANAGER</v>
          </cell>
          <cell r="H2660" t="str">
            <v>TCSW</v>
          </cell>
          <cell r="I2660" t="str">
            <v>Transmission Customer Services Work</v>
          </cell>
          <cell r="J2660" t="str">
            <v>TEN</v>
          </cell>
          <cell r="K2660" t="str">
            <v>TENSCO</v>
          </cell>
          <cell r="L2660" t="str">
            <v>7210000000</v>
          </cell>
          <cell r="M2660" t="str">
            <v>5210000000</v>
          </cell>
          <cell r="N2660">
            <v>1999</v>
          </cell>
          <cell r="O2660">
            <v>1998</v>
          </cell>
          <cell r="P2660">
            <v>12</v>
          </cell>
          <cell r="Q2660" t="str">
            <v/>
          </cell>
          <cell r="R2660" t="str">
            <v>M</v>
          </cell>
          <cell r="S2660">
            <v>0</v>
          </cell>
          <cell r="T2660">
            <v>0</v>
          </cell>
          <cell r="U2660">
            <v>-42.33</v>
          </cell>
          <cell r="V2660">
            <v>0</v>
          </cell>
          <cell r="W2660">
            <v>0</v>
          </cell>
        </row>
        <row r="2661">
          <cell r="A2661" t="str">
            <v>0001</v>
          </cell>
          <cell r="B2661" t="str">
            <v>M60010</v>
          </cell>
          <cell r="C2661" t="str">
            <v>Whsl Customer Services-Misc Billing</v>
          </cell>
          <cell r="D2661" t="str">
            <v>T4S</v>
          </cell>
          <cell r="E2661" t="str">
            <v>RC</v>
          </cell>
          <cell r="F2661" t="str">
            <v>HBL</v>
          </cell>
          <cell r="G2661" t="str">
            <v>MAINTENANCE MANAGER</v>
          </cell>
          <cell r="H2661" t="str">
            <v>TCSW</v>
          </cell>
          <cell r="I2661" t="str">
            <v>Transmission Customer Services Work</v>
          </cell>
          <cell r="J2661" t="str">
            <v>TEN</v>
          </cell>
          <cell r="K2661" t="str">
            <v>TENSCO</v>
          </cell>
          <cell r="L2661" t="str">
            <v>7300000000</v>
          </cell>
          <cell r="M2661" t="str">
            <v>5310000000</v>
          </cell>
          <cell r="N2661">
            <v>1999</v>
          </cell>
          <cell r="O2661">
            <v>1998</v>
          </cell>
          <cell r="P2661">
            <v>12</v>
          </cell>
          <cell r="Q2661" t="str">
            <v/>
          </cell>
          <cell r="R2661" t="str">
            <v>M</v>
          </cell>
          <cell r="S2661">
            <v>108.24</v>
          </cell>
          <cell r="T2661">
            <v>0</v>
          </cell>
          <cell r="U2661">
            <v>294.08999999999997</v>
          </cell>
          <cell r="V2661">
            <v>0</v>
          </cell>
          <cell r="W2661">
            <v>0</v>
          </cell>
        </row>
        <row r="2662">
          <cell r="A2662" t="str">
            <v>0001</v>
          </cell>
          <cell r="B2662" t="str">
            <v>M60010</v>
          </cell>
          <cell r="C2662" t="str">
            <v>Whsl Customer Services-Misc Billing</v>
          </cell>
          <cell r="D2662" t="str">
            <v>T4S</v>
          </cell>
          <cell r="E2662" t="str">
            <v>RC</v>
          </cell>
          <cell r="F2662" t="str">
            <v>HBL</v>
          </cell>
          <cell r="G2662" t="str">
            <v>MAINTENANCE MANAGER</v>
          </cell>
          <cell r="H2662" t="str">
            <v>TCSW</v>
          </cell>
          <cell r="I2662" t="str">
            <v>Transmission Customer Services Work</v>
          </cell>
          <cell r="J2662" t="str">
            <v>TEN</v>
          </cell>
          <cell r="K2662" t="str">
            <v>TENSCO</v>
          </cell>
          <cell r="L2662" t="str">
            <v>7640000000</v>
          </cell>
          <cell r="M2662" t="str">
            <v>5645000000</v>
          </cell>
          <cell r="N2662">
            <v>1999</v>
          </cell>
          <cell r="O2662">
            <v>1998</v>
          </cell>
          <cell r="P2662">
            <v>12</v>
          </cell>
          <cell r="Q2662" t="str">
            <v/>
          </cell>
          <cell r="R2662" t="str">
            <v>M</v>
          </cell>
          <cell r="S2662">
            <v>0</v>
          </cell>
          <cell r="T2662">
            <v>0</v>
          </cell>
          <cell r="U2662">
            <v>81.23</v>
          </cell>
          <cell r="V2662">
            <v>0</v>
          </cell>
          <cell r="W2662">
            <v>0</v>
          </cell>
        </row>
        <row r="2663">
          <cell r="A2663" t="str">
            <v>0001</v>
          </cell>
          <cell r="B2663" t="str">
            <v>M60010</v>
          </cell>
          <cell r="C2663" t="str">
            <v>Whsl Customer Services-Misc Billing</v>
          </cell>
          <cell r="D2663" t="str">
            <v>T4S</v>
          </cell>
          <cell r="E2663" t="str">
            <v>RC</v>
          </cell>
          <cell r="F2663" t="str">
            <v>HBL</v>
          </cell>
          <cell r="G2663" t="str">
            <v>MAINTENANCE MANAGER</v>
          </cell>
          <cell r="H2663" t="str">
            <v>TCSW</v>
          </cell>
          <cell r="I2663" t="str">
            <v>Transmission Customer Services Work</v>
          </cell>
          <cell r="J2663" t="str">
            <v>TEN</v>
          </cell>
          <cell r="K2663" t="str">
            <v>TENSCO</v>
          </cell>
          <cell r="L2663" t="str">
            <v>7100000000</v>
          </cell>
          <cell r="M2663" t="str">
            <v>5110000000</v>
          </cell>
          <cell r="N2663">
            <v>1999</v>
          </cell>
          <cell r="O2663">
            <v>1998</v>
          </cell>
          <cell r="P2663">
            <v>12</v>
          </cell>
          <cell r="Q2663" t="str">
            <v/>
          </cell>
          <cell r="R2663" t="str">
            <v>M</v>
          </cell>
          <cell r="S2663">
            <v>0</v>
          </cell>
          <cell r="T2663">
            <v>0</v>
          </cell>
          <cell r="U2663">
            <v>479.59</v>
          </cell>
          <cell r="V2663">
            <v>0</v>
          </cell>
          <cell r="W2663">
            <v>0</v>
          </cell>
        </row>
        <row r="2664">
          <cell r="A2664" t="str">
            <v>0001</v>
          </cell>
          <cell r="B2664" t="str">
            <v>M600AE</v>
          </cell>
          <cell r="C2664" t="str">
            <v>Whsl Customer Services-BEC</v>
          </cell>
          <cell r="D2664" t="str">
            <v>T4S</v>
          </cell>
          <cell r="E2664" t="str">
            <v>RC</v>
          </cell>
          <cell r="F2664" t="str">
            <v>HBL</v>
          </cell>
          <cell r="G2664" t="str">
            <v>MAINTENANCE MANAGER</v>
          </cell>
          <cell r="H2664" t="str">
            <v>TCSW</v>
          </cell>
          <cell r="I2664" t="str">
            <v>Transmission Customer Services Work</v>
          </cell>
          <cell r="J2664" t="str">
            <v>TEN</v>
          </cell>
          <cell r="K2664" t="str">
            <v>TENSCO</v>
          </cell>
          <cell r="L2664" t="str">
            <v>7100000000</v>
          </cell>
          <cell r="M2664" t="str">
            <v>5110000000</v>
          </cell>
          <cell r="N2664">
            <v>1999</v>
          </cell>
          <cell r="O2664">
            <v>1998</v>
          </cell>
          <cell r="P2664">
            <v>12</v>
          </cell>
          <cell r="Q2664" t="str">
            <v/>
          </cell>
          <cell r="R2664" t="str">
            <v>M</v>
          </cell>
          <cell r="S2664">
            <v>592.66999999999996</v>
          </cell>
          <cell r="T2664">
            <v>0</v>
          </cell>
          <cell r="U2664">
            <v>1267.49</v>
          </cell>
          <cell r="V2664">
            <v>0</v>
          </cell>
          <cell r="W2664">
            <v>0</v>
          </cell>
        </row>
        <row r="2665">
          <cell r="A2665" t="str">
            <v>0001</v>
          </cell>
          <cell r="B2665" t="str">
            <v>M600AE</v>
          </cell>
          <cell r="C2665" t="str">
            <v>Whsl Customer Services-BEC</v>
          </cell>
          <cell r="D2665" t="str">
            <v>T4S</v>
          </cell>
          <cell r="E2665" t="str">
            <v>RC</v>
          </cell>
          <cell r="F2665" t="str">
            <v>HBL</v>
          </cell>
          <cell r="G2665" t="str">
            <v>MAINTENANCE MANAGER</v>
          </cell>
          <cell r="H2665" t="str">
            <v>TCSW</v>
          </cell>
          <cell r="I2665" t="str">
            <v>Transmission Customer Services Work</v>
          </cell>
          <cell r="J2665" t="str">
            <v>TEN</v>
          </cell>
          <cell r="K2665" t="str">
            <v>TENSCO</v>
          </cell>
          <cell r="L2665" t="str">
            <v>7300000000</v>
          </cell>
          <cell r="M2665" t="str">
            <v>5310000000</v>
          </cell>
          <cell r="N2665">
            <v>1999</v>
          </cell>
          <cell r="O2665">
            <v>1998</v>
          </cell>
          <cell r="P2665">
            <v>12</v>
          </cell>
          <cell r="Q2665" t="str">
            <v/>
          </cell>
          <cell r="R2665" t="str">
            <v>M</v>
          </cell>
          <cell r="S2665">
            <v>103.36</v>
          </cell>
          <cell r="T2665">
            <v>0</v>
          </cell>
          <cell r="U2665">
            <v>741.67</v>
          </cell>
          <cell r="V2665">
            <v>0</v>
          </cell>
          <cell r="W2665">
            <v>0</v>
          </cell>
        </row>
        <row r="2666">
          <cell r="A2666" t="str">
            <v>0001</v>
          </cell>
          <cell r="B2666" t="str">
            <v>M600AE</v>
          </cell>
          <cell r="C2666" t="str">
            <v>Whsl Customer Services-BEC</v>
          </cell>
          <cell r="D2666" t="str">
            <v>T4S</v>
          </cell>
          <cell r="E2666" t="str">
            <v>RC</v>
          </cell>
          <cell r="F2666" t="str">
            <v>HBL</v>
          </cell>
          <cell r="G2666" t="str">
            <v>MAINTENANCE MANAGER</v>
          </cell>
          <cell r="H2666" t="str">
            <v>TCSW</v>
          </cell>
          <cell r="I2666" t="str">
            <v>Transmission Customer Services Work</v>
          </cell>
          <cell r="J2666" t="str">
            <v>TEN</v>
          </cell>
          <cell r="K2666" t="str">
            <v>TENSCO</v>
          </cell>
          <cell r="L2666" t="str">
            <v>7210000000</v>
          </cell>
          <cell r="M2666" t="str">
            <v>5210000000</v>
          </cell>
          <cell r="N2666">
            <v>1999</v>
          </cell>
          <cell r="O2666">
            <v>1998</v>
          </cell>
          <cell r="P2666">
            <v>12</v>
          </cell>
          <cell r="Q2666" t="str">
            <v/>
          </cell>
          <cell r="R2666" t="str">
            <v>M</v>
          </cell>
          <cell r="S2666">
            <v>13207.49</v>
          </cell>
          <cell r="T2666">
            <v>0</v>
          </cell>
          <cell r="U2666">
            <v>13207.49</v>
          </cell>
          <cell r="V2666">
            <v>0</v>
          </cell>
          <cell r="W2666">
            <v>0</v>
          </cell>
        </row>
        <row r="2667">
          <cell r="A2667" t="str">
            <v>0001</v>
          </cell>
          <cell r="B2667" t="str">
            <v>M600AE</v>
          </cell>
          <cell r="C2667" t="str">
            <v>Whsl Customer Services-BEC</v>
          </cell>
          <cell r="D2667" t="str">
            <v>T4S</v>
          </cell>
          <cell r="E2667" t="str">
            <v>RC</v>
          </cell>
          <cell r="F2667" t="str">
            <v>HBL</v>
          </cell>
          <cell r="G2667" t="str">
            <v>MAINTENANCE MANAGER</v>
          </cell>
          <cell r="H2667" t="str">
            <v>TCSW</v>
          </cell>
          <cell r="I2667" t="str">
            <v>Transmission Customer Services Work</v>
          </cell>
          <cell r="J2667" t="str">
            <v>TEN</v>
          </cell>
          <cell r="K2667" t="str">
            <v>TENSCO</v>
          </cell>
          <cell r="L2667" t="str">
            <v>7100000000</v>
          </cell>
          <cell r="M2667" t="str">
            <v>5120000000</v>
          </cell>
          <cell r="N2667">
            <v>1999</v>
          </cell>
          <cell r="O2667">
            <v>1998</v>
          </cell>
          <cell r="P2667">
            <v>12</v>
          </cell>
          <cell r="Q2667" t="str">
            <v/>
          </cell>
          <cell r="R2667" t="str">
            <v>M</v>
          </cell>
          <cell r="S2667">
            <v>53.38</v>
          </cell>
          <cell r="T2667">
            <v>0</v>
          </cell>
          <cell r="U2667">
            <v>408.96</v>
          </cell>
          <cell r="V2667">
            <v>0</v>
          </cell>
          <cell r="W2667">
            <v>0</v>
          </cell>
        </row>
        <row r="2668">
          <cell r="A2668" t="str">
            <v>0001</v>
          </cell>
          <cell r="B2668" t="str">
            <v>M600AE</v>
          </cell>
          <cell r="C2668" t="str">
            <v>Whsl Customer Services-BEC</v>
          </cell>
          <cell r="D2668" t="str">
            <v>T4S</v>
          </cell>
          <cell r="E2668" t="str">
            <v>RC</v>
          </cell>
          <cell r="F2668" t="str">
            <v>HBL</v>
          </cell>
          <cell r="G2668" t="str">
            <v>MAINTENANCE MANAGER</v>
          </cell>
          <cell r="H2668" t="str">
            <v>TCSW</v>
          </cell>
          <cell r="I2668" t="str">
            <v>Transmission Customer Services Work</v>
          </cell>
          <cell r="J2668" t="str">
            <v>TEN</v>
          </cell>
          <cell r="K2668" t="str">
            <v>TENSCO</v>
          </cell>
          <cell r="L2668" t="str">
            <v>7670000000</v>
          </cell>
          <cell r="M2668" t="str">
            <v>5671000000</v>
          </cell>
          <cell r="N2668">
            <v>1999</v>
          </cell>
          <cell r="O2668">
            <v>1998</v>
          </cell>
          <cell r="P2668">
            <v>12</v>
          </cell>
          <cell r="Q2668" t="str">
            <v/>
          </cell>
          <cell r="R2668" t="str">
            <v>M</v>
          </cell>
          <cell r="S2668">
            <v>356.96</v>
          </cell>
          <cell r="T2668">
            <v>0</v>
          </cell>
          <cell r="U2668">
            <v>356.96</v>
          </cell>
          <cell r="V2668">
            <v>0</v>
          </cell>
          <cell r="W2668">
            <v>0</v>
          </cell>
        </row>
        <row r="2669">
          <cell r="A2669" t="str">
            <v>0001</v>
          </cell>
          <cell r="B2669" t="str">
            <v>M600AE</v>
          </cell>
          <cell r="C2669" t="str">
            <v>Whsl Customer Services-BEC</v>
          </cell>
          <cell r="D2669" t="str">
            <v>T4S</v>
          </cell>
          <cell r="E2669" t="str">
            <v>RC</v>
          </cell>
          <cell r="F2669" t="str">
            <v>HBL</v>
          </cell>
          <cell r="G2669" t="str">
            <v>MAINTENANCE MANAGER</v>
          </cell>
          <cell r="H2669" t="str">
            <v>TCSW</v>
          </cell>
          <cell r="I2669" t="str">
            <v>Transmission Customer Services Work</v>
          </cell>
          <cell r="J2669" t="str">
            <v>TEN</v>
          </cell>
          <cell r="K2669" t="str">
            <v>TENSCO</v>
          </cell>
          <cell r="L2669" t="str">
            <v>7640000000</v>
          </cell>
          <cell r="M2669" t="str">
            <v>5645000000</v>
          </cell>
          <cell r="N2669">
            <v>1999</v>
          </cell>
          <cell r="O2669">
            <v>1998</v>
          </cell>
          <cell r="P2669">
            <v>12</v>
          </cell>
          <cell r="Q2669" t="str">
            <v/>
          </cell>
          <cell r="R2669" t="str">
            <v>M</v>
          </cell>
          <cell r="S2669">
            <v>17.38</v>
          </cell>
          <cell r="T2669">
            <v>0</v>
          </cell>
          <cell r="U2669">
            <v>384.87</v>
          </cell>
          <cell r="V2669">
            <v>0</v>
          </cell>
          <cell r="W2669">
            <v>0</v>
          </cell>
        </row>
        <row r="2670">
          <cell r="A2670" t="str">
            <v>0001</v>
          </cell>
          <cell r="B2670" t="str">
            <v>M600AG</v>
          </cell>
          <cell r="C2670" t="str">
            <v>Whsl Customer Services-BBEC</v>
          </cell>
          <cell r="D2670" t="str">
            <v>T4S</v>
          </cell>
          <cell r="E2670" t="str">
            <v>RC</v>
          </cell>
          <cell r="F2670" t="str">
            <v>HBL</v>
          </cell>
          <cell r="G2670" t="str">
            <v>MAINTENANCE MANAGER</v>
          </cell>
          <cell r="H2670" t="str">
            <v>TCSW</v>
          </cell>
          <cell r="I2670" t="str">
            <v>Transmission Customer Services Work</v>
          </cell>
          <cell r="J2670" t="str">
            <v>TEN</v>
          </cell>
          <cell r="K2670" t="str">
            <v>TENSCO</v>
          </cell>
          <cell r="L2670" t="str">
            <v>7300000000</v>
          </cell>
          <cell r="M2670" t="str">
            <v>5310000000</v>
          </cell>
          <cell r="N2670">
            <v>1999</v>
          </cell>
          <cell r="O2670">
            <v>1998</v>
          </cell>
          <cell r="P2670">
            <v>12</v>
          </cell>
          <cell r="Q2670" t="str">
            <v/>
          </cell>
          <cell r="R2670" t="str">
            <v>M</v>
          </cell>
          <cell r="S2670">
            <v>710.22</v>
          </cell>
          <cell r="T2670">
            <v>0</v>
          </cell>
          <cell r="U2670">
            <v>1489.07</v>
          </cell>
          <cell r="V2670">
            <v>0</v>
          </cell>
          <cell r="W2670">
            <v>0</v>
          </cell>
        </row>
        <row r="2671">
          <cell r="A2671" t="str">
            <v>0001</v>
          </cell>
          <cell r="B2671" t="str">
            <v>M600AG</v>
          </cell>
          <cell r="C2671" t="str">
            <v>Whsl Customer Services-BBEC</v>
          </cell>
          <cell r="D2671" t="str">
            <v>T4S</v>
          </cell>
          <cell r="E2671" t="str">
            <v>RC</v>
          </cell>
          <cell r="F2671" t="str">
            <v>HBL</v>
          </cell>
          <cell r="G2671" t="str">
            <v>MAINTENANCE MANAGER</v>
          </cell>
          <cell r="H2671" t="str">
            <v>TCSW</v>
          </cell>
          <cell r="I2671" t="str">
            <v>Transmission Customer Services Work</v>
          </cell>
          <cell r="J2671" t="str">
            <v>TEN</v>
          </cell>
          <cell r="K2671" t="str">
            <v>TENSCO</v>
          </cell>
          <cell r="L2671" t="str">
            <v>7400000000</v>
          </cell>
          <cell r="M2671" t="str">
            <v>5405000000</v>
          </cell>
          <cell r="N2671">
            <v>1999</v>
          </cell>
          <cell r="O2671">
            <v>1998</v>
          </cell>
          <cell r="P2671">
            <v>12</v>
          </cell>
          <cell r="Q2671" t="str">
            <v/>
          </cell>
          <cell r="R2671" t="str">
            <v>M</v>
          </cell>
          <cell r="S2671">
            <v>0</v>
          </cell>
          <cell r="T2671">
            <v>0</v>
          </cell>
          <cell r="U2671">
            <v>42</v>
          </cell>
          <cell r="V2671">
            <v>0</v>
          </cell>
          <cell r="W2671">
            <v>0</v>
          </cell>
        </row>
        <row r="2672">
          <cell r="A2672" t="str">
            <v>0001</v>
          </cell>
          <cell r="B2672" t="str">
            <v>M600AG</v>
          </cell>
          <cell r="C2672" t="str">
            <v>Whsl Customer Services-BBEC</v>
          </cell>
          <cell r="D2672" t="str">
            <v>T4S</v>
          </cell>
          <cell r="E2672" t="str">
            <v>RC</v>
          </cell>
          <cell r="F2672" t="str">
            <v>HBL</v>
          </cell>
          <cell r="G2672" t="str">
            <v>MAINTENANCE MANAGER</v>
          </cell>
          <cell r="H2672" t="str">
            <v>TCSW</v>
          </cell>
          <cell r="I2672" t="str">
            <v>Transmission Customer Services Work</v>
          </cell>
          <cell r="J2672" t="str">
            <v>TEN</v>
          </cell>
          <cell r="K2672" t="str">
            <v>TENSCO</v>
          </cell>
          <cell r="L2672" t="str">
            <v>7670000000</v>
          </cell>
          <cell r="M2672" t="str">
            <v>5671000000</v>
          </cell>
          <cell r="N2672">
            <v>1999</v>
          </cell>
          <cell r="O2672">
            <v>1998</v>
          </cell>
          <cell r="P2672">
            <v>12</v>
          </cell>
          <cell r="Q2672" t="str">
            <v/>
          </cell>
          <cell r="R2672" t="str">
            <v>M</v>
          </cell>
          <cell r="S2672">
            <v>0</v>
          </cell>
          <cell r="T2672">
            <v>0</v>
          </cell>
          <cell r="U2672">
            <v>397.8</v>
          </cell>
          <cell r="V2672">
            <v>0</v>
          </cell>
          <cell r="W2672">
            <v>0</v>
          </cell>
        </row>
        <row r="2673">
          <cell r="A2673" t="str">
            <v>0001</v>
          </cell>
          <cell r="B2673" t="str">
            <v>M600AG</v>
          </cell>
          <cell r="C2673" t="str">
            <v>Whsl Customer Services-BBEC</v>
          </cell>
          <cell r="D2673" t="str">
            <v>T4S</v>
          </cell>
          <cell r="E2673" t="str">
            <v>RC</v>
          </cell>
          <cell r="F2673" t="str">
            <v>HBL</v>
          </cell>
          <cell r="G2673" t="str">
            <v>MAINTENANCE MANAGER</v>
          </cell>
          <cell r="H2673" t="str">
            <v>TCSW</v>
          </cell>
          <cell r="I2673" t="str">
            <v>Transmission Customer Services Work</v>
          </cell>
          <cell r="J2673" t="str">
            <v>TEN</v>
          </cell>
          <cell r="K2673" t="str">
            <v>TENSCO</v>
          </cell>
          <cell r="L2673" t="str">
            <v>7640000000</v>
          </cell>
          <cell r="M2673" t="str">
            <v>5645000000</v>
          </cell>
          <cell r="N2673">
            <v>1999</v>
          </cell>
          <cell r="O2673">
            <v>1998</v>
          </cell>
          <cell r="P2673">
            <v>12</v>
          </cell>
          <cell r="Q2673" t="str">
            <v/>
          </cell>
          <cell r="R2673" t="str">
            <v>M</v>
          </cell>
          <cell r="S2673">
            <v>0</v>
          </cell>
          <cell r="T2673">
            <v>0</v>
          </cell>
          <cell r="U2673">
            <v>248.17</v>
          </cell>
          <cell r="V2673">
            <v>0</v>
          </cell>
          <cell r="W2673">
            <v>0</v>
          </cell>
        </row>
        <row r="2674">
          <cell r="A2674" t="str">
            <v>0001</v>
          </cell>
          <cell r="B2674" t="str">
            <v>M600AG</v>
          </cell>
          <cell r="C2674" t="str">
            <v>Whsl Customer Services-BBEC</v>
          </cell>
          <cell r="D2674" t="str">
            <v>T4S</v>
          </cell>
          <cell r="E2674" t="str">
            <v>RC</v>
          </cell>
          <cell r="F2674" t="str">
            <v>HBL</v>
          </cell>
          <cell r="G2674" t="str">
            <v>MAINTENANCE MANAGER</v>
          </cell>
          <cell r="H2674" t="str">
            <v>TCSW</v>
          </cell>
          <cell r="I2674" t="str">
            <v>Transmission Customer Services Work</v>
          </cell>
          <cell r="J2674" t="str">
            <v>TEN</v>
          </cell>
          <cell r="K2674" t="str">
            <v>TENSCO</v>
          </cell>
          <cell r="L2674" t="str">
            <v>7210000000</v>
          </cell>
          <cell r="M2674" t="str">
            <v>5210000000</v>
          </cell>
          <cell r="N2674">
            <v>1999</v>
          </cell>
          <cell r="O2674">
            <v>1998</v>
          </cell>
          <cell r="P2674">
            <v>12</v>
          </cell>
          <cell r="Q2674" t="str">
            <v/>
          </cell>
          <cell r="R2674" t="str">
            <v>M</v>
          </cell>
          <cell r="S2674">
            <v>0</v>
          </cell>
          <cell r="T2674">
            <v>0</v>
          </cell>
          <cell r="U2674">
            <v>94.64</v>
          </cell>
          <cell r="V2674">
            <v>0</v>
          </cell>
          <cell r="W2674">
            <v>0</v>
          </cell>
        </row>
        <row r="2675">
          <cell r="A2675" t="str">
            <v>0001</v>
          </cell>
          <cell r="B2675" t="str">
            <v>M600AG</v>
          </cell>
          <cell r="C2675" t="str">
            <v>Whsl Customer Services-BBEC</v>
          </cell>
          <cell r="D2675" t="str">
            <v>T4S</v>
          </cell>
          <cell r="E2675" t="str">
            <v>RC</v>
          </cell>
          <cell r="F2675" t="str">
            <v>HBL</v>
          </cell>
          <cell r="G2675" t="str">
            <v>MAINTENANCE MANAGER</v>
          </cell>
          <cell r="H2675" t="str">
            <v>TCSW</v>
          </cell>
          <cell r="I2675" t="str">
            <v>Transmission Customer Services Work</v>
          </cell>
          <cell r="J2675" t="str">
            <v>TEN</v>
          </cell>
          <cell r="K2675" t="str">
            <v>TENSCO</v>
          </cell>
          <cell r="L2675" t="str">
            <v>7100000000</v>
          </cell>
          <cell r="M2675" t="str">
            <v>5110000000</v>
          </cell>
          <cell r="N2675">
            <v>1999</v>
          </cell>
          <cell r="O2675">
            <v>1998</v>
          </cell>
          <cell r="P2675">
            <v>12</v>
          </cell>
          <cell r="Q2675" t="str">
            <v/>
          </cell>
          <cell r="R2675" t="str">
            <v>M</v>
          </cell>
          <cell r="S2675">
            <v>0</v>
          </cell>
          <cell r="T2675">
            <v>0</v>
          </cell>
          <cell r="U2675">
            <v>553.78</v>
          </cell>
          <cell r="V2675">
            <v>0</v>
          </cell>
          <cell r="W2675">
            <v>0</v>
          </cell>
        </row>
        <row r="2676">
          <cell r="A2676" t="str">
            <v>0001</v>
          </cell>
          <cell r="B2676" t="str">
            <v>M600AI</v>
          </cell>
          <cell r="C2676" t="str">
            <v>Whsl Customer Services-Brenham</v>
          </cell>
          <cell r="D2676" t="str">
            <v>T4S</v>
          </cell>
          <cell r="E2676" t="str">
            <v>RC</v>
          </cell>
          <cell r="F2676" t="str">
            <v>HBL</v>
          </cell>
          <cell r="G2676" t="str">
            <v>MAINTENANCE MANAGER</v>
          </cell>
          <cell r="H2676" t="str">
            <v>TCSW</v>
          </cell>
          <cell r="I2676" t="str">
            <v>Transmission Customer Services Work</v>
          </cell>
          <cell r="J2676" t="str">
            <v>TEN</v>
          </cell>
          <cell r="K2676" t="str">
            <v>TENSCO</v>
          </cell>
          <cell r="L2676" t="str">
            <v>7300000000</v>
          </cell>
          <cell r="M2676" t="str">
            <v>5310000000</v>
          </cell>
          <cell r="N2676">
            <v>1999</v>
          </cell>
          <cell r="O2676">
            <v>1998</v>
          </cell>
          <cell r="P2676">
            <v>12</v>
          </cell>
          <cell r="Q2676" t="str">
            <v/>
          </cell>
          <cell r="R2676" t="str">
            <v>M</v>
          </cell>
          <cell r="S2676">
            <v>0</v>
          </cell>
          <cell r="T2676">
            <v>0</v>
          </cell>
          <cell r="U2676">
            <v>46.8</v>
          </cell>
          <cell r="V2676">
            <v>0</v>
          </cell>
          <cell r="W2676">
            <v>0</v>
          </cell>
        </row>
        <row r="2677">
          <cell r="A2677" t="str">
            <v>0001</v>
          </cell>
          <cell r="B2677" t="str">
            <v>M600AI</v>
          </cell>
          <cell r="C2677" t="str">
            <v>Whsl Customer Services-Brenham</v>
          </cell>
          <cell r="D2677" t="str">
            <v>T4S</v>
          </cell>
          <cell r="E2677" t="str">
            <v>RC</v>
          </cell>
          <cell r="F2677" t="str">
            <v>HBL</v>
          </cell>
          <cell r="G2677" t="str">
            <v>MAINTENANCE MANAGER</v>
          </cell>
          <cell r="H2677" t="str">
            <v>TCSW</v>
          </cell>
          <cell r="I2677" t="str">
            <v>Transmission Customer Services Work</v>
          </cell>
          <cell r="J2677" t="str">
            <v>TEN</v>
          </cell>
          <cell r="K2677" t="str">
            <v>TENSCO</v>
          </cell>
          <cell r="L2677" t="str">
            <v>7400000000</v>
          </cell>
          <cell r="M2677" t="str">
            <v>5405000000</v>
          </cell>
          <cell r="N2677">
            <v>1999</v>
          </cell>
          <cell r="O2677">
            <v>1998</v>
          </cell>
          <cell r="P2677">
            <v>12</v>
          </cell>
          <cell r="Q2677" t="str">
            <v/>
          </cell>
          <cell r="R2677" t="str">
            <v>M</v>
          </cell>
          <cell r="S2677">
            <v>0</v>
          </cell>
          <cell r="T2677">
            <v>0</v>
          </cell>
          <cell r="U2677">
            <v>168</v>
          </cell>
          <cell r="V2677">
            <v>0</v>
          </cell>
          <cell r="W2677">
            <v>0</v>
          </cell>
        </row>
        <row r="2678">
          <cell r="A2678" t="str">
            <v>0001</v>
          </cell>
          <cell r="B2678" t="str">
            <v>M600AI</v>
          </cell>
          <cell r="C2678" t="str">
            <v>Whsl Customer Services-Brenham</v>
          </cell>
          <cell r="D2678" t="str">
            <v>T4S</v>
          </cell>
          <cell r="E2678" t="str">
            <v>RC</v>
          </cell>
          <cell r="F2678" t="str">
            <v>HBL</v>
          </cell>
          <cell r="G2678" t="str">
            <v>MAINTENANCE MANAGER</v>
          </cell>
          <cell r="H2678" t="str">
            <v>TCSW</v>
          </cell>
          <cell r="I2678" t="str">
            <v>Transmission Customer Services Work</v>
          </cell>
          <cell r="J2678" t="str">
            <v>TEN</v>
          </cell>
          <cell r="K2678" t="str">
            <v>TENSCO</v>
          </cell>
          <cell r="L2678" t="str">
            <v>7100000000</v>
          </cell>
          <cell r="M2678" t="str">
            <v>5110000000</v>
          </cell>
          <cell r="N2678">
            <v>1999</v>
          </cell>
          <cell r="O2678">
            <v>1998</v>
          </cell>
          <cell r="P2678">
            <v>12</v>
          </cell>
          <cell r="Q2678" t="str">
            <v/>
          </cell>
          <cell r="R2678" t="str">
            <v>M</v>
          </cell>
          <cell r="S2678">
            <v>0</v>
          </cell>
          <cell r="T2678">
            <v>0</v>
          </cell>
          <cell r="U2678">
            <v>190.13</v>
          </cell>
          <cell r="V2678">
            <v>0</v>
          </cell>
          <cell r="W2678">
            <v>0</v>
          </cell>
        </row>
        <row r="2679">
          <cell r="A2679" t="str">
            <v>0001</v>
          </cell>
          <cell r="B2679" t="str">
            <v>M600AM</v>
          </cell>
          <cell r="C2679" t="str">
            <v>Whsl Customer Services-CTEC</v>
          </cell>
          <cell r="D2679" t="str">
            <v>T4S</v>
          </cell>
          <cell r="E2679" t="str">
            <v>RC</v>
          </cell>
          <cell r="F2679" t="str">
            <v>HBL</v>
          </cell>
          <cell r="G2679" t="str">
            <v>MAINTENANCE MANAGER</v>
          </cell>
          <cell r="H2679" t="str">
            <v>TCSW</v>
          </cell>
          <cell r="I2679" t="str">
            <v>Transmission Customer Services Work</v>
          </cell>
          <cell r="J2679" t="str">
            <v>TEN</v>
          </cell>
          <cell r="K2679" t="str">
            <v>TENSCO</v>
          </cell>
          <cell r="L2679" t="str">
            <v>7640000000</v>
          </cell>
          <cell r="M2679" t="str">
            <v>5645000000</v>
          </cell>
          <cell r="N2679">
            <v>1999</v>
          </cell>
          <cell r="O2679">
            <v>1998</v>
          </cell>
          <cell r="P2679">
            <v>12</v>
          </cell>
          <cell r="Q2679" t="str">
            <v/>
          </cell>
          <cell r="R2679" t="str">
            <v>M</v>
          </cell>
          <cell r="S2679">
            <v>0</v>
          </cell>
          <cell r="T2679">
            <v>0</v>
          </cell>
          <cell r="U2679">
            <v>300.52</v>
          </cell>
          <cell r="V2679">
            <v>0</v>
          </cell>
          <cell r="W2679">
            <v>0</v>
          </cell>
        </row>
        <row r="2680">
          <cell r="A2680" t="str">
            <v>0001</v>
          </cell>
          <cell r="B2680" t="str">
            <v>M600AM</v>
          </cell>
          <cell r="C2680" t="str">
            <v>Whsl Customer Services-CTEC</v>
          </cell>
          <cell r="D2680" t="str">
            <v>T4S</v>
          </cell>
          <cell r="E2680" t="str">
            <v>RC</v>
          </cell>
          <cell r="F2680" t="str">
            <v>HBL</v>
          </cell>
          <cell r="G2680" t="str">
            <v>MAINTENANCE MANAGER</v>
          </cell>
          <cell r="H2680" t="str">
            <v>TCSW</v>
          </cell>
          <cell r="I2680" t="str">
            <v>Transmission Customer Services Work</v>
          </cell>
          <cell r="J2680" t="str">
            <v>TEN</v>
          </cell>
          <cell r="K2680" t="str">
            <v>TENSCO</v>
          </cell>
          <cell r="L2680" t="str">
            <v>7200000000</v>
          </cell>
          <cell r="M2680" t="str">
            <v>5260000000</v>
          </cell>
          <cell r="N2680">
            <v>1999</v>
          </cell>
          <cell r="O2680">
            <v>1998</v>
          </cell>
          <cell r="P2680">
            <v>12</v>
          </cell>
          <cell r="Q2680" t="str">
            <v/>
          </cell>
          <cell r="R2680" t="str">
            <v>M</v>
          </cell>
          <cell r="S2680">
            <v>0</v>
          </cell>
          <cell r="T2680">
            <v>0</v>
          </cell>
          <cell r="U2680">
            <v>7.84</v>
          </cell>
          <cell r="V2680">
            <v>0</v>
          </cell>
          <cell r="W2680">
            <v>0</v>
          </cell>
        </row>
        <row r="2681">
          <cell r="A2681" t="str">
            <v>0001</v>
          </cell>
          <cell r="B2681" t="str">
            <v>M600AM</v>
          </cell>
          <cell r="C2681" t="str">
            <v>Whsl Customer Services-CTEC</v>
          </cell>
          <cell r="D2681" t="str">
            <v>T4S</v>
          </cell>
          <cell r="E2681" t="str">
            <v>RC</v>
          </cell>
          <cell r="F2681" t="str">
            <v>HBL</v>
          </cell>
          <cell r="G2681" t="str">
            <v>MAINTENANCE MANAGER</v>
          </cell>
          <cell r="H2681" t="str">
            <v>TCSW</v>
          </cell>
          <cell r="I2681" t="str">
            <v>Transmission Customer Services Work</v>
          </cell>
          <cell r="J2681" t="str">
            <v>TEN</v>
          </cell>
          <cell r="K2681" t="str">
            <v>TENSCO</v>
          </cell>
          <cell r="L2681" t="str">
            <v>7100000000</v>
          </cell>
          <cell r="M2681" t="str">
            <v>5110000000</v>
          </cell>
          <cell r="N2681">
            <v>1999</v>
          </cell>
          <cell r="O2681">
            <v>1998</v>
          </cell>
          <cell r="P2681">
            <v>12</v>
          </cell>
          <cell r="Q2681" t="str">
            <v/>
          </cell>
          <cell r="R2681" t="str">
            <v>M</v>
          </cell>
          <cell r="S2681">
            <v>120.07</v>
          </cell>
          <cell r="T2681">
            <v>0</v>
          </cell>
          <cell r="U2681">
            <v>498.25</v>
          </cell>
          <cell r="V2681">
            <v>0</v>
          </cell>
          <cell r="W2681">
            <v>0</v>
          </cell>
        </row>
        <row r="2682">
          <cell r="A2682" t="str">
            <v>0001</v>
          </cell>
          <cell r="B2682" t="str">
            <v>M600AM</v>
          </cell>
          <cell r="C2682" t="str">
            <v>Whsl Customer Services-CTEC</v>
          </cell>
          <cell r="D2682" t="str">
            <v>T4S</v>
          </cell>
          <cell r="E2682" t="str">
            <v>RC</v>
          </cell>
          <cell r="F2682" t="str">
            <v>HBL</v>
          </cell>
          <cell r="G2682" t="str">
            <v>MAINTENANCE MANAGER</v>
          </cell>
          <cell r="H2682" t="str">
            <v>TCSW</v>
          </cell>
          <cell r="I2682" t="str">
            <v>Transmission Customer Services Work</v>
          </cell>
          <cell r="J2682" t="str">
            <v>TEN</v>
          </cell>
          <cell r="K2682" t="str">
            <v>TENSCO</v>
          </cell>
          <cell r="L2682" t="str">
            <v>7300000000</v>
          </cell>
          <cell r="M2682" t="str">
            <v>5310000000</v>
          </cell>
          <cell r="N2682">
            <v>1999</v>
          </cell>
          <cell r="O2682">
            <v>1998</v>
          </cell>
          <cell r="P2682">
            <v>12</v>
          </cell>
          <cell r="Q2682" t="str">
            <v/>
          </cell>
          <cell r="R2682" t="str">
            <v>M</v>
          </cell>
          <cell r="S2682">
            <v>197.64</v>
          </cell>
          <cell r="T2682">
            <v>0</v>
          </cell>
          <cell r="U2682">
            <v>976.79</v>
          </cell>
          <cell r="V2682">
            <v>0</v>
          </cell>
          <cell r="W2682">
            <v>0</v>
          </cell>
        </row>
        <row r="2683">
          <cell r="A2683" t="str">
            <v>0001</v>
          </cell>
          <cell r="B2683" t="str">
            <v>M600AO</v>
          </cell>
          <cell r="C2683" t="str">
            <v>Whsl Customer Services-FEC</v>
          </cell>
          <cell r="D2683" t="str">
            <v>T4S</v>
          </cell>
          <cell r="E2683" t="str">
            <v>RC</v>
          </cell>
          <cell r="F2683" t="str">
            <v>HBL</v>
          </cell>
          <cell r="G2683" t="str">
            <v>MAINTENANCE MANAGER</v>
          </cell>
          <cell r="H2683" t="str">
            <v>TCSW</v>
          </cell>
          <cell r="I2683" t="str">
            <v>Transmission Customer Services Work</v>
          </cell>
          <cell r="J2683" t="str">
            <v>TEN</v>
          </cell>
          <cell r="K2683" t="str">
            <v>TENSCO</v>
          </cell>
          <cell r="L2683" t="str">
            <v>7400000000</v>
          </cell>
          <cell r="M2683" t="str">
            <v>5405000000</v>
          </cell>
          <cell r="N2683">
            <v>1999</v>
          </cell>
          <cell r="O2683">
            <v>1998</v>
          </cell>
          <cell r="P2683">
            <v>12</v>
          </cell>
          <cell r="Q2683" t="str">
            <v/>
          </cell>
          <cell r="R2683" t="str">
            <v>M</v>
          </cell>
          <cell r="S2683">
            <v>0</v>
          </cell>
          <cell r="T2683">
            <v>0</v>
          </cell>
          <cell r="U2683">
            <v>246</v>
          </cell>
          <cell r="V2683">
            <v>0</v>
          </cell>
          <cell r="W2683">
            <v>0</v>
          </cell>
        </row>
        <row r="2684">
          <cell r="A2684" t="str">
            <v>0001</v>
          </cell>
          <cell r="B2684" t="str">
            <v>M600AT</v>
          </cell>
          <cell r="C2684" t="str">
            <v>Whsl Customer Services-Georgetown</v>
          </cell>
          <cell r="D2684" t="str">
            <v>T4S</v>
          </cell>
          <cell r="E2684" t="str">
            <v>RC</v>
          </cell>
          <cell r="F2684" t="str">
            <v>HBL</v>
          </cell>
          <cell r="G2684" t="str">
            <v>MAINTENANCE MANAGER</v>
          </cell>
          <cell r="H2684" t="str">
            <v>TCSW</v>
          </cell>
          <cell r="I2684" t="str">
            <v>Transmission Customer Services Work</v>
          </cell>
          <cell r="J2684" t="str">
            <v>TEN</v>
          </cell>
          <cell r="K2684" t="str">
            <v>TENSCO</v>
          </cell>
          <cell r="L2684" t="str">
            <v>7210000000</v>
          </cell>
          <cell r="M2684" t="str">
            <v>5210000000</v>
          </cell>
          <cell r="N2684">
            <v>1999</v>
          </cell>
          <cell r="O2684">
            <v>1998</v>
          </cell>
          <cell r="P2684">
            <v>12</v>
          </cell>
          <cell r="Q2684" t="str">
            <v/>
          </cell>
          <cell r="R2684" t="str">
            <v>M</v>
          </cell>
          <cell r="S2684">
            <v>0</v>
          </cell>
          <cell r="T2684">
            <v>0</v>
          </cell>
          <cell r="U2684">
            <v>538.17999999999995</v>
          </cell>
          <cell r="V2684">
            <v>0</v>
          </cell>
          <cell r="W2684">
            <v>0</v>
          </cell>
        </row>
        <row r="2685">
          <cell r="A2685" t="str">
            <v>0001</v>
          </cell>
          <cell r="B2685" t="str">
            <v>M600AT</v>
          </cell>
          <cell r="C2685" t="str">
            <v>Whsl Customer Services-Georgetown</v>
          </cell>
          <cell r="D2685" t="str">
            <v>T4S</v>
          </cell>
          <cell r="E2685" t="str">
            <v>RC</v>
          </cell>
          <cell r="F2685" t="str">
            <v>HBL</v>
          </cell>
          <cell r="G2685" t="str">
            <v>MAINTENANCE MANAGER</v>
          </cell>
          <cell r="H2685" t="str">
            <v>TCSW</v>
          </cell>
          <cell r="I2685" t="str">
            <v>Transmission Customer Services Work</v>
          </cell>
          <cell r="J2685" t="str">
            <v>TEN</v>
          </cell>
          <cell r="K2685" t="str">
            <v>TENSCO</v>
          </cell>
          <cell r="L2685" t="str">
            <v>7300000000</v>
          </cell>
          <cell r="M2685" t="str">
            <v>5310000000</v>
          </cell>
          <cell r="N2685">
            <v>1999</v>
          </cell>
          <cell r="O2685">
            <v>1998</v>
          </cell>
          <cell r="P2685">
            <v>12</v>
          </cell>
          <cell r="Q2685" t="str">
            <v/>
          </cell>
          <cell r="R2685" t="str">
            <v>M</v>
          </cell>
          <cell r="S2685">
            <v>0</v>
          </cell>
          <cell r="T2685">
            <v>0</v>
          </cell>
          <cell r="U2685">
            <v>63.45</v>
          </cell>
          <cell r="V2685">
            <v>0</v>
          </cell>
          <cell r="W2685">
            <v>0</v>
          </cell>
        </row>
        <row r="2686">
          <cell r="A2686" t="str">
            <v>0001</v>
          </cell>
          <cell r="B2686" t="str">
            <v>M600AU</v>
          </cell>
          <cell r="C2686" t="str">
            <v>Whsl Customer Services-Gonzales</v>
          </cell>
          <cell r="D2686" t="str">
            <v>T4S</v>
          </cell>
          <cell r="E2686" t="str">
            <v>RC</v>
          </cell>
          <cell r="F2686" t="str">
            <v>HBL</v>
          </cell>
          <cell r="G2686" t="str">
            <v>MAINTENANCE MANAGER</v>
          </cell>
          <cell r="H2686" t="str">
            <v>TCSW</v>
          </cell>
          <cell r="I2686" t="str">
            <v>Transmission Customer Services Work</v>
          </cell>
          <cell r="J2686" t="str">
            <v>TEN</v>
          </cell>
          <cell r="K2686" t="str">
            <v>TENSCO</v>
          </cell>
          <cell r="L2686" t="str">
            <v>7100000000</v>
          </cell>
          <cell r="M2686" t="str">
            <v>5110000000</v>
          </cell>
          <cell r="N2686">
            <v>1999</v>
          </cell>
          <cell r="O2686">
            <v>1998</v>
          </cell>
          <cell r="P2686">
            <v>12</v>
          </cell>
          <cell r="Q2686" t="str">
            <v/>
          </cell>
          <cell r="R2686" t="str">
            <v>M</v>
          </cell>
          <cell r="S2686">
            <v>0</v>
          </cell>
          <cell r="T2686">
            <v>0</v>
          </cell>
          <cell r="U2686">
            <v>171.12</v>
          </cell>
          <cell r="V2686">
            <v>0</v>
          </cell>
          <cell r="W2686">
            <v>0</v>
          </cell>
        </row>
        <row r="2687">
          <cell r="A2687" t="str">
            <v>0001</v>
          </cell>
          <cell r="B2687" t="str">
            <v>M600AU</v>
          </cell>
          <cell r="C2687" t="str">
            <v>Whsl Customer Services-Gonzales</v>
          </cell>
          <cell r="D2687" t="str">
            <v>T4S</v>
          </cell>
          <cell r="E2687" t="str">
            <v>RC</v>
          </cell>
          <cell r="F2687" t="str">
            <v>HBL</v>
          </cell>
          <cell r="G2687" t="str">
            <v>MAINTENANCE MANAGER</v>
          </cell>
          <cell r="H2687" t="str">
            <v>TCSW</v>
          </cell>
          <cell r="I2687" t="str">
            <v>Transmission Customer Services Work</v>
          </cell>
          <cell r="J2687" t="str">
            <v>TEN</v>
          </cell>
          <cell r="K2687" t="str">
            <v>TENSCO</v>
          </cell>
          <cell r="L2687" t="str">
            <v>7300000000</v>
          </cell>
          <cell r="M2687" t="str">
            <v>5310000000</v>
          </cell>
          <cell r="N2687">
            <v>1999</v>
          </cell>
          <cell r="O2687">
            <v>1998</v>
          </cell>
          <cell r="P2687">
            <v>12</v>
          </cell>
          <cell r="Q2687" t="str">
            <v/>
          </cell>
          <cell r="R2687" t="str">
            <v>M</v>
          </cell>
          <cell r="S2687">
            <v>0</v>
          </cell>
          <cell r="T2687">
            <v>0</v>
          </cell>
          <cell r="U2687">
            <v>39.9</v>
          </cell>
          <cell r="V2687">
            <v>0</v>
          </cell>
          <cell r="W2687">
            <v>0</v>
          </cell>
        </row>
        <row r="2688">
          <cell r="A2688" t="str">
            <v>0001</v>
          </cell>
          <cell r="B2688" t="str">
            <v>M600AW</v>
          </cell>
          <cell r="C2688" t="str">
            <v>Whsl Customer Services-GVEW</v>
          </cell>
          <cell r="D2688" t="str">
            <v>T4S</v>
          </cell>
          <cell r="E2688" t="str">
            <v>RC</v>
          </cell>
          <cell r="F2688" t="str">
            <v>HBL</v>
          </cell>
          <cell r="G2688" t="str">
            <v>MAINTENANCE MANAGER</v>
          </cell>
          <cell r="H2688" t="str">
            <v>TCSW</v>
          </cell>
          <cell r="I2688" t="str">
            <v>Transmission Customer Services Work</v>
          </cell>
          <cell r="J2688" t="str">
            <v>TEN</v>
          </cell>
          <cell r="K2688" t="str">
            <v>TENSCO</v>
          </cell>
          <cell r="L2688" t="str">
            <v>7300000000</v>
          </cell>
          <cell r="M2688" t="str">
            <v>5310000000</v>
          </cell>
          <cell r="N2688">
            <v>1999</v>
          </cell>
          <cell r="O2688">
            <v>1998</v>
          </cell>
          <cell r="P2688">
            <v>12</v>
          </cell>
          <cell r="Q2688" t="str">
            <v/>
          </cell>
          <cell r="R2688" t="str">
            <v>M</v>
          </cell>
          <cell r="S2688">
            <v>0</v>
          </cell>
          <cell r="T2688">
            <v>0</v>
          </cell>
          <cell r="U2688">
            <v>96.05</v>
          </cell>
          <cell r="V2688">
            <v>0</v>
          </cell>
          <cell r="W2688">
            <v>0</v>
          </cell>
        </row>
        <row r="2689">
          <cell r="A2689" t="str">
            <v>0001</v>
          </cell>
          <cell r="B2689" t="str">
            <v>M600BB</v>
          </cell>
          <cell r="C2689" t="str">
            <v>Whsl Customer Services-La Grange</v>
          </cell>
          <cell r="D2689" t="str">
            <v>T4S</v>
          </cell>
          <cell r="E2689" t="str">
            <v>RC</v>
          </cell>
          <cell r="F2689" t="str">
            <v>HBL</v>
          </cell>
          <cell r="G2689" t="str">
            <v>MAINTENANCE MANAGER</v>
          </cell>
          <cell r="H2689" t="str">
            <v>TCSW</v>
          </cell>
          <cell r="I2689" t="str">
            <v>Transmission Customer Services Work</v>
          </cell>
          <cell r="J2689" t="str">
            <v>TEN</v>
          </cell>
          <cell r="K2689" t="str">
            <v>TENSCO</v>
          </cell>
          <cell r="L2689" t="str">
            <v>7300000000</v>
          </cell>
          <cell r="M2689" t="str">
            <v>5310000000</v>
          </cell>
          <cell r="N2689">
            <v>1999</v>
          </cell>
          <cell r="O2689">
            <v>1998</v>
          </cell>
          <cell r="P2689">
            <v>12</v>
          </cell>
          <cell r="Q2689" t="str">
            <v/>
          </cell>
          <cell r="R2689" t="str">
            <v>M</v>
          </cell>
          <cell r="S2689">
            <v>0</v>
          </cell>
          <cell r="T2689">
            <v>0</v>
          </cell>
          <cell r="U2689">
            <v>4.0999999999999996</v>
          </cell>
          <cell r="V2689">
            <v>0</v>
          </cell>
          <cell r="W2689">
            <v>0</v>
          </cell>
        </row>
        <row r="2690">
          <cell r="A2690" t="str">
            <v>0001</v>
          </cell>
          <cell r="B2690" t="str">
            <v>M600BF</v>
          </cell>
          <cell r="C2690" t="str">
            <v>Whsl Customer Services-Luling</v>
          </cell>
          <cell r="D2690" t="str">
            <v>T4S</v>
          </cell>
          <cell r="E2690" t="str">
            <v>RC</v>
          </cell>
          <cell r="F2690" t="str">
            <v>HBL</v>
          </cell>
          <cell r="G2690" t="str">
            <v>MAINTENANCE MANAGER</v>
          </cell>
          <cell r="H2690" t="str">
            <v>TCSW</v>
          </cell>
          <cell r="I2690" t="str">
            <v>Transmission Customer Services Work</v>
          </cell>
          <cell r="J2690" t="str">
            <v>TEN</v>
          </cell>
          <cell r="K2690" t="str">
            <v>TENSCO</v>
          </cell>
          <cell r="L2690" t="str">
            <v>7100000000</v>
          </cell>
          <cell r="M2690" t="str">
            <v>5110000000</v>
          </cell>
          <cell r="N2690">
            <v>1999</v>
          </cell>
          <cell r="O2690">
            <v>1998</v>
          </cell>
          <cell r="P2690">
            <v>12</v>
          </cell>
          <cell r="Q2690" t="str">
            <v/>
          </cell>
          <cell r="R2690" t="str">
            <v>M</v>
          </cell>
          <cell r="S2690">
            <v>0</v>
          </cell>
          <cell r="T2690">
            <v>0</v>
          </cell>
          <cell r="U2690">
            <v>225.57</v>
          </cell>
          <cell r="V2690">
            <v>0</v>
          </cell>
          <cell r="W2690">
            <v>0</v>
          </cell>
        </row>
        <row r="2691">
          <cell r="A2691" t="str">
            <v>0001</v>
          </cell>
          <cell r="B2691" t="str">
            <v>M600BF</v>
          </cell>
          <cell r="C2691" t="str">
            <v>Whsl Customer Services-Luling</v>
          </cell>
          <cell r="D2691" t="str">
            <v>T4S</v>
          </cell>
          <cell r="E2691" t="str">
            <v>RC</v>
          </cell>
          <cell r="F2691" t="str">
            <v>HBL</v>
          </cell>
          <cell r="G2691" t="str">
            <v>MAINTENANCE MANAGER</v>
          </cell>
          <cell r="H2691" t="str">
            <v>TCSW</v>
          </cell>
          <cell r="I2691" t="str">
            <v>Transmission Customer Services Work</v>
          </cell>
          <cell r="J2691" t="str">
            <v>TEN</v>
          </cell>
          <cell r="K2691" t="str">
            <v>TENSCO</v>
          </cell>
          <cell r="L2691" t="str">
            <v>7210000000</v>
          </cell>
          <cell r="M2691" t="str">
            <v>5210000000</v>
          </cell>
          <cell r="N2691">
            <v>1999</v>
          </cell>
          <cell r="O2691">
            <v>1998</v>
          </cell>
          <cell r="P2691">
            <v>12</v>
          </cell>
          <cell r="Q2691" t="str">
            <v/>
          </cell>
          <cell r="R2691" t="str">
            <v>M</v>
          </cell>
          <cell r="S2691">
            <v>0</v>
          </cell>
          <cell r="T2691">
            <v>0</v>
          </cell>
          <cell r="U2691">
            <v>22.21</v>
          </cell>
          <cell r="V2691">
            <v>0</v>
          </cell>
          <cell r="W2691">
            <v>0</v>
          </cell>
        </row>
        <row r="2692">
          <cell r="A2692" t="str">
            <v>0001</v>
          </cell>
          <cell r="B2692" t="str">
            <v>M600BF</v>
          </cell>
          <cell r="C2692" t="str">
            <v>Whsl Customer Services-Luling</v>
          </cell>
          <cell r="D2692" t="str">
            <v>T4S</v>
          </cell>
          <cell r="E2692" t="str">
            <v>RC</v>
          </cell>
          <cell r="F2692" t="str">
            <v>HBL</v>
          </cell>
          <cell r="G2692" t="str">
            <v>MAINTENANCE MANAGER</v>
          </cell>
          <cell r="H2692" t="str">
            <v>TCSW</v>
          </cell>
          <cell r="I2692" t="str">
            <v>Transmission Customer Services Work</v>
          </cell>
          <cell r="J2692" t="str">
            <v>TEN</v>
          </cell>
          <cell r="K2692" t="str">
            <v>TENSCO</v>
          </cell>
          <cell r="L2692" t="str">
            <v>7200000000</v>
          </cell>
          <cell r="M2692" t="str">
            <v>5261000000</v>
          </cell>
          <cell r="N2692">
            <v>1999</v>
          </cell>
          <cell r="O2692">
            <v>1998</v>
          </cell>
          <cell r="P2692">
            <v>12</v>
          </cell>
          <cell r="Q2692" t="str">
            <v/>
          </cell>
          <cell r="R2692" t="str">
            <v>M</v>
          </cell>
          <cell r="S2692">
            <v>0</v>
          </cell>
          <cell r="T2692">
            <v>0</v>
          </cell>
          <cell r="U2692">
            <v>17.600000000000001</v>
          </cell>
          <cell r="V2692">
            <v>0</v>
          </cell>
          <cell r="W2692">
            <v>0</v>
          </cell>
        </row>
        <row r="2693">
          <cell r="A2693" t="str">
            <v>0001</v>
          </cell>
          <cell r="B2693" t="str">
            <v>M600BF</v>
          </cell>
          <cell r="C2693" t="str">
            <v>Whsl Customer Services-Luling</v>
          </cell>
          <cell r="D2693" t="str">
            <v>T4S</v>
          </cell>
          <cell r="E2693" t="str">
            <v>RC</v>
          </cell>
          <cell r="F2693" t="str">
            <v>HBL</v>
          </cell>
          <cell r="G2693" t="str">
            <v>MAINTENANCE MANAGER</v>
          </cell>
          <cell r="H2693" t="str">
            <v>TCSW</v>
          </cell>
          <cell r="I2693" t="str">
            <v>Transmission Customer Services Work</v>
          </cell>
          <cell r="J2693" t="str">
            <v>TEN</v>
          </cell>
          <cell r="K2693" t="str">
            <v>TENSCO</v>
          </cell>
          <cell r="L2693" t="str">
            <v>7300000000</v>
          </cell>
          <cell r="M2693" t="str">
            <v>5310000000</v>
          </cell>
          <cell r="N2693">
            <v>1999</v>
          </cell>
          <cell r="O2693">
            <v>1998</v>
          </cell>
          <cell r="P2693">
            <v>12</v>
          </cell>
          <cell r="Q2693" t="str">
            <v/>
          </cell>
          <cell r="R2693" t="str">
            <v>M</v>
          </cell>
          <cell r="S2693">
            <v>0</v>
          </cell>
          <cell r="T2693">
            <v>0</v>
          </cell>
          <cell r="U2693">
            <v>63.75</v>
          </cell>
          <cell r="V2693">
            <v>0</v>
          </cell>
          <cell r="W2693">
            <v>0</v>
          </cell>
        </row>
        <row r="2694">
          <cell r="A2694" t="str">
            <v>0001</v>
          </cell>
          <cell r="B2694" t="str">
            <v>M600BF</v>
          </cell>
          <cell r="C2694" t="str">
            <v>Whsl Customer Services-Luling</v>
          </cell>
          <cell r="D2694" t="str">
            <v>T4S</v>
          </cell>
          <cell r="E2694" t="str">
            <v>RC</v>
          </cell>
          <cell r="F2694" t="str">
            <v>HBL</v>
          </cell>
          <cell r="G2694" t="str">
            <v>MAINTENANCE MANAGER</v>
          </cell>
          <cell r="H2694" t="str">
            <v>TCSW</v>
          </cell>
          <cell r="I2694" t="str">
            <v>Transmission Customer Services Work</v>
          </cell>
          <cell r="J2694" t="str">
            <v>TEN</v>
          </cell>
          <cell r="K2694" t="str">
            <v>TENSCO</v>
          </cell>
          <cell r="L2694" t="str">
            <v>7100000000</v>
          </cell>
          <cell r="M2694" t="str">
            <v>5120000000</v>
          </cell>
          <cell r="N2694">
            <v>1999</v>
          </cell>
          <cell r="O2694">
            <v>1998</v>
          </cell>
          <cell r="P2694">
            <v>12</v>
          </cell>
          <cell r="Q2694" t="str">
            <v/>
          </cell>
          <cell r="R2694" t="str">
            <v>M</v>
          </cell>
          <cell r="S2694">
            <v>0</v>
          </cell>
          <cell r="T2694">
            <v>0</v>
          </cell>
          <cell r="U2694">
            <v>24.74</v>
          </cell>
          <cell r="V2694">
            <v>0</v>
          </cell>
          <cell r="W2694">
            <v>0</v>
          </cell>
        </row>
        <row r="2695">
          <cell r="A2695" t="str">
            <v>0001</v>
          </cell>
          <cell r="B2695" t="str">
            <v>M600BG</v>
          </cell>
          <cell r="C2695" t="str">
            <v>Whsl Customer Services-McCulloch</v>
          </cell>
          <cell r="D2695" t="str">
            <v>T4S</v>
          </cell>
          <cell r="E2695" t="str">
            <v>RC</v>
          </cell>
          <cell r="F2695" t="str">
            <v>HBL</v>
          </cell>
          <cell r="G2695" t="str">
            <v>MAINTENANCE MANAGER</v>
          </cell>
          <cell r="H2695" t="str">
            <v>TCSW</v>
          </cell>
          <cell r="I2695" t="str">
            <v>Transmission Customer Services Work</v>
          </cell>
          <cell r="J2695" t="str">
            <v>TEN</v>
          </cell>
          <cell r="K2695" t="str">
            <v>TENSCO</v>
          </cell>
          <cell r="L2695" t="str">
            <v>7640000000</v>
          </cell>
          <cell r="M2695" t="str">
            <v>5645000000</v>
          </cell>
          <cell r="N2695">
            <v>1999</v>
          </cell>
          <cell r="O2695">
            <v>1998</v>
          </cell>
          <cell r="P2695">
            <v>12</v>
          </cell>
          <cell r="Q2695" t="str">
            <v/>
          </cell>
          <cell r="R2695" t="str">
            <v>M</v>
          </cell>
          <cell r="S2695">
            <v>130.94</v>
          </cell>
          <cell r="T2695">
            <v>0</v>
          </cell>
          <cell r="U2695">
            <v>275.91000000000003</v>
          </cell>
          <cell r="V2695">
            <v>0</v>
          </cell>
          <cell r="W2695">
            <v>0</v>
          </cell>
        </row>
        <row r="2696">
          <cell r="A2696" t="str">
            <v>0001</v>
          </cell>
          <cell r="B2696" t="str">
            <v>M600BG</v>
          </cell>
          <cell r="C2696" t="str">
            <v>Whsl Customer Services-McCulloch</v>
          </cell>
          <cell r="D2696" t="str">
            <v>T4S</v>
          </cell>
          <cell r="E2696" t="str">
            <v>RC</v>
          </cell>
          <cell r="F2696" t="str">
            <v>HBL</v>
          </cell>
          <cell r="G2696" t="str">
            <v>MAINTENANCE MANAGER</v>
          </cell>
          <cell r="H2696" t="str">
            <v>TCSW</v>
          </cell>
          <cell r="I2696" t="str">
            <v>Transmission Customer Services Work</v>
          </cell>
          <cell r="J2696" t="str">
            <v>TEN</v>
          </cell>
          <cell r="K2696" t="str">
            <v>TENSCO</v>
          </cell>
          <cell r="L2696" t="str">
            <v>7300000000</v>
          </cell>
          <cell r="M2696" t="str">
            <v>5310000000</v>
          </cell>
          <cell r="N2696">
            <v>1999</v>
          </cell>
          <cell r="O2696">
            <v>1998</v>
          </cell>
          <cell r="P2696">
            <v>12</v>
          </cell>
          <cell r="Q2696" t="str">
            <v/>
          </cell>
          <cell r="R2696" t="str">
            <v>M</v>
          </cell>
          <cell r="S2696">
            <v>1404.16</v>
          </cell>
          <cell r="T2696">
            <v>0</v>
          </cell>
          <cell r="U2696">
            <v>1404.16</v>
          </cell>
          <cell r="V2696">
            <v>0</v>
          </cell>
          <cell r="W2696">
            <v>0</v>
          </cell>
        </row>
        <row r="2697">
          <cell r="A2697" t="str">
            <v>0001</v>
          </cell>
          <cell r="B2697" t="str">
            <v>M600BG</v>
          </cell>
          <cell r="C2697" t="str">
            <v>Whsl Customer Services-McCulloch</v>
          </cell>
          <cell r="D2697" t="str">
            <v>T4S</v>
          </cell>
          <cell r="E2697" t="str">
            <v>RC</v>
          </cell>
          <cell r="F2697" t="str">
            <v>HBL</v>
          </cell>
          <cell r="G2697" t="str">
            <v>MAINTENANCE MANAGER</v>
          </cell>
          <cell r="H2697" t="str">
            <v>TCSW</v>
          </cell>
          <cell r="I2697" t="str">
            <v>Transmission Customer Services Work</v>
          </cell>
          <cell r="J2697" t="str">
            <v>TEN</v>
          </cell>
          <cell r="K2697" t="str">
            <v>TENSCO</v>
          </cell>
          <cell r="L2697" t="str">
            <v>7100000000</v>
          </cell>
          <cell r="M2697" t="str">
            <v>5120000000</v>
          </cell>
          <cell r="N2697">
            <v>1999</v>
          </cell>
          <cell r="O2697">
            <v>1998</v>
          </cell>
          <cell r="P2697">
            <v>12</v>
          </cell>
          <cell r="Q2697" t="str">
            <v/>
          </cell>
          <cell r="R2697" t="str">
            <v>M</v>
          </cell>
          <cell r="S2697">
            <v>771.89</v>
          </cell>
          <cell r="T2697">
            <v>0</v>
          </cell>
          <cell r="U2697">
            <v>771.89</v>
          </cell>
          <cell r="V2697">
            <v>0</v>
          </cell>
          <cell r="W2697">
            <v>0</v>
          </cell>
        </row>
        <row r="2698">
          <cell r="A2698" t="str">
            <v>0001</v>
          </cell>
          <cell r="B2698" t="str">
            <v>M600BG</v>
          </cell>
          <cell r="C2698" t="str">
            <v>Whsl Customer Services-McCulloch</v>
          </cell>
          <cell r="D2698" t="str">
            <v>T4S</v>
          </cell>
          <cell r="E2698" t="str">
            <v>RC</v>
          </cell>
          <cell r="F2698" t="str">
            <v>HBL</v>
          </cell>
          <cell r="G2698" t="str">
            <v>MAINTENANCE MANAGER</v>
          </cell>
          <cell r="H2698" t="str">
            <v>TCSW</v>
          </cell>
          <cell r="I2698" t="str">
            <v>Transmission Customer Services Work</v>
          </cell>
          <cell r="J2698" t="str">
            <v>TEN</v>
          </cell>
          <cell r="K2698" t="str">
            <v>TENSCO</v>
          </cell>
          <cell r="L2698" t="str">
            <v>7100000000</v>
          </cell>
          <cell r="M2698" t="str">
            <v>5110000000</v>
          </cell>
          <cell r="N2698">
            <v>1999</v>
          </cell>
          <cell r="O2698">
            <v>1998</v>
          </cell>
          <cell r="P2698">
            <v>12</v>
          </cell>
          <cell r="Q2698" t="str">
            <v/>
          </cell>
          <cell r="R2698" t="str">
            <v>M</v>
          </cell>
          <cell r="S2698">
            <v>911.32</v>
          </cell>
          <cell r="T2698">
            <v>0</v>
          </cell>
          <cell r="U2698">
            <v>911.32</v>
          </cell>
          <cell r="V2698">
            <v>0</v>
          </cell>
          <cell r="W2698">
            <v>0</v>
          </cell>
        </row>
        <row r="2699">
          <cell r="A2699" t="str">
            <v>0001</v>
          </cell>
          <cell r="B2699" t="str">
            <v>M600BJ</v>
          </cell>
          <cell r="C2699" t="str">
            <v>Whsl Customer Services-New Braunfels</v>
          </cell>
          <cell r="D2699" t="str">
            <v>T4S</v>
          </cell>
          <cell r="E2699" t="str">
            <v>RC</v>
          </cell>
          <cell r="F2699" t="str">
            <v>HBL</v>
          </cell>
          <cell r="G2699" t="str">
            <v>MAINTENANCE MANAGER</v>
          </cell>
          <cell r="H2699" t="str">
            <v>TCSW</v>
          </cell>
          <cell r="I2699" t="str">
            <v>Transmission Customer Services Work</v>
          </cell>
          <cell r="J2699" t="str">
            <v>TEN</v>
          </cell>
          <cell r="K2699" t="str">
            <v>TENSCO</v>
          </cell>
          <cell r="L2699" t="str">
            <v>7300000000</v>
          </cell>
          <cell r="M2699" t="str">
            <v>5310000000</v>
          </cell>
          <cell r="N2699">
            <v>1999</v>
          </cell>
          <cell r="O2699">
            <v>1998</v>
          </cell>
          <cell r="P2699">
            <v>12</v>
          </cell>
          <cell r="Q2699" t="str">
            <v/>
          </cell>
          <cell r="R2699" t="str">
            <v>M</v>
          </cell>
          <cell r="S2699">
            <v>41.42</v>
          </cell>
          <cell r="T2699">
            <v>0</v>
          </cell>
          <cell r="U2699">
            <v>107.84</v>
          </cell>
          <cell r="V2699">
            <v>0</v>
          </cell>
          <cell r="W2699">
            <v>0</v>
          </cell>
        </row>
        <row r="2700">
          <cell r="A2700" t="str">
            <v>0001</v>
          </cell>
          <cell r="B2700" t="str">
            <v>M600BJ</v>
          </cell>
          <cell r="C2700" t="str">
            <v>Whsl Customer Services-New Braunfels</v>
          </cell>
          <cell r="D2700" t="str">
            <v>T4S</v>
          </cell>
          <cell r="E2700" t="str">
            <v>RC</v>
          </cell>
          <cell r="F2700" t="str">
            <v>HBL</v>
          </cell>
          <cell r="G2700" t="str">
            <v>MAINTENANCE MANAGER</v>
          </cell>
          <cell r="H2700" t="str">
            <v>TCSW</v>
          </cell>
          <cell r="I2700" t="str">
            <v>Transmission Customer Services Work</v>
          </cell>
          <cell r="J2700" t="str">
            <v>TEN</v>
          </cell>
          <cell r="K2700" t="str">
            <v>TENSCO</v>
          </cell>
          <cell r="L2700" t="str">
            <v>7100000000</v>
          </cell>
          <cell r="M2700" t="str">
            <v>5120000000</v>
          </cell>
          <cell r="N2700">
            <v>1999</v>
          </cell>
          <cell r="O2700">
            <v>1998</v>
          </cell>
          <cell r="P2700">
            <v>12</v>
          </cell>
          <cell r="Q2700" t="str">
            <v/>
          </cell>
          <cell r="R2700" t="str">
            <v>M</v>
          </cell>
          <cell r="S2700">
            <v>71.45</v>
          </cell>
          <cell r="T2700">
            <v>0</v>
          </cell>
          <cell r="U2700">
            <v>71.45</v>
          </cell>
          <cell r="V2700">
            <v>0</v>
          </cell>
          <cell r="W2700">
            <v>0</v>
          </cell>
        </row>
        <row r="2701">
          <cell r="A2701" t="str">
            <v>0001</v>
          </cell>
          <cell r="B2701" t="str">
            <v>M600BJ</v>
          </cell>
          <cell r="C2701" t="str">
            <v>Whsl Customer Services-New Braunfels</v>
          </cell>
          <cell r="D2701" t="str">
            <v>T4S</v>
          </cell>
          <cell r="E2701" t="str">
            <v>RC</v>
          </cell>
          <cell r="F2701" t="str">
            <v>HBL</v>
          </cell>
          <cell r="G2701" t="str">
            <v>MAINTENANCE MANAGER</v>
          </cell>
          <cell r="H2701" t="str">
            <v>TCSW</v>
          </cell>
          <cell r="I2701" t="str">
            <v>Transmission Customer Services Work</v>
          </cell>
          <cell r="J2701" t="str">
            <v>TEN</v>
          </cell>
          <cell r="K2701" t="str">
            <v>TENSCO</v>
          </cell>
          <cell r="L2701" t="str">
            <v>7100000000</v>
          </cell>
          <cell r="M2701" t="str">
            <v>5110000000</v>
          </cell>
          <cell r="N2701">
            <v>1999</v>
          </cell>
          <cell r="O2701">
            <v>1998</v>
          </cell>
          <cell r="P2701">
            <v>12</v>
          </cell>
          <cell r="Q2701" t="str">
            <v/>
          </cell>
          <cell r="R2701" t="str">
            <v>M</v>
          </cell>
          <cell r="S2701">
            <v>178.35</v>
          </cell>
          <cell r="T2701">
            <v>0</v>
          </cell>
          <cell r="U2701">
            <v>381.57</v>
          </cell>
          <cell r="V2701">
            <v>0</v>
          </cell>
          <cell r="W2701">
            <v>0</v>
          </cell>
        </row>
        <row r="2702">
          <cell r="A2702" t="str">
            <v>0001</v>
          </cell>
          <cell r="B2702" t="str">
            <v>M600BK</v>
          </cell>
          <cell r="C2702" t="str">
            <v>Whsl Customer Services-PEC</v>
          </cell>
          <cell r="D2702" t="str">
            <v>T4S</v>
          </cell>
          <cell r="E2702" t="str">
            <v>RC</v>
          </cell>
          <cell r="F2702" t="str">
            <v>HBL</v>
          </cell>
          <cell r="G2702" t="str">
            <v>MAINTENANCE MANAGER</v>
          </cell>
          <cell r="H2702" t="str">
            <v>TCSW</v>
          </cell>
          <cell r="I2702" t="str">
            <v>Transmission Customer Services Work</v>
          </cell>
          <cell r="J2702" t="str">
            <v>TEN</v>
          </cell>
          <cell r="K2702" t="str">
            <v>TENSCO</v>
          </cell>
          <cell r="L2702" t="str">
            <v>7210000000</v>
          </cell>
          <cell r="M2702" t="str">
            <v>5210000000</v>
          </cell>
          <cell r="N2702">
            <v>1999</v>
          </cell>
          <cell r="O2702">
            <v>1998</v>
          </cell>
          <cell r="P2702">
            <v>12</v>
          </cell>
          <cell r="Q2702" t="str">
            <v/>
          </cell>
          <cell r="R2702" t="str">
            <v>M</v>
          </cell>
          <cell r="S2702">
            <v>1364.79</v>
          </cell>
          <cell r="T2702">
            <v>0</v>
          </cell>
          <cell r="U2702">
            <v>2063.39</v>
          </cell>
          <cell r="V2702">
            <v>0</v>
          </cell>
          <cell r="W2702">
            <v>0</v>
          </cell>
        </row>
        <row r="2703">
          <cell r="A2703" t="str">
            <v>0001</v>
          </cell>
          <cell r="B2703" t="str">
            <v>M600BK</v>
          </cell>
          <cell r="C2703" t="str">
            <v>Whsl Customer Services-PEC</v>
          </cell>
          <cell r="D2703" t="str">
            <v>T4S</v>
          </cell>
          <cell r="E2703" t="str">
            <v>RC</v>
          </cell>
          <cell r="F2703" t="str">
            <v>HBL</v>
          </cell>
          <cell r="G2703" t="str">
            <v>MAINTENANCE MANAGER</v>
          </cell>
          <cell r="H2703" t="str">
            <v>TCSW</v>
          </cell>
          <cell r="I2703" t="str">
            <v>Transmission Customer Services Work</v>
          </cell>
          <cell r="J2703" t="str">
            <v>TEN</v>
          </cell>
          <cell r="K2703" t="str">
            <v>TENSCO</v>
          </cell>
          <cell r="L2703" t="str">
            <v>7100000000</v>
          </cell>
          <cell r="M2703" t="str">
            <v>5110000000</v>
          </cell>
          <cell r="N2703">
            <v>1999</v>
          </cell>
          <cell r="O2703">
            <v>1998</v>
          </cell>
          <cell r="P2703">
            <v>12</v>
          </cell>
          <cell r="Q2703" t="str">
            <v/>
          </cell>
          <cell r="R2703" t="str">
            <v>M</v>
          </cell>
          <cell r="S2703">
            <v>4674.37</v>
          </cell>
          <cell r="T2703">
            <v>0</v>
          </cell>
          <cell r="U2703">
            <v>11366.19</v>
          </cell>
          <cell r="V2703">
            <v>0</v>
          </cell>
          <cell r="W2703">
            <v>0</v>
          </cell>
        </row>
        <row r="2704">
          <cell r="A2704" t="str">
            <v>0001</v>
          </cell>
          <cell r="B2704" t="str">
            <v>M600BK</v>
          </cell>
          <cell r="C2704" t="str">
            <v>Whsl Customer Services-PEC</v>
          </cell>
          <cell r="D2704" t="str">
            <v>T4S</v>
          </cell>
          <cell r="E2704" t="str">
            <v>RC</v>
          </cell>
          <cell r="F2704" t="str">
            <v>HBL</v>
          </cell>
          <cell r="G2704" t="str">
            <v>MAINTENANCE MANAGER</v>
          </cell>
          <cell r="H2704" t="str">
            <v>TCSW</v>
          </cell>
          <cell r="I2704" t="str">
            <v>Transmission Customer Services Work</v>
          </cell>
          <cell r="J2704" t="str">
            <v>TEN</v>
          </cell>
          <cell r="K2704" t="str">
            <v>TENSCO</v>
          </cell>
          <cell r="L2704" t="str">
            <v>7300000000</v>
          </cell>
          <cell r="M2704" t="str">
            <v>5310000000</v>
          </cell>
          <cell r="N2704">
            <v>1999</v>
          </cell>
          <cell r="O2704">
            <v>1998</v>
          </cell>
          <cell r="P2704">
            <v>12</v>
          </cell>
          <cell r="Q2704" t="str">
            <v/>
          </cell>
          <cell r="R2704" t="str">
            <v>M</v>
          </cell>
          <cell r="S2704">
            <v>569.65</v>
          </cell>
          <cell r="T2704">
            <v>0</v>
          </cell>
          <cell r="U2704">
            <v>2750.26</v>
          </cell>
          <cell r="V2704">
            <v>0</v>
          </cell>
          <cell r="W2704">
            <v>0</v>
          </cell>
        </row>
        <row r="2705">
          <cell r="A2705" t="str">
            <v>0001</v>
          </cell>
          <cell r="B2705" t="str">
            <v>M600BK</v>
          </cell>
          <cell r="C2705" t="str">
            <v>Whsl Customer Services-PEC</v>
          </cell>
          <cell r="D2705" t="str">
            <v>T4S</v>
          </cell>
          <cell r="E2705" t="str">
            <v>RC</v>
          </cell>
          <cell r="F2705" t="str">
            <v>HBL</v>
          </cell>
          <cell r="G2705" t="str">
            <v>MAINTENANCE MANAGER</v>
          </cell>
          <cell r="H2705" t="str">
            <v>TCSW</v>
          </cell>
          <cell r="I2705" t="str">
            <v>Transmission Customer Services Work</v>
          </cell>
          <cell r="J2705" t="str">
            <v>TEN</v>
          </cell>
          <cell r="K2705" t="str">
            <v>TENSCO</v>
          </cell>
          <cell r="L2705" t="str">
            <v>7640000000</v>
          </cell>
          <cell r="M2705" t="str">
            <v>5645000000</v>
          </cell>
          <cell r="N2705">
            <v>1999</v>
          </cell>
          <cell r="O2705">
            <v>1998</v>
          </cell>
          <cell r="P2705">
            <v>12</v>
          </cell>
          <cell r="Q2705" t="str">
            <v/>
          </cell>
          <cell r="R2705" t="str">
            <v>M</v>
          </cell>
          <cell r="S2705">
            <v>52.4</v>
          </cell>
          <cell r="T2705">
            <v>0</v>
          </cell>
          <cell r="U2705">
            <v>549.66999999999996</v>
          </cell>
          <cell r="V2705">
            <v>0</v>
          </cell>
          <cell r="W2705">
            <v>0</v>
          </cell>
        </row>
        <row r="2706">
          <cell r="A2706" t="str">
            <v>0001</v>
          </cell>
          <cell r="B2706" t="str">
            <v>M600BK</v>
          </cell>
          <cell r="C2706" t="str">
            <v>Whsl Customer Services-PEC</v>
          </cell>
          <cell r="D2706" t="str">
            <v>T4S</v>
          </cell>
          <cell r="E2706" t="str">
            <v>RC</v>
          </cell>
          <cell r="F2706" t="str">
            <v>HBL</v>
          </cell>
          <cell r="G2706" t="str">
            <v>MAINTENANCE MANAGER</v>
          </cell>
          <cell r="H2706" t="str">
            <v>TCSW</v>
          </cell>
          <cell r="I2706" t="str">
            <v>Transmission Customer Services Work</v>
          </cell>
          <cell r="J2706" t="str">
            <v>TEN</v>
          </cell>
          <cell r="K2706" t="str">
            <v>TENSCO</v>
          </cell>
          <cell r="L2706" t="str">
            <v>7100000000</v>
          </cell>
          <cell r="M2706" t="str">
            <v>5120000000</v>
          </cell>
          <cell r="N2706">
            <v>1999</v>
          </cell>
          <cell r="O2706">
            <v>1998</v>
          </cell>
          <cell r="P2706">
            <v>12</v>
          </cell>
          <cell r="Q2706" t="str">
            <v/>
          </cell>
          <cell r="R2706" t="str">
            <v>M</v>
          </cell>
          <cell r="S2706">
            <v>1236</v>
          </cell>
          <cell r="T2706">
            <v>0</v>
          </cell>
          <cell r="U2706">
            <v>2965.31</v>
          </cell>
          <cell r="V2706">
            <v>0</v>
          </cell>
          <cell r="W2706">
            <v>0</v>
          </cell>
        </row>
        <row r="2707">
          <cell r="A2707" t="str">
            <v>0001</v>
          </cell>
          <cell r="B2707" t="str">
            <v>M600BK</v>
          </cell>
          <cell r="C2707" t="str">
            <v>Whsl Customer Services-PEC</v>
          </cell>
          <cell r="D2707" t="str">
            <v>T4S</v>
          </cell>
          <cell r="E2707" t="str">
            <v>RC</v>
          </cell>
          <cell r="F2707" t="str">
            <v>HBL</v>
          </cell>
          <cell r="G2707" t="str">
            <v>MAINTENANCE MANAGER</v>
          </cell>
          <cell r="H2707" t="str">
            <v>TCSW</v>
          </cell>
          <cell r="I2707" t="str">
            <v>Transmission Customer Services Work</v>
          </cell>
          <cell r="J2707" t="str">
            <v>TEN</v>
          </cell>
          <cell r="K2707" t="str">
            <v>TENSCO</v>
          </cell>
          <cell r="L2707" t="str">
            <v>7670000000</v>
          </cell>
          <cell r="M2707" t="str">
            <v>5671000000</v>
          </cell>
          <cell r="N2707">
            <v>1999</v>
          </cell>
          <cell r="O2707">
            <v>1998</v>
          </cell>
          <cell r="P2707">
            <v>12</v>
          </cell>
          <cell r="Q2707" t="str">
            <v/>
          </cell>
          <cell r="R2707" t="str">
            <v>M</v>
          </cell>
          <cell r="S2707">
            <v>726.17</v>
          </cell>
          <cell r="T2707">
            <v>0</v>
          </cell>
          <cell r="U2707">
            <v>2798.4</v>
          </cell>
          <cell r="V2707">
            <v>0</v>
          </cell>
          <cell r="W2707">
            <v>0</v>
          </cell>
        </row>
        <row r="2708">
          <cell r="A2708" t="str">
            <v>0001</v>
          </cell>
          <cell r="B2708" t="str">
            <v>M600BK</v>
          </cell>
          <cell r="C2708" t="str">
            <v>Whsl Customer Services-PEC</v>
          </cell>
          <cell r="D2708" t="str">
            <v>T4S</v>
          </cell>
          <cell r="E2708" t="str">
            <v>RC</v>
          </cell>
          <cell r="F2708" t="str">
            <v>HBL</v>
          </cell>
          <cell r="G2708" t="str">
            <v>MAINTENANCE MANAGER</v>
          </cell>
          <cell r="H2708" t="str">
            <v>TCSW</v>
          </cell>
          <cell r="I2708" t="str">
            <v>Transmission Customer Services Work</v>
          </cell>
          <cell r="J2708" t="str">
            <v>TEN</v>
          </cell>
          <cell r="K2708" t="str">
            <v>TENSCO</v>
          </cell>
          <cell r="L2708" t="str">
            <v>7100000000</v>
          </cell>
          <cell r="M2708" t="str">
            <v>5130000000</v>
          </cell>
          <cell r="N2708">
            <v>1999</v>
          </cell>
          <cell r="O2708">
            <v>1998</v>
          </cell>
          <cell r="P2708">
            <v>12</v>
          </cell>
          <cell r="Q2708" t="str">
            <v/>
          </cell>
          <cell r="R2708" t="str">
            <v>M</v>
          </cell>
          <cell r="S2708">
            <v>550.21</v>
          </cell>
          <cell r="T2708">
            <v>0</v>
          </cell>
          <cell r="U2708">
            <v>550.21</v>
          </cell>
          <cell r="V2708">
            <v>0</v>
          </cell>
          <cell r="W2708">
            <v>0</v>
          </cell>
        </row>
        <row r="2709">
          <cell r="A2709" t="str">
            <v>0001</v>
          </cell>
          <cell r="B2709" t="str">
            <v>M600BL</v>
          </cell>
          <cell r="C2709" t="str">
            <v>Whsl Customer Services-SBEC</v>
          </cell>
          <cell r="D2709" t="str">
            <v>T4S</v>
          </cell>
          <cell r="E2709" t="str">
            <v>RC</v>
          </cell>
          <cell r="F2709" t="str">
            <v>HBL</v>
          </cell>
          <cell r="G2709" t="str">
            <v>MAINTENANCE MANAGER</v>
          </cell>
          <cell r="H2709" t="str">
            <v>TCSW</v>
          </cell>
          <cell r="I2709" t="str">
            <v>Transmission Customer Services Work</v>
          </cell>
          <cell r="J2709" t="str">
            <v>TEN</v>
          </cell>
          <cell r="K2709" t="str">
            <v>TENSCO</v>
          </cell>
          <cell r="L2709" t="str">
            <v>7300000000</v>
          </cell>
          <cell r="M2709" t="str">
            <v>5310000000</v>
          </cell>
          <cell r="N2709">
            <v>1999</v>
          </cell>
          <cell r="O2709">
            <v>1998</v>
          </cell>
          <cell r="P2709">
            <v>12</v>
          </cell>
          <cell r="Q2709" t="str">
            <v/>
          </cell>
          <cell r="R2709" t="str">
            <v>M</v>
          </cell>
          <cell r="S2709">
            <v>0</v>
          </cell>
          <cell r="T2709">
            <v>0</v>
          </cell>
          <cell r="U2709">
            <v>47.74</v>
          </cell>
          <cell r="V2709">
            <v>0</v>
          </cell>
          <cell r="W2709">
            <v>0</v>
          </cell>
        </row>
        <row r="2710">
          <cell r="A2710" t="str">
            <v>0001</v>
          </cell>
          <cell r="B2710" t="str">
            <v>M600BL</v>
          </cell>
          <cell r="C2710" t="str">
            <v>Whsl Customer Services-SBEC</v>
          </cell>
          <cell r="D2710" t="str">
            <v>T4S</v>
          </cell>
          <cell r="E2710" t="str">
            <v>RC</v>
          </cell>
          <cell r="F2710" t="str">
            <v>HBL</v>
          </cell>
          <cell r="G2710" t="str">
            <v>MAINTENANCE MANAGER</v>
          </cell>
          <cell r="H2710" t="str">
            <v>TCSW</v>
          </cell>
          <cell r="I2710" t="str">
            <v>Transmission Customer Services Work</v>
          </cell>
          <cell r="J2710" t="str">
            <v>TEN</v>
          </cell>
          <cell r="K2710" t="str">
            <v>TENSCO</v>
          </cell>
          <cell r="L2710" t="str">
            <v>7210000000</v>
          </cell>
          <cell r="M2710" t="str">
            <v>5210000000</v>
          </cell>
          <cell r="N2710">
            <v>1999</v>
          </cell>
          <cell r="O2710">
            <v>1998</v>
          </cell>
          <cell r="P2710">
            <v>12</v>
          </cell>
          <cell r="Q2710" t="str">
            <v/>
          </cell>
          <cell r="R2710" t="str">
            <v>M</v>
          </cell>
          <cell r="S2710">
            <v>0</v>
          </cell>
          <cell r="T2710">
            <v>0</v>
          </cell>
          <cell r="U2710">
            <v>477.54</v>
          </cell>
          <cell r="V2710">
            <v>0</v>
          </cell>
          <cell r="W2710">
            <v>0</v>
          </cell>
        </row>
        <row r="2711">
          <cell r="A2711" t="str">
            <v>0001</v>
          </cell>
          <cell r="B2711" t="str">
            <v>M600BL</v>
          </cell>
          <cell r="C2711" t="str">
            <v>Whsl Customer Services-SBEC</v>
          </cell>
          <cell r="D2711" t="str">
            <v>T4S</v>
          </cell>
          <cell r="E2711" t="str">
            <v>RC</v>
          </cell>
          <cell r="F2711" t="str">
            <v>HBL</v>
          </cell>
          <cell r="G2711" t="str">
            <v>MAINTENANCE MANAGER</v>
          </cell>
          <cell r="H2711" t="str">
            <v>TCSW</v>
          </cell>
          <cell r="I2711" t="str">
            <v>Transmission Customer Services Work</v>
          </cell>
          <cell r="J2711" t="str">
            <v>TEN</v>
          </cell>
          <cell r="K2711" t="str">
            <v>TENSCO</v>
          </cell>
          <cell r="L2711" t="str">
            <v>7400000000</v>
          </cell>
          <cell r="M2711" t="str">
            <v>5405000000</v>
          </cell>
          <cell r="N2711">
            <v>1999</v>
          </cell>
          <cell r="O2711">
            <v>1998</v>
          </cell>
          <cell r="P2711">
            <v>12</v>
          </cell>
          <cell r="Q2711" t="str">
            <v/>
          </cell>
          <cell r="R2711" t="str">
            <v>M</v>
          </cell>
          <cell r="S2711">
            <v>0</v>
          </cell>
          <cell r="T2711">
            <v>0</v>
          </cell>
          <cell r="U2711">
            <v>672</v>
          </cell>
          <cell r="V2711">
            <v>0</v>
          </cell>
          <cell r="W2711">
            <v>0</v>
          </cell>
        </row>
        <row r="2712">
          <cell r="A2712" t="str">
            <v>0001</v>
          </cell>
          <cell r="B2712" t="str">
            <v>M600BL</v>
          </cell>
          <cell r="C2712" t="str">
            <v>Whsl Customer Services-SBEC</v>
          </cell>
          <cell r="D2712" t="str">
            <v>T4S</v>
          </cell>
          <cell r="E2712" t="str">
            <v>RC</v>
          </cell>
          <cell r="F2712" t="str">
            <v>HBL</v>
          </cell>
          <cell r="G2712" t="str">
            <v>MAINTENANCE MANAGER</v>
          </cell>
          <cell r="H2712" t="str">
            <v>TCSW</v>
          </cell>
          <cell r="I2712" t="str">
            <v>Transmission Customer Services Work</v>
          </cell>
          <cell r="J2712" t="str">
            <v>TEN</v>
          </cell>
          <cell r="K2712" t="str">
            <v>TENSCO</v>
          </cell>
          <cell r="L2712" t="str">
            <v>7100000000</v>
          </cell>
          <cell r="M2712" t="str">
            <v>5110000000</v>
          </cell>
          <cell r="N2712">
            <v>1999</v>
          </cell>
          <cell r="O2712">
            <v>1998</v>
          </cell>
          <cell r="P2712">
            <v>12</v>
          </cell>
          <cell r="Q2712" t="str">
            <v/>
          </cell>
          <cell r="R2712" t="str">
            <v>M</v>
          </cell>
          <cell r="S2712">
            <v>0</v>
          </cell>
          <cell r="T2712">
            <v>0</v>
          </cell>
          <cell r="U2712">
            <v>45.45</v>
          </cell>
          <cell r="V2712">
            <v>0</v>
          </cell>
          <cell r="W2712">
            <v>0</v>
          </cell>
        </row>
        <row r="2713">
          <cell r="A2713" t="str">
            <v>0001</v>
          </cell>
          <cell r="B2713" t="str">
            <v>M600BO</v>
          </cell>
          <cell r="C2713" t="str">
            <v>Whsl Customer Services-Seguin</v>
          </cell>
          <cell r="D2713" t="str">
            <v>T4S</v>
          </cell>
          <cell r="E2713" t="str">
            <v>RC</v>
          </cell>
          <cell r="F2713" t="str">
            <v>HBL</v>
          </cell>
          <cell r="G2713" t="str">
            <v>MAINTENANCE MANAGER</v>
          </cell>
          <cell r="H2713" t="str">
            <v>TCSW</v>
          </cell>
          <cell r="I2713" t="str">
            <v>Transmission Customer Services Work</v>
          </cell>
          <cell r="J2713" t="str">
            <v>TEN</v>
          </cell>
          <cell r="K2713" t="str">
            <v>TENSCO</v>
          </cell>
          <cell r="L2713" t="str">
            <v>7300000000</v>
          </cell>
          <cell r="M2713" t="str">
            <v>5310000000</v>
          </cell>
          <cell r="N2713">
            <v>1999</v>
          </cell>
          <cell r="O2713">
            <v>1998</v>
          </cell>
          <cell r="P2713">
            <v>12</v>
          </cell>
          <cell r="Q2713" t="str">
            <v/>
          </cell>
          <cell r="R2713" t="str">
            <v>M</v>
          </cell>
          <cell r="S2713">
            <v>32.799999999999997</v>
          </cell>
          <cell r="T2713">
            <v>0</v>
          </cell>
          <cell r="U2713">
            <v>48.55</v>
          </cell>
          <cell r="V2713">
            <v>0</v>
          </cell>
          <cell r="W2713">
            <v>0</v>
          </cell>
        </row>
        <row r="2714">
          <cell r="A2714" t="str">
            <v>0001</v>
          </cell>
          <cell r="B2714" t="str">
            <v>M600BP</v>
          </cell>
          <cell r="C2714" t="str">
            <v>Whsl Customer Services-Shiner</v>
          </cell>
          <cell r="D2714" t="str">
            <v>T4S</v>
          </cell>
          <cell r="E2714" t="str">
            <v>RC</v>
          </cell>
          <cell r="F2714" t="str">
            <v>HBL</v>
          </cell>
          <cell r="G2714" t="str">
            <v>MAINTENANCE MANAGER</v>
          </cell>
          <cell r="H2714" t="str">
            <v>TCSW</v>
          </cell>
          <cell r="I2714" t="str">
            <v>Transmission Customer Services Work</v>
          </cell>
          <cell r="J2714" t="str">
            <v>TEN</v>
          </cell>
          <cell r="K2714" t="str">
            <v>TENSCO</v>
          </cell>
          <cell r="L2714" t="str">
            <v>7300000000</v>
          </cell>
          <cell r="M2714" t="str">
            <v>5310000000</v>
          </cell>
          <cell r="N2714">
            <v>1999</v>
          </cell>
          <cell r="O2714">
            <v>1998</v>
          </cell>
          <cell r="P2714">
            <v>12</v>
          </cell>
          <cell r="Q2714" t="str">
            <v/>
          </cell>
          <cell r="R2714" t="str">
            <v>M</v>
          </cell>
          <cell r="S2714">
            <v>134.47999999999999</v>
          </cell>
          <cell r="T2714">
            <v>0</v>
          </cell>
          <cell r="U2714">
            <v>134.47999999999999</v>
          </cell>
          <cell r="V2714">
            <v>0</v>
          </cell>
          <cell r="W2714">
            <v>0</v>
          </cell>
        </row>
        <row r="2715">
          <cell r="A2715" t="str">
            <v>0001</v>
          </cell>
          <cell r="B2715" t="str">
            <v>M600BR</v>
          </cell>
          <cell r="C2715" t="str">
            <v>Whsl Customer Services-Brady</v>
          </cell>
          <cell r="D2715" t="str">
            <v>T4S</v>
          </cell>
          <cell r="E2715" t="str">
            <v>RC</v>
          </cell>
          <cell r="F2715" t="str">
            <v>HBL</v>
          </cell>
          <cell r="G2715" t="str">
            <v>MAINTENANCE MANAGER</v>
          </cell>
          <cell r="H2715" t="str">
            <v>TCSW</v>
          </cell>
          <cell r="I2715" t="str">
            <v>Transmission Customer Services Work</v>
          </cell>
          <cell r="J2715" t="str">
            <v>TEN</v>
          </cell>
          <cell r="K2715" t="str">
            <v>TENSCO</v>
          </cell>
          <cell r="L2715" t="str">
            <v>7100000000</v>
          </cell>
          <cell r="M2715" t="str">
            <v>5110000000</v>
          </cell>
          <cell r="N2715">
            <v>1999</v>
          </cell>
          <cell r="O2715">
            <v>1998</v>
          </cell>
          <cell r="P2715">
            <v>12</v>
          </cell>
          <cell r="Q2715" t="str">
            <v/>
          </cell>
          <cell r="R2715" t="str">
            <v>M</v>
          </cell>
          <cell r="S2715">
            <v>0</v>
          </cell>
          <cell r="T2715">
            <v>0</v>
          </cell>
          <cell r="U2715">
            <v>1160.24</v>
          </cell>
          <cell r="V2715">
            <v>0</v>
          </cell>
          <cell r="W2715">
            <v>0</v>
          </cell>
        </row>
        <row r="2716">
          <cell r="A2716" t="str">
            <v>0001</v>
          </cell>
          <cell r="B2716" t="str">
            <v>M600BR</v>
          </cell>
          <cell r="C2716" t="str">
            <v>Whsl Customer Services-Brady</v>
          </cell>
          <cell r="D2716" t="str">
            <v>T4S</v>
          </cell>
          <cell r="E2716" t="str">
            <v>RC</v>
          </cell>
          <cell r="F2716" t="str">
            <v>HBL</v>
          </cell>
          <cell r="G2716" t="str">
            <v>MAINTENANCE MANAGER</v>
          </cell>
          <cell r="H2716" t="str">
            <v>TCSW</v>
          </cell>
          <cell r="I2716" t="str">
            <v>Transmission Customer Services Work</v>
          </cell>
          <cell r="J2716" t="str">
            <v>TEN</v>
          </cell>
          <cell r="K2716" t="str">
            <v>TENSCO</v>
          </cell>
          <cell r="L2716" t="str">
            <v>7200000000</v>
          </cell>
          <cell r="M2716" t="str">
            <v>5260000000</v>
          </cell>
          <cell r="N2716">
            <v>1999</v>
          </cell>
          <cell r="O2716">
            <v>1998</v>
          </cell>
          <cell r="P2716">
            <v>12</v>
          </cell>
          <cell r="Q2716" t="str">
            <v/>
          </cell>
          <cell r="R2716" t="str">
            <v>M</v>
          </cell>
          <cell r="S2716">
            <v>0</v>
          </cell>
          <cell r="T2716">
            <v>0</v>
          </cell>
          <cell r="U2716">
            <v>-2663</v>
          </cell>
          <cell r="V2716">
            <v>0</v>
          </cell>
          <cell r="W2716">
            <v>0</v>
          </cell>
        </row>
        <row r="2717">
          <cell r="A2717" t="str">
            <v>0001</v>
          </cell>
          <cell r="B2717" t="str">
            <v>M600BR</v>
          </cell>
          <cell r="C2717" t="str">
            <v>Whsl Customer Services-Brady</v>
          </cell>
          <cell r="D2717" t="str">
            <v>T4S</v>
          </cell>
          <cell r="E2717" t="str">
            <v>RC</v>
          </cell>
          <cell r="F2717" t="str">
            <v>HBL</v>
          </cell>
          <cell r="G2717" t="str">
            <v>MAINTENANCE MANAGER</v>
          </cell>
          <cell r="H2717" t="str">
            <v>TCSW</v>
          </cell>
          <cell r="I2717" t="str">
            <v>Transmission Customer Services Work</v>
          </cell>
          <cell r="J2717" t="str">
            <v>TEN</v>
          </cell>
          <cell r="K2717" t="str">
            <v>TENSCO</v>
          </cell>
          <cell r="L2717" t="str">
            <v>7210000000</v>
          </cell>
          <cell r="M2717" t="str">
            <v>5210000000</v>
          </cell>
          <cell r="N2717">
            <v>1999</v>
          </cell>
          <cell r="O2717">
            <v>1998</v>
          </cell>
          <cell r="P2717">
            <v>12</v>
          </cell>
          <cell r="Q2717" t="str">
            <v/>
          </cell>
          <cell r="R2717" t="str">
            <v>M</v>
          </cell>
          <cell r="S2717">
            <v>0</v>
          </cell>
          <cell r="T2717">
            <v>0</v>
          </cell>
          <cell r="U2717">
            <v>538.17999999999995</v>
          </cell>
          <cell r="V2717">
            <v>0</v>
          </cell>
          <cell r="W2717">
            <v>0</v>
          </cell>
        </row>
        <row r="2718">
          <cell r="A2718" t="str">
            <v>0001</v>
          </cell>
          <cell r="B2718" t="str">
            <v>M600BR</v>
          </cell>
          <cell r="C2718" t="str">
            <v>Whsl Customer Services-Brady</v>
          </cell>
          <cell r="D2718" t="str">
            <v>T4S</v>
          </cell>
          <cell r="E2718" t="str">
            <v>RC</v>
          </cell>
          <cell r="F2718" t="str">
            <v>HBL</v>
          </cell>
          <cell r="G2718" t="str">
            <v>MAINTENANCE MANAGER</v>
          </cell>
          <cell r="H2718" t="str">
            <v>TCSW</v>
          </cell>
          <cell r="I2718" t="str">
            <v>Transmission Customer Services Work</v>
          </cell>
          <cell r="J2718" t="str">
            <v>TEN</v>
          </cell>
          <cell r="K2718" t="str">
            <v>TENSCO</v>
          </cell>
          <cell r="L2718" t="str">
            <v>7100000000</v>
          </cell>
          <cell r="M2718" t="str">
            <v>5120000000</v>
          </cell>
          <cell r="N2718">
            <v>1999</v>
          </cell>
          <cell r="O2718">
            <v>1998</v>
          </cell>
          <cell r="P2718">
            <v>12</v>
          </cell>
          <cell r="Q2718" t="str">
            <v/>
          </cell>
          <cell r="R2718" t="str">
            <v>M</v>
          </cell>
          <cell r="S2718">
            <v>0</v>
          </cell>
          <cell r="T2718">
            <v>0</v>
          </cell>
          <cell r="U2718">
            <v>36.01</v>
          </cell>
          <cell r="V2718">
            <v>0</v>
          </cell>
          <cell r="W2718">
            <v>0</v>
          </cell>
        </row>
        <row r="2719">
          <cell r="A2719" t="str">
            <v>0001</v>
          </cell>
          <cell r="B2719" t="str">
            <v>M600BR</v>
          </cell>
          <cell r="C2719" t="str">
            <v>Whsl Customer Services-Brady</v>
          </cell>
          <cell r="D2719" t="str">
            <v>T4S</v>
          </cell>
          <cell r="E2719" t="str">
            <v>RC</v>
          </cell>
          <cell r="F2719" t="str">
            <v>HBL</v>
          </cell>
          <cell r="G2719" t="str">
            <v>MAINTENANCE MANAGER</v>
          </cell>
          <cell r="H2719" t="str">
            <v>TCSW</v>
          </cell>
          <cell r="I2719" t="str">
            <v>Transmission Customer Services Work</v>
          </cell>
          <cell r="J2719" t="str">
            <v>TEN</v>
          </cell>
          <cell r="K2719" t="str">
            <v>TENSCO</v>
          </cell>
          <cell r="L2719" t="str">
            <v>7200000000</v>
          </cell>
          <cell r="M2719" t="str">
            <v>5261000000</v>
          </cell>
          <cell r="N2719">
            <v>1999</v>
          </cell>
          <cell r="O2719">
            <v>1998</v>
          </cell>
          <cell r="P2719">
            <v>12</v>
          </cell>
          <cell r="Q2719" t="str">
            <v/>
          </cell>
          <cell r="R2719" t="str">
            <v>M</v>
          </cell>
          <cell r="S2719">
            <v>0</v>
          </cell>
          <cell r="T2719">
            <v>0</v>
          </cell>
          <cell r="U2719">
            <v>5439.5</v>
          </cell>
          <cell r="V2719">
            <v>0</v>
          </cell>
          <cell r="W2719">
            <v>0</v>
          </cell>
        </row>
        <row r="2720">
          <cell r="A2720" t="str">
            <v>0001</v>
          </cell>
          <cell r="B2720" t="str">
            <v>M600BR</v>
          </cell>
          <cell r="C2720" t="str">
            <v>Whsl Customer Services-Brady</v>
          </cell>
          <cell r="D2720" t="str">
            <v>T4S</v>
          </cell>
          <cell r="E2720" t="str">
            <v>RC</v>
          </cell>
          <cell r="F2720" t="str">
            <v>HBL</v>
          </cell>
          <cell r="G2720" t="str">
            <v>MAINTENANCE MANAGER</v>
          </cell>
          <cell r="H2720" t="str">
            <v>TCSW</v>
          </cell>
          <cell r="I2720" t="str">
            <v>Transmission Customer Services Work</v>
          </cell>
          <cell r="J2720" t="str">
            <v>TEN</v>
          </cell>
          <cell r="K2720" t="str">
            <v>TENSCO</v>
          </cell>
          <cell r="L2720" t="str">
            <v>7400000000</v>
          </cell>
          <cell r="M2720" t="str">
            <v>5405000000</v>
          </cell>
          <cell r="N2720">
            <v>1999</v>
          </cell>
          <cell r="O2720">
            <v>1998</v>
          </cell>
          <cell r="P2720">
            <v>12</v>
          </cell>
          <cell r="Q2720" t="str">
            <v/>
          </cell>
          <cell r="R2720" t="str">
            <v>M</v>
          </cell>
          <cell r="S2720">
            <v>0</v>
          </cell>
          <cell r="T2720">
            <v>0</v>
          </cell>
          <cell r="U2720">
            <v>201</v>
          </cell>
          <cell r="V2720">
            <v>0</v>
          </cell>
          <cell r="W2720">
            <v>0</v>
          </cell>
        </row>
        <row r="2721">
          <cell r="A2721" t="str">
            <v>0001</v>
          </cell>
          <cell r="B2721" t="str">
            <v>M600BR</v>
          </cell>
          <cell r="C2721" t="str">
            <v>Whsl Customer Services-Brady</v>
          </cell>
          <cell r="D2721" t="str">
            <v>T4S</v>
          </cell>
          <cell r="E2721" t="str">
            <v>RC</v>
          </cell>
          <cell r="F2721" t="str">
            <v>HBL</v>
          </cell>
          <cell r="G2721" t="str">
            <v>MAINTENANCE MANAGER</v>
          </cell>
          <cell r="H2721" t="str">
            <v>TCSW</v>
          </cell>
          <cell r="I2721" t="str">
            <v>Transmission Customer Services Work</v>
          </cell>
          <cell r="J2721" t="str">
            <v>TEN</v>
          </cell>
          <cell r="K2721" t="str">
            <v>TENSCO</v>
          </cell>
          <cell r="L2721" t="str">
            <v>7300000000</v>
          </cell>
          <cell r="M2721" t="str">
            <v>5310000000</v>
          </cell>
          <cell r="N2721">
            <v>1999</v>
          </cell>
          <cell r="O2721">
            <v>1998</v>
          </cell>
          <cell r="P2721">
            <v>12</v>
          </cell>
          <cell r="Q2721" t="str">
            <v/>
          </cell>
          <cell r="R2721" t="str">
            <v>M</v>
          </cell>
          <cell r="S2721">
            <v>0</v>
          </cell>
          <cell r="T2721">
            <v>0</v>
          </cell>
          <cell r="U2721">
            <v>497.1</v>
          </cell>
          <cell r="V2721">
            <v>0</v>
          </cell>
          <cell r="W2721">
            <v>0</v>
          </cell>
        </row>
        <row r="2722">
          <cell r="A2722" t="str">
            <v>0001</v>
          </cell>
          <cell r="B2722" t="str">
            <v>M600BR</v>
          </cell>
          <cell r="C2722" t="str">
            <v>Whsl Customer Services-Brady</v>
          </cell>
          <cell r="D2722" t="str">
            <v>T4S</v>
          </cell>
          <cell r="E2722" t="str">
            <v>RC</v>
          </cell>
          <cell r="F2722" t="str">
            <v>HBL</v>
          </cell>
          <cell r="G2722" t="str">
            <v>MAINTENANCE MANAGER</v>
          </cell>
          <cell r="H2722" t="str">
            <v>TCSW</v>
          </cell>
          <cell r="I2722" t="str">
            <v>Transmission Customer Services Work</v>
          </cell>
          <cell r="J2722" t="str">
            <v>TEN</v>
          </cell>
          <cell r="K2722" t="str">
            <v>TENSCO</v>
          </cell>
          <cell r="L2722" t="str">
            <v>7640000000</v>
          </cell>
          <cell r="M2722" t="str">
            <v>5645000000</v>
          </cell>
          <cell r="N2722">
            <v>1999</v>
          </cell>
          <cell r="O2722">
            <v>1998</v>
          </cell>
          <cell r="P2722">
            <v>12</v>
          </cell>
          <cell r="Q2722" t="str">
            <v/>
          </cell>
          <cell r="R2722" t="str">
            <v>M</v>
          </cell>
          <cell r="S2722">
            <v>0</v>
          </cell>
          <cell r="T2722">
            <v>0</v>
          </cell>
          <cell r="U2722">
            <v>168.61</v>
          </cell>
          <cell r="V2722">
            <v>0</v>
          </cell>
          <cell r="W2722">
            <v>0</v>
          </cell>
        </row>
        <row r="2723">
          <cell r="A2723" t="str">
            <v>0001</v>
          </cell>
          <cell r="B2723" t="str">
            <v>M600GD</v>
          </cell>
          <cell r="C2723" t="str">
            <v>Whsl Customer Services-Giddings</v>
          </cell>
          <cell r="D2723" t="str">
            <v>T4S</v>
          </cell>
          <cell r="E2723" t="str">
            <v>RC</v>
          </cell>
          <cell r="F2723" t="str">
            <v>HBL</v>
          </cell>
          <cell r="G2723" t="str">
            <v>MAINTENANCE MANAGER</v>
          </cell>
          <cell r="H2723" t="str">
            <v>TCSW</v>
          </cell>
          <cell r="I2723" t="str">
            <v>Transmission Customer Services Work</v>
          </cell>
          <cell r="J2723" t="str">
            <v>TEN</v>
          </cell>
          <cell r="K2723" t="str">
            <v>TENSCO</v>
          </cell>
          <cell r="L2723" t="str">
            <v>7300000000</v>
          </cell>
          <cell r="M2723" t="str">
            <v>5310000000</v>
          </cell>
          <cell r="N2723">
            <v>1999</v>
          </cell>
          <cell r="O2723">
            <v>1998</v>
          </cell>
          <cell r="P2723">
            <v>12</v>
          </cell>
          <cell r="Q2723" t="str">
            <v/>
          </cell>
          <cell r="R2723" t="str">
            <v>M</v>
          </cell>
          <cell r="S2723">
            <v>44.08</v>
          </cell>
          <cell r="T2723">
            <v>0</v>
          </cell>
          <cell r="U2723">
            <v>44.08</v>
          </cell>
          <cell r="V2723">
            <v>0</v>
          </cell>
          <cell r="W2723">
            <v>0</v>
          </cell>
        </row>
        <row r="2724">
          <cell r="A2724" t="str">
            <v>0001</v>
          </cell>
          <cell r="B2724" t="str">
            <v>M600KV</v>
          </cell>
          <cell r="C2724" t="str">
            <v>Whsl Customer Services-Kerrville</v>
          </cell>
          <cell r="D2724" t="str">
            <v>T4S</v>
          </cell>
          <cell r="E2724" t="str">
            <v>RC</v>
          </cell>
          <cell r="F2724" t="str">
            <v>HBL</v>
          </cell>
          <cell r="G2724" t="str">
            <v>MAINTENANCE MANAGER</v>
          </cell>
          <cell r="H2724" t="str">
            <v>TCSW</v>
          </cell>
          <cell r="I2724" t="str">
            <v>Transmission Customer Services Work</v>
          </cell>
          <cell r="J2724" t="str">
            <v>TEN</v>
          </cell>
          <cell r="K2724" t="str">
            <v>TENSCO</v>
          </cell>
          <cell r="L2724" t="str">
            <v>7400000000</v>
          </cell>
          <cell r="M2724" t="str">
            <v>5405000000</v>
          </cell>
          <cell r="N2724">
            <v>1999</v>
          </cell>
          <cell r="O2724">
            <v>1998</v>
          </cell>
          <cell r="P2724">
            <v>12</v>
          </cell>
          <cell r="Q2724" t="str">
            <v/>
          </cell>
          <cell r="R2724" t="str">
            <v>M</v>
          </cell>
          <cell r="S2724">
            <v>0</v>
          </cell>
          <cell r="T2724">
            <v>0</v>
          </cell>
          <cell r="U2724">
            <v>4245.8</v>
          </cell>
          <cell r="V2724">
            <v>0</v>
          </cell>
          <cell r="W2724">
            <v>0</v>
          </cell>
        </row>
        <row r="2725">
          <cell r="A2725" t="str">
            <v>0001</v>
          </cell>
          <cell r="B2725" t="str">
            <v>M600KV</v>
          </cell>
          <cell r="C2725" t="str">
            <v>Whsl Customer Services-Kerrville</v>
          </cell>
          <cell r="D2725" t="str">
            <v>T4S</v>
          </cell>
          <cell r="E2725" t="str">
            <v>RC</v>
          </cell>
          <cell r="F2725" t="str">
            <v>HBL</v>
          </cell>
          <cell r="G2725" t="str">
            <v>MAINTENANCE MANAGER</v>
          </cell>
          <cell r="H2725" t="str">
            <v>TCSW</v>
          </cell>
          <cell r="I2725" t="str">
            <v>Transmission Customer Services Work</v>
          </cell>
          <cell r="J2725" t="str">
            <v>TEN</v>
          </cell>
          <cell r="K2725" t="str">
            <v>TENSCO</v>
          </cell>
          <cell r="L2725" t="str">
            <v>7200000000</v>
          </cell>
          <cell r="M2725" t="str">
            <v>5230000000</v>
          </cell>
          <cell r="N2725">
            <v>1999</v>
          </cell>
          <cell r="O2725">
            <v>1998</v>
          </cell>
          <cell r="P2725">
            <v>12</v>
          </cell>
          <cell r="Q2725" t="str">
            <v/>
          </cell>
          <cell r="R2725" t="str">
            <v>M</v>
          </cell>
          <cell r="S2725">
            <v>0</v>
          </cell>
          <cell r="T2725">
            <v>0</v>
          </cell>
          <cell r="U2725">
            <v>19.14</v>
          </cell>
          <cell r="V2725">
            <v>0</v>
          </cell>
          <cell r="W2725">
            <v>0</v>
          </cell>
        </row>
        <row r="2726">
          <cell r="A2726" t="str">
            <v>0001</v>
          </cell>
          <cell r="B2726" t="str">
            <v>M600KV</v>
          </cell>
          <cell r="C2726" t="str">
            <v>Whsl Customer Services-Kerrville</v>
          </cell>
          <cell r="D2726" t="str">
            <v>T4S</v>
          </cell>
          <cell r="E2726" t="str">
            <v>RC</v>
          </cell>
          <cell r="F2726" t="str">
            <v>HBL</v>
          </cell>
          <cell r="G2726" t="str">
            <v>MAINTENANCE MANAGER</v>
          </cell>
          <cell r="H2726" t="str">
            <v>TCSW</v>
          </cell>
          <cell r="I2726" t="str">
            <v>Transmission Customer Services Work</v>
          </cell>
          <cell r="J2726" t="str">
            <v>TEN</v>
          </cell>
          <cell r="K2726" t="str">
            <v>TENSCO</v>
          </cell>
          <cell r="L2726" t="str">
            <v>7100000000</v>
          </cell>
          <cell r="M2726" t="str">
            <v>5120000000</v>
          </cell>
          <cell r="N2726">
            <v>1999</v>
          </cell>
          <cell r="O2726">
            <v>1998</v>
          </cell>
          <cell r="P2726">
            <v>12</v>
          </cell>
          <cell r="Q2726" t="str">
            <v/>
          </cell>
          <cell r="R2726" t="str">
            <v>M</v>
          </cell>
          <cell r="S2726">
            <v>0</v>
          </cell>
          <cell r="T2726">
            <v>0</v>
          </cell>
          <cell r="U2726">
            <v>263.08</v>
          </cell>
          <cell r="V2726">
            <v>0</v>
          </cell>
          <cell r="W2726">
            <v>0</v>
          </cell>
        </row>
        <row r="2727">
          <cell r="A2727" t="str">
            <v>0001</v>
          </cell>
          <cell r="B2727" t="str">
            <v>M600KV</v>
          </cell>
          <cell r="C2727" t="str">
            <v>Whsl Customer Services-Kerrville</v>
          </cell>
          <cell r="D2727" t="str">
            <v>T4S</v>
          </cell>
          <cell r="E2727" t="str">
            <v>RC</v>
          </cell>
          <cell r="F2727" t="str">
            <v>HBL</v>
          </cell>
          <cell r="G2727" t="str">
            <v>MAINTENANCE MANAGER</v>
          </cell>
          <cell r="H2727" t="str">
            <v>TCSW</v>
          </cell>
          <cell r="I2727" t="str">
            <v>Transmission Customer Services Work</v>
          </cell>
          <cell r="J2727" t="str">
            <v>TEN</v>
          </cell>
          <cell r="K2727" t="str">
            <v>TENSCO</v>
          </cell>
          <cell r="L2727" t="str">
            <v>7640000000</v>
          </cell>
          <cell r="M2727" t="str">
            <v>5645000000</v>
          </cell>
          <cell r="N2727">
            <v>1999</v>
          </cell>
          <cell r="O2727">
            <v>1998</v>
          </cell>
          <cell r="P2727">
            <v>12</v>
          </cell>
          <cell r="Q2727" t="str">
            <v/>
          </cell>
          <cell r="R2727" t="str">
            <v>M</v>
          </cell>
          <cell r="S2727">
            <v>0</v>
          </cell>
          <cell r="T2727">
            <v>0</v>
          </cell>
          <cell r="U2727">
            <v>1250.57</v>
          </cell>
          <cell r="V2727">
            <v>0</v>
          </cell>
          <cell r="W2727">
            <v>0</v>
          </cell>
        </row>
        <row r="2728">
          <cell r="A2728" t="str">
            <v>0001</v>
          </cell>
          <cell r="B2728" t="str">
            <v>M600KV</v>
          </cell>
          <cell r="C2728" t="str">
            <v>Whsl Customer Services-Kerrville</v>
          </cell>
          <cell r="D2728" t="str">
            <v>T4S</v>
          </cell>
          <cell r="E2728" t="str">
            <v>RC</v>
          </cell>
          <cell r="F2728" t="str">
            <v>HBL</v>
          </cell>
          <cell r="G2728" t="str">
            <v>MAINTENANCE MANAGER</v>
          </cell>
          <cell r="H2728" t="str">
            <v>TCSW</v>
          </cell>
          <cell r="I2728" t="str">
            <v>Transmission Customer Services Work</v>
          </cell>
          <cell r="J2728" t="str">
            <v>TEN</v>
          </cell>
          <cell r="K2728" t="str">
            <v>TENSCO</v>
          </cell>
          <cell r="L2728" t="str">
            <v>7700000000</v>
          </cell>
          <cell r="M2728" t="str">
            <v>5703000000</v>
          </cell>
          <cell r="N2728">
            <v>1999</v>
          </cell>
          <cell r="O2728">
            <v>1998</v>
          </cell>
          <cell r="P2728">
            <v>12</v>
          </cell>
          <cell r="Q2728" t="str">
            <v/>
          </cell>
          <cell r="R2728" t="str">
            <v>M</v>
          </cell>
          <cell r="S2728">
            <v>0</v>
          </cell>
          <cell r="T2728">
            <v>0</v>
          </cell>
          <cell r="U2728">
            <v>40</v>
          </cell>
          <cell r="V2728">
            <v>0</v>
          </cell>
          <cell r="W2728">
            <v>0</v>
          </cell>
        </row>
        <row r="2729">
          <cell r="A2729" t="str">
            <v>0001</v>
          </cell>
          <cell r="B2729" t="str">
            <v>M600KV</v>
          </cell>
          <cell r="C2729" t="str">
            <v>Whsl Customer Services-Kerrville</v>
          </cell>
          <cell r="D2729" t="str">
            <v>T4S</v>
          </cell>
          <cell r="E2729" t="str">
            <v>RC</v>
          </cell>
          <cell r="F2729" t="str">
            <v>HBL</v>
          </cell>
          <cell r="G2729" t="str">
            <v>MAINTENANCE MANAGER</v>
          </cell>
          <cell r="H2729" t="str">
            <v>TCSW</v>
          </cell>
          <cell r="I2729" t="str">
            <v>Transmission Customer Services Work</v>
          </cell>
          <cell r="J2729" t="str">
            <v>TEN</v>
          </cell>
          <cell r="K2729" t="str">
            <v>TENSCO</v>
          </cell>
          <cell r="L2729" t="str">
            <v>7300000000</v>
          </cell>
          <cell r="M2729" t="str">
            <v>5310000000</v>
          </cell>
          <cell r="N2729">
            <v>1999</v>
          </cell>
          <cell r="O2729">
            <v>1998</v>
          </cell>
          <cell r="P2729">
            <v>12</v>
          </cell>
          <cell r="Q2729" t="str">
            <v/>
          </cell>
          <cell r="R2729" t="str">
            <v>M</v>
          </cell>
          <cell r="S2729">
            <v>0</v>
          </cell>
          <cell r="T2729">
            <v>0</v>
          </cell>
          <cell r="U2729">
            <v>98.7</v>
          </cell>
          <cell r="V2729">
            <v>0</v>
          </cell>
          <cell r="W2729">
            <v>0</v>
          </cell>
        </row>
        <row r="2730">
          <cell r="A2730" t="str">
            <v>0001</v>
          </cell>
          <cell r="B2730" t="str">
            <v>M600SM</v>
          </cell>
          <cell r="C2730" t="str">
            <v>Whsl Customer Services-San Marcos</v>
          </cell>
          <cell r="D2730" t="str">
            <v>T4S</v>
          </cell>
          <cell r="E2730" t="str">
            <v>RC</v>
          </cell>
          <cell r="F2730" t="str">
            <v>HBL</v>
          </cell>
          <cell r="G2730" t="str">
            <v>MAINTENANCE MANAGER</v>
          </cell>
          <cell r="H2730" t="str">
            <v>TCSW</v>
          </cell>
          <cell r="I2730" t="str">
            <v>Transmission Customer Services Work</v>
          </cell>
          <cell r="J2730" t="str">
            <v>TEN</v>
          </cell>
          <cell r="K2730" t="str">
            <v>TENSCO</v>
          </cell>
          <cell r="L2730" t="str">
            <v>7300000000</v>
          </cell>
          <cell r="M2730" t="str">
            <v>5310000000</v>
          </cell>
          <cell r="N2730">
            <v>1999</v>
          </cell>
          <cell r="O2730">
            <v>1998</v>
          </cell>
          <cell r="P2730">
            <v>12</v>
          </cell>
          <cell r="Q2730" t="str">
            <v/>
          </cell>
          <cell r="R2730" t="str">
            <v>M</v>
          </cell>
          <cell r="S2730">
            <v>0</v>
          </cell>
          <cell r="T2730">
            <v>0</v>
          </cell>
          <cell r="U2730">
            <v>343.31</v>
          </cell>
          <cell r="V2730">
            <v>0</v>
          </cell>
          <cell r="W2730">
            <v>0</v>
          </cell>
        </row>
        <row r="2731">
          <cell r="A2731" t="str">
            <v>0001</v>
          </cell>
          <cell r="B2731" t="str">
            <v>M600SM</v>
          </cell>
          <cell r="C2731" t="str">
            <v>Whsl Customer Services-San Marcos</v>
          </cell>
          <cell r="D2731" t="str">
            <v>T4S</v>
          </cell>
          <cell r="E2731" t="str">
            <v>RC</v>
          </cell>
          <cell r="F2731" t="str">
            <v>HBL</v>
          </cell>
          <cell r="G2731" t="str">
            <v>MAINTENANCE MANAGER</v>
          </cell>
          <cell r="H2731" t="str">
            <v>TCSW</v>
          </cell>
          <cell r="I2731" t="str">
            <v>Transmission Customer Services Work</v>
          </cell>
          <cell r="J2731" t="str">
            <v>TEN</v>
          </cell>
          <cell r="K2731" t="str">
            <v>TENSCO</v>
          </cell>
          <cell r="L2731" t="str">
            <v>7100000000</v>
          </cell>
          <cell r="M2731" t="str">
            <v>5110000000</v>
          </cell>
          <cell r="N2731">
            <v>1999</v>
          </cell>
          <cell r="O2731">
            <v>1998</v>
          </cell>
          <cell r="P2731">
            <v>12</v>
          </cell>
          <cell r="Q2731" t="str">
            <v/>
          </cell>
          <cell r="R2731" t="str">
            <v>M</v>
          </cell>
          <cell r="S2731">
            <v>0</v>
          </cell>
          <cell r="T2731">
            <v>0</v>
          </cell>
          <cell r="U2731">
            <v>2877.03</v>
          </cell>
          <cell r="V2731">
            <v>0</v>
          </cell>
          <cell r="W2731">
            <v>0</v>
          </cell>
        </row>
        <row r="2732">
          <cell r="A2732" t="str">
            <v>0001</v>
          </cell>
          <cell r="B2732" t="str">
            <v>M600SM</v>
          </cell>
          <cell r="C2732" t="str">
            <v>Whsl Customer Services-San Marcos</v>
          </cell>
          <cell r="D2732" t="str">
            <v>T4S</v>
          </cell>
          <cell r="E2732" t="str">
            <v>RC</v>
          </cell>
          <cell r="F2732" t="str">
            <v>HBL</v>
          </cell>
          <cell r="G2732" t="str">
            <v>MAINTENANCE MANAGER</v>
          </cell>
          <cell r="H2732" t="str">
            <v>TCSW</v>
          </cell>
          <cell r="I2732" t="str">
            <v>Transmission Customer Services Work</v>
          </cell>
          <cell r="J2732" t="str">
            <v>TEN</v>
          </cell>
          <cell r="K2732" t="str">
            <v>TENSCO</v>
          </cell>
          <cell r="L2732" t="str">
            <v>7200000000</v>
          </cell>
          <cell r="M2732" t="str">
            <v>5240000000</v>
          </cell>
          <cell r="N2732">
            <v>1999</v>
          </cell>
          <cell r="O2732">
            <v>1998</v>
          </cell>
          <cell r="P2732">
            <v>12</v>
          </cell>
          <cell r="Q2732" t="str">
            <v/>
          </cell>
          <cell r="R2732" t="str">
            <v>M</v>
          </cell>
          <cell r="S2732">
            <v>0</v>
          </cell>
          <cell r="T2732">
            <v>0</v>
          </cell>
          <cell r="U2732">
            <v>441</v>
          </cell>
          <cell r="V2732">
            <v>0</v>
          </cell>
          <cell r="W2732">
            <v>0</v>
          </cell>
        </row>
        <row r="2733">
          <cell r="A2733" t="str">
            <v>0001</v>
          </cell>
          <cell r="B2733" t="str">
            <v>M600SM</v>
          </cell>
          <cell r="C2733" t="str">
            <v>Whsl Customer Services-San Marcos</v>
          </cell>
          <cell r="D2733" t="str">
            <v>T4S</v>
          </cell>
          <cell r="E2733" t="str">
            <v>RC</v>
          </cell>
          <cell r="F2733" t="str">
            <v>HBL</v>
          </cell>
          <cell r="G2733" t="str">
            <v>MAINTENANCE MANAGER</v>
          </cell>
          <cell r="H2733" t="str">
            <v>TCSW</v>
          </cell>
          <cell r="I2733" t="str">
            <v>Transmission Customer Services Work</v>
          </cell>
          <cell r="J2733" t="str">
            <v>TEN</v>
          </cell>
          <cell r="K2733" t="str">
            <v>TENSCO</v>
          </cell>
          <cell r="L2733" t="str">
            <v>7640000000</v>
          </cell>
          <cell r="M2733" t="str">
            <v>5645000000</v>
          </cell>
          <cell r="N2733">
            <v>1999</v>
          </cell>
          <cell r="O2733">
            <v>1998</v>
          </cell>
          <cell r="P2733">
            <v>12</v>
          </cell>
          <cell r="Q2733" t="str">
            <v/>
          </cell>
          <cell r="R2733" t="str">
            <v>M</v>
          </cell>
          <cell r="S2733">
            <v>0</v>
          </cell>
          <cell r="T2733">
            <v>0</v>
          </cell>
          <cell r="U2733">
            <v>20.38</v>
          </cell>
          <cell r="V2733">
            <v>0</v>
          </cell>
          <cell r="W2733">
            <v>0</v>
          </cell>
        </row>
        <row r="2734">
          <cell r="A2734" t="str">
            <v>0001</v>
          </cell>
          <cell r="B2734" t="str">
            <v>M600SM</v>
          </cell>
          <cell r="C2734" t="str">
            <v>Whsl Customer Services-San Marcos</v>
          </cell>
          <cell r="D2734" t="str">
            <v>T4S</v>
          </cell>
          <cell r="E2734" t="str">
            <v>RC</v>
          </cell>
          <cell r="F2734" t="str">
            <v>HBL</v>
          </cell>
          <cell r="G2734" t="str">
            <v>MAINTENANCE MANAGER</v>
          </cell>
          <cell r="H2734" t="str">
            <v>TCSW</v>
          </cell>
          <cell r="I2734" t="str">
            <v>Transmission Customer Services Work</v>
          </cell>
          <cell r="J2734" t="str">
            <v>TEN</v>
          </cell>
          <cell r="K2734" t="str">
            <v>TENSCO</v>
          </cell>
          <cell r="L2734" t="str">
            <v>7100000000</v>
          </cell>
          <cell r="M2734" t="str">
            <v>5120000000</v>
          </cell>
          <cell r="N2734">
            <v>1999</v>
          </cell>
          <cell r="O2734">
            <v>1998</v>
          </cell>
          <cell r="P2734">
            <v>12</v>
          </cell>
          <cell r="Q2734" t="str">
            <v/>
          </cell>
          <cell r="R2734" t="str">
            <v>M</v>
          </cell>
          <cell r="S2734">
            <v>0</v>
          </cell>
          <cell r="T2734">
            <v>0</v>
          </cell>
          <cell r="U2734">
            <v>72.010000000000005</v>
          </cell>
          <cell r="V2734">
            <v>0</v>
          </cell>
          <cell r="W2734">
            <v>0</v>
          </cell>
        </row>
        <row r="2735">
          <cell r="A2735" t="str">
            <v>0001</v>
          </cell>
          <cell r="B2735" t="str">
            <v>M600SM</v>
          </cell>
          <cell r="C2735" t="str">
            <v>Whsl Customer Services-San Marcos</v>
          </cell>
          <cell r="D2735" t="str">
            <v>T4S</v>
          </cell>
          <cell r="E2735" t="str">
            <v>RC</v>
          </cell>
          <cell r="F2735" t="str">
            <v>HBL</v>
          </cell>
          <cell r="G2735" t="str">
            <v>MAINTENANCE MANAGER</v>
          </cell>
          <cell r="H2735" t="str">
            <v>TCSW</v>
          </cell>
          <cell r="I2735" t="str">
            <v>Transmission Customer Services Work</v>
          </cell>
          <cell r="J2735" t="str">
            <v>TEN</v>
          </cell>
          <cell r="K2735" t="str">
            <v>TENSCO</v>
          </cell>
          <cell r="L2735" t="str">
            <v>7210000000</v>
          </cell>
          <cell r="M2735" t="str">
            <v>5210000000</v>
          </cell>
          <cell r="N2735">
            <v>1999</v>
          </cell>
          <cell r="O2735">
            <v>1998</v>
          </cell>
          <cell r="P2735">
            <v>12</v>
          </cell>
          <cell r="Q2735" t="str">
            <v/>
          </cell>
          <cell r="R2735" t="str">
            <v>M</v>
          </cell>
          <cell r="S2735">
            <v>0</v>
          </cell>
          <cell r="T2735">
            <v>0</v>
          </cell>
          <cell r="U2735">
            <v>111.7</v>
          </cell>
          <cell r="V2735">
            <v>0</v>
          </cell>
          <cell r="W2735">
            <v>0</v>
          </cell>
        </row>
        <row r="2736">
          <cell r="A2736" t="str">
            <v>0001</v>
          </cell>
          <cell r="B2736" t="str">
            <v>M64000</v>
          </cell>
          <cell r="C2736" t="str">
            <v>FP-Substation Services</v>
          </cell>
          <cell r="D2736" t="str">
            <v>T4S</v>
          </cell>
          <cell r="E2736" t="str">
            <v>RC</v>
          </cell>
          <cell r="F2736" t="str">
            <v>HBL</v>
          </cell>
          <cell r="G2736" t="str">
            <v>MAINTENANCE MANAGER</v>
          </cell>
          <cell r="H2736" t="str">
            <v>TCSW</v>
          </cell>
          <cell r="I2736" t="str">
            <v>Transmission Customer Services Work</v>
          </cell>
          <cell r="J2736" t="str">
            <v>TEN</v>
          </cell>
          <cell r="K2736" t="str">
            <v>TENSCO</v>
          </cell>
          <cell r="L2736" t="str">
            <v>7100000000</v>
          </cell>
          <cell r="M2736" t="str">
            <v>5110000000</v>
          </cell>
          <cell r="N2736">
            <v>1999</v>
          </cell>
          <cell r="O2736">
            <v>1998</v>
          </cell>
          <cell r="P2736">
            <v>12</v>
          </cell>
          <cell r="Q2736" t="str">
            <v/>
          </cell>
          <cell r="R2736" t="str">
            <v>M</v>
          </cell>
          <cell r="S2736">
            <v>1583.67</v>
          </cell>
          <cell r="T2736">
            <v>0</v>
          </cell>
          <cell r="U2736">
            <v>9285.32</v>
          </cell>
          <cell r="V2736">
            <v>0</v>
          </cell>
          <cell r="W2736">
            <v>0</v>
          </cell>
        </row>
        <row r="2737">
          <cell r="A2737" t="str">
            <v>0001</v>
          </cell>
          <cell r="B2737" t="str">
            <v>M64000</v>
          </cell>
          <cell r="C2737" t="str">
            <v>FP-Substation Services</v>
          </cell>
          <cell r="D2737" t="str">
            <v>T4S</v>
          </cell>
          <cell r="E2737" t="str">
            <v>RC</v>
          </cell>
          <cell r="F2737" t="str">
            <v>HBL</v>
          </cell>
          <cell r="G2737" t="str">
            <v>MAINTENANCE MANAGER</v>
          </cell>
          <cell r="H2737" t="str">
            <v>TCSW</v>
          </cell>
          <cell r="I2737" t="str">
            <v>Transmission Customer Services Work</v>
          </cell>
          <cell r="J2737" t="str">
            <v>TEN</v>
          </cell>
          <cell r="K2737" t="str">
            <v>TENSCO</v>
          </cell>
          <cell r="L2737" t="str">
            <v>7210000000</v>
          </cell>
          <cell r="M2737" t="str">
            <v>5210000000</v>
          </cell>
          <cell r="N2737">
            <v>1999</v>
          </cell>
          <cell r="O2737">
            <v>1998</v>
          </cell>
          <cell r="P2737">
            <v>12</v>
          </cell>
          <cell r="Q2737" t="str">
            <v/>
          </cell>
          <cell r="R2737" t="str">
            <v>M</v>
          </cell>
          <cell r="S2737">
            <v>0</v>
          </cell>
          <cell r="T2737">
            <v>0</v>
          </cell>
          <cell r="U2737">
            <v>250.09</v>
          </cell>
          <cell r="V2737">
            <v>0</v>
          </cell>
          <cell r="W2737">
            <v>0</v>
          </cell>
        </row>
        <row r="2738">
          <cell r="A2738" t="str">
            <v>0001</v>
          </cell>
          <cell r="B2738" t="str">
            <v>M64000</v>
          </cell>
          <cell r="C2738" t="str">
            <v>FP-Substation Services</v>
          </cell>
          <cell r="D2738" t="str">
            <v>T4S</v>
          </cell>
          <cell r="E2738" t="str">
            <v>RC</v>
          </cell>
          <cell r="F2738" t="str">
            <v>HBL</v>
          </cell>
          <cell r="G2738" t="str">
            <v>MAINTENANCE MANAGER</v>
          </cell>
          <cell r="H2738" t="str">
            <v>TCSW</v>
          </cell>
          <cell r="I2738" t="str">
            <v>Transmission Customer Services Work</v>
          </cell>
          <cell r="J2738" t="str">
            <v>TEN</v>
          </cell>
          <cell r="K2738" t="str">
            <v>TENSCO</v>
          </cell>
          <cell r="L2738" t="str">
            <v>7200000000</v>
          </cell>
          <cell r="M2738" t="str">
            <v>5260000000</v>
          </cell>
          <cell r="N2738">
            <v>1999</v>
          </cell>
          <cell r="O2738">
            <v>1998</v>
          </cell>
          <cell r="P2738">
            <v>12</v>
          </cell>
          <cell r="Q2738" t="str">
            <v/>
          </cell>
          <cell r="R2738" t="str">
            <v>M</v>
          </cell>
          <cell r="S2738">
            <v>0</v>
          </cell>
          <cell r="T2738">
            <v>0</v>
          </cell>
          <cell r="U2738">
            <v>6.2</v>
          </cell>
          <cell r="V2738">
            <v>0</v>
          </cell>
          <cell r="W2738">
            <v>0</v>
          </cell>
        </row>
        <row r="2739">
          <cell r="A2739" t="str">
            <v>0001</v>
          </cell>
          <cell r="B2739" t="str">
            <v>M64000</v>
          </cell>
          <cell r="C2739" t="str">
            <v>FP-Substation Services</v>
          </cell>
          <cell r="D2739" t="str">
            <v>T4S</v>
          </cell>
          <cell r="E2739" t="str">
            <v>RC</v>
          </cell>
          <cell r="F2739" t="str">
            <v>HBL</v>
          </cell>
          <cell r="G2739" t="str">
            <v>MAINTENANCE MANAGER</v>
          </cell>
          <cell r="H2739" t="str">
            <v>TCSW</v>
          </cell>
          <cell r="I2739" t="str">
            <v>Transmission Customer Services Work</v>
          </cell>
          <cell r="J2739" t="str">
            <v>TEN</v>
          </cell>
          <cell r="K2739" t="str">
            <v>TENSCO</v>
          </cell>
          <cell r="L2739" t="str">
            <v>7620000000</v>
          </cell>
          <cell r="M2739" t="str">
            <v>5235000000</v>
          </cell>
          <cell r="N2739">
            <v>1999</v>
          </cell>
          <cell r="O2739">
            <v>1998</v>
          </cell>
          <cell r="P2739">
            <v>12</v>
          </cell>
          <cell r="Q2739" t="str">
            <v/>
          </cell>
          <cell r="R2739" t="str">
            <v>M</v>
          </cell>
          <cell r="S2739">
            <v>0</v>
          </cell>
          <cell r="T2739">
            <v>0</v>
          </cell>
          <cell r="U2739">
            <v>79</v>
          </cell>
          <cell r="V2739">
            <v>0</v>
          </cell>
          <cell r="W2739">
            <v>0</v>
          </cell>
        </row>
        <row r="2740">
          <cell r="A2740" t="str">
            <v>0001</v>
          </cell>
          <cell r="B2740" t="str">
            <v>M64000</v>
          </cell>
          <cell r="C2740" t="str">
            <v>FP-Substation Services</v>
          </cell>
          <cell r="D2740" t="str">
            <v>T4S</v>
          </cell>
          <cell r="E2740" t="str">
            <v>RC</v>
          </cell>
          <cell r="F2740" t="str">
            <v>HBL</v>
          </cell>
          <cell r="G2740" t="str">
            <v>MAINTENANCE MANAGER</v>
          </cell>
          <cell r="H2740" t="str">
            <v>TCSW</v>
          </cell>
          <cell r="I2740" t="str">
            <v>Transmission Customer Services Work</v>
          </cell>
          <cell r="J2740" t="str">
            <v>TEN</v>
          </cell>
          <cell r="K2740" t="str">
            <v>TENSCO</v>
          </cell>
          <cell r="L2740" t="str">
            <v>7300000000</v>
          </cell>
          <cell r="M2740" t="str">
            <v/>
          </cell>
          <cell r="N2740">
            <v>1999</v>
          </cell>
          <cell r="O2740">
            <v>1998</v>
          </cell>
          <cell r="P2740">
            <v>12</v>
          </cell>
          <cell r="Q2740" t="str">
            <v/>
          </cell>
          <cell r="R2740" t="str">
            <v>M</v>
          </cell>
          <cell r="S2740">
            <v>0</v>
          </cell>
          <cell r="T2740">
            <v>6000</v>
          </cell>
          <cell r="U2740">
            <v>0</v>
          </cell>
          <cell r="V2740">
            <v>36000</v>
          </cell>
          <cell r="W2740">
            <v>72000</v>
          </cell>
        </row>
        <row r="2741">
          <cell r="A2741" t="str">
            <v>0001</v>
          </cell>
          <cell r="B2741" t="str">
            <v>M64000</v>
          </cell>
          <cell r="C2741" t="str">
            <v>FP-Substation Services</v>
          </cell>
          <cell r="D2741" t="str">
            <v>T4S</v>
          </cell>
          <cell r="E2741" t="str">
            <v>RC</v>
          </cell>
          <cell r="F2741" t="str">
            <v>HBL</v>
          </cell>
          <cell r="G2741" t="str">
            <v>MAINTENANCE MANAGER</v>
          </cell>
          <cell r="H2741" t="str">
            <v>TCSW</v>
          </cell>
          <cell r="I2741" t="str">
            <v>Transmission Customer Services Work</v>
          </cell>
          <cell r="J2741" t="str">
            <v>TEN</v>
          </cell>
          <cell r="K2741" t="str">
            <v>TENSCO</v>
          </cell>
          <cell r="L2741" t="str">
            <v>7200000000</v>
          </cell>
          <cell r="M2741" t="str">
            <v/>
          </cell>
          <cell r="N2741">
            <v>1999</v>
          </cell>
          <cell r="O2741">
            <v>1998</v>
          </cell>
          <cell r="P2741">
            <v>12</v>
          </cell>
          <cell r="Q2741" t="str">
            <v/>
          </cell>
          <cell r="R2741" t="str">
            <v>M</v>
          </cell>
          <cell r="S2741">
            <v>0</v>
          </cell>
          <cell r="T2741">
            <v>1250</v>
          </cell>
          <cell r="U2741">
            <v>0</v>
          </cell>
          <cell r="V2741">
            <v>7500</v>
          </cell>
          <cell r="W2741">
            <v>15000</v>
          </cell>
        </row>
        <row r="2742">
          <cell r="A2742" t="str">
            <v>0001</v>
          </cell>
          <cell r="B2742" t="str">
            <v>M64000</v>
          </cell>
          <cell r="C2742" t="str">
            <v>FP-Substation Services</v>
          </cell>
          <cell r="D2742" t="str">
            <v>T4S</v>
          </cell>
          <cell r="E2742" t="str">
            <v>RC</v>
          </cell>
          <cell r="F2742" t="str">
            <v>HBL</v>
          </cell>
          <cell r="G2742" t="str">
            <v>MAINTENANCE MANAGER</v>
          </cell>
          <cell r="H2742" t="str">
            <v>TCSW</v>
          </cell>
          <cell r="I2742" t="str">
            <v>Transmission Customer Services Work</v>
          </cell>
          <cell r="J2742" t="str">
            <v>TEN</v>
          </cell>
          <cell r="K2742" t="str">
            <v>TENSCO</v>
          </cell>
          <cell r="L2742" t="str">
            <v>7210000000</v>
          </cell>
          <cell r="M2742" t="str">
            <v/>
          </cell>
          <cell r="N2742">
            <v>1999</v>
          </cell>
          <cell r="O2742">
            <v>1998</v>
          </cell>
          <cell r="P2742">
            <v>12</v>
          </cell>
          <cell r="Q2742" t="str">
            <v/>
          </cell>
          <cell r="R2742" t="str">
            <v>M</v>
          </cell>
          <cell r="S2742">
            <v>0</v>
          </cell>
          <cell r="T2742">
            <v>4166</v>
          </cell>
          <cell r="U2742">
            <v>0</v>
          </cell>
          <cell r="V2742">
            <v>24996</v>
          </cell>
          <cell r="W2742">
            <v>50000</v>
          </cell>
        </row>
        <row r="2743">
          <cell r="A2743" t="str">
            <v>0001</v>
          </cell>
          <cell r="B2743" t="str">
            <v>M64000</v>
          </cell>
          <cell r="C2743" t="str">
            <v>FP-Substation Services</v>
          </cell>
          <cell r="D2743" t="str">
            <v>T4S</v>
          </cell>
          <cell r="E2743" t="str">
            <v>RC</v>
          </cell>
          <cell r="F2743" t="str">
            <v>HBL</v>
          </cell>
          <cell r="G2743" t="str">
            <v>MAINTENANCE MANAGER</v>
          </cell>
          <cell r="H2743" t="str">
            <v>TCSW</v>
          </cell>
          <cell r="I2743" t="str">
            <v>Transmission Customer Services Work</v>
          </cell>
          <cell r="J2743" t="str">
            <v>TEN</v>
          </cell>
          <cell r="K2743" t="str">
            <v>TENSCO</v>
          </cell>
          <cell r="L2743" t="str">
            <v>7640000000</v>
          </cell>
          <cell r="M2743" t="str">
            <v/>
          </cell>
          <cell r="N2743">
            <v>1999</v>
          </cell>
          <cell r="O2743">
            <v>1998</v>
          </cell>
          <cell r="P2743">
            <v>12</v>
          </cell>
          <cell r="Q2743" t="str">
            <v/>
          </cell>
          <cell r="R2743" t="str">
            <v>M</v>
          </cell>
          <cell r="S2743">
            <v>0</v>
          </cell>
          <cell r="T2743">
            <v>2500</v>
          </cell>
          <cell r="U2743">
            <v>0</v>
          </cell>
          <cell r="V2743">
            <v>15000</v>
          </cell>
          <cell r="W2743">
            <v>30000</v>
          </cell>
        </row>
        <row r="2744">
          <cell r="A2744" t="str">
            <v>0001</v>
          </cell>
          <cell r="B2744" t="str">
            <v>M64000</v>
          </cell>
          <cell r="C2744" t="str">
            <v>FP-Substation Services</v>
          </cell>
          <cell r="D2744" t="str">
            <v>T4S</v>
          </cell>
          <cell r="E2744" t="str">
            <v>RC</v>
          </cell>
          <cell r="F2744" t="str">
            <v>HBL</v>
          </cell>
          <cell r="G2744" t="str">
            <v>MAINTENANCE MANAGER</v>
          </cell>
          <cell r="H2744" t="str">
            <v>TCSW</v>
          </cell>
          <cell r="I2744" t="str">
            <v>Transmission Customer Services Work</v>
          </cell>
          <cell r="J2744" t="str">
            <v>TEN</v>
          </cell>
          <cell r="K2744" t="str">
            <v>TENSCO</v>
          </cell>
          <cell r="L2744" t="str">
            <v>7700000000</v>
          </cell>
          <cell r="M2744" t="str">
            <v/>
          </cell>
          <cell r="N2744">
            <v>1999</v>
          </cell>
          <cell r="O2744">
            <v>1998</v>
          </cell>
          <cell r="P2744">
            <v>12</v>
          </cell>
          <cell r="Q2744" t="str">
            <v/>
          </cell>
          <cell r="R2744" t="str">
            <v>M</v>
          </cell>
          <cell r="S2744">
            <v>0</v>
          </cell>
          <cell r="T2744">
            <v>8</v>
          </cell>
          <cell r="U2744">
            <v>0</v>
          </cell>
          <cell r="V2744">
            <v>48</v>
          </cell>
          <cell r="W2744">
            <v>100</v>
          </cell>
        </row>
        <row r="2745">
          <cell r="A2745" t="str">
            <v>0001</v>
          </cell>
          <cell r="B2745" t="str">
            <v>M64000</v>
          </cell>
          <cell r="C2745" t="str">
            <v>FP-Substation Services</v>
          </cell>
          <cell r="D2745" t="str">
            <v>T4S</v>
          </cell>
          <cell r="E2745" t="str">
            <v>RC</v>
          </cell>
          <cell r="F2745" t="str">
            <v>HBL</v>
          </cell>
          <cell r="G2745" t="str">
            <v>MAINTENANCE MANAGER</v>
          </cell>
          <cell r="H2745" t="str">
            <v>TCSW</v>
          </cell>
          <cell r="I2745" t="str">
            <v>Transmission Customer Services Work</v>
          </cell>
          <cell r="J2745" t="str">
            <v>TEN</v>
          </cell>
          <cell r="K2745" t="str">
            <v>TENSCO</v>
          </cell>
          <cell r="L2745" t="str">
            <v>7100000000</v>
          </cell>
          <cell r="M2745" t="str">
            <v/>
          </cell>
          <cell r="N2745">
            <v>1999</v>
          </cell>
          <cell r="O2745">
            <v>1998</v>
          </cell>
          <cell r="P2745">
            <v>12</v>
          </cell>
          <cell r="Q2745" t="str">
            <v/>
          </cell>
          <cell r="R2745" t="str">
            <v>M</v>
          </cell>
          <cell r="S2745">
            <v>0</v>
          </cell>
          <cell r="T2745">
            <v>35940</v>
          </cell>
          <cell r="U2745">
            <v>0</v>
          </cell>
          <cell r="V2745">
            <v>215640</v>
          </cell>
          <cell r="W2745">
            <v>431277</v>
          </cell>
        </row>
        <row r="2746">
          <cell r="A2746" t="str">
            <v>0001</v>
          </cell>
          <cell r="B2746" t="str">
            <v>M64000</v>
          </cell>
          <cell r="C2746" t="str">
            <v>FP-Substation Services</v>
          </cell>
          <cell r="D2746" t="str">
            <v>T4S</v>
          </cell>
          <cell r="E2746" t="str">
            <v>RC</v>
          </cell>
          <cell r="F2746" t="str">
            <v>HBL</v>
          </cell>
          <cell r="G2746" t="str">
            <v>MAINTENANCE MANAGER</v>
          </cell>
          <cell r="H2746" t="str">
            <v>TCSW</v>
          </cell>
          <cell r="I2746" t="str">
            <v>Transmission Customer Services Work</v>
          </cell>
          <cell r="J2746" t="str">
            <v>TEN</v>
          </cell>
          <cell r="K2746" t="str">
            <v>TENSCO</v>
          </cell>
          <cell r="L2746" t="str">
            <v>7100000000</v>
          </cell>
          <cell r="M2746" t="str">
            <v>5120000000</v>
          </cell>
          <cell r="N2746">
            <v>1999</v>
          </cell>
          <cell r="O2746">
            <v>1998</v>
          </cell>
          <cell r="P2746">
            <v>12</v>
          </cell>
          <cell r="Q2746" t="str">
            <v/>
          </cell>
          <cell r="R2746" t="str">
            <v>M</v>
          </cell>
          <cell r="S2746">
            <v>0</v>
          </cell>
          <cell r="T2746">
            <v>0</v>
          </cell>
          <cell r="U2746">
            <v>295.35000000000002</v>
          </cell>
          <cell r="V2746">
            <v>0</v>
          </cell>
          <cell r="W2746">
            <v>0</v>
          </cell>
        </row>
        <row r="2747">
          <cell r="A2747" t="str">
            <v>0001</v>
          </cell>
          <cell r="B2747" t="str">
            <v>M64000</v>
          </cell>
          <cell r="C2747" t="str">
            <v>FP-Substation Services</v>
          </cell>
          <cell r="D2747" t="str">
            <v>T4S</v>
          </cell>
          <cell r="E2747" t="str">
            <v>RC</v>
          </cell>
          <cell r="F2747" t="str">
            <v>HBL</v>
          </cell>
          <cell r="G2747" t="str">
            <v>MAINTENANCE MANAGER</v>
          </cell>
          <cell r="H2747" t="str">
            <v>TCSW</v>
          </cell>
          <cell r="I2747" t="str">
            <v>Transmission Customer Services Work</v>
          </cell>
          <cell r="J2747" t="str">
            <v>TEN</v>
          </cell>
          <cell r="K2747" t="str">
            <v>TENSCO</v>
          </cell>
          <cell r="L2747" t="str">
            <v>7700000000</v>
          </cell>
          <cell r="M2747" t="str">
            <v>5703000000</v>
          </cell>
          <cell r="N2747">
            <v>1999</v>
          </cell>
          <cell r="O2747">
            <v>1998</v>
          </cell>
          <cell r="P2747">
            <v>12</v>
          </cell>
          <cell r="Q2747" t="str">
            <v/>
          </cell>
          <cell r="R2747" t="str">
            <v>M</v>
          </cell>
          <cell r="S2747">
            <v>25.8</v>
          </cell>
          <cell r="T2747">
            <v>0</v>
          </cell>
          <cell r="U2747">
            <v>28.75</v>
          </cell>
          <cell r="V2747">
            <v>0</v>
          </cell>
          <cell r="W2747">
            <v>0</v>
          </cell>
        </row>
        <row r="2748">
          <cell r="A2748" t="str">
            <v>0001</v>
          </cell>
          <cell r="B2748" t="str">
            <v>M64000</v>
          </cell>
          <cell r="C2748" t="str">
            <v>FP-Substation Services</v>
          </cell>
          <cell r="D2748" t="str">
            <v>T4S</v>
          </cell>
          <cell r="E2748" t="str">
            <v>RC</v>
          </cell>
          <cell r="F2748" t="str">
            <v>HBL</v>
          </cell>
          <cell r="G2748" t="str">
            <v>MAINTENANCE MANAGER</v>
          </cell>
          <cell r="H2748" t="str">
            <v>TCSW</v>
          </cell>
          <cell r="I2748" t="str">
            <v>Transmission Customer Services Work</v>
          </cell>
          <cell r="J2748" t="str">
            <v>TEN</v>
          </cell>
          <cell r="K2748" t="str">
            <v>TENSCO</v>
          </cell>
          <cell r="L2748" t="str">
            <v>7300000000</v>
          </cell>
          <cell r="M2748" t="str">
            <v>5310000000</v>
          </cell>
          <cell r="N2748">
            <v>1999</v>
          </cell>
          <cell r="O2748">
            <v>1998</v>
          </cell>
          <cell r="P2748">
            <v>12</v>
          </cell>
          <cell r="Q2748" t="str">
            <v/>
          </cell>
          <cell r="R2748" t="str">
            <v>M</v>
          </cell>
          <cell r="S2748">
            <v>233.93</v>
          </cell>
          <cell r="T2748">
            <v>0</v>
          </cell>
          <cell r="U2748">
            <v>304.13</v>
          </cell>
          <cell r="V2748">
            <v>0</v>
          </cell>
          <cell r="W2748">
            <v>0</v>
          </cell>
        </row>
        <row r="2749">
          <cell r="A2749" t="str">
            <v>0001</v>
          </cell>
          <cell r="B2749" t="str">
            <v>M600AM</v>
          </cell>
          <cell r="C2749" t="str">
            <v>Whsl Customer Services-CTEC</v>
          </cell>
          <cell r="D2749" t="str">
            <v>T4S</v>
          </cell>
          <cell r="E2749" t="str">
            <v>RC</v>
          </cell>
          <cell r="F2749" t="str">
            <v>LCA</v>
          </cell>
          <cell r="G2749" t="str">
            <v>SUBSTATION CONSTRUCTION</v>
          </cell>
          <cell r="H2749" t="str">
            <v>TCSW</v>
          </cell>
          <cell r="I2749" t="str">
            <v>Transmission Customer Services Work</v>
          </cell>
          <cell r="J2749" t="str">
            <v>TEN</v>
          </cell>
          <cell r="K2749" t="str">
            <v>TENSCO</v>
          </cell>
          <cell r="L2749" t="str">
            <v>7100000000</v>
          </cell>
          <cell r="M2749" t="str">
            <v>5110000000</v>
          </cell>
          <cell r="N2749">
            <v>1999</v>
          </cell>
          <cell r="O2749">
            <v>1998</v>
          </cell>
          <cell r="P2749">
            <v>12</v>
          </cell>
          <cell r="Q2749" t="str">
            <v/>
          </cell>
          <cell r="R2749" t="str">
            <v>M</v>
          </cell>
          <cell r="S2749">
            <v>200.64</v>
          </cell>
          <cell r="T2749">
            <v>0</v>
          </cell>
          <cell r="U2749">
            <v>200.64</v>
          </cell>
          <cell r="V2749">
            <v>0</v>
          </cell>
          <cell r="W2749">
            <v>0</v>
          </cell>
        </row>
        <row r="2750">
          <cell r="A2750" t="str">
            <v>0001</v>
          </cell>
          <cell r="B2750" t="str">
            <v>M600BK</v>
          </cell>
          <cell r="C2750" t="str">
            <v>Whsl Customer Services-PEC</v>
          </cell>
          <cell r="D2750" t="str">
            <v>T4S</v>
          </cell>
          <cell r="E2750" t="str">
            <v>RC</v>
          </cell>
          <cell r="F2750" t="str">
            <v>LCA</v>
          </cell>
          <cell r="G2750" t="str">
            <v>SUBSTATION CONSTRUCTION</v>
          </cell>
          <cell r="H2750" t="str">
            <v>TCSW</v>
          </cell>
          <cell r="I2750" t="str">
            <v>Transmission Customer Services Work</v>
          </cell>
          <cell r="J2750" t="str">
            <v>TEN</v>
          </cell>
          <cell r="K2750" t="str">
            <v>TENSCO</v>
          </cell>
          <cell r="L2750" t="str">
            <v>7100000000</v>
          </cell>
          <cell r="M2750" t="str">
            <v>5110000000</v>
          </cell>
          <cell r="N2750">
            <v>1999</v>
          </cell>
          <cell r="O2750">
            <v>1998</v>
          </cell>
          <cell r="P2750">
            <v>12</v>
          </cell>
          <cell r="Q2750" t="str">
            <v/>
          </cell>
          <cell r="R2750" t="str">
            <v>M</v>
          </cell>
          <cell r="S2750">
            <v>309.05</v>
          </cell>
          <cell r="T2750">
            <v>0</v>
          </cell>
          <cell r="U2750">
            <v>359.22</v>
          </cell>
          <cell r="V2750">
            <v>0</v>
          </cell>
          <cell r="W2750">
            <v>0</v>
          </cell>
        </row>
        <row r="2751">
          <cell r="A2751" t="str">
            <v>0001</v>
          </cell>
          <cell r="B2751" t="str">
            <v>M600BK</v>
          </cell>
          <cell r="C2751" t="str">
            <v>Whsl Customer Services-PEC</v>
          </cell>
          <cell r="D2751" t="str">
            <v>T4S</v>
          </cell>
          <cell r="E2751" t="str">
            <v>RC</v>
          </cell>
          <cell r="F2751" t="str">
            <v>LCA</v>
          </cell>
          <cell r="G2751" t="str">
            <v>SUBSTATION CONSTRUCTION</v>
          </cell>
          <cell r="H2751" t="str">
            <v>TCSW</v>
          </cell>
          <cell r="I2751" t="str">
            <v>Transmission Customer Services Work</v>
          </cell>
          <cell r="J2751" t="str">
            <v>TEN</v>
          </cell>
          <cell r="K2751" t="str">
            <v>TENSCO</v>
          </cell>
          <cell r="L2751" t="str">
            <v>7100000000</v>
          </cell>
          <cell r="M2751" t="str">
            <v>5130000000</v>
          </cell>
          <cell r="N2751">
            <v>1999</v>
          </cell>
          <cell r="O2751">
            <v>1998</v>
          </cell>
          <cell r="P2751">
            <v>12</v>
          </cell>
          <cell r="Q2751" t="str">
            <v/>
          </cell>
          <cell r="R2751" t="str">
            <v>M</v>
          </cell>
          <cell r="S2751">
            <v>0</v>
          </cell>
          <cell r="T2751">
            <v>0</v>
          </cell>
          <cell r="U2751">
            <v>100.42</v>
          </cell>
          <cell r="V2751">
            <v>0</v>
          </cell>
          <cell r="W2751">
            <v>0</v>
          </cell>
        </row>
        <row r="2752">
          <cell r="A2752" t="str">
            <v>0001</v>
          </cell>
          <cell r="B2752" t="str">
            <v>M600BK</v>
          </cell>
          <cell r="C2752" t="str">
            <v>Whsl Customer Services-PEC</v>
          </cell>
          <cell r="D2752" t="str">
            <v>T4S</v>
          </cell>
          <cell r="E2752" t="str">
            <v>RC</v>
          </cell>
          <cell r="F2752" t="str">
            <v>LCA</v>
          </cell>
          <cell r="G2752" t="str">
            <v>SUBSTATION CONSTRUCTION</v>
          </cell>
          <cell r="H2752" t="str">
            <v>TCSW</v>
          </cell>
          <cell r="I2752" t="str">
            <v>Transmission Customer Services Work</v>
          </cell>
          <cell r="J2752" t="str">
            <v>TEN</v>
          </cell>
          <cell r="K2752" t="str">
            <v>TENSCO</v>
          </cell>
          <cell r="L2752" t="str">
            <v>7300000000</v>
          </cell>
          <cell r="M2752" t="str">
            <v>5310000000</v>
          </cell>
          <cell r="N2752">
            <v>1999</v>
          </cell>
          <cell r="O2752">
            <v>1998</v>
          </cell>
          <cell r="P2752">
            <v>12</v>
          </cell>
          <cell r="Q2752" t="str">
            <v/>
          </cell>
          <cell r="R2752" t="str">
            <v>M</v>
          </cell>
          <cell r="S2752">
            <v>0</v>
          </cell>
          <cell r="T2752">
            <v>0</v>
          </cell>
          <cell r="U2752">
            <v>169.25</v>
          </cell>
          <cell r="V2752">
            <v>0</v>
          </cell>
          <cell r="W2752">
            <v>0</v>
          </cell>
        </row>
        <row r="2753">
          <cell r="A2753" t="str">
            <v>0001</v>
          </cell>
          <cell r="B2753" t="str">
            <v>M64000</v>
          </cell>
          <cell r="C2753" t="str">
            <v>FP-Substation Services</v>
          </cell>
          <cell r="D2753" t="str">
            <v>T4S</v>
          </cell>
          <cell r="E2753" t="str">
            <v>RC</v>
          </cell>
          <cell r="F2753" t="str">
            <v>LCA</v>
          </cell>
          <cell r="G2753" t="str">
            <v>SUBSTATION CONSTRUCTION</v>
          </cell>
          <cell r="H2753" t="str">
            <v>TCSW</v>
          </cell>
          <cell r="I2753" t="str">
            <v>Transmission Customer Services Work</v>
          </cell>
          <cell r="J2753" t="str">
            <v>TEN</v>
          </cell>
          <cell r="K2753" t="str">
            <v>TENSCO</v>
          </cell>
          <cell r="L2753" t="str">
            <v>7100000000</v>
          </cell>
          <cell r="M2753" t="str">
            <v>5120000000</v>
          </cell>
          <cell r="N2753">
            <v>1999</v>
          </cell>
          <cell r="O2753">
            <v>1998</v>
          </cell>
          <cell r="P2753">
            <v>12</v>
          </cell>
          <cell r="Q2753" t="str">
            <v/>
          </cell>
          <cell r="R2753" t="str">
            <v>M</v>
          </cell>
          <cell r="S2753">
            <v>45.27</v>
          </cell>
          <cell r="T2753">
            <v>0</v>
          </cell>
          <cell r="U2753">
            <v>45.27</v>
          </cell>
          <cell r="V2753">
            <v>0</v>
          </cell>
          <cell r="W2753">
            <v>0</v>
          </cell>
        </row>
        <row r="2754">
          <cell r="A2754" t="str">
            <v>0001</v>
          </cell>
          <cell r="B2754" t="str">
            <v>M64000</v>
          </cell>
          <cell r="C2754" t="str">
            <v>FP-Substation Services</v>
          </cell>
          <cell r="D2754" t="str">
            <v>T4S</v>
          </cell>
          <cell r="E2754" t="str">
            <v>RC</v>
          </cell>
          <cell r="F2754" t="str">
            <v>LCA</v>
          </cell>
          <cell r="G2754" t="str">
            <v>SUBSTATION CONSTRUCTION</v>
          </cell>
          <cell r="H2754" t="str">
            <v>TCSW</v>
          </cell>
          <cell r="I2754" t="str">
            <v>Transmission Customer Services Work</v>
          </cell>
          <cell r="J2754" t="str">
            <v>TEN</v>
          </cell>
          <cell r="K2754" t="str">
            <v>TENSCO</v>
          </cell>
          <cell r="L2754" t="str">
            <v>7300000000</v>
          </cell>
          <cell r="M2754" t="str">
            <v>5310000000</v>
          </cell>
          <cell r="N2754">
            <v>1999</v>
          </cell>
          <cell r="O2754">
            <v>1998</v>
          </cell>
          <cell r="P2754">
            <v>12</v>
          </cell>
          <cell r="Q2754" t="str">
            <v/>
          </cell>
          <cell r="R2754" t="str">
            <v>M</v>
          </cell>
          <cell r="S2754">
            <v>69.989999999999995</v>
          </cell>
          <cell r="T2754">
            <v>0</v>
          </cell>
          <cell r="U2754">
            <v>69.989999999999995</v>
          </cell>
          <cell r="V2754">
            <v>0</v>
          </cell>
          <cell r="W2754">
            <v>0</v>
          </cell>
        </row>
        <row r="2755">
          <cell r="A2755" t="str">
            <v>0001</v>
          </cell>
          <cell r="B2755" t="str">
            <v>M600BL</v>
          </cell>
          <cell r="C2755" t="str">
            <v>Whsl Customer Services-SBEC</v>
          </cell>
          <cell r="D2755" t="str">
            <v>T4S</v>
          </cell>
          <cell r="E2755" t="str">
            <v>RC</v>
          </cell>
          <cell r="F2755" t="str">
            <v>LCN</v>
          </cell>
          <cell r="G2755" t="str">
            <v>LINE SERVICES</v>
          </cell>
          <cell r="H2755" t="str">
            <v>TCSW</v>
          </cell>
          <cell r="I2755" t="str">
            <v>Transmission Customer Services Work</v>
          </cell>
          <cell r="J2755" t="str">
            <v>TEN</v>
          </cell>
          <cell r="K2755" t="str">
            <v>TENSCO</v>
          </cell>
          <cell r="L2755" t="str">
            <v>7100000000</v>
          </cell>
          <cell r="M2755" t="str">
            <v>5120000000</v>
          </cell>
          <cell r="N2755">
            <v>1999</v>
          </cell>
          <cell r="O2755">
            <v>1998</v>
          </cell>
          <cell r="P2755">
            <v>12</v>
          </cell>
          <cell r="Q2755" t="str">
            <v/>
          </cell>
          <cell r="R2755" t="str">
            <v>M</v>
          </cell>
          <cell r="S2755">
            <v>0</v>
          </cell>
          <cell r="T2755">
            <v>0</v>
          </cell>
          <cell r="U2755">
            <v>292.70999999999998</v>
          </cell>
          <cell r="V2755">
            <v>0</v>
          </cell>
          <cell r="W2755">
            <v>0</v>
          </cell>
        </row>
        <row r="2756">
          <cell r="A2756" t="str">
            <v>0001</v>
          </cell>
          <cell r="B2756" t="str">
            <v>M64000</v>
          </cell>
          <cell r="C2756" t="str">
            <v>FP-Substation Services</v>
          </cell>
          <cell r="D2756" t="str">
            <v>T4S</v>
          </cell>
          <cell r="E2756" t="str">
            <v>RC</v>
          </cell>
          <cell r="F2756" t="str">
            <v>LCN</v>
          </cell>
          <cell r="G2756" t="str">
            <v>LINE SERVICES</v>
          </cell>
          <cell r="H2756" t="str">
            <v>TCSW</v>
          </cell>
          <cell r="I2756" t="str">
            <v>Transmission Customer Services Work</v>
          </cell>
          <cell r="J2756" t="str">
            <v>TEN</v>
          </cell>
          <cell r="K2756" t="str">
            <v>TENSCO</v>
          </cell>
          <cell r="L2756" t="str">
            <v>7300000000</v>
          </cell>
          <cell r="M2756" t="str">
            <v>5310000000</v>
          </cell>
          <cell r="N2756">
            <v>1999</v>
          </cell>
          <cell r="O2756">
            <v>1998</v>
          </cell>
          <cell r="P2756">
            <v>12</v>
          </cell>
          <cell r="Q2756" t="str">
            <v/>
          </cell>
          <cell r="R2756" t="str">
            <v>M</v>
          </cell>
          <cell r="S2756">
            <v>0</v>
          </cell>
          <cell r="T2756">
            <v>0</v>
          </cell>
          <cell r="U2756">
            <v>4.2</v>
          </cell>
          <cell r="V2756">
            <v>0</v>
          </cell>
          <cell r="W2756">
            <v>0</v>
          </cell>
        </row>
        <row r="2757">
          <cell r="A2757" t="str">
            <v>0001</v>
          </cell>
          <cell r="B2757" t="str">
            <v>M40010</v>
          </cell>
          <cell r="C2757" t="str">
            <v>Whsl Customer Services-Misc Billing</v>
          </cell>
          <cell r="D2757" t="str">
            <v>T4S</v>
          </cell>
          <cell r="E2757" t="str">
            <v>RC</v>
          </cell>
          <cell r="F2757" t="str">
            <v>LDA</v>
          </cell>
          <cell r="G2757" t="str">
            <v>TRANSMISSION ENGINEERING</v>
          </cell>
          <cell r="H2757" t="str">
            <v>TCSW</v>
          </cell>
          <cell r="I2757" t="str">
            <v>Transmission Customer Services Work</v>
          </cell>
          <cell r="J2757" t="str">
            <v>TEN</v>
          </cell>
          <cell r="K2757" t="str">
            <v>TENSCO</v>
          </cell>
          <cell r="L2757" t="str">
            <v>7100000000</v>
          </cell>
          <cell r="M2757" t="str">
            <v>5110000000</v>
          </cell>
          <cell r="N2757">
            <v>1999</v>
          </cell>
          <cell r="O2757">
            <v>1998</v>
          </cell>
          <cell r="P2757">
            <v>12</v>
          </cell>
          <cell r="Q2757" t="str">
            <v/>
          </cell>
          <cell r="R2757" t="str">
            <v>M</v>
          </cell>
          <cell r="S2757">
            <v>163.86</v>
          </cell>
          <cell r="T2757">
            <v>0</v>
          </cell>
          <cell r="U2757">
            <v>163.86</v>
          </cell>
          <cell r="V2757">
            <v>0</v>
          </cell>
          <cell r="W2757">
            <v>0</v>
          </cell>
        </row>
        <row r="2758">
          <cell r="A2758" t="str">
            <v>0001</v>
          </cell>
          <cell r="B2758" t="str">
            <v>M600AG</v>
          </cell>
          <cell r="C2758" t="str">
            <v>Whsl Customer Services-BBEC</v>
          </cell>
          <cell r="D2758" t="str">
            <v>T4S</v>
          </cell>
          <cell r="E2758" t="str">
            <v>RC</v>
          </cell>
          <cell r="F2758" t="str">
            <v>LMP</v>
          </cell>
          <cell r="G2758" t="str">
            <v>MATERIALS &amp; PURCHASING</v>
          </cell>
          <cell r="H2758" t="str">
            <v>TCSW</v>
          </cell>
          <cell r="I2758" t="str">
            <v>Transmission Customer Services Work</v>
          </cell>
          <cell r="J2758" t="str">
            <v>TEN</v>
          </cell>
          <cell r="K2758" t="str">
            <v>TENSCO</v>
          </cell>
          <cell r="L2758" t="str">
            <v>7100000000</v>
          </cell>
          <cell r="M2758" t="str">
            <v>5120000000</v>
          </cell>
          <cell r="N2758">
            <v>1999</v>
          </cell>
          <cell r="O2758">
            <v>1998</v>
          </cell>
          <cell r="P2758">
            <v>12</v>
          </cell>
          <cell r="Q2758" t="str">
            <v/>
          </cell>
          <cell r="R2758" t="str">
            <v>M</v>
          </cell>
          <cell r="S2758">
            <v>0</v>
          </cell>
          <cell r="T2758">
            <v>0</v>
          </cell>
          <cell r="U2758">
            <v>28.96</v>
          </cell>
          <cell r="V2758">
            <v>0</v>
          </cell>
          <cell r="W2758">
            <v>0</v>
          </cell>
        </row>
        <row r="2759">
          <cell r="A2759" t="str">
            <v>0001</v>
          </cell>
          <cell r="B2759" t="str">
            <v>M600AG</v>
          </cell>
          <cell r="C2759" t="str">
            <v>Whsl Customer Services-BBEC</v>
          </cell>
          <cell r="D2759" t="str">
            <v>T4S</v>
          </cell>
          <cell r="E2759" t="str">
            <v>RC</v>
          </cell>
          <cell r="F2759" t="str">
            <v>LMP</v>
          </cell>
          <cell r="G2759" t="str">
            <v>MATERIALS &amp; PURCHASING</v>
          </cell>
          <cell r="H2759" t="str">
            <v>TCSW</v>
          </cell>
          <cell r="I2759" t="str">
            <v>Transmission Customer Services Work</v>
          </cell>
          <cell r="J2759" t="str">
            <v>TEN</v>
          </cell>
          <cell r="K2759" t="str">
            <v>TENSCO</v>
          </cell>
          <cell r="L2759" t="str">
            <v>7300000000</v>
          </cell>
          <cell r="M2759" t="str">
            <v>5310000000</v>
          </cell>
          <cell r="N2759">
            <v>1999</v>
          </cell>
          <cell r="O2759">
            <v>1998</v>
          </cell>
          <cell r="P2759">
            <v>12</v>
          </cell>
          <cell r="Q2759" t="str">
            <v/>
          </cell>
          <cell r="R2759" t="str">
            <v>M</v>
          </cell>
          <cell r="S2759">
            <v>0</v>
          </cell>
          <cell r="T2759">
            <v>0</v>
          </cell>
          <cell r="U2759">
            <v>80</v>
          </cell>
          <cell r="V2759">
            <v>0</v>
          </cell>
          <cell r="W2759">
            <v>0</v>
          </cell>
        </row>
        <row r="2760">
          <cell r="A2760" t="str">
            <v>0001</v>
          </cell>
          <cell r="B2760" t="str">
            <v>M600AG</v>
          </cell>
          <cell r="C2760" t="str">
            <v>Whsl Customer Services-BBEC</v>
          </cell>
          <cell r="D2760" t="str">
            <v>T4S</v>
          </cell>
          <cell r="E2760" t="str">
            <v>RC</v>
          </cell>
          <cell r="F2760" t="str">
            <v>LMP</v>
          </cell>
          <cell r="G2760" t="str">
            <v>MATERIALS &amp; PURCHASING</v>
          </cell>
          <cell r="H2760" t="str">
            <v>TCSW</v>
          </cell>
          <cell r="I2760" t="str">
            <v>Transmission Customer Services Work</v>
          </cell>
          <cell r="J2760" t="str">
            <v>TEN</v>
          </cell>
          <cell r="K2760" t="str">
            <v>TENSCO</v>
          </cell>
          <cell r="L2760" t="str">
            <v>7100000000</v>
          </cell>
          <cell r="M2760" t="str">
            <v>5110000000</v>
          </cell>
          <cell r="N2760">
            <v>1999</v>
          </cell>
          <cell r="O2760">
            <v>1998</v>
          </cell>
          <cell r="P2760">
            <v>12</v>
          </cell>
          <cell r="Q2760" t="str">
            <v/>
          </cell>
          <cell r="R2760" t="str">
            <v>M</v>
          </cell>
          <cell r="S2760">
            <v>0</v>
          </cell>
          <cell r="T2760">
            <v>0</v>
          </cell>
          <cell r="U2760">
            <v>222.16</v>
          </cell>
          <cell r="V2760">
            <v>0</v>
          </cell>
          <cell r="W2760">
            <v>0</v>
          </cell>
        </row>
        <row r="2761">
          <cell r="A2761" t="str">
            <v>0001</v>
          </cell>
          <cell r="B2761" t="str">
            <v>M600BF</v>
          </cell>
          <cell r="C2761" t="str">
            <v>Whsl Customer Services-Luling</v>
          </cell>
          <cell r="D2761" t="str">
            <v>T4S</v>
          </cell>
          <cell r="E2761" t="str">
            <v>RC</v>
          </cell>
          <cell r="F2761" t="str">
            <v>LMP</v>
          </cell>
          <cell r="G2761" t="str">
            <v>MATERIALS &amp; PURCHASING</v>
          </cell>
          <cell r="H2761" t="str">
            <v>TCSW</v>
          </cell>
          <cell r="I2761" t="str">
            <v>Transmission Customer Services Work</v>
          </cell>
          <cell r="J2761" t="str">
            <v>TEN</v>
          </cell>
          <cell r="K2761" t="str">
            <v>TENSCO</v>
          </cell>
          <cell r="L2761" t="str">
            <v>7300000000</v>
          </cell>
          <cell r="M2761" t="str">
            <v>5310000000</v>
          </cell>
          <cell r="N2761">
            <v>1999</v>
          </cell>
          <cell r="O2761">
            <v>1998</v>
          </cell>
          <cell r="P2761">
            <v>12</v>
          </cell>
          <cell r="Q2761" t="str">
            <v/>
          </cell>
          <cell r="R2761" t="str">
            <v>M</v>
          </cell>
          <cell r="S2761">
            <v>0</v>
          </cell>
          <cell r="T2761">
            <v>0</v>
          </cell>
          <cell r="U2761">
            <v>40</v>
          </cell>
          <cell r="V2761">
            <v>0</v>
          </cell>
          <cell r="W2761">
            <v>0</v>
          </cell>
        </row>
        <row r="2762">
          <cell r="A2762" t="str">
            <v>0001</v>
          </cell>
          <cell r="B2762" t="str">
            <v>M600BF</v>
          </cell>
          <cell r="C2762" t="str">
            <v>Whsl Customer Services-Luling</v>
          </cell>
          <cell r="D2762" t="str">
            <v>T4S</v>
          </cell>
          <cell r="E2762" t="str">
            <v>RC</v>
          </cell>
          <cell r="F2762" t="str">
            <v>LMP</v>
          </cell>
          <cell r="G2762" t="str">
            <v>MATERIALS &amp; PURCHASING</v>
          </cell>
          <cell r="H2762" t="str">
            <v>TCSW</v>
          </cell>
          <cell r="I2762" t="str">
            <v>Transmission Customer Services Work</v>
          </cell>
          <cell r="J2762" t="str">
            <v>TEN</v>
          </cell>
          <cell r="K2762" t="str">
            <v>TENSCO</v>
          </cell>
          <cell r="L2762" t="str">
            <v>7100000000</v>
          </cell>
          <cell r="M2762" t="str">
            <v>5120000000</v>
          </cell>
          <cell r="N2762">
            <v>1999</v>
          </cell>
          <cell r="O2762">
            <v>1998</v>
          </cell>
          <cell r="P2762">
            <v>12</v>
          </cell>
          <cell r="Q2762" t="str">
            <v/>
          </cell>
          <cell r="R2762" t="str">
            <v>M</v>
          </cell>
          <cell r="S2762">
            <v>0</v>
          </cell>
          <cell r="T2762">
            <v>0</v>
          </cell>
          <cell r="U2762">
            <v>14.51</v>
          </cell>
          <cell r="V2762">
            <v>0</v>
          </cell>
          <cell r="W2762">
            <v>0</v>
          </cell>
        </row>
        <row r="2763">
          <cell r="A2763" t="str">
            <v>0001</v>
          </cell>
          <cell r="B2763" t="str">
            <v>M600BF</v>
          </cell>
          <cell r="C2763" t="str">
            <v>Whsl Customer Services-Luling</v>
          </cell>
          <cell r="D2763" t="str">
            <v>T4S</v>
          </cell>
          <cell r="E2763" t="str">
            <v>RC</v>
          </cell>
          <cell r="F2763" t="str">
            <v>LMP</v>
          </cell>
          <cell r="G2763" t="str">
            <v>MATERIALS &amp; PURCHASING</v>
          </cell>
          <cell r="H2763" t="str">
            <v>TCSW</v>
          </cell>
          <cell r="I2763" t="str">
            <v>Transmission Customer Services Work</v>
          </cell>
          <cell r="J2763" t="str">
            <v>TEN</v>
          </cell>
          <cell r="K2763" t="str">
            <v>TENSCO</v>
          </cell>
          <cell r="L2763" t="str">
            <v>7100000000</v>
          </cell>
          <cell r="M2763" t="str">
            <v>5110000000</v>
          </cell>
          <cell r="N2763">
            <v>1999</v>
          </cell>
          <cell r="O2763">
            <v>1998</v>
          </cell>
          <cell r="P2763">
            <v>12</v>
          </cell>
          <cell r="Q2763" t="str">
            <v/>
          </cell>
          <cell r="R2763" t="str">
            <v>M</v>
          </cell>
          <cell r="S2763">
            <v>0</v>
          </cell>
          <cell r="T2763">
            <v>0</v>
          </cell>
          <cell r="U2763">
            <v>98.54</v>
          </cell>
          <cell r="V2763">
            <v>0</v>
          </cell>
          <cell r="W2763">
            <v>0</v>
          </cell>
        </row>
        <row r="2764">
          <cell r="A2764" t="str">
            <v>0001</v>
          </cell>
          <cell r="B2764" t="str">
            <v>M60000</v>
          </cell>
          <cell r="C2764" t="str">
            <v>System Metering - Firm Pricing</v>
          </cell>
          <cell r="D2764" t="str">
            <v>T4T</v>
          </cell>
          <cell r="E2764" t="str">
            <v>RC</v>
          </cell>
          <cell r="F2764" t="str">
            <v>ARC</v>
          </cell>
          <cell r="G2764" t="str">
            <v>CORP ACCOUNTING RESPONSIBILITY CENTER</v>
          </cell>
          <cell r="H2764" t="str">
            <v>TCSW</v>
          </cell>
          <cell r="I2764" t="str">
            <v>Transmission Customer Services Work</v>
          </cell>
          <cell r="J2764" t="str">
            <v>TEN</v>
          </cell>
          <cell r="K2764" t="str">
            <v>TENSCO</v>
          </cell>
          <cell r="L2764" t="str">
            <v>7900000000</v>
          </cell>
          <cell r="M2764" t="str">
            <v>5901000000</v>
          </cell>
          <cell r="N2764">
            <v>1999</v>
          </cell>
          <cell r="O2764">
            <v>1998</v>
          </cell>
          <cell r="P2764">
            <v>12</v>
          </cell>
          <cell r="Q2764" t="str">
            <v>U</v>
          </cell>
          <cell r="R2764" t="str">
            <v>M</v>
          </cell>
          <cell r="S2764">
            <v>0</v>
          </cell>
          <cell r="T2764">
            <v>0</v>
          </cell>
          <cell r="U2764">
            <v>12.69</v>
          </cell>
          <cell r="V2764">
            <v>0</v>
          </cell>
          <cell r="W2764">
            <v>0</v>
          </cell>
        </row>
        <row r="2765">
          <cell r="A2765" t="str">
            <v>0001</v>
          </cell>
          <cell r="B2765" t="str">
            <v>M62000</v>
          </cell>
          <cell r="C2765" t="str">
            <v>Whsl Customer Svcs-Transp Firm Pricing</v>
          </cell>
          <cell r="D2765" t="str">
            <v>T4T</v>
          </cell>
          <cell r="E2765" t="str">
            <v>RC</v>
          </cell>
          <cell r="F2765" t="str">
            <v>ARC</v>
          </cell>
          <cell r="G2765" t="str">
            <v>CORP ACCOUNTING RESPONSIBILITY CENTER</v>
          </cell>
          <cell r="H2765" t="str">
            <v>TCSW</v>
          </cell>
          <cell r="I2765" t="str">
            <v>Transmission Customer Services Work</v>
          </cell>
          <cell r="J2765" t="str">
            <v>TEN</v>
          </cell>
          <cell r="K2765" t="str">
            <v>TENSCO</v>
          </cell>
          <cell r="L2765" t="str">
            <v>7900000000</v>
          </cell>
          <cell r="M2765" t="str">
            <v>5901000000</v>
          </cell>
          <cell r="N2765">
            <v>1999</v>
          </cell>
          <cell r="O2765">
            <v>1998</v>
          </cell>
          <cell r="P2765">
            <v>12</v>
          </cell>
          <cell r="Q2765" t="str">
            <v>U</v>
          </cell>
          <cell r="R2765" t="str">
            <v>M</v>
          </cell>
          <cell r="S2765">
            <v>2044.37</v>
          </cell>
          <cell r="T2765">
            <v>0</v>
          </cell>
          <cell r="U2765">
            <v>9361.5400000000009</v>
          </cell>
          <cell r="V2765">
            <v>0</v>
          </cell>
          <cell r="W2765">
            <v>0</v>
          </cell>
        </row>
        <row r="2766">
          <cell r="A2766" t="str">
            <v>0001</v>
          </cell>
          <cell r="B2766" t="str">
            <v>M62010</v>
          </cell>
          <cell r="C2766" t="str">
            <v>Customer Svcs-Off-System Trans Firm Prcg</v>
          </cell>
          <cell r="D2766" t="str">
            <v>T4T</v>
          </cell>
          <cell r="E2766" t="str">
            <v>RC</v>
          </cell>
          <cell r="F2766" t="str">
            <v>ARC</v>
          </cell>
          <cell r="G2766" t="str">
            <v>CORP ACCOUNTING RESPONSIBILITY CENTER</v>
          </cell>
          <cell r="H2766" t="str">
            <v>TCSW</v>
          </cell>
          <cell r="I2766" t="str">
            <v>Transmission Customer Services Work</v>
          </cell>
          <cell r="J2766" t="str">
            <v>TEN</v>
          </cell>
          <cell r="K2766" t="str">
            <v>TENSCO</v>
          </cell>
          <cell r="L2766" t="str">
            <v>7900000000</v>
          </cell>
          <cell r="M2766" t="str">
            <v>5901000000</v>
          </cell>
          <cell r="N2766">
            <v>1999</v>
          </cell>
          <cell r="O2766">
            <v>1998</v>
          </cell>
          <cell r="P2766">
            <v>12</v>
          </cell>
          <cell r="Q2766" t="str">
            <v>U</v>
          </cell>
          <cell r="R2766" t="str">
            <v>M</v>
          </cell>
          <cell r="S2766">
            <v>717</v>
          </cell>
          <cell r="T2766">
            <v>0</v>
          </cell>
          <cell r="U2766">
            <v>5820.09</v>
          </cell>
          <cell r="V2766">
            <v>0</v>
          </cell>
          <cell r="W2766">
            <v>0</v>
          </cell>
        </row>
        <row r="2767">
          <cell r="A2767" t="str">
            <v>0001</v>
          </cell>
          <cell r="B2767" t="str">
            <v>M62020</v>
          </cell>
          <cell r="C2767" t="str">
            <v>Vehicle Services- Non Electric Customers</v>
          </cell>
          <cell r="D2767" t="str">
            <v>T4T</v>
          </cell>
          <cell r="E2767" t="str">
            <v>RC</v>
          </cell>
          <cell r="F2767" t="str">
            <v>ARC</v>
          </cell>
          <cell r="G2767" t="str">
            <v>CORP ACCOUNTING RESPONSIBILITY CENTER</v>
          </cell>
          <cell r="H2767" t="str">
            <v>TCSW</v>
          </cell>
          <cell r="I2767" t="str">
            <v>Transmission Customer Services Work</v>
          </cell>
          <cell r="J2767" t="str">
            <v>TEN</v>
          </cell>
          <cell r="K2767" t="str">
            <v>TENSCO</v>
          </cell>
          <cell r="L2767" t="str">
            <v>7900000000</v>
          </cell>
          <cell r="M2767" t="str">
            <v>5901000000</v>
          </cell>
          <cell r="N2767">
            <v>1999</v>
          </cell>
          <cell r="O2767">
            <v>1998</v>
          </cell>
          <cell r="P2767">
            <v>12</v>
          </cell>
          <cell r="Q2767" t="str">
            <v>U</v>
          </cell>
          <cell r="R2767" t="str">
            <v>M</v>
          </cell>
          <cell r="S2767">
            <v>47.99</v>
          </cell>
          <cell r="T2767">
            <v>0</v>
          </cell>
          <cell r="U2767">
            <v>2330.81</v>
          </cell>
          <cell r="V2767">
            <v>0</v>
          </cell>
          <cell r="W2767">
            <v>0</v>
          </cell>
        </row>
        <row r="2768">
          <cell r="A2768" t="str">
            <v>0001</v>
          </cell>
          <cell r="B2768" t="str">
            <v>M60000</v>
          </cell>
          <cell r="C2768" t="str">
            <v>System Metering - Firm Pricing</v>
          </cell>
          <cell r="D2768" t="str">
            <v>T4T</v>
          </cell>
          <cell r="E2768" t="str">
            <v>RC</v>
          </cell>
          <cell r="F2768" t="str">
            <v>FKB</v>
          </cell>
          <cell r="G2768" t="str">
            <v>FLEET SERVICES</v>
          </cell>
          <cell r="H2768" t="str">
            <v>TCSW</v>
          </cell>
          <cell r="I2768" t="str">
            <v>Transmission Customer Services Work</v>
          </cell>
          <cell r="J2768" t="str">
            <v>TEN</v>
          </cell>
          <cell r="K2768" t="str">
            <v>TENSCO</v>
          </cell>
          <cell r="L2768" t="str">
            <v>7200000000</v>
          </cell>
          <cell r="M2768" t="str">
            <v>5260000000</v>
          </cell>
          <cell r="N2768">
            <v>1999</v>
          </cell>
          <cell r="O2768">
            <v>1998</v>
          </cell>
          <cell r="P2768">
            <v>12</v>
          </cell>
          <cell r="Q2768" t="str">
            <v/>
          </cell>
          <cell r="R2768" t="str">
            <v>M</v>
          </cell>
          <cell r="S2768">
            <v>0</v>
          </cell>
          <cell r="T2768">
            <v>0</v>
          </cell>
          <cell r="U2768">
            <v>151.72</v>
          </cell>
          <cell r="V2768">
            <v>0</v>
          </cell>
          <cell r="W2768">
            <v>0</v>
          </cell>
        </row>
        <row r="2769">
          <cell r="A2769" t="str">
            <v>0001</v>
          </cell>
          <cell r="B2769" t="str">
            <v>M62000</v>
          </cell>
          <cell r="C2769" t="str">
            <v>Whsl Customer Svcs-Transp Firm Pricing</v>
          </cell>
          <cell r="D2769" t="str">
            <v>T4T</v>
          </cell>
          <cell r="E2769" t="str">
            <v>RC</v>
          </cell>
          <cell r="F2769" t="str">
            <v>FKB</v>
          </cell>
          <cell r="G2769" t="str">
            <v>FLEET SERVICES</v>
          </cell>
          <cell r="H2769" t="str">
            <v>TCSW</v>
          </cell>
          <cell r="I2769" t="str">
            <v>Transmission Customer Services Work</v>
          </cell>
          <cell r="J2769" t="str">
            <v>TEN</v>
          </cell>
          <cell r="K2769" t="str">
            <v>TENSCO</v>
          </cell>
          <cell r="L2769" t="str">
            <v>7200000000</v>
          </cell>
          <cell r="M2769" t="str">
            <v>5240000000</v>
          </cell>
          <cell r="N2769">
            <v>1999</v>
          </cell>
          <cell r="O2769">
            <v>1998</v>
          </cell>
          <cell r="P2769">
            <v>12</v>
          </cell>
          <cell r="Q2769" t="str">
            <v/>
          </cell>
          <cell r="R2769" t="str">
            <v>M</v>
          </cell>
          <cell r="S2769">
            <v>1141.19</v>
          </cell>
          <cell r="T2769">
            <v>0</v>
          </cell>
          <cell r="U2769">
            <v>5563.33</v>
          </cell>
          <cell r="V2769">
            <v>0</v>
          </cell>
          <cell r="W2769">
            <v>0</v>
          </cell>
        </row>
        <row r="2770">
          <cell r="A2770" t="str">
            <v>0001</v>
          </cell>
          <cell r="B2770" t="str">
            <v>M62000</v>
          </cell>
          <cell r="C2770" t="str">
            <v>Whsl Customer Svcs-Transp Firm Pricing</v>
          </cell>
          <cell r="D2770" t="str">
            <v>T4T</v>
          </cell>
          <cell r="E2770" t="str">
            <v>RC</v>
          </cell>
          <cell r="F2770" t="str">
            <v>FKB</v>
          </cell>
          <cell r="G2770" t="str">
            <v>FLEET SERVICES</v>
          </cell>
          <cell r="H2770" t="str">
            <v>TCSW</v>
          </cell>
          <cell r="I2770" t="str">
            <v>Transmission Customer Services Work</v>
          </cell>
          <cell r="J2770" t="str">
            <v>TEN</v>
          </cell>
          <cell r="K2770" t="str">
            <v>TENSCO</v>
          </cell>
          <cell r="L2770" t="str">
            <v>7400000000</v>
          </cell>
          <cell r="M2770" t="str">
            <v>5405000000</v>
          </cell>
          <cell r="N2770">
            <v>1999</v>
          </cell>
          <cell r="O2770">
            <v>1998</v>
          </cell>
          <cell r="P2770">
            <v>12</v>
          </cell>
          <cell r="Q2770" t="str">
            <v/>
          </cell>
          <cell r="R2770" t="str">
            <v>M</v>
          </cell>
          <cell r="S2770">
            <v>991.08</v>
          </cell>
          <cell r="T2770">
            <v>0</v>
          </cell>
          <cell r="U2770">
            <v>1820.22</v>
          </cell>
          <cell r="V2770">
            <v>0</v>
          </cell>
          <cell r="W2770">
            <v>0</v>
          </cell>
        </row>
        <row r="2771">
          <cell r="A2771" t="str">
            <v>0001</v>
          </cell>
          <cell r="B2771" t="str">
            <v>M62000</v>
          </cell>
          <cell r="C2771" t="str">
            <v>Whsl Customer Svcs-Transp Firm Pricing</v>
          </cell>
          <cell r="D2771" t="str">
            <v>T4T</v>
          </cell>
          <cell r="E2771" t="str">
            <v>RC</v>
          </cell>
          <cell r="F2771" t="str">
            <v>FKB</v>
          </cell>
          <cell r="G2771" t="str">
            <v>FLEET SERVICES</v>
          </cell>
          <cell r="H2771" t="str">
            <v>TCSW</v>
          </cell>
          <cell r="I2771" t="str">
            <v>Transmission Customer Services Work</v>
          </cell>
          <cell r="J2771" t="str">
            <v>TEN</v>
          </cell>
          <cell r="K2771" t="str">
            <v>TENSCO</v>
          </cell>
          <cell r="L2771" t="str">
            <v>7200000000</v>
          </cell>
          <cell r="M2771" t="str">
            <v/>
          </cell>
          <cell r="N2771">
            <v>1999</v>
          </cell>
          <cell r="O2771">
            <v>1998</v>
          </cell>
          <cell r="P2771">
            <v>12</v>
          </cell>
          <cell r="Q2771" t="str">
            <v/>
          </cell>
          <cell r="R2771" t="str">
            <v>M</v>
          </cell>
          <cell r="S2771">
            <v>0</v>
          </cell>
          <cell r="T2771">
            <v>750</v>
          </cell>
          <cell r="U2771">
            <v>0</v>
          </cell>
          <cell r="V2771">
            <v>4500</v>
          </cell>
          <cell r="W2771">
            <v>9000</v>
          </cell>
        </row>
        <row r="2772">
          <cell r="A2772" t="str">
            <v>0001</v>
          </cell>
          <cell r="B2772" t="str">
            <v>M62000</v>
          </cell>
          <cell r="C2772" t="str">
            <v>Whsl Customer Svcs-Transp Firm Pricing</v>
          </cell>
          <cell r="D2772" t="str">
            <v>T4T</v>
          </cell>
          <cell r="E2772" t="str">
            <v>RC</v>
          </cell>
          <cell r="F2772" t="str">
            <v>FKB</v>
          </cell>
          <cell r="G2772" t="str">
            <v>FLEET SERVICES</v>
          </cell>
          <cell r="H2772" t="str">
            <v>TCSW</v>
          </cell>
          <cell r="I2772" t="str">
            <v>Transmission Customer Services Work</v>
          </cell>
          <cell r="J2772" t="str">
            <v>TEN</v>
          </cell>
          <cell r="K2772" t="str">
            <v>TENSCO</v>
          </cell>
          <cell r="L2772" t="str">
            <v>7300000000</v>
          </cell>
          <cell r="M2772" t="str">
            <v/>
          </cell>
          <cell r="N2772">
            <v>1999</v>
          </cell>
          <cell r="O2772">
            <v>1998</v>
          </cell>
          <cell r="P2772">
            <v>12</v>
          </cell>
          <cell r="Q2772" t="str">
            <v/>
          </cell>
          <cell r="R2772" t="str">
            <v>M</v>
          </cell>
          <cell r="S2772">
            <v>0</v>
          </cell>
          <cell r="T2772">
            <v>208</v>
          </cell>
          <cell r="U2772">
            <v>0</v>
          </cell>
          <cell r="V2772">
            <v>1248</v>
          </cell>
          <cell r="W2772">
            <v>2500</v>
          </cell>
        </row>
        <row r="2773">
          <cell r="A2773" t="str">
            <v>0001</v>
          </cell>
          <cell r="B2773" t="str">
            <v>M62000</v>
          </cell>
          <cell r="C2773" t="str">
            <v>Whsl Customer Svcs-Transp Firm Pricing</v>
          </cell>
          <cell r="D2773" t="str">
            <v>T4T</v>
          </cell>
          <cell r="E2773" t="str">
            <v>RC</v>
          </cell>
          <cell r="F2773" t="str">
            <v>FKB</v>
          </cell>
          <cell r="G2773" t="str">
            <v>FLEET SERVICES</v>
          </cell>
          <cell r="H2773" t="str">
            <v>TCSW</v>
          </cell>
          <cell r="I2773" t="str">
            <v>Transmission Customer Services Work</v>
          </cell>
          <cell r="J2773" t="str">
            <v>TEN</v>
          </cell>
          <cell r="K2773" t="str">
            <v>TENSCO</v>
          </cell>
          <cell r="L2773" t="str">
            <v>7210000000</v>
          </cell>
          <cell r="M2773" t="str">
            <v/>
          </cell>
          <cell r="N2773">
            <v>1999</v>
          </cell>
          <cell r="O2773">
            <v>1998</v>
          </cell>
          <cell r="P2773">
            <v>12</v>
          </cell>
          <cell r="Q2773" t="str">
            <v/>
          </cell>
          <cell r="R2773" t="str">
            <v>M</v>
          </cell>
          <cell r="S2773">
            <v>0</v>
          </cell>
          <cell r="T2773">
            <v>666</v>
          </cell>
          <cell r="U2773">
            <v>0</v>
          </cell>
          <cell r="V2773">
            <v>3996</v>
          </cell>
          <cell r="W2773">
            <v>8000</v>
          </cell>
        </row>
        <row r="2774">
          <cell r="A2774" t="str">
            <v>0001</v>
          </cell>
          <cell r="B2774" t="str">
            <v>M62000</v>
          </cell>
          <cell r="C2774" t="str">
            <v>Whsl Customer Svcs-Transp Firm Pricing</v>
          </cell>
          <cell r="D2774" t="str">
            <v>T4T</v>
          </cell>
          <cell r="E2774" t="str">
            <v>RC</v>
          </cell>
          <cell r="F2774" t="str">
            <v>FKB</v>
          </cell>
          <cell r="G2774" t="str">
            <v>FLEET SERVICES</v>
          </cell>
          <cell r="H2774" t="str">
            <v>TCSW</v>
          </cell>
          <cell r="I2774" t="str">
            <v>Transmission Customer Services Work</v>
          </cell>
          <cell r="J2774" t="str">
            <v>TEN</v>
          </cell>
          <cell r="K2774" t="str">
            <v>TENSCO</v>
          </cell>
          <cell r="L2774" t="str">
            <v>7100000000</v>
          </cell>
          <cell r="M2774" t="str">
            <v>5120000000</v>
          </cell>
          <cell r="N2774">
            <v>1999</v>
          </cell>
          <cell r="O2774">
            <v>1998</v>
          </cell>
          <cell r="P2774">
            <v>12</v>
          </cell>
          <cell r="Q2774" t="str">
            <v/>
          </cell>
          <cell r="R2774" t="str">
            <v>M</v>
          </cell>
          <cell r="S2774">
            <v>4314.24</v>
          </cell>
          <cell r="T2774">
            <v>0</v>
          </cell>
          <cell r="U2774">
            <v>17917.169999999998</v>
          </cell>
          <cell r="V2774">
            <v>0</v>
          </cell>
          <cell r="W2774">
            <v>0</v>
          </cell>
        </row>
        <row r="2775">
          <cell r="A2775" t="str">
            <v>0001</v>
          </cell>
          <cell r="B2775" t="str">
            <v>M62000</v>
          </cell>
          <cell r="C2775" t="str">
            <v>Whsl Customer Svcs-Transp Firm Pricing</v>
          </cell>
          <cell r="D2775" t="str">
            <v>T4T</v>
          </cell>
          <cell r="E2775" t="str">
            <v>RC</v>
          </cell>
          <cell r="F2775" t="str">
            <v>FKB</v>
          </cell>
          <cell r="G2775" t="str">
            <v>FLEET SERVICES</v>
          </cell>
          <cell r="H2775" t="str">
            <v>TCSW</v>
          </cell>
          <cell r="I2775" t="str">
            <v>Transmission Customer Services Work</v>
          </cell>
          <cell r="J2775" t="str">
            <v>TEN</v>
          </cell>
          <cell r="K2775" t="str">
            <v>TENSCO</v>
          </cell>
          <cell r="L2775" t="str">
            <v>7700000000</v>
          </cell>
          <cell r="M2775" t="str">
            <v>5703000000</v>
          </cell>
          <cell r="N2775">
            <v>1999</v>
          </cell>
          <cell r="O2775">
            <v>1998</v>
          </cell>
          <cell r="P2775">
            <v>12</v>
          </cell>
          <cell r="Q2775" t="str">
            <v/>
          </cell>
          <cell r="R2775" t="str">
            <v>M</v>
          </cell>
          <cell r="S2775">
            <v>7.33</v>
          </cell>
          <cell r="T2775">
            <v>0</v>
          </cell>
          <cell r="U2775">
            <v>7.33</v>
          </cell>
          <cell r="V2775">
            <v>0</v>
          </cell>
          <cell r="W2775">
            <v>0</v>
          </cell>
        </row>
        <row r="2776">
          <cell r="A2776" t="str">
            <v>0001</v>
          </cell>
          <cell r="B2776" t="str">
            <v>M62000</v>
          </cell>
          <cell r="C2776" t="str">
            <v>Whsl Customer Svcs-Transp Firm Pricing</v>
          </cell>
          <cell r="D2776" t="str">
            <v>T4T</v>
          </cell>
          <cell r="E2776" t="str">
            <v>RC</v>
          </cell>
          <cell r="F2776" t="str">
            <v>FKB</v>
          </cell>
          <cell r="G2776" t="str">
            <v>FLEET SERVICES</v>
          </cell>
          <cell r="H2776" t="str">
            <v>TCSW</v>
          </cell>
          <cell r="I2776" t="str">
            <v>Transmission Customer Services Work</v>
          </cell>
          <cell r="J2776" t="str">
            <v>TEN</v>
          </cell>
          <cell r="K2776" t="str">
            <v>TENSCO</v>
          </cell>
          <cell r="L2776" t="str">
            <v>7640000000</v>
          </cell>
          <cell r="M2776" t="str">
            <v>5645000000</v>
          </cell>
          <cell r="N2776">
            <v>1999</v>
          </cell>
          <cell r="O2776">
            <v>1998</v>
          </cell>
          <cell r="P2776">
            <v>12</v>
          </cell>
          <cell r="Q2776" t="str">
            <v/>
          </cell>
          <cell r="R2776" t="str">
            <v>M</v>
          </cell>
          <cell r="S2776">
            <v>223.52</v>
          </cell>
          <cell r="T2776">
            <v>0</v>
          </cell>
          <cell r="U2776">
            <v>768.5</v>
          </cell>
          <cell r="V2776">
            <v>0</v>
          </cell>
          <cell r="W2776">
            <v>0</v>
          </cell>
        </row>
        <row r="2777">
          <cell r="A2777" t="str">
            <v>0001</v>
          </cell>
          <cell r="B2777" t="str">
            <v>M62000</v>
          </cell>
          <cell r="C2777" t="str">
            <v>Whsl Customer Svcs-Transp Firm Pricing</v>
          </cell>
          <cell r="D2777" t="str">
            <v>T4T</v>
          </cell>
          <cell r="E2777" t="str">
            <v>RC</v>
          </cell>
          <cell r="F2777" t="str">
            <v>FKB</v>
          </cell>
          <cell r="G2777" t="str">
            <v>FLEET SERVICES</v>
          </cell>
          <cell r="H2777" t="str">
            <v>TCSW</v>
          </cell>
          <cell r="I2777" t="str">
            <v>Transmission Customer Services Work</v>
          </cell>
          <cell r="J2777" t="str">
            <v>TEN</v>
          </cell>
          <cell r="K2777" t="str">
            <v>TENSCO</v>
          </cell>
          <cell r="L2777" t="str">
            <v>7670000000</v>
          </cell>
          <cell r="M2777" t="str">
            <v>5671000000</v>
          </cell>
          <cell r="N2777">
            <v>1999</v>
          </cell>
          <cell r="O2777">
            <v>1998</v>
          </cell>
          <cell r="P2777">
            <v>12</v>
          </cell>
          <cell r="Q2777" t="str">
            <v/>
          </cell>
          <cell r="R2777" t="str">
            <v>M</v>
          </cell>
          <cell r="S2777">
            <v>1212.76</v>
          </cell>
          <cell r="T2777">
            <v>0</v>
          </cell>
          <cell r="U2777">
            <v>3101.36</v>
          </cell>
          <cell r="V2777">
            <v>0</v>
          </cell>
          <cell r="W2777">
            <v>0</v>
          </cell>
        </row>
        <row r="2778">
          <cell r="A2778" t="str">
            <v>0001</v>
          </cell>
          <cell r="B2778" t="str">
            <v>M62000</v>
          </cell>
          <cell r="C2778" t="str">
            <v>Whsl Customer Svcs-Transp Firm Pricing</v>
          </cell>
          <cell r="D2778" t="str">
            <v>T4T</v>
          </cell>
          <cell r="E2778" t="str">
            <v>RC</v>
          </cell>
          <cell r="F2778" t="str">
            <v>FKB</v>
          </cell>
          <cell r="G2778" t="str">
            <v>FLEET SERVICES</v>
          </cell>
          <cell r="H2778" t="str">
            <v>TCSW</v>
          </cell>
          <cell r="I2778" t="str">
            <v>Transmission Customer Services Work</v>
          </cell>
          <cell r="J2778" t="str">
            <v>TEN</v>
          </cell>
          <cell r="K2778" t="str">
            <v>TENSCO</v>
          </cell>
          <cell r="L2778" t="str">
            <v>7300000000</v>
          </cell>
          <cell r="M2778" t="str">
            <v>5310000000</v>
          </cell>
          <cell r="N2778">
            <v>1999</v>
          </cell>
          <cell r="O2778">
            <v>1998</v>
          </cell>
          <cell r="P2778">
            <v>12</v>
          </cell>
          <cell r="Q2778" t="str">
            <v/>
          </cell>
          <cell r="R2778" t="str">
            <v>M</v>
          </cell>
          <cell r="S2778">
            <v>113.57</v>
          </cell>
          <cell r="T2778">
            <v>0</v>
          </cell>
          <cell r="U2778">
            <v>113.57</v>
          </cell>
          <cell r="V2778">
            <v>0</v>
          </cell>
          <cell r="W2778">
            <v>0</v>
          </cell>
        </row>
        <row r="2779">
          <cell r="A2779" t="str">
            <v>0001</v>
          </cell>
          <cell r="B2779" t="str">
            <v>M62000</v>
          </cell>
          <cell r="C2779" t="str">
            <v>Whsl Customer Svcs-Transp Firm Pricing</v>
          </cell>
          <cell r="D2779" t="str">
            <v>T4T</v>
          </cell>
          <cell r="E2779" t="str">
            <v>RC</v>
          </cell>
          <cell r="F2779" t="str">
            <v>FKB</v>
          </cell>
          <cell r="G2779" t="str">
            <v>FLEET SERVICES</v>
          </cell>
          <cell r="H2779" t="str">
            <v>TCSW</v>
          </cell>
          <cell r="I2779" t="str">
            <v>Transmission Customer Services Work</v>
          </cell>
          <cell r="J2779" t="str">
            <v>TEN</v>
          </cell>
          <cell r="K2779" t="str">
            <v>TENSCO</v>
          </cell>
          <cell r="L2779" t="str">
            <v>7200000000</v>
          </cell>
          <cell r="M2779" t="str">
            <v>5260000000</v>
          </cell>
          <cell r="N2779">
            <v>1999</v>
          </cell>
          <cell r="O2779">
            <v>1998</v>
          </cell>
          <cell r="P2779">
            <v>12</v>
          </cell>
          <cell r="Q2779" t="str">
            <v/>
          </cell>
          <cell r="R2779" t="str">
            <v>M</v>
          </cell>
          <cell r="S2779">
            <v>9880.4699999999993</v>
          </cell>
          <cell r="T2779">
            <v>0</v>
          </cell>
          <cell r="U2779">
            <v>29889.52</v>
          </cell>
          <cell r="V2779">
            <v>0</v>
          </cell>
          <cell r="W2779">
            <v>0</v>
          </cell>
        </row>
        <row r="2780">
          <cell r="A2780" t="str">
            <v>0001</v>
          </cell>
          <cell r="B2780" t="str">
            <v>M62000</v>
          </cell>
          <cell r="C2780" t="str">
            <v>Whsl Customer Svcs-Transp Firm Pricing</v>
          </cell>
          <cell r="D2780" t="str">
            <v>T4T</v>
          </cell>
          <cell r="E2780" t="str">
            <v>RC</v>
          </cell>
          <cell r="F2780" t="str">
            <v>FKB</v>
          </cell>
          <cell r="G2780" t="str">
            <v>FLEET SERVICES</v>
          </cell>
          <cell r="H2780" t="str">
            <v>TCSW</v>
          </cell>
          <cell r="I2780" t="str">
            <v>Transmission Customer Services Work</v>
          </cell>
          <cell r="J2780" t="str">
            <v>TEN</v>
          </cell>
          <cell r="K2780" t="str">
            <v>TENSCO</v>
          </cell>
          <cell r="L2780" t="str">
            <v>7100000000</v>
          </cell>
          <cell r="M2780" t="str">
            <v>5110000000</v>
          </cell>
          <cell r="N2780">
            <v>1999</v>
          </cell>
          <cell r="O2780">
            <v>1998</v>
          </cell>
          <cell r="P2780">
            <v>12</v>
          </cell>
          <cell r="Q2780" t="str">
            <v/>
          </cell>
          <cell r="R2780" t="str">
            <v>M</v>
          </cell>
          <cell r="S2780">
            <v>6571.58</v>
          </cell>
          <cell r="T2780">
            <v>0</v>
          </cell>
          <cell r="U2780">
            <v>29460.49</v>
          </cell>
          <cell r="V2780">
            <v>0</v>
          </cell>
          <cell r="W2780">
            <v>0</v>
          </cell>
        </row>
        <row r="2781">
          <cell r="A2781" t="str">
            <v>0001</v>
          </cell>
          <cell r="B2781" t="str">
            <v>M62000</v>
          </cell>
          <cell r="C2781" t="str">
            <v>Whsl Customer Svcs-Transp Firm Pricing</v>
          </cell>
          <cell r="D2781" t="str">
            <v>T4T</v>
          </cell>
          <cell r="E2781" t="str">
            <v>RC</v>
          </cell>
          <cell r="F2781" t="str">
            <v>FKB</v>
          </cell>
          <cell r="G2781" t="str">
            <v>FLEET SERVICES</v>
          </cell>
          <cell r="H2781" t="str">
            <v>TCSW</v>
          </cell>
          <cell r="I2781" t="str">
            <v>Transmission Customer Services Work</v>
          </cell>
          <cell r="J2781" t="str">
            <v>TEN</v>
          </cell>
          <cell r="K2781" t="str">
            <v>TENSCO</v>
          </cell>
          <cell r="L2781" t="str">
            <v>7210000000</v>
          </cell>
          <cell r="M2781" t="str">
            <v>5210000000</v>
          </cell>
          <cell r="N2781">
            <v>1999</v>
          </cell>
          <cell r="O2781">
            <v>1998</v>
          </cell>
          <cell r="P2781">
            <v>12</v>
          </cell>
          <cell r="Q2781" t="str">
            <v/>
          </cell>
          <cell r="R2781" t="str">
            <v>M</v>
          </cell>
          <cell r="S2781">
            <v>822.94</v>
          </cell>
          <cell r="T2781">
            <v>0</v>
          </cell>
          <cell r="U2781">
            <v>12820.45</v>
          </cell>
          <cell r="V2781">
            <v>0</v>
          </cell>
          <cell r="W2781">
            <v>0</v>
          </cell>
        </row>
        <row r="2782">
          <cell r="A2782" t="str">
            <v>0001</v>
          </cell>
          <cell r="B2782" t="str">
            <v>M62000</v>
          </cell>
          <cell r="C2782" t="str">
            <v>Whsl Customer Svcs-Transp Firm Pricing</v>
          </cell>
          <cell r="D2782" t="str">
            <v>T4T</v>
          </cell>
          <cell r="E2782" t="str">
            <v>RC</v>
          </cell>
          <cell r="F2782" t="str">
            <v>FKB</v>
          </cell>
          <cell r="G2782" t="str">
            <v>FLEET SERVICES</v>
          </cell>
          <cell r="H2782" t="str">
            <v>TCSW</v>
          </cell>
          <cell r="I2782" t="str">
            <v>Transmission Customer Services Work</v>
          </cell>
          <cell r="J2782" t="str">
            <v>TEN</v>
          </cell>
          <cell r="K2782" t="str">
            <v>TENSCO</v>
          </cell>
          <cell r="L2782" t="str">
            <v>7100000000</v>
          </cell>
          <cell r="M2782" t="str">
            <v/>
          </cell>
          <cell r="N2782">
            <v>1999</v>
          </cell>
          <cell r="O2782">
            <v>1998</v>
          </cell>
          <cell r="P2782">
            <v>12</v>
          </cell>
          <cell r="Q2782" t="str">
            <v/>
          </cell>
          <cell r="R2782" t="str">
            <v>M</v>
          </cell>
          <cell r="S2782">
            <v>0</v>
          </cell>
          <cell r="T2782">
            <v>6833</v>
          </cell>
          <cell r="U2782">
            <v>0</v>
          </cell>
          <cell r="V2782">
            <v>40998</v>
          </cell>
          <cell r="W2782">
            <v>82000</v>
          </cell>
        </row>
        <row r="2783">
          <cell r="A2783" t="str">
            <v>0001</v>
          </cell>
          <cell r="B2783" t="str">
            <v>M62010</v>
          </cell>
          <cell r="C2783" t="str">
            <v>Customer Svcs-Off-System Trans Firm Prcg</v>
          </cell>
          <cell r="D2783" t="str">
            <v>T4T</v>
          </cell>
          <cell r="E2783" t="str">
            <v>RC</v>
          </cell>
          <cell r="F2783" t="str">
            <v>FKB</v>
          </cell>
          <cell r="G2783" t="str">
            <v>FLEET SERVICES</v>
          </cell>
          <cell r="H2783" t="str">
            <v>TCSW</v>
          </cell>
          <cell r="I2783" t="str">
            <v>Transmission Customer Services Work</v>
          </cell>
          <cell r="J2783" t="str">
            <v>TEN</v>
          </cell>
          <cell r="K2783" t="str">
            <v>TENSCO</v>
          </cell>
          <cell r="L2783" t="str">
            <v>7100000000</v>
          </cell>
          <cell r="M2783" t="str">
            <v/>
          </cell>
          <cell r="N2783">
            <v>1999</v>
          </cell>
          <cell r="O2783">
            <v>1998</v>
          </cell>
          <cell r="P2783">
            <v>12</v>
          </cell>
          <cell r="Q2783" t="str">
            <v/>
          </cell>
          <cell r="R2783" t="str">
            <v>M</v>
          </cell>
          <cell r="S2783">
            <v>0</v>
          </cell>
          <cell r="T2783">
            <v>7000</v>
          </cell>
          <cell r="U2783">
            <v>0</v>
          </cell>
          <cell r="V2783">
            <v>42000</v>
          </cell>
          <cell r="W2783">
            <v>84000</v>
          </cell>
        </row>
        <row r="2784">
          <cell r="A2784" t="str">
            <v>0001</v>
          </cell>
          <cell r="B2784" t="str">
            <v>M62010</v>
          </cell>
          <cell r="C2784" t="str">
            <v>Customer Svcs-Off-System Trans Firm Prcg</v>
          </cell>
          <cell r="D2784" t="str">
            <v>T4T</v>
          </cell>
          <cell r="E2784" t="str">
            <v>RC</v>
          </cell>
          <cell r="F2784" t="str">
            <v>FKB</v>
          </cell>
          <cell r="G2784" t="str">
            <v>FLEET SERVICES</v>
          </cell>
          <cell r="H2784" t="str">
            <v>TCSW</v>
          </cell>
          <cell r="I2784" t="str">
            <v>Transmission Customer Services Work</v>
          </cell>
          <cell r="J2784" t="str">
            <v>TEN</v>
          </cell>
          <cell r="K2784" t="str">
            <v>TENSCO</v>
          </cell>
          <cell r="L2784" t="str">
            <v>7670000000</v>
          </cell>
          <cell r="M2784" t="str">
            <v>5671000000</v>
          </cell>
          <cell r="N2784">
            <v>1999</v>
          </cell>
          <cell r="O2784">
            <v>1998</v>
          </cell>
          <cell r="P2784">
            <v>12</v>
          </cell>
          <cell r="Q2784" t="str">
            <v/>
          </cell>
          <cell r="R2784" t="str">
            <v>M</v>
          </cell>
          <cell r="S2784">
            <v>2330.3000000000002</v>
          </cell>
          <cell r="T2784">
            <v>0</v>
          </cell>
          <cell r="U2784">
            <v>5285.7</v>
          </cell>
          <cell r="V2784">
            <v>0</v>
          </cell>
          <cell r="W2784">
            <v>0</v>
          </cell>
        </row>
        <row r="2785">
          <cell r="A2785" t="str">
            <v>0001</v>
          </cell>
          <cell r="B2785" t="str">
            <v>M62010</v>
          </cell>
          <cell r="C2785" t="str">
            <v>Customer Svcs-Off-System Trans Firm Prcg</v>
          </cell>
          <cell r="D2785" t="str">
            <v>T4T</v>
          </cell>
          <cell r="E2785" t="str">
            <v>RC</v>
          </cell>
          <cell r="F2785" t="str">
            <v>FKB</v>
          </cell>
          <cell r="G2785" t="str">
            <v>FLEET SERVICES</v>
          </cell>
          <cell r="H2785" t="str">
            <v>TCSW</v>
          </cell>
          <cell r="I2785" t="str">
            <v>Transmission Customer Services Work</v>
          </cell>
          <cell r="J2785" t="str">
            <v>TEN</v>
          </cell>
          <cell r="K2785" t="str">
            <v>TENSCO</v>
          </cell>
          <cell r="L2785" t="str">
            <v>7200000000</v>
          </cell>
          <cell r="M2785" t="str">
            <v>5240000000</v>
          </cell>
          <cell r="N2785">
            <v>1999</v>
          </cell>
          <cell r="O2785">
            <v>1998</v>
          </cell>
          <cell r="P2785">
            <v>12</v>
          </cell>
          <cell r="Q2785" t="str">
            <v/>
          </cell>
          <cell r="R2785" t="str">
            <v>M</v>
          </cell>
          <cell r="S2785">
            <v>5484</v>
          </cell>
          <cell r="T2785">
            <v>0</v>
          </cell>
          <cell r="U2785">
            <v>7999.81</v>
          </cell>
          <cell r="V2785">
            <v>0</v>
          </cell>
          <cell r="W2785">
            <v>0</v>
          </cell>
        </row>
        <row r="2786">
          <cell r="A2786" t="str">
            <v>0001</v>
          </cell>
          <cell r="B2786" t="str">
            <v>M62010</v>
          </cell>
          <cell r="C2786" t="str">
            <v>Customer Svcs-Off-System Trans Firm Prcg</v>
          </cell>
          <cell r="D2786" t="str">
            <v>T4T</v>
          </cell>
          <cell r="E2786" t="str">
            <v>RC</v>
          </cell>
          <cell r="F2786" t="str">
            <v>FKB</v>
          </cell>
          <cell r="G2786" t="str">
            <v>FLEET SERVICES</v>
          </cell>
          <cell r="H2786" t="str">
            <v>TCSW</v>
          </cell>
          <cell r="I2786" t="str">
            <v>Transmission Customer Services Work</v>
          </cell>
          <cell r="J2786" t="str">
            <v>TEN</v>
          </cell>
          <cell r="K2786" t="str">
            <v>TENSCO</v>
          </cell>
          <cell r="L2786" t="str">
            <v>7640000000</v>
          </cell>
          <cell r="M2786" t="str">
            <v>5646000000</v>
          </cell>
          <cell r="N2786">
            <v>1999</v>
          </cell>
          <cell r="O2786">
            <v>1998</v>
          </cell>
          <cell r="P2786">
            <v>12</v>
          </cell>
          <cell r="Q2786" t="str">
            <v/>
          </cell>
          <cell r="R2786" t="str">
            <v>M</v>
          </cell>
          <cell r="S2786">
            <v>0</v>
          </cell>
          <cell r="T2786">
            <v>0</v>
          </cell>
          <cell r="U2786">
            <v>846.4</v>
          </cell>
          <cell r="V2786">
            <v>0</v>
          </cell>
          <cell r="W2786">
            <v>0</v>
          </cell>
        </row>
        <row r="2787">
          <cell r="A2787" t="str">
            <v>0001</v>
          </cell>
          <cell r="B2787" t="str">
            <v>M62010</v>
          </cell>
          <cell r="C2787" t="str">
            <v>Customer Svcs-Off-System Trans Firm Prcg</v>
          </cell>
          <cell r="D2787" t="str">
            <v>T4T</v>
          </cell>
          <cell r="E2787" t="str">
            <v>RC</v>
          </cell>
          <cell r="F2787" t="str">
            <v>FKB</v>
          </cell>
          <cell r="G2787" t="str">
            <v>FLEET SERVICES</v>
          </cell>
          <cell r="H2787" t="str">
            <v>TCSW</v>
          </cell>
          <cell r="I2787" t="str">
            <v>Transmission Customer Services Work</v>
          </cell>
          <cell r="J2787" t="str">
            <v>TEN</v>
          </cell>
          <cell r="K2787" t="str">
            <v>TENSCO</v>
          </cell>
          <cell r="L2787" t="str">
            <v>7200000000</v>
          </cell>
          <cell r="M2787" t="str">
            <v/>
          </cell>
          <cell r="N2787">
            <v>1999</v>
          </cell>
          <cell r="O2787">
            <v>1998</v>
          </cell>
          <cell r="P2787">
            <v>12</v>
          </cell>
          <cell r="Q2787" t="str">
            <v/>
          </cell>
          <cell r="R2787" t="str">
            <v>M</v>
          </cell>
          <cell r="S2787">
            <v>0</v>
          </cell>
          <cell r="T2787">
            <v>916</v>
          </cell>
          <cell r="U2787">
            <v>0</v>
          </cell>
          <cell r="V2787">
            <v>5496</v>
          </cell>
          <cell r="W2787">
            <v>11000</v>
          </cell>
        </row>
        <row r="2788">
          <cell r="A2788" t="str">
            <v>0001</v>
          </cell>
          <cell r="B2788" t="str">
            <v>M62010</v>
          </cell>
          <cell r="C2788" t="str">
            <v>Customer Svcs-Off-System Trans Firm Prcg</v>
          </cell>
          <cell r="D2788" t="str">
            <v>T4T</v>
          </cell>
          <cell r="E2788" t="str">
            <v>RC</v>
          </cell>
          <cell r="F2788" t="str">
            <v>FKB</v>
          </cell>
          <cell r="G2788" t="str">
            <v>FLEET SERVICES</v>
          </cell>
          <cell r="H2788" t="str">
            <v>TCSW</v>
          </cell>
          <cell r="I2788" t="str">
            <v>Transmission Customer Services Work</v>
          </cell>
          <cell r="J2788" t="str">
            <v>TEN</v>
          </cell>
          <cell r="K2788" t="str">
            <v>TENSCO</v>
          </cell>
          <cell r="L2788" t="str">
            <v>7210000000</v>
          </cell>
          <cell r="M2788" t="str">
            <v/>
          </cell>
          <cell r="N2788">
            <v>1999</v>
          </cell>
          <cell r="O2788">
            <v>1998</v>
          </cell>
          <cell r="P2788">
            <v>12</v>
          </cell>
          <cell r="Q2788" t="str">
            <v/>
          </cell>
          <cell r="R2788" t="str">
            <v>M</v>
          </cell>
          <cell r="S2788">
            <v>0</v>
          </cell>
          <cell r="T2788">
            <v>416</v>
          </cell>
          <cell r="U2788">
            <v>0</v>
          </cell>
          <cell r="V2788">
            <v>2496</v>
          </cell>
          <cell r="W2788">
            <v>5000</v>
          </cell>
        </row>
        <row r="2789">
          <cell r="A2789" t="str">
            <v>0001</v>
          </cell>
          <cell r="B2789" t="str">
            <v>M62010</v>
          </cell>
          <cell r="C2789" t="str">
            <v>Customer Svcs-Off-System Trans Firm Prcg</v>
          </cell>
          <cell r="D2789" t="str">
            <v>T4T</v>
          </cell>
          <cell r="E2789" t="str">
            <v>RC</v>
          </cell>
          <cell r="F2789" t="str">
            <v>FKB</v>
          </cell>
          <cell r="G2789" t="str">
            <v>FLEET SERVICES</v>
          </cell>
          <cell r="H2789" t="str">
            <v>TCSW</v>
          </cell>
          <cell r="I2789" t="str">
            <v>Transmission Customer Services Work</v>
          </cell>
          <cell r="J2789" t="str">
            <v>TEN</v>
          </cell>
          <cell r="K2789" t="str">
            <v>TENSCO</v>
          </cell>
          <cell r="L2789" t="str">
            <v>7100000000</v>
          </cell>
          <cell r="M2789" t="str">
            <v>5130000000</v>
          </cell>
          <cell r="N2789">
            <v>1999</v>
          </cell>
          <cell r="O2789">
            <v>1998</v>
          </cell>
          <cell r="P2789">
            <v>12</v>
          </cell>
          <cell r="Q2789" t="str">
            <v/>
          </cell>
          <cell r="R2789" t="str">
            <v>M</v>
          </cell>
          <cell r="S2789">
            <v>0</v>
          </cell>
          <cell r="T2789">
            <v>0</v>
          </cell>
          <cell r="U2789">
            <v>107.18</v>
          </cell>
          <cell r="V2789">
            <v>0</v>
          </cell>
          <cell r="W2789">
            <v>0</v>
          </cell>
        </row>
        <row r="2790">
          <cell r="A2790" t="str">
            <v>0001</v>
          </cell>
          <cell r="B2790" t="str">
            <v>M62010</v>
          </cell>
          <cell r="C2790" t="str">
            <v>Customer Svcs-Off-System Trans Firm Prcg</v>
          </cell>
          <cell r="D2790" t="str">
            <v>T4T</v>
          </cell>
          <cell r="E2790" t="str">
            <v>RC</v>
          </cell>
          <cell r="F2790" t="str">
            <v>FKB</v>
          </cell>
          <cell r="G2790" t="str">
            <v>FLEET SERVICES</v>
          </cell>
          <cell r="H2790" t="str">
            <v>TCSW</v>
          </cell>
          <cell r="I2790" t="str">
            <v>Transmission Customer Services Work</v>
          </cell>
          <cell r="J2790" t="str">
            <v>TEN</v>
          </cell>
          <cell r="K2790" t="str">
            <v>TENSCO</v>
          </cell>
          <cell r="L2790" t="str">
            <v>7100000000</v>
          </cell>
          <cell r="M2790" t="str">
            <v>5110000000</v>
          </cell>
          <cell r="N2790">
            <v>1999</v>
          </cell>
          <cell r="O2790">
            <v>1998</v>
          </cell>
          <cell r="P2790">
            <v>12</v>
          </cell>
          <cell r="Q2790" t="str">
            <v/>
          </cell>
          <cell r="R2790" t="str">
            <v>M</v>
          </cell>
          <cell r="S2790">
            <v>2478.88</v>
          </cell>
          <cell r="T2790">
            <v>0</v>
          </cell>
          <cell r="U2790">
            <v>18703.150000000001</v>
          </cell>
          <cell r="V2790">
            <v>0</v>
          </cell>
          <cell r="W2790">
            <v>0</v>
          </cell>
        </row>
        <row r="2791">
          <cell r="A2791" t="str">
            <v>0001</v>
          </cell>
          <cell r="B2791" t="str">
            <v>M62010</v>
          </cell>
          <cell r="C2791" t="str">
            <v>Customer Svcs-Off-System Trans Firm Prcg</v>
          </cell>
          <cell r="D2791" t="str">
            <v>T4T</v>
          </cell>
          <cell r="E2791" t="str">
            <v>RC</v>
          </cell>
          <cell r="F2791" t="str">
            <v>FKB</v>
          </cell>
          <cell r="G2791" t="str">
            <v>FLEET SERVICES</v>
          </cell>
          <cell r="H2791" t="str">
            <v>TCSW</v>
          </cell>
          <cell r="I2791" t="str">
            <v>Transmission Customer Services Work</v>
          </cell>
          <cell r="J2791" t="str">
            <v>TEN</v>
          </cell>
          <cell r="K2791" t="str">
            <v>TENSCO</v>
          </cell>
          <cell r="L2791" t="str">
            <v>7640000000</v>
          </cell>
          <cell r="M2791" t="str">
            <v>5645000000</v>
          </cell>
          <cell r="N2791">
            <v>1999</v>
          </cell>
          <cell r="O2791">
            <v>1998</v>
          </cell>
          <cell r="P2791">
            <v>12</v>
          </cell>
          <cell r="Q2791" t="str">
            <v/>
          </cell>
          <cell r="R2791" t="str">
            <v>M</v>
          </cell>
          <cell r="S2791">
            <v>0</v>
          </cell>
          <cell r="T2791">
            <v>0</v>
          </cell>
          <cell r="U2791">
            <v>210.85</v>
          </cell>
          <cell r="V2791">
            <v>0</v>
          </cell>
          <cell r="W2791">
            <v>0</v>
          </cell>
        </row>
        <row r="2792">
          <cell r="A2792" t="str">
            <v>0001</v>
          </cell>
          <cell r="B2792" t="str">
            <v>M62010</v>
          </cell>
          <cell r="C2792" t="str">
            <v>Customer Svcs-Off-System Trans Firm Prcg</v>
          </cell>
          <cell r="D2792" t="str">
            <v>T4T</v>
          </cell>
          <cell r="E2792" t="str">
            <v>RC</v>
          </cell>
          <cell r="F2792" t="str">
            <v>FKB</v>
          </cell>
          <cell r="G2792" t="str">
            <v>FLEET SERVICES</v>
          </cell>
          <cell r="H2792" t="str">
            <v>TCSW</v>
          </cell>
          <cell r="I2792" t="str">
            <v>Transmission Customer Services Work</v>
          </cell>
          <cell r="J2792" t="str">
            <v>TEN</v>
          </cell>
          <cell r="K2792" t="str">
            <v>TENSCO</v>
          </cell>
          <cell r="L2792" t="str">
            <v>7700000000</v>
          </cell>
          <cell r="M2792" t="str">
            <v>5703000000</v>
          </cell>
          <cell r="N2792">
            <v>1999</v>
          </cell>
          <cell r="O2792">
            <v>1998</v>
          </cell>
          <cell r="P2792">
            <v>12</v>
          </cell>
          <cell r="Q2792" t="str">
            <v/>
          </cell>
          <cell r="R2792" t="str">
            <v>M</v>
          </cell>
          <cell r="S2792">
            <v>98</v>
          </cell>
          <cell r="T2792">
            <v>0</v>
          </cell>
          <cell r="U2792">
            <v>98</v>
          </cell>
          <cell r="V2792">
            <v>0</v>
          </cell>
          <cell r="W2792">
            <v>0</v>
          </cell>
        </row>
        <row r="2793">
          <cell r="A2793" t="str">
            <v>0001</v>
          </cell>
          <cell r="B2793" t="str">
            <v>M62010</v>
          </cell>
          <cell r="C2793" t="str">
            <v>Customer Svcs-Off-System Trans Firm Prcg</v>
          </cell>
          <cell r="D2793" t="str">
            <v>T4T</v>
          </cell>
          <cell r="E2793" t="str">
            <v>RC</v>
          </cell>
          <cell r="F2793" t="str">
            <v>FKB</v>
          </cell>
          <cell r="G2793" t="str">
            <v>FLEET SERVICES</v>
          </cell>
          <cell r="H2793" t="str">
            <v>TCSW</v>
          </cell>
          <cell r="I2793" t="str">
            <v>Transmission Customer Services Work</v>
          </cell>
          <cell r="J2793" t="str">
            <v>TEN</v>
          </cell>
          <cell r="K2793" t="str">
            <v>TENSCO</v>
          </cell>
          <cell r="L2793" t="str">
            <v>7210000000</v>
          </cell>
          <cell r="M2793" t="str">
            <v>5210000000</v>
          </cell>
          <cell r="N2793">
            <v>1999</v>
          </cell>
          <cell r="O2793">
            <v>1998</v>
          </cell>
          <cell r="P2793">
            <v>12</v>
          </cell>
          <cell r="Q2793" t="str">
            <v/>
          </cell>
          <cell r="R2793" t="str">
            <v>M</v>
          </cell>
          <cell r="S2793">
            <v>69.650000000000006</v>
          </cell>
          <cell r="T2793">
            <v>0</v>
          </cell>
          <cell r="U2793">
            <v>2093.84</v>
          </cell>
          <cell r="V2793">
            <v>0</v>
          </cell>
          <cell r="W2793">
            <v>0</v>
          </cell>
        </row>
        <row r="2794">
          <cell r="A2794" t="str">
            <v>0001</v>
          </cell>
          <cell r="B2794" t="str">
            <v>M62010</v>
          </cell>
          <cell r="C2794" t="str">
            <v>Customer Svcs-Off-System Trans Firm Prcg</v>
          </cell>
          <cell r="D2794" t="str">
            <v>T4T</v>
          </cell>
          <cell r="E2794" t="str">
            <v>RC</v>
          </cell>
          <cell r="F2794" t="str">
            <v>FKB</v>
          </cell>
          <cell r="G2794" t="str">
            <v>FLEET SERVICES</v>
          </cell>
          <cell r="H2794" t="str">
            <v>TCSW</v>
          </cell>
          <cell r="I2794" t="str">
            <v>Transmission Customer Services Work</v>
          </cell>
          <cell r="J2794" t="str">
            <v>TEN</v>
          </cell>
          <cell r="K2794" t="str">
            <v>TENSCO</v>
          </cell>
          <cell r="L2794" t="str">
            <v>7640000000</v>
          </cell>
          <cell r="M2794" t="str">
            <v/>
          </cell>
          <cell r="N2794">
            <v>1999</v>
          </cell>
          <cell r="O2794">
            <v>1998</v>
          </cell>
          <cell r="P2794">
            <v>12</v>
          </cell>
          <cell r="Q2794" t="str">
            <v/>
          </cell>
          <cell r="R2794" t="str">
            <v>M</v>
          </cell>
          <cell r="S2794">
            <v>0</v>
          </cell>
          <cell r="T2794">
            <v>25</v>
          </cell>
          <cell r="U2794">
            <v>0</v>
          </cell>
          <cell r="V2794">
            <v>150</v>
          </cell>
          <cell r="W2794">
            <v>300</v>
          </cell>
        </row>
        <row r="2795">
          <cell r="A2795" t="str">
            <v>0001</v>
          </cell>
          <cell r="B2795" t="str">
            <v>M62010</v>
          </cell>
          <cell r="C2795" t="str">
            <v>Customer Svcs-Off-System Trans Firm Prcg</v>
          </cell>
          <cell r="D2795" t="str">
            <v>T4T</v>
          </cell>
          <cell r="E2795" t="str">
            <v>RC</v>
          </cell>
          <cell r="F2795" t="str">
            <v>FKB</v>
          </cell>
          <cell r="G2795" t="str">
            <v>FLEET SERVICES</v>
          </cell>
          <cell r="H2795" t="str">
            <v>TCSW</v>
          </cell>
          <cell r="I2795" t="str">
            <v>Transmission Customer Services Work</v>
          </cell>
          <cell r="J2795" t="str">
            <v>TEN</v>
          </cell>
          <cell r="K2795" t="str">
            <v>TENSCO</v>
          </cell>
          <cell r="L2795" t="str">
            <v>7100000000</v>
          </cell>
          <cell r="M2795" t="str">
            <v>5120000000</v>
          </cell>
          <cell r="N2795">
            <v>1999</v>
          </cell>
          <cell r="O2795">
            <v>1998</v>
          </cell>
          <cell r="P2795">
            <v>12</v>
          </cell>
          <cell r="Q2795" t="str">
            <v/>
          </cell>
          <cell r="R2795" t="str">
            <v>M</v>
          </cell>
          <cell r="S2795">
            <v>2924.87</v>
          </cell>
          <cell r="T2795">
            <v>0</v>
          </cell>
          <cell r="U2795">
            <v>15423.01</v>
          </cell>
          <cell r="V2795">
            <v>0</v>
          </cell>
          <cell r="W2795">
            <v>0</v>
          </cell>
        </row>
        <row r="2796">
          <cell r="A2796" t="str">
            <v>0001</v>
          </cell>
          <cell r="B2796" t="str">
            <v>M62010</v>
          </cell>
          <cell r="C2796" t="str">
            <v>Customer Svcs-Off-System Trans Firm Prcg</v>
          </cell>
          <cell r="D2796" t="str">
            <v>T4T</v>
          </cell>
          <cell r="E2796" t="str">
            <v>RC</v>
          </cell>
          <cell r="F2796" t="str">
            <v>FKB</v>
          </cell>
          <cell r="G2796" t="str">
            <v>FLEET SERVICES</v>
          </cell>
          <cell r="H2796" t="str">
            <v>TCSW</v>
          </cell>
          <cell r="I2796" t="str">
            <v>Transmission Customer Services Work</v>
          </cell>
          <cell r="J2796" t="str">
            <v>TEN</v>
          </cell>
          <cell r="K2796" t="str">
            <v>TENSCO</v>
          </cell>
          <cell r="L2796" t="str">
            <v>7200000000</v>
          </cell>
          <cell r="M2796" t="str">
            <v>5260000000</v>
          </cell>
          <cell r="N2796">
            <v>1999</v>
          </cell>
          <cell r="O2796">
            <v>1998</v>
          </cell>
          <cell r="P2796">
            <v>12</v>
          </cell>
          <cell r="Q2796" t="str">
            <v/>
          </cell>
          <cell r="R2796" t="str">
            <v>M</v>
          </cell>
          <cell r="S2796">
            <v>5946.67</v>
          </cell>
          <cell r="T2796">
            <v>0</v>
          </cell>
          <cell r="U2796">
            <v>15079.32</v>
          </cell>
          <cell r="V2796">
            <v>0</v>
          </cell>
          <cell r="W2796">
            <v>0</v>
          </cell>
        </row>
        <row r="2797">
          <cell r="A2797" t="str">
            <v>0001</v>
          </cell>
          <cell r="B2797" t="str">
            <v>M62020</v>
          </cell>
          <cell r="C2797" t="str">
            <v>Vehicle Services- Non Electric Customers</v>
          </cell>
          <cell r="D2797" t="str">
            <v>T4T</v>
          </cell>
          <cell r="E2797" t="str">
            <v>RC</v>
          </cell>
          <cell r="F2797" t="str">
            <v>FKB</v>
          </cell>
          <cell r="G2797" t="str">
            <v>FLEET SERVICES</v>
          </cell>
          <cell r="H2797" t="str">
            <v>TCSW</v>
          </cell>
          <cell r="I2797" t="str">
            <v>Transmission Customer Services Work</v>
          </cell>
          <cell r="J2797" t="str">
            <v>TEN</v>
          </cell>
          <cell r="K2797" t="str">
            <v>TENSCO</v>
          </cell>
          <cell r="L2797" t="str">
            <v>7200000000</v>
          </cell>
          <cell r="M2797" t="str">
            <v/>
          </cell>
          <cell r="N2797">
            <v>1999</v>
          </cell>
          <cell r="O2797">
            <v>1998</v>
          </cell>
          <cell r="P2797">
            <v>12</v>
          </cell>
          <cell r="Q2797" t="str">
            <v/>
          </cell>
          <cell r="R2797" t="str">
            <v>M</v>
          </cell>
          <cell r="S2797">
            <v>0</v>
          </cell>
          <cell r="T2797">
            <v>250</v>
          </cell>
          <cell r="U2797">
            <v>0</v>
          </cell>
          <cell r="V2797">
            <v>1500</v>
          </cell>
          <cell r="W2797">
            <v>3000</v>
          </cell>
        </row>
        <row r="2798">
          <cell r="A2798" t="str">
            <v>0001</v>
          </cell>
          <cell r="B2798" t="str">
            <v>M62020</v>
          </cell>
          <cell r="C2798" t="str">
            <v>Vehicle Services- Non Electric Customers</v>
          </cell>
          <cell r="D2798" t="str">
            <v>T4T</v>
          </cell>
          <cell r="E2798" t="str">
            <v>RC</v>
          </cell>
          <cell r="F2798" t="str">
            <v>FKB</v>
          </cell>
          <cell r="G2798" t="str">
            <v>FLEET SERVICES</v>
          </cell>
          <cell r="H2798" t="str">
            <v>TCSW</v>
          </cell>
          <cell r="I2798" t="str">
            <v>Transmission Customer Services Work</v>
          </cell>
          <cell r="J2798" t="str">
            <v>TEN</v>
          </cell>
          <cell r="K2798" t="str">
            <v>TENSCO</v>
          </cell>
          <cell r="L2798" t="str">
            <v>7400000000</v>
          </cell>
          <cell r="M2798" t="str">
            <v>5405000000</v>
          </cell>
          <cell r="N2798">
            <v>1999</v>
          </cell>
          <cell r="O2798">
            <v>1998</v>
          </cell>
          <cell r="P2798">
            <v>12</v>
          </cell>
          <cell r="Q2798" t="str">
            <v/>
          </cell>
          <cell r="R2798" t="str">
            <v>M</v>
          </cell>
          <cell r="S2798">
            <v>0</v>
          </cell>
          <cell r="T2798">
            <v>0</v>
          </cell>
          <cell r="U2798">
            <v>135</v>
          </cell>
          <cell r="V2798">
            <v>0</v>
          </cell>
          <cell r="W2798">
            <v>0</v>
          </cell>
        </row>
        <row r="2799">
          <cell r="A2799" t="str">
            <v>0001</v>
          </cell>
          <cell r="B2799" t="str">
            <v>M62020</v>
          </cell>
          <cell r="C2799" t="str">
            <v>Vehicle Services- Non Electric Customers</v>
          </cell>
          <cell r="D2799" t="str">
            <v>T4T</v>
          </cell>
          <cell r="E2799" t="str">
            <v>RC</v>
          </cell>
          <cell r="F2799" t="str">
            <v>FKB</v>
          </cell>
          <cell r="G2799" t="str">
            <v>FLEET SERVICES</v>
          </cell>
          <cell r="H2799" t="str">
            <v>TCSW</v>
          </cell>
          <cell r="I2799" t="str">
            <v>Transmission Customer Services Work</v>
          </cell>
          <cell r="J2799" t="str">
            <v>TEN</v>
          </cell>
          <cell r="K2799" t="str">
            <v>TENSCO</v>
          </cell>
          <cell r="L2799" t="str">
            <v>7100000000</v>
          </cell>
          <cell r="M2799" t="str">
            <v>5110000000</v>
          </cell>
          <cell r="N2799">
            <v>1999</v>
          </cell>
          <cell r="O2799">
            <v>1998</v>
          </cell>
          <cell r="P2799">
            <v>12</v>
          </cell>
          <cell r="Q2799" t="str">
            <v/>
          </cell>
          <cell r="R2799" t="str">
            <v>M</v>
          </cell>
          <cell r="S2799">
            <v>1552.55</v>
          </cell>
          <cell r="T2799">
            <v>0</v>
          </cell>
          <cell r="U2799">
            <v>6628.82</v>
          </cell>
          <cell r="V2799">
            <v>0</v>
          </cell>
          <cell r="W2799">
            <v>0</v>
          </cell>
        </row>
        <row r="2800">
          <cell r="A2800" t="str">
            <v>0001</v>
          </cell>
          <cell r="B2800" t="str">
            <v>M62020</v>
          </cell>
          <cell r="C2800" t="str">
            <v>Vehicle Services- Non Electric Customers</v>
          </cell>
          <cell r="D2800" t="str">
            <v>T4T</v>
          </cell>
          <cell r="E2800" t="str">
            <v>RC</v>
          </cell>
          <cell r="F2800" t="str">
            <v>FKB</v>
          </cell>
          <cell r="G2800" t="str">
            <v>FLEET SERVICES</v>
          </cell>
          <cell r="H2800" t="str">
            <v>TCSW</v>
          </cell>
          <cell r="I2800" t="str">
            <v>Transmission Customer Services Work</v>
          </cell>
          <cell r="J2800" t="str">
            <v>TEN</v>
          </cell>
          <cell r="K2800" t="str">
            <v>TENSCO</v>
          </cell>
          <cell r="L2800" t="str">
            <v>7640000000</v>
          </cell>
          <cell r="M2800" t="str">
            <v>5645000000</v>
          </cell>
          <cell r="N2800">
            <v>1999</v>
          </cell>
          <cell r="O2800">
            <v>1998</v>
          </cell>
          <cell r="P2800">
            <v>12</v>
          </cell>
          <cell r="Q2800" t="str">
            <v/>
          </cell>
          <cell r="R2800" t="str">
            <v>M</v>
          </cell>
          <cell r="S2800">
            <v>0</v>
          </cell>
          <cell r="T2800">
            <v>0</v>
          </cell>
          <cell r="U2800">
            <v>197.09</v>
          </cell>
          <cell r="V2800">
            <v>0</v>
          </cell>
          <cell r="W2800">
            <v>0</v>
          </cell>
        </row>
        <row r="2801">
          <cell r="A2801" t="str">
            <v>0001</v>
          </cell>
          <cell r="B2801" t="str">
            <v>M62020</v>
          </cell>
          <cell r="C2801" t="str">
            <v>Vehicle Services- Non Electric Customers</v>
          </cell>
          <cell r="D2801" t="str">
            <v>T4T</v>
          </cell>
          <cell r="E2801" t="str">
            <v>RC</v>
          </cell>
          <cell r="F2801" t="str">
            <v>FKB</v>
          </cell>
          <cell r="G2801" t="str">
            <v>FLEET SERVICES</v>
          </cell>
          <cell r="H2801" t="str">
            <v>TCSW</v>
          </cell>
          <cell r="I2801" t="str">
            <v>Transmission Customer Services Work</v>
          </cell>
          <cell r="J2801" t="str">
            <v>TEN</v>
          </cell>
          <cell r="K2801" t="str">
            <v>TENSCO</v>
          </cell>
          <cell r="L2801" t="str">
            <v>7100000000</v>
          </cell>
          <cell r="M2801" t="str">
            <v>5120000000</v>
          </cell>
          <cell r="N2801">
            <v>1999</v>
          </cell>
          <cell r="O2801">
            <v>1998</v>
          </cell>
          <cell r="P2801">
            <v>12</v>
          </cell>
          <cell r="Q2801" t="str">
            <v/>
          </cell>
          <cell r="R2801" t="str">
            <v>M</v>
          </cell>
          <cell r="S2801">
            <v>160.35</v>
          </cell>
          <cell r="T2801">
            <v>0</v>
          </cell>
          <cell r="U2801">
            <v>5225.92</v>
          </cell>
          <cell r="V2801">
            <v>0</v>
          </cell>
          <cell r="W2801">
            <v>0</v>
          </cell>
        </row>
        <row r="2802">
          <cell r="A2802" t="str">
            <v>0001</v>
          </cell>
          <cell r="B2802" t="str">
            <v>M62020</v>
          </cell>
          <cell r="C2802" t="str">
            <v>Vehicle Services- Non Electric Customers</v>
          </cell>
          <cell r="D2802" t="str">
            <v>T4T</v>
          </cell>
          <cell r="E2802" t="str">
            <v>RC</v>
          </cell>
          <cell r="F2802" t="str">
            <v>FKB</v>
          </cell>
          <cell r="G2802" t="str">
            <v>FLEET SERVICES</v>
          </cell>
          <cell r="H2802" t="str">
            <v>TCSW</v>
          </cell>
          <cell r="I2802" t="str">
            <v>Transmission Customer Services Work</v>
          </cell>
          <cell r="J2802" t="str">
            <v>TEN</v>
          </cell>
          <cell r="K2802" t="str">
            <v>TENSCO</v>
          </cell>
          <cell r="L2802" t="str">
            <v>7100000000</v>
          </cell>
          <cell r="M2802" t="str">
            <v/>
          </cell>
          <cell r="N2802">
            <v>1999</v>
          </cell>
          <cell r="O2802">
            <v>1998</v>
          </cell>
          <cell r="P2802">
            <v>12</v>
          </cell>
          <cell r="Q2802" t="str">
            <v/>
          </cell>
          <cell r="R2802" t="str">
            <v>M</v>
          </cell>
          <cell r="S2802">
            <v>0</v>
          </cell>
          <cell r="T2802">
            <v>1125</v>
          </cell>
          <cell r="U2802">
            <v>0</v>
          </cell>
          <cell r="V2802">
            <v>6750</v>
          </cell>
          <cell r="W2802">
            <v>13500</v>
          </cell>
        </row>
        <row r="2803">
          <cell r="A2803" t="str">
            <v>0001</v>
          </cell>
          <cell r="B2803" t="str">
            <v>M62020</v>
          </cell>
          <cell r="C2803" t="str">
            <v>Vehicle Services- Non Electric Customers</v>
          </cell>
          <cell r="D2803" t="str">
            <v>T4T</v>
          </cell>
          <cell r="E2803" t="str">
            <v>RC</v>
          </cell>
          <cell r="F2803" t="str">
            <v>FKB</v>
          </cell>
          <cell r="G2803" t="str">
            <v>FLEET SERVICES</v>
          </cell>
          <cell r="H2803" t="str">
            <v>TCSW</v>
          </cell>
          <cell r="I2803" t="str">
            <v>Transmission Customer Services Work</v>
          </cell>
          <cell r="J2803" t="str">
            <v>TEN</v>
          </cell>
          <cell r="K2803" t="str">
            <v>TENSCO</v>
          </cell>
          <cell r="L2803" t="str">
            <v>7700000000</v>
          </cell>
          <cell r="M2803" t="str">
            <v>5703000000</v>
          </cell>
          <cell r="N2803">
            <v>1999</v>
          </cell>
          <cell r="O2803">
            <v>1998</v>
          </cell>
          <cell r="P2803">
            <v>12</v>
          </cell>
          <cell r="Q2803" t="str">
            <v/>
          </cell>
          <cell r="R2803" t="str">
            <v>M</v>
          </cell>
          <cell r="S2803">
            <v>0</v>
          </cell>
          <cell r="T2803">
            <v>0</v>
          </cell>
          <cell r="U2803">
            <v>44.04</v>
          </cell>
          <cell r="V2803">
            <v>0</v>
          </cell>
          <cell r="W2803">
            <v>0</v>
          </cell>
        </row>
        <row r="2804">
          <cell r="A2804" t="str">
            <v>0001</v>
          </cell>
          <cell r="B2804" t="str">
            <v>M62020</v>
          </cell>
          <cell r="C2804" t="str">
            <v>Vehicle Services- Non Electric Customers</v>
          </cell>
          <cell r="D2804" t="str">
            <v>T4T</v>
          </cell>
          <cell r="E2804" t="str">
            <v>RC</v>
          </cell>
          <cell r="F2804" t="str">
            <v>FKB</v>
          </cell>
          <cell r="G2804" t="str">
            <v>FLEET SERVICES</v>
          </cell>
          <cell r="H2804" t="str">
            <v>TCSW</v>
          </cell>
          <cell r="I2804" t="str">
            <v>Transmission Customer Services Work</v>
          </cell>
          <cell r="J2804" t="str">
            <v>TEN</v>
          </cell>
          <cell r="K2804" t="str">
            <v>TENSCO</v>
          </cell>
          <cell r="L2804" t="str">
            <v>7210000000</v>
          </cell>
          <cell r="M2804" t="str">
            <v>5210000000</v>
          </cell>
          <cell r="N2804">
            <v>1999</v>
          </cell>
          <cell r="O2804">
            <v>1998</v>
          </cell>
          <cell r="P2804">
            <v>12</v>
          </cell>
          <cell r="Q2804" t="str">
            <v/>
          </cell>
          <cell r="R2804" t="str">
            <v>M</v>
          </cell>
          <cell r="S2804">
            <v>20.97</v>
          </cell>
          <cell r="T2804">
            <v>0</v>
          </cell>
          <cell r="U2804">
            <v>2555.0700000000002</v>
          </cell>
          <cell r="V2804">
            <v>0</v>
          </cell>
          <cell r="W2804">
            <v>0</v>
          </cell>
        </row>
        <row r="2805">
          <cell r="A2805" t="str">
            <v>0001</v>
          </cell>
          <cell r="B2805" t="str">
            <v>M62020</v>
          </cell>
          <cell r="C2805" t="str">
            <v>Vehicle Services- Non Electric Customers</v>
          </cell>
          <cell r="D2805" t="str">
            <v>T4T</v>
          </cell>
          <cell r="E2805" t="str">
            <v>RC</v>
          </cell>
          <cell r="F2805" t="str">
            <v>FKB</v>
          </cell>
          <cell r="G2805" t="str">
            <v>FLEET SERVICES</v>
          </cell>
          <cell r="H2805" t="str">
            <v>TCSW</v>
          </cell>
          <cell r="I2805" t="str">
            <v>Transmission Customer Services Work</v>
          </cell>
          <cell r="J2805" t="str">
            <v>TEN</v>
          </cell>
          <cell r="K2805" t="str">
            <v>TENSCO</v>
          </cell>
          <cell r="L2805" t="str">
            <v>7700000000</v>
          </cell>
          <cell r="M2805" t="str">
            <v>5711000000</v>
          </cell>
          <cell r="N2805">
            <v>1999</v>
          </cell>
          <cell r="O2805">
            <v>1998</v>
          </cell>
          <cell r="P2805">
            <v>12</v>
          </cell>
          <cell r="Q2805" t="str">
            <v/>
          </cell>
          <cell r="R2805" t="str">
            <v>M</v>
          </cell>
          <cell r="S2805">
            <v>0</v>
          </cell>
          <cell r="T2805">
            <v>0</v>
          </cell>
          <cell r="U2805">
            <v>106.75</v>
          </cell>
          <cell r="V2805">
            <v>0</v>
          </cell>
          <cell r="W2805">
            <v>0</v>
          </cell>
        </row>
        <row r="2806">
          <cell r="A2806" t="str">
            <v>0001</v>
          </cell>
          <cell r="B2806" t="str">
            <v>M62020</v>
          </cell>
          <cell r="C2806" t="str">
            <v>Vehicle Services- Non Electric Customers</v>
          </cell>
          <cell r="D2806" t="str">
            <v>T4T</v>
          </cell>
          <cell r="E2806" t="str">
            <v>RC</v>
          </cell>
          <cell r="F2806" t="str">
            <v>FKB</v>
          </cell>
          <cell r="G2806" t="str">
            <v>FLEET SERVICES</v>
          </cell>
          <cell r="H2806" t="str">
            <v>TCSW</v>
          </cell>
          <cell r="I2806" t="str">
            <v>Transmission Customer Services Work</v>
          </cell>
          <cell r="J2806" t="str">
            <v>TEN</v>
          </cell>
          <cell r="K2806" t="str">
            <v>TENSCO</v>
          </cell>
          <cell r="L2806" t="str">
            <v>7200000000</v>
          </cell>
          <cell r="M2806" t="str">
            <v>5240000000</v>
          </cell>
          <cell r="N2806">
            <v>1999</v>
          </cell>
          <cell r="O2806">
            <v>1998</v>
          </cell>
          <cell r="P2806">
            <v>12</v>
          </cell>
          <cell r="Q2806" t="str">
            <v/>
          </cell>
          <cell r="R2806" t="str">
            <v>M</v>
          </cell>
          <cell r="S2806">
            <v>57.98</v>
          </cell>
          <cell r="T2806">
            <v>0</v>
          </cell>
          <cell r="U2806">
            <v>1941.68</v>
          </cell>
          <cell r="V2806">
            <v>0</v>
          </cell>
          <cell r="W2806">
            <v>0</v>
          </cell>
        </row>
        <row r="2807">
          <cell r="A2807" t="str">
            <v>0001</v>
          </cell>
          <cell r="B2807" t="str">
            <v>M62020</v>
          </cell>
          <cell r="C2807" t="str">
            <v>Vehicle Services- Non Electric Customers</v>
          </cell>
          <cell r="D2807" t="str">
            <v>T4T</v>
          </cell>
          <cell r="E2807" t="str">
            <v>RC</v>
          </cell>
          <cell r="F2807" t="str">
            <v>FKB</v>
          </cell>
          <cell r="G2807" t="str">
            <v>FLEET SERVICES</v>
          </cell>
          <cell r="H2807" t="str">
            <v>TCSW</v>
          </cell>
          <cell r="I2807" t="str">
            <v>Transmission Customer Services Work</v>
          </cell>
          <cell r="J2807" t="str">
            <v>TEN</v>
          </cell>
          <cell r="K2807" t="str">
            <v>TENSCO</v>
          </cell>
          <cell r="L2807" t="str">
            <v>7210000000</v>
          </cell>
          <cell r="M2807" t="str">
            <v/>
          </cell>
          <cell r="N2807">
            <v>1999</v>
          </cell>
          <cell r="O2807">
            <v>1998</v>
          </cell>
          <cell r="P2807">
            <v>12</v>
          </cell>
          <cell r="Q2807" t="str">
            <v/>
          </cell>
          <cell r="R2807" t="str">
            <v>M</v>
          </cell>
          <cell r="S2807">
            <v>0</v>
          </cell>
          <cell r="T2807">
            <v>41</v>
          </cell>
          <cell r="U2807">
            <v>0</v>
          </cell>
          <cell r="V2807">
            <v>246</v>
          </cell>
          <cell r="W2807">
            <v>500</v>
          </cell>
        </row>
        <row r="2808">
          <cell r="A2808" t="str">
            <v>0001</v>
          </cell>
          <cell r="B2808" t="str">
            <v>M62020</v>
          </cell>
          <cell r="C2808" t="str">
            <v>Vehicle Services- Non Electric Customers</v>
          </cell>
          <cell r="D2808" t="str">
            <v>T4T</v>
          </cell>
          <cell r="E2808" t="str">
            <v>RC</v>
          </cell>
          <cell r="F2808" t="str">
            <v>FKB</v>
          </cell>
          <cell r="G2808" t="str">
            <v>FLEET SERVICES</v>
          </cell>
          <cell r="H2808" t="str">
            <v>TCSW</v>
          </cell>
          <cell r="I2808" t="str">
            <v>Transmission Customer Services Work</v>
          </cell>
          <cell r="J2808" t="str">
            <v>TEN</v>
          </cell>
          <cell r="K2808" t="str">
            <v>TENSCO</v>
          </cell>
          <cell r="L2808" t="str">
            <v>7670000000</v>
          </cell>
          <cell r="M2808" t="str">
            <v>5671000000</v>
          </cell>
          <cell r="N2808">
            <v>1999</v>
          </cell>
          <cell r="O2808">
            <v>1998</v>
          </cell>
          <cell r="P2808">
            <v>12</v>
          </cell>
          <cell r="Q2808" t="str">
            <v/>
          </cell>
          <cell r="R2808" t="str">
            <v>M</v>
          </cell>
          <cell r="S2808">
            <v>63</v>
          </cell>
          <cell r="T2808">
            <v>0</v>
          </cell>
          <cell r="U2808">
            <v>729.4</v>
          </cell>
          <cell r="V2808">
            <v>0</v>
          </cell>
          <cell r="W2808">
            <v>0</v>
          </cell>
        </row>
        <row r="2809">
          <cell r="A2809" t="str">
            <v>0001</v>
          </cell>
          <cell r="B2809" t="str">
            <v>M62020</v>
          </cell>
          <cell r="C2809" t="str">
            <v>Vehicle Services- Non Electric Customers</v>
          </cell>
          <cell r="D2809" t="str">
            <v>T4T</v>
          </cell>
          <cell r="E2809" t="str">
            <v>RC</v>
          </cell>
          <cell r="F2809" t="str">
            <v>FKB</v>
          </cell>
          <cell r="G2809" t="str">
            <v>FLEET SERVICES</v>
          </cell>
          <cell r="H2809" t="str">
            <v>TCSW</v>
          </cell>
          <cell r="I2809" t="str">
            <v>Transmission Customer Services Work</v>
          </cell>
          <cell r="J2809" t="str">
            <v>TEN</v>
          </cell>
          <cell r="K2809" t="str">
            <v>TENSCO</v>
          </cell>
          <cell r="L2809" t="str">
            <v>7200000000</v>
          </cell>
          <cell r="M2809" t="str">
            <v>5260000000</v>
          </cell>
          <cell r="N2809">
            <v>1999</v>
          </cell>
          <cell r="O2809">
            <v>1998</v>
          </cell>
          <cell r="P2809">
            <v>12</v>
          </cell>
          <cell r="Q2809" t="str">
            <v/>
          </cell>
          <cell r="R2809" t="str">
            <v>M</v>
          </cell>
          <cell r="S2809">
            <v>22.42</v>
          </cell>
          <cell r="T2809">
            <v>0</v>
          </cell>
          <cell r="U2809">
            <v>1427.66</v>
          </cell>
          <cell r="V2809">
            <v>0</v>
          </cell>
          <cell r="W2809">
            <v>0</v>
          </cell>
        </row>
        <row r="2810">
          <cell r="A2810" t="str">
            <v>0001</v>
          </cell>
          <cell r="B2810" t="str">
            <v>M62000</v>
          </cell>
          <cell r="C2810" t="str">
            <v>Whsl Customer Svcs-Transp Firm Pricing</v>
          </cell>
          <cell r="D2810" t="str">
            <v>T4T</v>
          </cell>
          <cell r="E2810" t="str">
            <v>RC</v>
          </cell>
          <cell r="F2810" t="str">
            <v>HBG</v>
          </cell>
          <cell r="G2810" t="str">
            <v>SUB SERVICES/ROW</v>
          </cell>
          <cell r="H2810" t="str">
            <v>TCSW</v>
          </cell>
          <cell r="I2810" t="str">
            <v>Transmission Customer Services Work</v>
          </cell>
          <cell r="J2810" t="str">
            <v>TEN</v>
          </cell>
          <cell r="K2810" t="str">
            <v>TENSCO</v>
          </cell>
          <cell r="L2810" t="str">
            <v>7100000000</v>
          </cell>
          <cell r="M2810" t="str">
            <v>5110000000</v>
          </cell>
          <cell r="N2810">
            <v>1999</v>
          </cell>
          <cell r="O2810">
            <v>1998</v>
          </cell>
          <cell r="P2810">
            <v>12</v>
          </cell>
          <cell r="Q2810" t="str">
            <v/>
          </cell>
          <cell r="R2810" t="str">
            <v>M</v>
          </cell>
          <cell r="S2810">
            <v>0</v>
          </cell>
          <cell r="T2810">
            <v>0</v>
          </cell>
          <cell r="U2810">
            <v>83.02</v>
          </cell>
          <cell r="V2810">
            <v>0</v>
          </cell>
          <cell r="W2810">
            <v>0</v>
          </cell>
        </row>
        <row r="2811">
          <cell r="A2811" t="str">
            <v>0001</v>
          </cell>
          <cell r="B2811" t="str">
            <v>M62000</v>
          </cell>
          <cell r="C2811" t="str">
            <v>Whsl Customer Svcs-Transp Firm Pricing</v>
          </cell>
          <cell r="D2811" t="str">
            <v>T4T</v>
          </cell>
          <cell r="E2811" t="str">
            <v>RC</v>
          </cell>
          <cell r="F2811" t="str">
            <v>HBG</v>
          </cell>
          <cell r="G2811" t="str">
            <v>SUB SERVICES/ROW</v>
          </cell>
          <cell r="H2811" t="str">
            <v>TCSW</v>
          </cell>
          <cell r="I2811" t="str">
            <v>Transmission Customer Services Work</v>
          </cell>
          <cell r="J2811" t="str">
            <v>TEN</v>
          </cell>
          <cell r="K2811" t="str">
            <v>TENSCO</v>
          </cell>
          <cell r="L2811" t="str">
            <v>7100000000</v>
          </cell>
          <cell r="M2811" t="str">
            <v>5120000000</v>
          </cell>
          <cell r="N2811">
            <v>1999</v>
          </cell>
          <cell r="O2811">
            <v>1998</v>
          </cell>
          <cell r="P2811">
            <v>12</v>
          </cell>
          <cell r="Q2811" t="str">
            <v/>
          </cell>
          <cell r="R2811" t="str">
            <v>M</v>
          </cell>
          <cell r="S2811">
            <v>0</v>
          </cell>
          <cell r="T2811">
            <v>0</v>
          </cell>
          <cell r="U2811">
            <v>49.87</v>
          </cell>
          <cell r="V2811">
            <v>0</v>
          </cell>
          <cell r="W2811">
            <v>0</v>
          </cell>
        </row>
        <row r="2812">
          <cell r="A2812" t="str">
            <v>0001</v>
          </cell>
          <cell r="B2812" t="str">
            <v>M60000</v>
          </cell>
          <cell r="C2812" t="str">
            <v>System Metering - Firm Pricing</v>
          </cell>
          <cell r="D2812" t="str">
            <v>T4T</v>
          </cell>
          <cell r="E2812" t="str">
            <v>RC</v>
          </cell>
          <cell r="F2812" t="str">
            <v>HBS</v>
          </cell>
          <cell r="G2812" t="str">
            <v>TECHNICAL SERVICES</v>
          </cell>
          <cell r="H2812" t="str">
            <v>TCSW</v>
          </cell>
          <cell r="I2812" t="str">
            <v>Transmission Customer Services Work</v>
          </cell>
          <cell r="J2812" t="str">
            <v>TEN</v>
          </cell>
          <cell r="K2812" t="str">
            <v>TENSCO</v>
          </cell>
          <cell r="L2812" t="str">
            <v>7200000000</v>
          </cell>
          <cell r="M2812" t="str">
            <v>5260000000</v>
          </cell>
          <cell r="N2812">
            <v>1999</v>
          </cell>
          <cell r="O2812">
            <v>1998</v>
          </cell>
          <cell r="P2812">
            <v>12</v>
          </cell>
          <cell r="Q2812" t="str">
            <v/>
          </cell>
          <cell r="R2812" t="str">
            <v>M</v>
          </cell>
          <cell r="S2812">
            <v>0</v>
          </cell>
          <cell r="T2812">
            <v>0</v>
          </cell>
          <cell r="U2812">
            <v>-24.8</v>
          </cell>
          <cell r="V2812">
            <v>0</v>
          </cell>
          <cell r="W2812">
            <v>0</v>
          </cell>
        </row>
        <row r="2813">
          <cell r="A2813" t="str">
            <v>0001</v>
          </cell>
          <cell r="B2813" t="str">
            <v>M62000</v>
          </cell>
          <cell r="C2813" t="str">
            <v>Whsl Customer Svcs-Transp Firm Pricing</v>
          </cell>
          <cell r="D2813" t="str">
            <v>T4T</v>
          </cell>
          <cell r="E2813" t="str">
            <v>RC</v>
          </cell>
          <cell r="F2813" t="str">
            <v>LCA</v>
          </cell>
          <cell r="G2813" t="str">
            <v>SUBSTATION CONSTRUCTION</v>
          </cell>
          <cell r="H2813" t="str">
            <v>TCSW</v>
          </cell>
          <cell r="I2813" t="str">
            <v>Transmission Customer Services Work</v>
          </cell>
          <cell r="J2813" t="str">
            <v>TEN</v>
          </cell>
          <cell r="K2813" t="str">
            <v>TENSCO</v>
          </cell>
          <cell r="L2813" t="str">
            <v>7300000000</v>
          </cell>
          <cell r="M2813" t="str">
            <v>5310000000</v>
          </cell>
          <cell r="N2813">
            <v>1999</v>
          </cell>
          <cell r="O2813">
            <v>1998</v>
          </cell>
          <cell r="P2813">
            <v>12</v>
          </cell>
          <cell r="Q2813" t="str">
            <v/>
          </cell>
          <cell r="R2813" t="str">
            <v>M</v>
          </cell>
          <cell r="S2813">
            <v>0</v>
          </cell>
          <cell r="T2813">
            <v>0</v>
          </cell>
          <cell r="U2813">
            <v>89.32</v>
          </cell>
          <cell r="V2813">
            <v>0</v>
          </cell>
          <cell r="W2813">
            <v>0</v>
          </cell>
        </row>
        <row r="2814">
          <cell r="A2814" t="str">
            <v>0001</v>
          </cell>
          <cell r="B2814" t="str">
            <v>M62000</v>
          </cell>
          <cell r="C2814" t="str">
            <v>Whsl Customer Svcs-Transp Firm Pricing</v>
          </cell>
          <cell r="D2814" t="str">
            <v>T4T</v>
          </cell>
          <cell r="E2814" t="str">
            <v>RC</v>
          </cell>
          <cell r="F2814" t="str">
            <v>LCN</v>
          </cell>
          <cell r="G2814" t="str">
            <v>LINE SERVICES</v>
          </cell>
          <cell r="H2814" t="str">
            <v>TCSW</v>
          </cell>
          <cell r="I2814" t="str">
            <v>Transmission Customer Services Work</v>
          </cell>
          <cell r="J2814" t="str">
            <v>TEN</v>
          </cell>
          <cell r="K2814" t="str">
            <v>TENSCO</v>
          </cell>
          <cell r="L2814" t="str">
            <v>7100000000</v>
          </cell>
          <cell r="M2814" t="str">
            <v>5110000000</v>
          </cell>
          <cell r="N2814">
            <v>1999</v>
          </cell>
          <cell r="O2814">
            <v>1998</v>
          </cell>
          <cell r="P2814">
            <v>12</v>
          </cell>
          <cell r="Q2814" t="str">
            <v/>
          </cell>
          <cell r="R2814" t="str">
            <v>M</v>
          </cell>
          <cell r="S2814">
            <v>62.36</v>
          </cell>
          <cell r="T2814">
            <v>0</v>
          </cell>
          <cell r="U2814">
            <v>217.59</v>
          </cell>
          <cell r="V2814">
            <v>0</v>
          </cell>
          <cell r="W2814">
            <v>0</v>
          </cell>
        </row>
        <row r="2815">
          <cell r="A2815" t="str">
            <v>0001</v>
          </cell>
          <cell r="B2815" t="str">
            <v>M62010</v>
          </cell>
          <cell r="C2815" t="str">
            <v>Customer Svcs-Off-System Trans Firm Prcg</v>
          </cell>
          <cell r="D2815" t="str">
            <v>T4T</v>
          </cell>
          <cell r="E2815" t="str">
            <v>RC</v>
          </cell>
          <cell r="F2815" t="str">
            <v>LCN</v>
          </cell>
          <cell r="G2815" t="str">
            <v>LINE SERVICES</v>
          </cell>
          <cell r="H2815" t="str">
            <v>TCSW</v>
          </cell>
          <cell r="I2815" t="str">
            <v>Transmission Customer Services Work</v>
          </cell>
          <cell r="J2815" t="str">
            <v>TEN</v>
          </cell>
          <cell r="K2815" t="str">
            <v>TENSCO</v>
          </cell>
          <cell r="L2815" t="str">
            <v>7100000000</v>
          </cell>
          <cell r="M2815" t="str">
            <v>5110000000</v>
          </cell>
          <cell r="N2815">
            <v>1999</v>
          </cell>
          <cell r="O2815">
            <v>1998</v>
          </cell>
          <cell r="P2815">
            <v>12</v>
          </cell>
          <cell r="Q2815" t="str">
            <v/>
          </cell>
          <cell r="R2815" t="str">
            <v>M</v>
          </cell>
          <cell r="S2815">
            <v>46.21</v>
          </cell>
          <cell r="T2815">
            <v>0</v>
          </cell>
          <cell r="U2815">
            <v>46.21</v>
          </cell>
          <cell r="V2815">
            <v>0</v>
          </cell>
          <cell r="W2815">
            <v>0</v>
          </cell>
        </row>
        <row r="2816">
          <cell r="A2816" t="str">
            <v>0001</v>
          </cell>
          <cell r="B2816" t="str">
            <v>M62010</v>
          </cell>
          <cell r="C2816" t="str">
            <v>Customer Svcs-Off-System Trans Firm Prcg</v>
          </cell>
          <cell r="D2816" t="str">
            <v>T4T</v>
          </cell>
          <cell r="E2816" t="str">
            <v>RC</v>
          </cell>
          <cell r="F2816" t="str">
            <v>LCN</v>
          </cell>
          <cell r="G2816" t="str">
            <v>LINE SERVICES</v>
          </cell>
          <cell r="H2816" t="str">
            <v>TCSW</v>
          </cell>
          <cell r="I2816" t="str">
            <v>Transmission Customer Services Work</v>
          </cell>
          <cell r="J2816" t="str">
            <v>TEN</v>
          </cell>
          <cell r="K2816" t="str">
            <v>TENSCO</v>
          </cell>
          <cell r="L2816" t="str">
            <v>7100000000</v>
          </cell>
          <cell r="M2816" t="str">
            <v>5120000000</v>
          </cell>
          <cell r="N2816">
            <v>1999</v>
          </cell>
          <cell r="O2816">
            <v>1998</v>
          </cell>
          <cell r="P2816">
            <v>12</v>
          </cell>
          <cell r="Q2816" t="str">
            <v/>
          </cell>
          <cell r="R2816" t="str">
            <v>M</v>
          </cell>
          <cell r="S2816">
            <v>0</v>
          </cell>
          <cell r="T2816">
            <v>0</v>
          </cell>
          <cell r="U2816">
            <v>530.79999999999995</v>
          </cell>
          <cell r="V2816">
            <v>0</v>
          </cell>
          <cell r="W2816">
            <v>0</v>
          </cell>
        </row>
        <row r="2817">
          <cell r="A2817" t="str">
            <v>0001</v>
          </cell>
          <cell r="B2817" t="str">
            <v>M400ER</v>
          </cell>
          <cell r="C2817" t="str">
            <v>Whsl Customer Services-ERCOT</v>
          </cell>
          <cell r="D2817" t="str">
            <v>T4U</v>
          </cell>
          <cell r="E2817" t="str">
            <v>RC</v>
          </cell>
          <cell r="F2817" t="str">
            <v>ARC</v>
          </cell>
          <cell r="G2817" t="str">
            <v>CORP ACCOUNTING RESPONSIBILITY CENTER</v>
          </cell>
          <cell r="H2817" t="str">
            <v>TCSW</v>
          </cell>
          <cell r="I2817" t="str">
            <v>Transmission Customer Services Work</v>
          </cell>
          <cell r="J2817" t="str">
            <v>TEN</v>
          </cell>
          <cell r="K2817" t="str">
            <v>TENSCO</v>
          </cell>
          <cell r="L2817" t="str">
            <v>7900000000</v>
          </cell>
          <cell r="M2817" t="str">
            <v>5901000000</v>
          </cell>
          <cell r="N2817">
            <v>1999</v>
          </cell>
          <cell r="O2817">
            <v>1998</v>
          </cell>
          <cell r="P2817">
            <v>12</v>
          </cell>
          <cell r="Q2817" t="str">
            <v>U</v>
          </cell>
          <cell r="R2817" t="str">
            <v>M</v>
          </cell>
          <cell r="S2817">
            <v>3.82</v>
          </cell>
          <cell r="T2817">
            <v>0</v>
          </cell>
          <cell r="U2817">
            <v>192.82</v>
          </cell>
          <cell r="V2817">
            <v>0</v>
          </cell>
          <cell r="W2817">
            <v>0</v>
          </cell>
        </row>
        <row r="2818">
          <cell r="A2818" t="str">
            <v>0001</v>
          </cell>
          <cell r="B2818" t="str">
            <v>M40010</v>
          </cell>
          <cell r="C2818" t="str">
            <v>Whsl Customer Services-Misc Billing</v>
          </cell>
          <cell r="D2818" t="str">
            <v>T4U</v>
          </cell>
          <cell r="E2818" t="str">
            <v>RC</v>
          </cell>
          <cell r="F2818" t="str">
            <v>GAB</v>
          </cell>
          <cell r="G2818" t="str">
            <v>TRANSMISSION PLANNING &amp; IMPLEMENTATION</v>
          </cell>
          <cell r="H2818" t="str">
            <v>TCSW</v>
          </cell>
          <cell r="I2818" t="str">
            <v>Transmission Customer Services Work</v>
          </cell>
          <cell r="J2818" t="str">
            <v>TEN</v>
          </cell>
          <cell r="K2818" t="str">
            <v>TENSCO</v>
          </cell>
          <cell r="L2818" t="str">
            <v>7100000000</v>
          </cell>
          <cell r="M2818" t="str">
            <v>5110000000</v>
          </cell>
          <cell r="N2818">
            <v>1999</v>
          </cell>
          <cell r="O2818">
            <v>1998</v>
          </cell>
          <cell r="P2818">
            <v>12</v>
          </cell>
          <cell r="Q2818" t="str">
            <v/>
          </cell>
          <cell r="R2818" t="str">
            <v>M</v>
          </cell>
          <cell r="S2818">
            <v>0</v>
          </cell>
          <cell r="T2818">
            <v>0</v>
          </cell>
          <cell r="U2818">
            <v>12516.65</v>
          </cell>
          <cell r="V2818">
            <v>0</v>
          </cell>
          <cell r="W2818">
            <v>0</v>
          </cell>
        </row>
        <row r="2819">
          <cell r="A2819" t="str">
            <v>0001</v>
          </cell>
          <cell r="B2819" t="str">
            <v>M40010</v>
          </cell>
          <cell r="C2819" t="str">
            <v>Whsl Customer Services-Misc Billing</v>
          </cell>
          <cell r="D2819" t="str">
            <v>T4U</v>
          </cell>
          <cell r="E2819" t="str">
            <v>RC</v>
          </cell>
          <cell r="F2819" t="str">
            <v>GAB</v>
          </cell>
          <cell r="G2819" t="str">
            <v>TRANSMISSION PLANNING &amp; IMPLEMENTATION</v>
          </cell>
          <cell r="H2819" t="str">
            <v>TCSW</v>
          </cell>
          <cell r="I2819" t="str">
            <v>Transmission Customer Services Work</v>
          </cell>
          <cell r="J2819" t="str">
            <v>TEN</v>
          </cell>
          <cell r="K2819" t="str">
            <v>TENSCO</v>
          </cell>
          <cell r="L2819" t="str">
            <v>7700000000</v>
          </cell>
          <cell r="M2819" t="str">
            <v>5703000000</v>
          </cell>
          <cell r="N2819">
            <v>1999</v>
          </cell>
          <cell r="O2819">
            <v>1998</v>
          </cell>
          <cell r="P2819">
            <v>12</v>
          </cell>
          <cell r="Q2819" t="str">
            <v/>
          </cell>
          <cell r="R2819" t="str">
            <v>M</v>
          </cell>
          <cell r="S2819">
            <v>41.6</v>
          </cell>
          <cell r="T2819">
            <v>0</v>
          </cell>
          <cell r="U2819">
            <v>134.6</v>
          </cell>
          <cell r="V2819">
            <v>0</v>
          </cell>
          <cell r="W2819">
            <v>0</v>
          </cell>
        </row>
        <row r="2820">
          <cell r="A2820" t="str">
            <v>0001</v>
          </cell>
          <cell r="B2820" t="str">
            <v>M40010</v>
          </cell>
          <cell r="C2820" t="str">
            <v>Whsl Customer Services-Misc Billing</v>
          </cell>
          <cell r="D2820" t="str">
            <v>T4U</v>
          </cell>
          <cell r="E2820" t="str">
            <v>RC</v>
          </cell>
          <cell r="F2820" t="str">
            <v>GAB</v>
          </cell>
          <cell r="G2820" t="str">
            <v>TRANSMISSION PLANNING &amp; IMPLEMENTATION</v>
          </cell>
          <cell r="H2820" t="str">
            <v>TCSW</v>
          </cell>
          <cell r="I2820" t="str">
            <v>Transmission Customer Services Work</v>
          </cell>
          <cell r="J2820" t="str">
            <v>TEN</v>
          </cell>
          <cell r="K2820" t="str">
            <v>TENSCO</v>
          </cell>
          <cell r="L2820" t="str">
            <v>7800000000</v>
          </cell>
          <cell r="M2820" t="str">
            <v>5807000000</v>
          </cell>
          <cell r="N2820">
            <v>1999</v>
          </cell>
          <cell r="O2820">
            <v>1998</v>
          </cell>
          <cell r="P2820">
            <v>12</v>
          </cell>
          <cell r="Q2820" t="str">
            <v/>
          </cell>
          <cell r="R2820" t="str">
            <v>M</v>
          </cell>
          <cell r="S2820">
            <v>0</v>
          </cell>
          <cell r="T2820">
            <v>0</v>
          </cell>
          <cell r="U2820">
            <v>28</v>
          </cell>
          <cell r="V2820">
            <v>0</v>
          </cell>
          <cell r="W2820">
            <v>0</v>
          </cell>
        </row>
        <row r="2821">
          <cell r="A2821" t="str">
            <v>0001</v>
          </cell>
          <cell r="B2821" t="str">
            <v>M40010</v>
          </cell>
          <cell r="C2821" t="str">
            <v>Whsl Customer Services-Misc Billing</v>
          </cell>
          <cell r="D2821" t="str">
            <v>T4U</v>
          </cell>
          <cell r="E2821" t="str">
            <v>RC</v>
          </cell>
          <cell r="F2821" t="str">
            <v>LBH</v>
          </cell>
          <cell r="G2821" t="str">
            <v>ENGINEERING SVCS</v>
          </cell>
          <cell r="H2821" t="str">
            <v>TCSW</v>
          </cell>
          <cell r="I2821" t="str">
            <v>Transmission Customer Services Work</v>
          </cell>
          <cell r="J2821" t="str">
            <v>TEN</v>
          </cell>
          <cell r="K2821" t="str">
            <v>TENSCO</v>
          </cell>
          <cell r="L2821" t="str">
            <v>7100000000</v>
          </cell>
          <cell r="M2821" t="str">
            <v>5110000000</v>
          </cell>
          <cell r="N2821">
            <v>1999</v>
          </cell>
          <cell r="O2821">
            <v>1998</v>
          </cell>
          <cell r="P2821">
            <v>12</v>
          </cell>
          <cell r="Q2821" t="str">
            <v/>
          </cell>
          <cell r="R2821" t="str">
            <v>M</v>
          </cell>
          <cell r="S2821">
            <v>0</v>
          </cell>
          <cell r="T2821">
            <v>0</v>
          </cell>
          <cell r="U2821">
            <v>92.47</v>
          </cell>
          <cell r="V2821">
            <v>0</v>
          </cell>
          <cell r="W2821">
            <v>0</v>
          </cell>
        </row>
        <row r="2822">
          <cell r="A2822" t="str">
            <v>0001</v>
          </cell>
          <cell r="B2822" t="str">
            <v>AH5150</v>
          </cell>
          <cell r="C2822" t="str">
            <v>Produce Communications</v>
          </cell>
          <cell r="D2822" t="str">
            <v>T4X</v>
          </cell>
          <cell r="E2822" t="str">
            <v>RC</v>
          </cell>
          <cell r="F2822" t="str">
            <v>DAP</v>
          </cell>
          <cell r="G2822" t="str">
            <v>NEWS &amp; INFORMATION</v>
          </cell>
          <cell r="H2822" t="str">
            <v>TCSW</v>
          </cell>
          <cell r="I2822" t="str">
            <v>Transmission Customer Services Work</v>
          </cell>
          <cell r="J2822" t="str">
            <v>TEN</v>
          </cell>
          <cell r="K2822" t="str">
            <v>TENSCO</v>
          </cell>
          <cell r="L2822" t="str">
            <v>7200000000</v>
          </cell>
          <cell r="M2822" t="str">
            <v>5240000000</v>
          </cell>
          <cell r="N2822">
            <v>1999</v>
          </cell>
          <cell r="O2822">
            <v>1998</v>
          </cell>
          <cell r="P2822">
            <v>12</v>
          </cell>
          <cell r="Q2822" t="str">
            <v/>
          </cell>
          <cell r="R2822" t="str">
            <v>A</v>
          </cell>
          <cell r="S2822">
            <v>0</v>
          </cell>
          <cell r="T2822">
            <v>0</v>
          </cell>
          <cell r="U2822">
            <v>13.5</v>
          </cell>
          <cell r="V2822">
            <v>0</v>
          </cell>
          <cell r="W2822">
            <v>0</v>
          </cell>
        </row>
        <row r="2823">
          <cell r="A2823" t="str">
            <v>0001</v>
          </cell>
          <cell r="B2823" t="str">
            <v>AG8400</v>
          </cell>
          <cell r="C2823" t="str">
            <v>Bill Customers</v>
          </cell>
          <cell r="D2823" t="str">
            <v>T4X</v>
          </cell>
          <cell r="E2823" t="str">
            <v>RC</v>
          </cell>
          <cell r="F2823" t="str">
            <v>EBF</v>
          </cell>
          <cell r="G2823" t="str">
            <v>CUSTOMER BILLING</v>
          </cell>
          <cell r="H2823" t="str">
            <v>TCSW</v>
          </cell>
          <cell r="I2823" t="str">
            <v>Transmission Customer Services Work</v>
          </cell>
          <cell r="J2823" t="str">
            <v>TEN</v>
          </cell>
          <cell r="K2823" t="str">
            <v>TENSCO</v>
          </cell>
          <cell r="L2823" t="str">
            <v>7100000000</v>
          </cell>
          <cell r="M2823" t="str">
            <v>5110000000</v>
          </cell>
          <cell r="N2823">
            <v>1999</v>
          </cell>
          <cell r="O2823">
            <v>1998</v>
          </cell>
          <cell r="P2823">
            <v>12</v>
          </cell>
          <cell r="Q2823" t="str">
            <v/>
          </cell>
          <cell r="R2823" t="str">
            <v>A</v>
          </cell>
          <cell r="S2823">
            <v>0</v>
          </cell>
          <cell r="T2823">
            <v>0</v>
          </cell>
          <cell r="U2823">
            <v>41.99</v>
          </cell>
          <cell r="V2823">
            <v>0</v>
          </cell>
          <cell r="W2823">
            <v>0</v>
          </cell>
        </row>
        <row r="2824">
          <cell r="A2824" t="str">
            <v>0001</v>
          </cell>
          <cell r="B2824" t="str">
            <v>AG8400</v>
          </cell>
          <cell r="C2824" t="str">
            <v>Bill Customers</v>
          </cell>
          <cell r="D2824" t="str">
            <v>T4X</v>
          </cell>
          <cell r="E2824" t="str">
            <v>RC</v>
          </cell>
          <cell r="F2824" t="str">
            <v>EBF</v>
          </cell>
          <cell r="G2824" t="str">
            <v>CUSTOMER BILLING</v>
          </cell>
          <cell r="H2824" t="str">
            <v>TCSW</v>
          </cell>
          <cell r="I2824" t="str">
            <v>Transmission Customer Services Work</v>
          </cell>
          <cell r="J2824" t="str">
            <v>TEN</v>
          </cell>
          <cell r="K2824" t="str">
            <v>TENSCO</v>
          </cell>
          <cell r="L2824" t="str">
            <v>7800000000</v>
          </cell>
          <cell r="M2824" t="str">
            <v>5807000000</v>
          </cell>
          <cell r="N2824">
            <v>1999</v>
          </cell>
          <cell r="O2824">
            <v>1998</v>
          </cell>
          <cell r="P2824">
            <v>12</v>
          </cell>
          <cell r="Q2824" t="str">
            <v/>
          </cell>
          <cell r="R2824" t="str">
            <v>A</v>
          </cell>
          <cell r="S2824">
            <v>0</v>
          </cell>
          <cell r="T2824">
            <v>0</v>
          </cell>
          <cell r="U2824">
            <v>196.73</v>
          </cell>
          <cell r="V2824">
            <v>0</v>
          </cell>
          <cell r="W2824">
            <v>0</v>
          </cell>
        </row>
        <row r="2825">
          <cell r="A2825" t="str">
            <v>0001</v>
          </cell>
          <cell r="B2825" t="str">
            <v>AG5130</v>
          </cell>
          <cell r="C2825" t="str">
            <v>Handle &amp; Deliver Mail</v>
          </cell>
          <cell r="D2825" t="str">
            <v>T4X</v>
          </cell>
          <cell r="E2825" t="str">
            <v>RC</v>
          </cell>
          <cell r="F2825" t="str">
            <v>FEA</v>
          </cell>
          <cell r="G2825" t="str">
            <v>RECORDS &amp; INFORMATION MANAGEMENT</v>
          </cell>
          <cell r="H2825" t="str">
            <v>TCSW</v>
          </cell>
          <cell r="I2825" t="str">
            <v>Transmission Customer Services Work</v>
          </cell>
          <cell r="J2825" t="str">
            <v>TEN</v>
          </cell>
          <cell r="K2825" t="str">
            <v>TENSCO</v>
          </cell>
          <cell r="L2825" t="str">
            <v>7700000000</v>
          </cell>
          <cell r="M2825" t="str">
            <v>5710000000</v>
          </cell>
          <cell r="N2825">
            <v>1999</v>
          </cell>
          <cell r="O2825">
            <v>1998</v>
          </cell>
          <cell r="P2825">
            <v>12</v>
          </cell>
          <cell r="Q2825" t="str">
            <v/>
          </cell>
          <cell r="R2825" t="str">
            <v>A</v>
          </cell>
          <cell r="S2825">
            <v>42.08</v>
          </cell>
          <cell r="T2825">
            <v>0</v>
          </cell>
          <cell r="U2825">
            <v>323.23</v>
          </cell>
          <cell r="V2825">
            <v>0</v>
          </cell>
          <cell r="W2825">
            <v>0</v>
          </cell>
        </row>
        <row r="2826">
          <cell r="A2826" t="str">
            <v>0001</v>
          </cell>
          <cell r="B2826" t="str">
            <v>AH0060</v>
          </cell>
          <cell r="C2826" t="str">
            <v>Market Products/Services</v>
          </cell>
          <cell r="D2826" t="str">
            <v>T4X</v>
          </cell>
          <cell r="E2826" t="str">
            <v>RC</v>
          </cell>
          <cell r="F2826" t="str">
            <v>FKB</v>
          </cell>
          <cell r="G2826" t="str">
            <v>FLEET SERVICES</v>
          </cell>
          <cell r="H2826" t="str">
            <v>TCSW</v>
          </cell>
          <cell r="I2826" t="str">
            <v>Transmission Customer Services Work</v>
          </cell>
          <cell r="J2826" t="str">
            <v>TEN</v>
          </cell>
          <cell r="K2826" t="str">
            <v>TENSCO</v>
          </cell>
          <cell r="L2826" t="str">
            <v>7640000000</v>
          </cell>
          <cell r="M2826" t="str">
            <v>5645000000</v>
          </cell>
          <cell r="N2826">
            <v>1999</v>
          </cell>
          <cell r="O2826">
            <v>1998</v>
          </cell>
          <cell r="P2826">
            <v>12</v>
          </cell>
          <cell r="Q2826" t="str">
            <v/>
          </cell>
          <cell r="R2826" t="str">
            <v>A</v>
          </cell>
          <cell r="S2826">
            <v>0</v>
          </cell>
          <cell r="T2826">
            <v>0</v>
          </cell>
          <cell r="U2826">
            <v>75</v>
          </cell>
          <cell r="V2826">
            <v>0</v>
          </cell>
          <cell r="W2826">
            <v>0</v>
          </cell>
        </row>
        <row r="2827">
          <cell r="A2827" t="str">
            <v>0001</v>
          </cell>
          <cell r="B2827" t="str">
            <v>AH0060</v>
          </cell>
          <cell r="C2827" t="str">
            <v>Market Products/Services</v>
          </cell>
          <cell r="D2827" t="str">
            <v>T4X</v>
          </cell>
          <cell r="E2827" t="str">
            <v>RC</v>
          </cell>
          <cell r="F2827" t="str">
            <v>FRA</v>
          </cell>
          <cell r="G2827" t="str">
            <v>PUBLICATIONS &amp; COMMUNICATIONS</v>
          </cell>
          <cell r="H2827" t="str">
            <v>TCSW</v>
          </cell>
          <cell r="I2827" t="str">
            <v>Transmission Customer Services Work</v>
          </cell>
          <cell r="J2827" t="str">
            <v>TEN</v>
          </cell>
          <cell r="K2827" t="str">
            <v>TENSCO</v>
          </cell>
          <cell r="L2827" t="str">
            <v>7400000000</v>
          </cell>
          <cell r="M2827" t="str">
            <v>5405000000</v>
          </cell>
          <cell r="N2827">
            <v>1999</v>
          </cell>
          <cell r="O2827">
            <v>1998</v>
          </cell>
          <cell r="P2827">
            <v>12</v>
          </cell>
          <cell r="Q2827" t="str">
            <v/>
          </cell>
          <cell r="R2827" t="str">
            <v>A</v>
          </cell>
          <cell r="S2827">
            <v>0</v>
          </cell>
          <cell r="T2827">
            <v>0</v>
          </cell>
          <cell r="U2827">
            <v>1079</v>
          </cell>
          <cell r="V2827">
            <v>0</v>
          </cell>
          <cell r="W2827">
            <v>0</v>
          </cell>
        </row>
        <row r="2828">
          <cell r="A2828" t="str">
            <v>0001</v>
          </cell>
          <cell r="B2828" t="str">
            <v>AH5150</v>
          </cell>
          <cell r="C2828" t="str">
            <v>Produce Communications</v>
          </cell>
          <cell r="D2828" t="str">
            <v>T4X</v>
          </cell>
          <cell r="E2828" t="str">
            <v>RC</v>
          </cell>
          <cell r="F2828" t="str">
            <v>FRA</v>
          </cell>
          <cell r="G2828" t="str">
            <v>PUBLICATIONS &amp; COMMUNICATIONS</v>
          </cell>
          <cell r="H2828" t="str">
            <v>TCSW</v>
          </cell>
          <cell r="I2828" t="str">
            <v>Transmission Customer Services Work</v>
          </cell>
          <cell r="J2828" t="str">
            <v>TEN</v>
          </cell>
          <cell r="K2828" t="str">
            <v>TENSCO</v>
          </cell>
          <cell r="L2828" t="str">
            <v>7100000000</v>
          </cell>
          <cell r="M2828" t="str">
            <v>5110000000</v>
          </cell>
          <cell r="N2828">
            <v>1999</v>
          </cell>
          <cell r="O2828">
            <v>1998</v>
          </cell>
          <cell r="P2828">
            <v>12</v>
          </cell>
          <cell r="Q2828" t="str">
            <v/>
          </cell>
          <cell r="R2828" t="str">
            <v>A</v>
          </cell>
          <cell r="S2828">
            <v>0</v>
          </cell>
          <cell r="T2828">
            <v>0</v>
          </cell>
          <cell r="U2828">
            <v>350.38</v>
          </cell>
          <cell r="V2828">
            <v>0</v>
          </cell>
          <cell r="W2828">
            <v>0</v>
          </cell>
        </row>
        <row r="2829">
          <cell r="A2829" t="str">
            <v>0001</v>
          </cell>
          <cell r="B2829" t="str">
            <v>AG8400</v>
          </cell>
          <cell r="C2829" t="str">
            <v>Bill Customers</v>
          </cell>
          <cell r="D2829" t="str">
            <v>T4X</v>
          </cell>
          <cell r="E2829" t="str">
            <v>RC</v>
          </cell>
          <cell r="F2829" t="str">
            <v>HAE</v>
          </cell>
          <cell r="G2829" t="str">
            <v>OPERATIONS &amp; ENGINEERING</v>
          </cell>
          <cell r="H2829" t="str">
            <v>TCSW</v>
          </cell>
          <cell r="I2829" t="str">
            <v>Transmission Customer Services Work</v>
          </cell>
          <cell r="J2829" t="str">
            <v>TEN</v>
          </cell>
          <cell r="K2829" t="str">
            <v>TENSCO</v>
          </cell>
          <cell r="L2829" t="str">
            <v>7640000000</v>
          </cell>
          <cell r="M2829" t="str">
            <v>5645000000</v>
          </cell>
          <cell r="N2829">
            <v>1999</v>
          </cell>
          <cell r="O2829">
            <v>1998</v>
          </cell>
          <cell r="P2829">
            <v>12</v>
          </cell>
          <cell r="Q2829" t="str">
            <v/>
          </cell>
          <cell r="R2829" t="str">
            <v>A</v>
          </cell>
          <cell r="S2829">
            <v>0</v>
          </cell>
          <cell r="T2829">
            <v>0</v>
          </cell>
          <cell r="U2829">
            <v>25</v>
          </cell>
          <cell r="V2829">
            <v>0</v>
          </cell>
          <cell r="W2829">
            <v>0</v>
          </cell>
        </row>
        <row r="2830">
          <cell r="A2830" t="str">
            <v>0001</v>
          </cell>
          <cell r="B2830" t="str">
            <v>AG8400</v>
          </cell>
          <cell r="C2830" t="str">
            <v>Bill Customers</v>
          </cell>
          <cell r="D2830" t="str">
            <v>T4X</v>
          </cell>
          <cell r="E2830" t="str">
            <v>RC</v>
          </cell>
          <cell r="F2830" t="str">
            <v>HBA</v>
          </cell>
          <cell r="G2830" t="str">
            <v>TENSCO FIELD ADMINISTRATION</v>
          </cell>
          <cell r="H2830" t="str">
            <v>TCSW</v>
          </cell>
          <cell r="I2830" t="str">
            <v>Transmission Customer Services Work</v>
          </cell>
          <cell r="J2830" t="str">
            <v>TEN</v>
          </cell>
          <cell r="K2830" t="str">
            <v>TENSCO</v>
          </cell>
          <cell r="L2830" t="str">
            <v>7800000000</v>
          </cell>
          <cell r="M2830" t="str">
            <v>5807000000</v>
          </cell>
          <cell r="N2830">
            <v>1999</v>
          </cell>
          <cell r="O2830">
            <v>1998</v>
          </cell>
          <cell r="P2830">
            <v>12</v>
          </cell>
          <cell r="Q2830" t="str">
            <v/>
          </cell>
          <cell r="R2830" t="str">
            <v>A</v>
          </cell>
          <cell r="S2830">
            <v>0</v>
          </cell>
          <cell r="T2830">
            <v>0</v>
          </cell>
          <cell r="U2830">
            <v>235.34</v>
          </cell>
          <cell r="V2830">
            <v>0</v>
          </cell>
          <cell r="W2830">
            <v>0</v>
          </cell>
        </row>
        <row r="2831">
          <cell r="A2831" t="str">
            <v>0001</v>
          </cell>
          <cell r="B2831" t="str">
            <v>AG8400</v>
          </cell>
          <cell r="C2831" t="str">
            <v>Bill Customers</v>
          </cell>
          <cell r="D2831" t="str">
            <v>T4X</v>
          </cell>
          <cell r="E2831" t="str">
            <v>RC</v>
          </cell>
          <cell r="F2831" t="str">
            <v>HBA</v>
          </cell>
          <cell r="G2831" t="str">
            <v>TENSCO FIELD ADMINISTRATION</v>
          </cell>
          <cell r="H2831" t="str">
            <v>TCSW</v>
          </cell>
          <cell r="I2831" t="str">
            <v>Transmission Customer Services Work</v>
          </cell>
          <cell r="J2831" t="str">
            <v>TEN</v>
          </cell>
          <cell r="K2831" t="str">
            <v>TENSCO</v>
          </cell>
          <cell r="L2831" t="str">
            <v>7100000000</v>
          </cell>
          <cell r="M2831" t="str">
            <v>5110000000</v>
          </cell>
          <cell r="N2831">
            <v>1999</v>
          </cell>
          <cell r="O2831">
            <v>1998</v>
          </cell>
          <cell r="P2831">
            <v>12</v>
          </cell>
          <cell r="Q2831" t="str">
            <v/>
          </cell>
          <cell r="R2831" t="str">
            <v>A</v>
          </cell>
          <cell r="S2831">
            <v>3255.84</v>
          </cell>
          <cell r="T2831">
            <v>0</v>
          </cell>
          <cell r="U2831">
            <v>15141.97</v>
          </cell>
          <cell r="V2831">
            <v>0</v>
          </cell>
          <cell r="W2831">
            <v>0</v>
          </cell>
        </row>
        <row r="2832">
          <cell r="A2832" t="str">
            <v>0001</v>
          </cell>
          <cell r="B2832" t="str">
            <v>AG8400</v>
          </cell>
          <cell r="C2832" t="str">
            <v>Bill Customers</v>
          </cell>
          <cell r="D2832" t="str">
            <v>T4X</v>
          </cell>
          <cell r="E2832" t="str">
            <v>RC</v>
          </cell>
          <cell r="F2832" t="str">
            <v>HBA</v>
          </cell>
          <cell r="G2832" t="str">
            <v>TENSCO FIELD ADMINISTRATION</v>
          </cell>
          <cell r="H2832" t="str">
            <v>TCSW</v>
          </cell>
          <cell r="I2832" t="str">
            <v>Transmission Customer Services Work</v>
          </cell>
          <cell r="J2832" t="str">
            <v>TEN</v>
          </cell>
          <cell r="K2832" t="str">
            <v>TENSCO</v>
          </cell>
          <cell r="L2832" t="str">
            <v>7640000000</v>
          </cell>
          <cell r="M2832" t="str">
            <v>5645000000</v>
          </cell>
          <cell r="N2832">
            <v>1999</v>
          </cell>
          <cell r="O2832">
            <v>1998</v>
          </cell>
          <cell r="P2832">
            <v>12</v>
          </cell>
          <cell r="Q2832" t="str">
            <v/>
          </cell>
          <cell r="R2832" t="str">
            <v>A</v>
          </cell>
          <cell r="S2832">
            <v>26</v>
          </cell>
          <cell r="T2832">
            <v>0</v>
          </cell>
          <cell r="U2832">
            <v>97.5</v>
          </cell>
          <cell r="V2832">
            <v>0</v>
          </cell>
          <cell r="W2832">
            <v>0</v>
          </cell>
        </row>
        <row r="2833">
          <cell r="A2833" t="str">
            <v>0001</v>
          </cell>
          <cell r="B2833" t="str">
            <v>AH0060</v>
          </cell>
          <cell r="C2833" t="str">
            <v>Market Products/Services</v>
          </cell>
          <cell r="D2833" t="str">
            <v>T4X</v>
          </cell>
          <cell r="E2833" t="str">
            <v>RC</v>
          </cell>
          <cell r="F2833" t="str">
            <v>HBA</v>
          </cell>
          <cell r="G2833" t="str">
            <v>TENSCO FIELD ADMINISTRATION</v>
          </cell>
          <cell r="H2833" t="str">
            <v>TCSW</v>
          </cell>
          <cell r="I2833" t="str">
            <v>Transmission Customer Services Work</v>
          </cell>
          <cell r="J2833" t="str">
            <v>TEN</v>
          </cell>
          <cell r="K2833" t="str">
            <v>TENSCO</v>
          </cell>
          <cell r="L2833" t="str">
            <v>7200000000</v>
          </cell>
          <cell r="M2833" t="str">
            <v>5240000000</v>
          </cell>
          <cell r="N2833">
            <v>1999</v>
          </cell>
          <cell r="O2833">
            <v>1998</v>
          </cell>
          <cell r="P2833">
            <v>12</v>
          </cell>
          <cell r="Q2833" t="str">
            <v/>
          </cell>
          <cell r="R2833" t="str">
            <v>A</v>
          </cell>
          <cell r="S2833">
            <v>0</v>
          </cell>
          <cell r="T2833">
            <v>0</v>
          </cell>
          <cell r="U2833">
            <v>323.49</v>
          </cell>
          <cell r="V2833">
            <v>0</v>
          </cell>
          <cell r="W2833">
            <v>0</v>
          </cell>
        </row>
        <row r="2834">
          <cell r="A2834" t="str">
            <v>0001</v>
          </cell>
          <cell r="B2834" t="str">
            <v>AH0060</v>
          </cell>
          <cell r="C2834" t="str">
            <v>Market Products/Services</v>
          </cell>
          <cell r="D2834" t="str">
            <v>T4X</v>
          </cell>
          <cell r="E2834" t="str">
            <v>RC</v>
          </cell>
          <cell r="F2834" t="str">
            <v>HBA</v>
          </cell>
          <cell r="G2834" t="str">
            <v>TENSCO FIELD ADMINISTRATION</v>
          </cell>
          <cell r="H2834" t="str">
            <v>TCSW</v>
          </cell>
          <cell r="I2834" t="str">
            <v>Transmission Customer Services Work</v>
          </cell>
          <cell r="J2834" t="str">
            <v>TEN</v>
          </cell>
          <cell r="K2834" t="str">
            <v>TENSCO</v>
          </cell>
          <cell r="L2834" t="str">
            <v>7640000000</v>
          </cell>
          <cell r="M2834" t="str">
            <v>5645000000</v>
          </cell>
          <cell r="N2834">
            <v>1999</v>
          </cell>
          <cell r="O2834">
            <v>1998</v>
          </cell>
          <cell r="P2834">
            <v>12</v>
          </cell>
          <cell r="Q2834" t="str">
            <v/>
          </cell>
          <cell r="R2834" t="str">
            <v>A</v>
          </cell>
          <cell r="S2834">
            <v>0</v>
          </cell>
          <cell r="T2834">
            <v>0</v>
          </cell>
          <cell r="U2834">
            <v>25</v>
          </cell>
          <cell r="V2834">
            <v>0</v>
          </cell>
          <cell r="W2834">
            <v>0</v>
          </cell>
        </row>
        <row r="2835">
          <cell r="A2835" t="str">
            <v>0001</v>
          </cell>
          <cell r="B2835" t="str">
            <v>AH0082</v>
          </cell>
          <cell r="C2835" t="str">
            <v>TENSCO Tomorrow Program</v>
          </cell>
          <cell r="D2835" t="str">
            <v>T4X</v>
          </cell>
          <cell r="E2835" t="str">
            <v>RC</v>
          </cell>
          <cell r="F2835" t="str">
            <v>HBB</v>
          </cell>
          <cell r="G2835" t="str">
            <v>TENSCO ENVORONMENTAL SUPPORT</v>
          </cell>
          <cell r="H2835" t="str">
            <v>TCSW</v>
          </cell>
          <cell r="I2835" t="str">
            <v>Transmission Customer Services Work</v>
          </cell>
          <cell r="J2835" t="str">
            <v>TEN</v>
          </cell>
          <cell r="K2835" t="str">
            <v>TENSCO</v>
          </cell>
          <cell r="L2835" t="str">
            <v>7640000000</v>
          </cell>
          <cell r="M2835" t="str">
            <v>5645000000</v>
          </cell>
          <cell r="N2835">
            <v>1999</v>
          </cell>
          <cell r="O2835">
            <v>1998</v>
          </cell>
          <cell r="P2835">
            <v>12</v>
          </cell>
          <cell r="Q2835" t="str">
            <v/>
          </cell>
          <cell r="R2835" t="str">
            <v>A</v>
          </cell>
          <cell r="S2835">
            <v>56.88</v>
          </cell>
          <cell r="T2835">
            <v>0</v>
          </cell>
          <cell r="U2835">
            <v>56.88</v>
          </cell>
          <cell r="V2835">
            <v>0</v>
          </cell>
          <cell r="W2835">
            <v>0</v>
          </cell>
        </row>
        <row r="2836">
          <cell r="A2836" t="str">
            <v>0001</v>
          </cell>
          <cell r="B2836" t="str">
            <v>AH0060</v>
          </cell>
          <cell r="C2836" t="str">
            <v>Market Products/Services</v>
          </cell>
          <cell r="D2836" t="str">
            <v>T4X</v>
          </cell>
          <cell r="E2836" t="str">
            <v>RC</v>
          </cell>
          <cell r="F2836" t="str">
            <v>HBG</v>
          </cell>
          <cell r="G2836" t="str">
            <v>SUB SERVICES/ROW</v>
          </cell>
          <cell r="H2836" t="str">
            <v>TCSW</v>
          </cell>
          <cell r="I2836" t="str">
            <v>Transmission Customer Services Work</v>
          </cell>
          <cell r="J2836" t="str">
            <v>TEN</v>
          </cell>
          <cell r="K2836" t="str">
            <v>TENSCO</v>
          </cell>
          <cell r="L2836" t="str">
            <v>7640000000</v>
          </cell>
          <cell r="M2836" t="str">
            <v>5645000000</v>
          </cell>
          <cell r="N2836">
            <v>1999</v>
          </cell>
          <cell r="O2836">
            <v>1998</v>
          </cell>
          <cell r="P2836">
            <v>12</v>
          </cell>
          <cell r="Q2836" t="str">
            <v/>
          </cell>
          <cell r="R2836" t="str">
            <v>A</v>
          </cell>
          <cell r="S2836">
            <v>0</v>
          </cell>
          <cell r="T2836">
            <v>0</v>
          </cell>
          <cell r="U2836">
            <v>75</v>
          </cell>
          <cell r="V2836">
            <v>0</v>
          </cell>
          <cell r="W2836">
            <v>0</v>
          </cell>
        </row>
        <row r="2837">
          <cell r="A2837" t="str">
            <v>0001</v>
          </cell>
          <cell r="B2837" t="str">
            <v>AH0060</v>
          </cell>
          <cell r="C2837" t="str">
            <v>Market Products/Services</v>
          </cell>
          <cell r="D2837" t="str">
            <v>T4X</v>
          </cell>
          <cell r="E2837" t="str">
            <v>RC</v>
          </cell>
          <cell r="F2837" t="str">
            <v>HBL</v>
          </cell>
          <cell r="G2837" t="str">
            <v>MAINTENANCE MANAGER</v>
          </cell>
          <cell r="H2837" t="str">
            <v>TCSW</v>
          </cell>
          <cell r="I2837" t="str">
            <v>Transmission Customer Services Work</v>
          </cell>
          <cell r="J2837" t="str">
            <v>TEN</v>
          </cell>
          <cell r="K2837" t="str">
            <v>TENSCO</v>
          </cell>
          <cell r="L2837" t="str">
            <v>7640000000</v>
          </cell>
          <cell r="M2837" t="str">
            <v>5645000000</v>
          </cell>
          <cell r="N2837">
            <v>1999</v>
          </cell>
          <cell r="O2837">
            <v>1998</v>
          </cell>
          <cell r="P2837">
            <v>12</v>
          </cell>
          <cell r="Q2837" t="str">
            <v/>
          </cell>
          <cell r="R2837" t="str">
            <v>A</v>
          </cell>
          <cell r="S2837">
            <v>0</v>
          </cell>
          <cell r="T2837">
            <v>0</v>
          </cell>
          <cell r="U2837">
            <v>100</v>
          </cell>
          <cell r="V2837">
            <v>0</v>
          </cell>
          <cell r="W2837">
            <v>0</v>
          </cell>
        </row>
        <row r="2838">
          <cell r="A2838" t="str">
            <v>0001</v>
          </cell>
          <cell r="B2838" t="str">
            <v>AB7450</v>
          </cell>
          <cell r="C2838" t="str">
            <v>Perform MESA Activities</v>
          </cell>
          <cell r="D2838" t="str">
            <v>T4X</v>
          </cell>
          <cell r="E2838" t="str">
            <v>RC</v>
          </cell>
          <cell r="F2838" t="str">
            <v>HBS</v>
          </cell>
          <cell r="G2838" t="str">
            <v>TECHNICAL SERVICES</v>
          </cell>
          <cell r="H2838" t="str">
            <v>TCSW</v>
          </cell>
          <cell r="I2838" t="str">
            <v>Transmission Customer Services Work</v>
          </cell>
          <cell r="J2838" t="str">
            <v>TEN</v>
          </cell>
          <cell r="K2838" t="str">
            <v>TENSCO</v>
          </cell>
          <cell r="L2838" t="str">
            <v>7100000000</v>
          </cell>
          <cell r="M2838" t="str">
            <v/>
          </cell>
          <cell r="N2838">
            <v>1999</v>
          </cell>
          <cell r="O2838">
            <v>1998</v>
          </cell>
          <cell r="P2838">
            <v>12</v>
          </cell>
          <cell r="Q2838" t="str">
            <v/>
          </cell>
          <cell r="R2838" t="str">
            <v>A</v>
          </cell>
          <cell r="S2838">
            <v>0</v>
          </cell>
          <cell r="T2838">
            <v>84</v>
          </cell>
          <cell r="U2838">
            <v>0</v>
          </cell>
          <cell r="V2838">
            <v>504</v>
          </cell>
          <cell r="W2838">
            <v>1014</v>
          </cell>
        </row>
        <row r="2839">
          <cell r="A2839" t="str">
            <v>0001</v>
          </cell>
          <cell r="B2839" t="str">
            <v>AH0040</v>
          </cell>
          <cell r="C2839" t="str">
            <v>Manage Employees</v>
          </cell>
          <cell r="D2839" t="str">
            <v>T4X</v>
          </cell>
          <cell r="E2839" t="str">
            <v>RC</v>
          </cell>
          <cell r="F2839" t="str">
            <v>HBS</v>
          </cell>
          <cell r="G2839" t="str">
            <v>TECHNICAL SERVICES</v>
          </cell>
          <cell r="H2839" t="str">
            <v>TCSW</v>
          </cell>
          <cell r="I2839" t="str">
            <v>Transmission Customer Services Work</v>
          </cell>
          <cell r="J2839" t="str">
            <v>TEN</v>
          </cell>
          <cell r="K2839" t="str">
            <v>TENSCO</v>
          </cell>
          <cell r="L2839" t="str">
            <v>7100000000</v>
          </cell>
          <cell r="M2839" t="str">
            <v>5120000000</v>
          </cell>
          <cell r="N2839">
            <v>1999</v>
          </cell>
          <cell r="O2839">
            <v>1998</v>
          </cell>
          <cell r="P2839">
            <v>12</v>
          </cell>
          <cell r="Q2839" t="str">
            <v/>
          </cell>
          <cell r="R2839" t="str">
            <v>A</v>
          </cell>
          <cell r="S2839">
            <v>0</v>
          </cell>
          <cell r="T2839">
            <v>0</v>
          </cell>
          <cell r="U2839">
            <v>264.55</v>
          </cell>
          <cell r="V2839">
            <v>0</v>
          </cell>
          <cell r="W2839">
            <v>0</v>
          </cell>
        </row>
        <row r="2840">
          <cell r="A2840" t="str">
            <v>0001</v>
          </cell>
          <cell r="B2840" t="str">
            <v>AH0040</v>
          </cell>
          <cell r="C2840" t="str">
            <v>Manage Employees</v>
          </cell>
          <cell r="D2840" t="str">
            <v>T4X</v>
          </cell>
          <cell r="E2840" t="str">
            <v>RC</v>
          </cell>
          <cell r="F2840" t="str">
            <v>HBS</v>
          </cell>
          <cell r="G2840" t="str">
            <v>TECHNICAL SERVICES</v>
          </cell>
          <cell r="H2840" t="str">
            <v>TCSW</v>
          </cell>
          <cell r="I2840" t="str">
            <v>Transmission Customer Services Work</v>
          </cell>
          <cell r="J2840" t="str">
            <v>TEN</v>
          </cell>
          <cell r="K2840" t="str">
            <v>TENSCO</v>
          </cell>
          <cell r="L2840" t="str">
            <v>7100000000</v>
          </cell>
          <cell r="M2840" t="str">
            <v>5110000000</v>
          </cell>
          <cell r="N2840">
            <v>1999</v>
          </cell>
          <cell r="O2840">
            <v>1998</v>
          </cell>
          <cell r="P2840">
            <v>12</v>
          </cell>
          <cell r="Q2840" t="str">
            <v/>
          </cell>
          <cell r="R2840" t="str">
            <v>A</v>
          </cell>
          <cell r="S2840">
            <v>2394.34</v>
          </cell>
          <cell r="T2840">
            <v>0</v>
          </cell>
          <cell r="U2840">
            <v>12362.75</v>
          </cell>
          <cell r="V2840">
            <v>0</v>
          </cell>
          <cell r="W2840">
            <v>0</v>
          </cell>
        </row>
        <row r="2841">
          <cell r="A2841" t="str">
            <v>0001</v>
          </cell>
          <cell r="B2841" t="str">
            <v>AH0070</v>
          </cell>
          <cell r="C2841" t="str">
            <v>Provide Office &amp; Administrative Services</v>
          </cell>
          <cell r="D2841" t="str">
            <v>T4X</v>
          </cell>
          <cell r="E2841" t="str">
            <v>RC</v>
          </cell>
          <cell r="F2841" t="str">
            <v>HBS</v>
          </cell>
          <cell r="G2841" t="str">
            <v>TECHNICAL SERVICES</v>
          </cell>
          <cell r="H2841" t="str">
            <v>TCSW</v>
          </cell>
          <cell r="I2841" t="str">
            <v>Transmission Customer Services Work</v>
          </cell>
          <cell r="J2841" t="str">
            <v>TEN</v>
          </cell>
          <cell r="K2841" t="str">
            <v>TENSCO</v>
          </cell>
          <cell r="L2841" t="str">
            <v>7100000000</v>
          </cell>
          <cell r="M2841" t="str">
            <v>5110000000</v>
          </cell>
          <cell r="N2841">
            <v>1999</v>
          </cell>
          <cell r="O2841">
            <v>1998</v>
          </cell>
          <cell r="P2841">
            <v>12</v>
          </cell>
          <cell r="Q2841" t="str">
            <v/>
          </cell>
          <cell r="R2841" t="str">
            <v>A</v>
          </cell>
          <cell r="S2841">
            <v>1395.83</v>
          </cell>
          <cell r="T2841">
            <v>0</v>
          </cell>
          <cell r="U2841">
            <v>7185.91</v>
          </cell>
          <cell r="V2841">
            <v>0</v>
          </cell>
          <cell r="W2841">
            <v>0</v>
          </cell>
        </row>
        <row r="2842">
          <cell r="A2842" t="str">
            <v>0001</v>
          </cell>
          <cell r="B2842" t="str">
            <v>AH0070</v>
          </cell>
          <cell r="C2842" t="str">
            <v>Provide Office &amp; Administrative Services</v>
          </cell>
          <cell r="D2842" t="str">
            <v>T4X</v>
          </cell>
          <cell r="E2842" t="str">
            <v>RC</v>
          </cell>
          <cell r="F2842" t="str">
            <v>HBS</v>
          </cell>
          <cell r="G2842" t="str">
            <v>TECHNICAL SERVICES</v>
          </cell>
          <cell r="H2842" t="str">
            <v>TCSW</v>
          </cell>
          <cell r="I2842" t="str">
            <v>Transmission Customer Services Work</v>
          </cell>
          <cell r="J2842" t="str">
            <v>TEN</v>
          </cell>
          <cell r="K2842" t="str">
            <v>TENSCO</v>
          </cell>
          <cell r="L2842" t="str">
            <v>7700000000</v>
          </cell>
          <cell r="M2842" t="str">
            <v>5703000000</v>
          </cell>
          <cell r="N2842">
            <v>1999</v>
          </cell>
          <cell r="O2842">
            <v>1998</v>
          </cell>
          <cell r="P2842">
            <v>12</v>
          </cell>
          <cell r="Q2842" t="str">
            <v/>
          </cell>
          <cell r="R2842" t="str">
            <v>A</v>
          </cell>
          <cell r="S2842">
            <v>0</v>
          </cell>
          <cell r="T2842">
            <v>0</v>
          </cell>
          <cell r="U2842">
            <v>86.56</v>
          </cell>
          <cell r="V2842">
            <v>0</v>
          </cell>
          <cell r="W2842">
            <v>0</v>
          </cell>
        </row>
        <row r="2843">
          <cell r="A2843" t="str">
            <v>0001</v>
          </cell>
          <cell r="B2843" t="str">
            <v>AH0070</v>
          </cell>
          <cell r="C2843" t="str">
            <v>Provide Office &amp; Administrative Services</v>
          </cell>
          <cell r="D2843" t="str">
            <v>T4X</v>
          </cell>
          <cell r="E2843" t="str">
            <v>RC</v>
          </cell>
          <cell r="F2843" t="str">
            <v>HBS</v>
          </cell>
          <cell r="G2843" t="str">
            <v>TECHNICAL SERVICES</v>
          </cell>
          <cell r="H2843" t="str">
            <v>TCSW</v>
          </cell>
          <cell r="I2843" t="str">
            <v>Transmission Customer Services Work</v>
          </cell>
          <cell r="J2843" t="str">
            <v>TEN</v>
          </cell>
          <cell r="K2843" t="str">
            <v>TENSCO</v>
          </cell>
          <cell r="L2843" t="str">
            <v>7200000000</v>
          </cell>
          <cell r="M2843" t="str">
            <v>5240000000</v>
          </cell>
          <cell r="N2843">
            <v>1999</v>
          </cell>
          <cell r="O2843">
            <v>1998</v>
          </cell>
          <cell r="P2843">
            <v>12</v>
          </cell>
          <cell r="Q2843" t="str">
            <v/>
          </cell>
          <cell r="R2843" t="str">
            <v>A</v>
          </cell>
          <cell r="S2843">
            <v>0</v>
          </cell>
          <cell r="T2843">
            <v>0</v>
          </cell>
          <cell r="U2843">
            <v>1492.83</v>
          </cell>
          <cell r="V2843">
            <v>0</v>
          </cell>
          <cell r="W2843">
            <v>0</v>
          </cell>
        </row>
        <row r="2844">
          <cell r="A2844" t="str">
            <v>0001</v>
          </cell>
          <cell r="B2844" t="str">
            <v>AH0070</v>
          </cell>
          <cell r="C2844" t="str">
            <v>Provide Office &amp; Administrative Services</v>
          </cell>
          <cell r="D2844" t="str">
            <v>T4X</v>
          </cell>
          <cell r="E2844" t="str">
            <v>RC</v>
          </cell>
          <cell r="F2844" t="str">
            <v>HBS</v>
          </cell>
          <cell r="G2844" t="str">
            <v>TECHNICAL SERVICES</v>
          </cell>
          <cell r="H2844" t="str">
            <v>TCSW</v>
          </cell>
          <cell r="I2844" t="str">
            <v>Transmission Customer Services Work</v>
          </cell>
          <cell r="J2844" t="str">
            <v>TEN</v>
          </cell>
          <cell r="K2844" t="str">
            <v>TENSCO</v>
          </cell>
          <cell r="L2844" t="str">
            <v>7100000000</v>
          </cell>
          <cell r="M2844" t="str">
            <v>5120000000</v>
          </cell>
          <cell r="N2844">
            <v>1999</v>
          </cell>
          <cell r="O2844">
            <v>1998</v>
          </cell>
          <cell r="P2844">
            <v>12</v>
          </cell>
          <cell r="Q2844" t="str">
            <v/>
          </cell>
          <cell r="R2844" t="str">
            <v>A</v>
          </cell>
          <cell r="S2844">
            <v>95.95</v>
          </cell>
          <cell r="T2844">
            <v>0</v>
          </cell>
          <cell r="U2844">
            <v>207.71</v>
          </cell>
          <cell r="V2844">
            <v>0</v>
          </cell>
          <cell r="W2844">
            <v>0</v>
          </cell>
        </row>
        <row r="2845">
          <cell r="A2845" t="str">
            <v>0001</v>
          </cell>
          <cell r="B2845" t="str">
            <v>AH5180</v>
          </cell>
          <cell r="C2845" t="str">
            <v>General Administration</v>
          </cell>
          <cell r="D2845" t="str">
            <v>T4X</v>
          </cell>
          <cell r="E2845" t="str">
            <v>RC</v>
          </cell>
          <cell r="F2845" t="str">
            <v>HBS</v>
          </cell>
          <cell r="G2845" t="str">
            <v>TECHNICAL SERVICES</v>
          </cell>
          <cell r="H2845" t="str">
            <v>TCSW</v>
          </cell>
          <cell r="I2845" t="str">
            <v>Transmission Customer Services Work</v>
          </cell>
          <cell r="J2845" t="str">
            <v>TEN</v>
          </cell>
          <cell r="K2845" t="str">
            <v>TENSCO</v>
          </cell>
          <cell r="L2845" t="str">
            <v>7100000000</v>
          </cell>
          <cell r="M2845" t="str">
            <v>5120000000</v>
          </cell>
          <cell r="N2845">
            <v>1999</v>
          </cell>
          <cell r="O2845">
            <v>1998</v>
          </cell>
          <cell r="P2845">
            <v>12</v>
          </cell>
          <cell r="Q2845" t="str">
            <v/>
          </cell>
          <cell r="R2845" t="str">
            <v>A</v>
          </cell>
          <cell r="S2845">
            <v>0</v>
          </cell>
          <cell r="T2845">
            <v>0</v>
          </cell>
          <cell r="U2845">
            <v>149.30000000000001</v>
          </cell>
          <cell r="V2845">
            <v>0</v>
          </cell>
          <cell r="W2845">
            <v>0</v>
          </cell>
        </row>
        <row r="2846">
          <cell r="A2846" t="str">
            <v>0001</v>
          </cell>
          <cell r="B2846" t="str">
            <v>AH5180</v>
          </cell>
          <cell r="C2846" t="str">
            <v>General Administration</v>
          </cell>
          <cell r="D2846" t="str">
            <v>T4X</v>
          </cell>
          <cell r="E2846" t="str">
            <v>RC</v>
          </cell>
          <cell r="F2846" t="str">
            <v>HBS</v>
          </cell>
          <cell r="G2846" t="str">
            <v>TECHNICAL SERVICES</v>
          </cell>
          <cell r="H2846" t="str">
            <v>TCSW</v>
          </cell>
          <cell r="I2846" t="str">
            <v>Transmission Customer Services Work</v>
          </cell>
          <cell r="J2846" t="str">
            <v>TEN</v>
          </cell>
          <cell r="K2846" t="str">
            <v>TENSCO</v>
          </cell>
          <cell r="L2846" t="str">
            <v>7100000000</v>
          </cell>
          <cell r="M2846" t="str">
            <v>5110000000</v>
          </cell>
          <cell r="N2846">
            <v>1999</v>
          </cell>
          <cell r="O2846">
            <v>1998</v>
          </cell>
          <cell r="P2846">
            <v>12</v>
          </cell>
          <cell r="Q2846" t="str">
            <v/>
          </cell>
          <cell r="R2846" t="str">
            <v>A</v>
          </cell>
          <cell r="S2846">
            <v>435.12</v>
          </cell>
          <cell r="T2846">
            <v>0</v>
          </cell>
          <cell r="U2846">
            <v>2970.2</v>
          </cell>
          <cell r="V2846">
            <v>0</v>
          </cell>
          <cell r="W2846">
            <v>0</v>
          </cell>
        </row>
        <row r="2847">
          <cell r="A2847" t="str">
            <v>0001</v>
          </cell>
          <cell r="B2847" t="str">
            <v>AH5190</v>
          </cell>
          <cell r="C2847" t="str">
            <v>Attend Staff Meetings</v>
          </cell>
          <cell r="D2847" t="str">
            <v>T4X</v>
          </cell>
          <cell r="E2847" t="str">
            <v>RC</v>
          </cell>
          <cell r="F2847" t="str">
            <v>HBS</v>
          </cell>
          <cell r="G2847" t="str">
            <v>TECHNICAL SERVICES</v>
          </cell>
          <cell r="H2847" t="str">
            <v>TCSW</v>
          </cell>
          <cell r="I2847" t="str">
            <v>Transmission Customer Services Work</v>
          </cell>
          <cell r="J2847" t="str">
            <v>TEN</v>
          </cell>
          <cell r="K2847" t="str">
            <v>TENSCO</v>
          </cell>
          <cell r="L2847" t="str">
            <v>7100000000</v>
          </cell>
          <cell r="M2847" t="str">
            <v>5110000000</v>
          </cell>
          <cell r="N2847">
            <v>1999</v>
          </cell>
          <cell r="O2847">
            <v>1998</v>
          </cell>
          <cell r="P2847">
            <v>12</v>
          </cell>
          <cell r="Q2847" t="str">
            <v/>
          </cell>
          <cell r="R2847" t="str">
            <v>A</v>
          </cell>
          <cell r="S2847">
            <v>211.51</v>
          </cell>
          <cell r="T2847">
            <v>0</v>
          </cell>
          <cell r="U2847">
            <v>1895.68</v>
          </cell>
          <cell r="V2847">
            <v>0</v>
          </cell>
          <cell r="W2847">
            <v>0</v>
          </cell>
        </row>
        <row r="2848">
          <cell r="A2848" t="str">
            <v>0001</v>
          </cell>
          <cell r="B2848" t="str">
            <v>AH5190</v>
          </cell>
          <cell r="C2848" t="str">
            <v>Attend Staff Meetings</v>
          </cell>
          <cell r="D2848" t="str">
            <v>T4X</v>
          </cell>
          <cell r="E2848" t="str">
            <v>RC</v>
          </cell>
          <cell r="F2848" t="str">
            <v>HBS</v>
          </cell>
          <cell r="G2848" t="str">
            <v>TECHNICAL SERVICES</v>
          </cell>
          <cell r="H2848" t="str">
            <v>TCSW</v>
          </cell>
          <cell r="I2848" t="str">
            <v>Transmission Customer Services Work</v>
          </cell>
          <cell r="J2848" t="str">
            <v>TEN</v>
          </cell>
          <cell r="K2848" t="str">
            <v>TENSCO</v>
          </cell>
          <cell r="L2848" t="str">
            <v>7300000000</v>
          </cell>
          <cell r="M2848" t="str">
            <v>5310000000</v>
          </cell>
          <cell r="N2848">
            <v>1999</v>
          </cell>
          <cell r="O2848">
            <v>1998</v>
          </cell>
          <cell r="P2848">
            <v>12</v>
          </cell>
          <cell r="Q2848" t="str">
            <v/>
          </cell>
          <cell r="R2848" t="str">
            <v>A</v>
          </cell>
          <cell r="S2848">
            <v>0</v>
          </cell>
          <cell r="T2848">
            <v>0</v>
          </cell>
          <cell r="U2848">
            <v>7.98</v>
          </cell>
          <cell r="V2848">
            <v>0</v>
          </cell>
          <cell r="W2848">
            <v>0</v>
          </cell>
        </row>
        <row r="2849">
          <cell r="A2849" t="str">
            <v>0001</v>
          </cell>
          <cell r="B2849" t="str">
            <v>AH5190</v>
          </cell>
          <cell r="C2849" t="str">
            <v>Attend Staff Meetings</v>
          </cell>
          <cell r="D2849" t="str">
            <v>T4X</v>
          </cell>
          <cell r="E2849" t="str">
            <v>RC</v>
          </cell>
          <cell r="F2849" t="str">
            <v>HBS</v>
          </cell>
          <cell r="G2849" t="str">
            <v>TECHNICAL SERVICES</v>
          </cell>
          <cell r="H2849" t="str">
            <v>TCSW</v>
          </cell>
          <cell r="I2849" t="str">
            <v>Transmission Customer Services Work</v>
          </cell>
          <cell r="J2849" t="str">
            <v>TEN</v>
          </cell>
          <cell r="K2849" t="str">
            <v>TENSCO</v>
          </cell>
          <cell r="L2849" t="str">
            <v>7100000000</v>
          </cell>
          <cell r="M2849" t="str">
            <v>5120000000</v>
          </cell>
          <cell r="N2849">
            <v>1999</v>
          </cell>
          <cell r="O2849">
            <v>1998</v>
          </cell>
          <cell r="P2849">
            <v>12</v>
          </cell>
          <cell r="Q2849" t="str">
            <v/>
          </cell>
          <cell r="R2849" t="str">
            <v>A</v>
          </cell>
          <cell r="S2849">
            <v>0</v>
          </cell>
          <cell r="T2849">
            <v>0</v>
          </cell>
          <cell r="U2849">
            <v>81.430000000000007</v>
          </cell>
          <cell r="V2849">
            <v>0</v>
          </cell>
          <cell r="W2849">
            <v>0</v>
          </cell>
        </row>
        <row r="2850">
          <cell r="A2850" t="str">
            <v>0001</v>
          </cell>
          <cell r="B2850" t="str">
            <v>AH5180</v>
          </cell>
          <cell r="C2850" t="str">
            <v>General Administration</v>
          </cell>
          <cell r="D2850" t="str">
            <v>T4X</v>
          </cell>
          <cell r="E2850" t="str">
            <v>RC</v>
          </cell>
          <cell r="F2850" t="str">
            <v>HBT</v>
          </cell>
          <cell r="G2850" t="str">
            <v>RIGHT OF WAY SERVICES</v>
          </cell>
          <cell r="H2850" t="str">
            <v>TCSW</v>
          </cell>
          <cell r="I2850" t="str">
            <v>Transmission Customer Services Work</v>
          </cell>
          <cell r="J2850" t="str">
            <v>TEN</v>
          </cell>
          <cell r="K2850" t="str">
            <v>TENSCO</v>
          </cell>
          <cell r="L2850" t="str">
            <v>7100000000</v>
          </cell>
          <cell r="M2850" t="str">
            <v>5110000000</v>
          </cell>
          <cell r="N2850">
            <v>1999</v>
          </cell>
          <cell r="O2850">
            <v>1998</v>
          </cell>
          <cell r="P2850">
            <v>12</v>
          </cell>
          <cell r="Q2850" t="str">
            <v/>
          </cell>
          <cell r="R2850" t="str">
            <v>A</v>
          </cell>
          <cell r="S2850">
            <v>0</v>
          </cell>
          <cell r="T2850">
            <v>0</v>
          </cell>
          <cell r="U2850">
            <v>6.27</v>
          </cell>
          <cell r="V2850">
            <v>0</v>
          </cell>
          <cell r="W2850">
            <v>0</v>
          </cell>
        </row>
        <row r="2851">
          <cell r="A2851" t="str">
            <v>0001</v>
          </cell>
          <cell r="B2851" t="str">
            <v>AH5190</v>
          </cell>
          <cell r="C2851" t="str">
            <v>Attend Staff Meetings</v>
          </cell>
          <cell r="D2851" t="str">
            <v>T4X</v>
          </cell>
          <cell r="E2851" t="str">
            <v>RC</v>
          </cell>
          <cell r="F2851" t="str">
            <v>HBT</v>
          </cell>
          <cell r="G2851" t="str">
            <v>RIGHT OF WAY SERVICES</v>
          </cell>
          <cell r="H2851" t="str">
            <v>TCSW</v>
          </cell>
          <cell r="I2851" t="str">
            <v>Transmission Customer Services Work</v>
          </cell>
          <cell r="J2851" t="str">
            <v>TEN</v>
          </cell>
          <cell r="K2851" t="str">
            <v>TENSCO</v>
          </cell>
          <cell r="L2851" t="str">
            <v>7100000000</v>
          </cell>
          <cell r="M2851" t="str">
            <v>5110000000</v>
          </cell>
          <cell r="N2851">
            <v>1999</v>
          </cell>
          <cell r="O2851">
            <v>1998</v>
          </cell>
          <cell r="P2851">
            <v>12</v>
          </cell>
          <cell r="Q2851" t="str">
            <v/>
          </cell>
          <cell r="R2851" t="str">
            <v>A</v>
          </cell>
          <cell r="S2851">
            <v>100.58</v>
          </cell>
          <cell r="T2851">
            <v>0</v>
          </cell>
          <cell r="U2851">
            <v>213.51</v>
          </cell>
          <cell r="V2851">
            <v>0</v>
          </cell>
          <cell r="W2851">
            <v>0</v>
          </cell>
        </row>
        <row r="2852">
          <cell r="A2852" t="str">
            <v>0001</v>
          </cell>
          <cell r="B2852" t="str">
            <v>AB3340</v>
          </cell>
          <cell r="C2852" t="str">
            <v>Procure Engineering Drawing Materials</v>
          </cell>
          <cell r="D2852" t="str">
            <v>T4X</v>
          </cell>
          <cell r="E2852" t="str">
            <v>RC</v>
          </cell>
          <cell r="F2852" t="str">
            <v>KBA</v>
          </cell>
          <cell r="G2852" t="str">
            <v>TECHNICAL SUPPORT</v>
          </cell>
          <cell r="H2852" t="str">
            <v>TCSW</v>
          </cell>
          <cell r="I2852" t="str">
            <v>Transmission Customer Services Work</v>
          </cell>
          <cell r="J2852" t="str">
            <v>TEN</v>
          </cell>
          <cell r="K2852" t="str">
            <v>TENSCO</v>
          </cell>
          <cell r="L2852" t="str">
            <v>7200000000</v>
          </cell>
          <cell r="M2852" t="str">
            <v>5240000000</v>
          </cell>
          <cell r="N2852">
            <v>1999</v>
          </cell>
          <cell r="O2852">
            <v>1998</v>
          </cell>
          <cell r="P2852">
            <v>12</v>
          </cell>
          <cell r="Q2852" t="str">
            <v/>
          </cell>
          <cell r="R2852" t="str">
            <v>A</v>
          </cell>
          <cell r="S2852">
            <v>0</v>
          </cell>
          <cell r="T2852">
            <v>0</v>
          </cell>
          <cell r="U2852">
            <v>-75.930000000000007</v>
          </cell>
          <cell r="V2852">
            <v>0</v>
          </cell>
          <cell r="W2852">
            <v>0</v>
          </cell>
        </row>
        <row r="2853">
          <cell r="A2853" t="str">
            <v>0001</v>
          </cell>
          <cell r="B2853" t="str">
            <v>AB3340</v>
          </cell>
          <cell r="C2853" t="str">
            <v>Procure Engineering Drawing Materials</v>
          </cell>
          <cell r="D2853" t="str">
            <v>T4X</v>
          </cell>
          <cell r="E2853" t="str">
            <v>RC</v>
          </cell>
          <cell r="F2853" t="str">
            <v>LBH</v>
          </cell>
          <cell r="G2853" t="str">
            <v>ENGINEERING SVCS</v>
          </cell>
          <cell r="H2853" t="str">
            <v>TCSW</v>
          </cell>
          <cell r="I2853" t="str">
            <v>Transmission Customer Services Work</v>
          </cell>
          <cell r="J2853" t="str">
            <v>TEN</v>
          </cell>
          <cell r="K2853" t="str">
            <v>TENSCO</v>
          </cell>
          <cell r="L2853" t="str">
            <v>7200000000</v>
          </cell>
          <cell r="M2853" t="str">
            <v>5240000000</v>
          </cell>
          <cell r="N2853">
            <v>1999</v>
          </cell>
          <cell r="O2853">
            <v>1998</v>
          </cell>
          <cell r="P2853">
            <v>12</v>
          </cell>
          <cell r="Q2853" t="str">
            <v/>
          </cell>
          <cell r="R2853" t="str">
            <v>A</v>
          </cell>
          <cell r="S2853">
            <v>0</v>
          </cell>
          <cell r="T2853">
            <v>0</v>
          </cell>
          <cell r="U2853">
            <v>313.75</v>
          </cell>
          <cell r="V2853">
            <v>0</v>
          </cell>
          <cell r="W2853">
            <v>0</v>
          </cell>
        </row>
        <row r="2854">
          <cell r="A2854" t="str">
            <v>0001</v>
          </cell>
          <cell r="B2854" t="str">
            <v>AH0020</v>
          </cell>
          <cell r="C2854" t="str">
            <v>Develop Business Plan/Budget</v>
          </cell>
          <cell r="D2854" t="str">
            <v>T4X</v>
          </cell>
          <cell r="E2854" t="str">
            <v>RC</v>
          </cell>
          <cell r="F2854" t="str">
            <v>LBH</v>
          </cell>
          <cell r="G2854" t="str">
            <v>ENGINEERING SVCS</v>
          </cell>
          <cell r="H2854" t="str">
            <v>TCSW</v>
          </cell>
          <cell r="I2854" t="str">
            <v>Transmission Customer Services Work</v>
          </cell>
          <cell r="J2854" t="str">
            <v>TEN</v>
          </cell>
          <cell r="K2854" t="str">
            <v>TENSCO</v>
          </cell>
          <cell r="L2854" t="str">
            <v>7100000000</v>
          </cell>
          <cell r="M2854" t="str">
            <v/>
          </cell>
          <cell r="N2854">
            <v>1999</v>
          </cell>
          <cell r="O2854">
            <v>1998</v>
          </cell>
          <cell r="P2854">
            <v>12</v>
          </cell>
          <cell r="Q2854" t="str">
            <v/>
          </cell>
          <cell r="R2854" t="str">
            <v>A</v>
          </cell>
          <cell r="S2854">
            <v>0</v>
          </cell>
          <cell r="T2854">
            <v>106</v>
          </cell>
          <cell r="U2854">
            <v>0</v>
          </cell>
          <cell r="V2854">
            <v>636</v>
          </cell>
          <cell r="W2854">
            <v>1269</v>
          </cell>
        </row>
        <row r="2855">
          <cell r="A2855" t="str">
            <v>0001</v>
          </cell>
          <cell r="B2855" t="str">
            <v>AH0030</v>
          </cell>
          <cell r="C2855" t="str">
            <v>Monitor Financial Performance</v>
          </cell>
          <cell r="D2855" t="str">
            <v>T4X</v>
          </cell>
          <cell r="E2855" t="str">
            <v>RC</v>
          </cell>
          <cell r="F2855" t="str">
            <v>LBH</v>
          </cell>
          <cell r="G2855" t="str">
            <v>ENGINEERING SVCS</v>
          </cell>
          <cell r="H2855" t="str">
            <v>TCSW</v>
          </cell>
          <cell r="I2855" t="str">
            <v>Transmission Customer Services Work</v>
          </cell>
          <cell r="J2855" t="str">
            <v>TEN</v>
          </cell>
          <cell r="K2855" t="str">
            <v>TENSCO</v>
          </cell>
          <cell r="L2855" t="str">
            <v>7100000000</v>
          </cell>
          <cell r="M2855" t="str">
            <v/>
          </cell>
          <cell r="N2855">
            <v>1999</v>
          </cell>
          <cell r="O2855">
            <v>1998</v>
          </cell>
          <cell r="P2855">
            <v>12</v>
          </cell>
          <cell r="Q2855" t="str">
            <v/>
          </cell>
          <cell r="R2855" t="str">
            <v>A</v>
          </cell>
          <cell r="S2855">
            <v>0</v>
          </cell>
          <cell r="T2855">
            <v>1304</v>
          </cell>
          <cell r="U2855">
            <v>0</v>
          </cell>
          <cell r="V2855">
            <v>7824</v>
          </cell>
          <cell r="W2855">
            <v>15651</v>
          </cell>
        </row>
        <row r="2856">
          <cell r="A2856" t="str">
            <v>0001</v>
          </cell>
          <cell r="B2856" t="str">
            <v>AH0050</v>
          </cell>
          <cell r="C2856" t="str">
            <v>Train &amp; Develop Employees</v>
          </cell>
          <cell r="D2856" t="str">
            <v>T4X</v>
          </cell>
          <cell r="E2856" t="str">
            <v>RC</v>
          </cell>
          <cell r="F2856" t="str">
            <v>LBH</v>
          </cell>
          <cell r="G2856" t="str">
            <v>ENGINEERING SVCS</v>
          </cell>
          <cell r="H2856" t="str">
            <v>TCSW</v>
          </cell>
          <cell r="I2856" t="str">
            <v>Transmission Customer Services Work</v>
          </cell>
          <cell r="J2856" t="str">
            <v>TEN</v>
          </cell>
          <cell r="K2856" t="str">
            <v>TENSCO</v>
          </cell>
          <cell r="L2856" t="str">
            <v>7640000000</v>
          </cell>
          <cell r="M2856" t="str">
            <v>5645000000</v>
          </cell>
          <cell r="N2856">
            <v>1999</v>
          </cell>
          <cell r="O2856">
            <v>1998</v>
          </cell>
          <cell r="P2856">
            <v>12</v>
          </cell>
          <cell r="Q2856" t="str">
            <v/>
          </cell>
          <cell r="R2856" t="str">
            <v>A</v>
          </cell>
          <cell r="S2856">
            <v>68.02</v>
          </cell>
          <cell r="T2856">
            <v>0</v>
          </cell>
          <cell r="U2856">
            <v>68.02</v>
          </cell>
          <cell r="V2856">
            <v>0</v>
          </cell>
          <cell r="W2856">
            <v>0</v>
          </cell>
        </row>
        <row r="2857">
          <cell r="A2857" t="str">
            <v>0001</v>
          </cell>
          <cell r="B2857" t="str">
            <v>AH0050</v>
          </cell>
          <cell r="C2857" t="str">
            <v>Train &amp; Develop Employees</v>
          </cell>
          <cell r="D2857" t="str">
            <v>T4X</v>
          </cell>
          <cell r="E2857" t="str">
            <v>RC</v>
          </cell>
          <cell r="F2857" t="str">
            <v>LBH</v>
          </cell>
          <cell r="G2857" t="str">
            <v>ENGINEERING SVCS</v>
          </cell>
          <cell r="H2857" t="str">
            <v>TCSW</v>
          </cell>
          <cell r="I2857" t="str">
            <v>Transmission Customer Services Work</v>
          </cell>
          <cell r="J2857" t="str">
            <v>TEN</v>
          </cell>
          <cell r="K2857" t="str">
            <v>TENSCO</v>
          </cell>
          <cell r="L2857" t="str">
            <v>7200000000</v>
          </cell>
          <cell r="M2857" t="str">
            <v>5240000000</v>
          </cell>
          <cell r="N2857">
            <v>1999</v>
          </cell>
          <cell r="O2857">
            <v>1998</v>
          </cell>
          <cell r="P2857">
            <v>12</v>
          </cell>
          <cell r="Q2857" t="str">
            <v/>
          </cell>
          <cell r="R2857" t="str">
            <v>A</v>
          </cell>
          <cell r="S2857">
            <v>14.45</v>
          </cell>
          <cell r="T2857">
            <v>0</v>
          </cell>
          <cell r="U2857">
            <v>14.45</v>
          </cell>
          <cell r="V2857">
            <v>0</v>
          </cell>
          <cell r="W2857">
            <v>0</v>
          </cell>
        </row>
        <row r="2858">
          <cell r="A2858" t="str">
            <v>0001</v>
          </cell>
          <cell r="B2858" t="str">
            <v>AH0070</v>
          </cell>
          <cell r="C2858" t="str">
            <v>Provide Office &amp; Administrative Services</v>
          </cell>
          <cell r="D2858" t="str">
            <v>T4X</v>
          </cell>
          <cell r="E2858" t="str">
            <v>RC</v>
          </cell>
          <cell r="F2858" t="str">
            <v>LBH</v>
          </cell>
          <cell r="G2858" t="str">
            <v>ENGINEERING SVCS</v>
          </cell>
          <cell r="H2858" t="str">
            <v>TCSW</v>
          </cell>
          <cell r="I2858" t="str">
            <v>Transmission Customer Services Work</v>
          </cell>
          <cell r="J2858" t="str">
            <v>TEN</v>
          </cell>
          <cell r="K2858" t="str">
            <v>TENSCO</v>
          </cell>
          <cell r="L2858" t="str">
            <v>7200000000</v>
          </cell>
          <cell r="M2858" t="str">
            <v>5240000000</v>
          </cell>
          <cell r="N2858">
            <v>1999</v>
          </cell>
          <cell r="O2858">
            <v>1998</v>
          </cell>
          <cell r="P2858">
            <v>12</v>
          </cell>
          <cell r="Q2858" t="str">
            <v/>
          </cell>
          <cell r="R2858" t="str">
            <v>A</v>
          </cell>
          <cell r="S2858">
            <v>133.4</v>
          </cell>
          <cell r="T2858">
            <v>0</v>
          </cell>
          <cell r="U2858">
            <v>1160.1199999999999</v>
          </cell>
          <cell r="V2858">
            <v>0</v>
          </cell>
          <cell r="W2858">
            <v>0</v>
          </cell>
        </row>
        <row r="2859">
          <cell r="A2859" t="str">
            <v>0001</v>
          </cell>
          <cell r="B2859" t="str">
            <v>AH0070</v>
          </cell>
          <cell r="C2859" t="str">
            <v>Provide Office &amp; Administrative Services</v>
          </cell>
          <cell r="D2859" t="str">
            <v>T4X</v>
          </cell>
          <cell r="E2859" t="str">
            <v>RC</v>
          </cell>
          <cell r="F2859" t="str">
            <v>LBH</v>
          </cell>
          <cell r="G2859" t="str">
            <v>ENGINEERING SVCS</v>
          </cell>
          <cell r="H2859" t="str">
            <v>TCSW</v>
          </cell>
          <cell r="I2859" t="str">
            <v>Transmission Customer Services Work</v>
          </cell>
          <cell r="J2859" t="str">
            <v>TEN</v>
          </cell>
          <cell r="K2859" t="str">
            <v>TENSCO</v>
          </cell>
          <cell r="L2859" t="str">
            <v>7700000000</v>
          </cell>
          <cell r="M2859" t="str">
            <v>5703000000</v>
          </cell>
          <cell r="N2859">
            <v>1999</v>
          </cell>
          <cell r="O2859">
            <v>1998</v>
          </cell>
          <cell r="P2859">
            <v>12</v>
          </cell>
          <cell r="Q2859" t="str">
            <v/>
          </cell>
          <cell r="R2859" t="str">
            <v>A</v>
          </cell>
          <cell r="S2859">
            <v>20.2</v>
          </cell>
          <cell r="T2859">
            <v>0</v>
          </cell>
          <cell r="U2859">
            <v>20.2</v>
          </cell>
          <cell r="V2859">
            <v>0</v>
          </cell>
          <cell r="W2859">
            <v>0</v>
          </cell>
        </row>
        <row r="2860">
          <cell r="A2860" t="str">
            <v>0001</v>
          </cell>
          <cell r="B2860" t="str">
            <v>AH0070</v>
          </cell>
          <cell r="C2860" t="str">
            <v>Provide Office &amp; Administrative Services</v>
          </cell>
          <cell r="D2860" t="str">
            <v>T4X</v>
          </cell>
          <cell r="E2860" t="str">
            <v>RC</v>
          </cell>
          <cell r="F2860" t="str">
            <v>LBH</v>
          </cell>
          <cell r="G2860" t="str">
            <v>ENGINEERING SVCS</v>
          </cell>
          <cell r="H2860" t="str">
            <v>TCSW</v>
          </cell>
          <cell r="I2860" t="str">
            <v>Transmission Customer Services Work</v>
          </cell>
          <cell r="J2860" t="str">
            <v>TEN</v>
          </cell>
          <cell r="K2860" t="str">
            <v>TENSCO</v>
          </cell>
          <cell r="L2860" t="str">
            <v>7640000000</v>
          </cell>
          <cell r="M2860" t="str">
            <v>5645000000</v>
          </cell>
          <cell r="N2860">
            <v>1999</v>
          </cell>
          <cell r="O2860">
            <v>1998</v>
          </cell>
          <cell r="P2860">
            <v>12</v>
          </cell>
          <cell r="Q2860" t="str">
            <v/>
          </cell>
          <cell r="R2860" t="str">
            <v>A</v>
          </cell>
          <cell r="S2860">
            <v>8.5</v>
          </cell>
          <cell r="T2860">
            <v>0</v>
          </cell>
          <cell r="U2860">
            <v>8.5</v>
          </cell>
          <cell r="V2860">
            <v>0</v>
          </cell>
          <cell r="W2860">
            <v>0</v>
          </cell>
        </row>
        <row r="2861">
          <cell r="A2861" t="str">
            <v>0001</v>
          </cell>
          <cell r="B2861" t="str">
            <v>AH0070</v>
          </cell>
          <cell r="C2861" t="str">
            <v>Provide Office &amp; Administrative Services</v>
          </cell>
          <cell r="D2861" t="str">
            <v>T4X</v>
          </cell>
          <cell r="E2861" t="str">
            <v>RC</v>
          </cell>
          <cell r="F2861" t="str">
            <v>LBH</v>
          </cell>
          <cell r="G2861" t="str">
            <v>ENGINEERING SVCS</v>
          </cell>
          <cell r="H2861" t="str">
            <v>TCSW</v>
          </cell>
          <cell r="I2861" t="str">
            <v>Transmission Customer Services Work</v>
          </cell>
          <cell r="J2861" t="str">
            <v>TEN</v>
          </cell>
          <cell r="K2861" t="str">
            <v>TENSCO</v>
          </cell>
          <cell r="L2861" t="str">
            <v>7220000000</v>
          </cell>
          <cell r="M2861" t="str">
            <v/>
          </cell>
          <cell r="N2861">
            <v>1999</v>
          </cell>
          <cell r="O2861">
            <v>1998</v>
          </cell>
          <cell r="P2861">
            <v>12</v>
          </cell>
          <cell r="Q2861" t="str">
            <v/>
          </cell>
          <cell r="R2861" t="str">
            <v>A</v>
          </cell>
          <cell r="S2861">
            <v>0</v>
          </cell>
          <cell r="T2861">
            <v>208</v>
          </cell>
          <cell r="U2861">
            <v>0</v>
          </cell>
          <cell r="V2861">
            <v>1248</v>
          </cell>
          <cell r="W2861">
            <v>2500</v>
          </cell>
        </row>
        <row r="2862">
          <cell r="A2862" t="str">
            <v>0001</v>
          </cell>
          <cell r="B2862" t="str">
            <v>AH0070</v>
          </cell>
          <cell r="C2862" t="str">
            <v>Provide Office &amp; Administrative Services</v>
          </cell>
          <cell r="D2862" t="str">
            <v>T4X</v>
          </cell>
          <cell r="E2862" t="str">
            <v>RC</v>
          </cell>
          <cell r="F2862" t="str">
            <v>LBH</v>
          </cell>
          <cell r="G2862" t="str">
            <v>ENGINEERING SVCS</v>
          </cell>
          <cell r="H2862" t="str">
            <v>TCSW</v>
          </cell>
          <cell r="I2862" t="str">
            <v>Transmission Customer Services Work</v>
          </cell>
          <cell r="J2862" t="str">
            <v>TEN</v>
          </cell>
          <cell r="K2862" t="str">
            <v>TENSCO</v>
          </cell>
          <cell r="L2862" t="str">
            <v>7700000000</v>
          </cell>
          <cell r="M2862" t="str">
            <v/>
          </cell>
          <cell r="N2862">
            <v>1999</v>
          </cell>
          <cell r="O2862">
            <v>1998</v>
          </cell>
          <cell r="P2862">
            <v>12</v>
          </cell>
          <cell r="Q2862" t="str">
            <v/>
          </cell>
          <cell r="R2862" t="str">
            <v>A</v>
          </cell>
          <cell r="S2862">
            <v>0</v>
          </cell>
          <cell r="T2862">
            <v>18</v>
          </cell>
          <cell r="U2862">
            <v>0</v>
          </cell>
          <cell r="V2862">
            <v>108</v>
          </cell>
          <cell r="W2862">
            <v>225</v>
          </cell>
        </row>
        <row r="2863">
          <cell r="A2863" t="str">
            <v>0001</v>
          </cell>
          <cell r="B2863" t="str">
            <v>AH0070</v>
          </cell>
          <cell r="C2863" t="str">
            <v>Provide Office &amp; Administrative Services</v>
          </cell>
          <cell r="D2863" t="str">
            <v>T4X</v>
          </cell>
          <cell r="E2863" t="str">
            <v>RC</v>
          </cell>
          <cell r="F2863" t="str">
            <v>LBH</v>
          </cell>
          <cell r="G2863" t="str">
            <v>ENGINEERING SVCS</v>
          </cell>
          <cell r="H2863" t="str">
            <v>TCSW</v>
          </cell>
          <cell r="I2863" t="str">
            <v>Transmission Customer Services Work</v>
          </cell>
          <cell r="J2863" t="str">
            <v>TEN</v>
          </cell>
          <cell r="K2863" t="str">
            <v>TENSCO</v>
          </cell>
          <cell r="L2863" t="str">
            <v>7100000000</v>
          </cell>
          <cell r="M2863" t="str">
            <v>5110000000</v>
          </cell>
          <cell r="N2863">
            <v>1999</v>
          </cell>
          <cell r="O2863">
            <v>1998</v>
          </cell>
          <cell r="P2863">
            <v>12</v>
          </cell>
          <cell r="Q2863" t="str">
            <v/>
          </cell>
          <cell r="R2863" t="str">
            <v>A</v>
          </cell>
          <cell r="S2863">
            <v>1791.25</v>
          </cell>
          <cell r="T2863">
            <v>0</v>
          </cell>
          <cell r="U2863">
            <v>10815.29</v>
          </cell>
          <cell r="V2863">
            <v>0</v>
          </cell>
          <cell r="W2863">
            <v>0</v>
          </cell>
        </row>
        <row r="2864">
          <cell r="A2864" t="str">
            <v>0001</v>
          </cell>
          <cell r="B2864" t="str">
            <v>AH0070</v>
          </cell>
          <cell r="C2864" t="str">
            <v>Provide Office &amp; Administrative Services</v>
          </cell>
          <cell r="D2864" t="str">
            <v>T4X</v>
          </cell>
          <cell r="E2864" t="str">
            <v>RC</v>
          </cell>
          <cell r="F2864" t="str">
            <v>LBH</v>
          </cell>
          <cell r="G2864" t="str">
            <v>ENGINEERING SVCS</v>
          </cell>
          <cell r="H2864" t="str">
            <v>TCSW</v>
          </cell>
          <cell r="I2864" t="str">
            <v>Transmission Customer Services Work</v>
          </cell>
          <cell r="J2864" t="str">
            <v>TEN</v>
          </cell>
          <cell r="K2864" t="str">
            <v>TENSCO</v>
          </cell>
          <cell r="L2864" t="str">
            <v>7400000000</v>
          </cell>
          <cell r="M2864" t="str">
            <v>5405000000</v>
          </cell>
          <cell r="N2864">
            <v>1999</v>
          </cell>
          <cell r="O2864">
            <v>1998</v>
          </cell>
          <cell r="P2864">
            <v>12</v>
          </cell>
          <cell r="Q2864" t="str">
            <v/>
          </cell>
          <cell r="R2864" t="str">
            <v>A</v>
          </cell>
          <cell r="S2864">
            <v>0</v>
          </cell>
          <cell r="T2864">
            <v>0</v>
          </cell>
          <cell r="U2864">
            <v>516.89</v>
          </cell>
          <cell r="V2864">
            <v>0</v>
          </cell>
          <cell r="W2864">
            <v>0</v>
          </cell>
        </row>
        <row r="2865">
          <cell r="A2865" t="str">
            <v>0001</v>
          </cell>
          <cell r="B2865" t="str">
            <v>AH0070</v>
          </cell>
          <cell r="C2865" t="str">
            <v>Provide Office &amp; Administrative Services</v>
          </cell>
          <cell r="D2865" t="str">
            <v>T4X</v>
          </cell>
          <cell r="E2865" t="str">
            <v>RC</v>
          </cell>
          <cell r="F2865" t="str">
            <v>LBH</v>
          </cell>
          <cell r="G2865" t="str">
            <v>ENGINEERING SVCS</v>
          </cell>
          <cell r="H2865" t="str">
            <v>TCSW</v>
          </cell>
          <cell r="I2865" t="str">
            <v>Transmission Customer Services Work</v>
          </cell>
          <cell r="J2865" t="str">
            <v>TEN</v>
          </cell>
          <cell r="K2865" t="str">
            <v>TENSCO</v>
          </cell>
          <cell r="L2865" t="str">
            <v>7100000000</v>
          </cell>
          <cell r="M2865" t="str">
            <v/>
          </cell>
          <cell r="N2865">
            <v>1999</v>
          </cell>
          <cell r="O2865">
            <v>1998</v>
          </cell>
          <cell r="P2865">
            <v>12</v>
          </cell>
          <cell r="Q2865" t="str">
            <v/>
          </cell>
          <cell r="R2865" t="str">
            <v>A</v>
          </cell>
          <cell r="S2865">
            <v>0</v>
          </cell>
          <cell r="T2865">
            <v>1901</v>
          </cell>
          <cell r="U2865">
            <v>0</v>
          </cell>
          <cell r="V2865">
            <v>11406</v>
          </cell>
          <cell r="W2865">
            <v>22813</v>
          </cell>
        </row>
        <row r="2866">
          <cell r="A2866" t="str">
            <v>0001</v>
          </cell>
          <cell r="B2866" t="str">
            <v>AH0070</v>
          </cell>
          <cell r="C2866" t="str">
            <v>Provide Office &amp; Administrative Services</v>
          </cell>
          <cell r="D2866" t="str">
            <v>T4X</v>
          </cell>
          <cell r="E2866" t="str">
            <v>RC</v>
          </cell>
          <cell r="F2866" t="str">
            <v>LBH</v>
          </cell>
          <cell r="G2866" t="str">
            <v>ENGINEERING SVCS</v>
          </cell>
          <cell r="H2866" t="str">
            <v>TCSW</v>
          </cell>
          <cell r="I2866" t="str">
            <v>Transmission Customer Services Work</v>
          </cell>
          <cell r="J2866" t="str">
            <v>TEN</v>
          </cell>
          <cell r="K2866" t="str">
            <v>TENSCO</v>
          </cell>
          <cell r="L2866" t="str">
            <v>7220000000</v>
          </cell>
          <cell r="M2866" t="str">
            <v>5220000000</v>
          </cell>
          <cell r="N2866">
            <v>1999</v>
          </cell>
          <cell r="O2866">
            <v>1998</v>
          </cell>
          <cell r="P2866">
            <v>12</v>
          </cell>
          <cell r="Q2866" t="str">
            <v/>
          </cell>
          <cell r="R2866" t="str">
            <v>A</v>
          </cell>
          <cell r="S2866">
            <v>0</v>
          </cell>
          <cell r="T2866">
            <v>0</v>
          </cell>
          <cell r="U2866">
            <v>460.65</v>
          </cell>
          <cell r="V2866">
            <v>0</v>
          </cell>
          <cell r="W2866">
            <v>0</v>
          </cell>
        </row>
        <row r="2867">
          <cell r="A2867" t="str">
            <v>0001</v>
          </cell>
          <cell r="B2867" t="str">
            <v>AH0070</v>
          </cell>
          <cell r="C2867" t="str">
            <v>Provide Office &amp; Administrative Services</v>
          </cell>
          <cell r="D2867" t="str">
            <v>T4X</v>
          </cell>
          <cell r="E2867" t="str">
            <v>RC</v>
          </cell>
          <cell r="F2867" t="str">
            <v>LBH</v>
          </cell>
          <cell r="G2867" t="str">
            <v>ENGINEERING SVCS</v>
          </cell>
          <cell r="H2867" t="str">
            <v>TCSW</v>
          </cell>
          <cell r="I2867" t="str">
            <v>Transmission Customer Services Work</v>
          </cell>
          <cell r="J2867" t="str">
            <v>TEN</v>
          </cell>
          <cell r="K2867" t="str">
            <v>TENSCO</v>
          </cell>
          <cell r="L2867" t="str">
            <v>7200000000</v>
          </cell>
          <cell r="M2867" t="str">
            <v/>
          </cell>
          <cell r="N2867">
            <v>1999</v>
          </cell>
          <cell r="O2867">
            <v>1998</v>
          </cell>
          <cell r="P2867">
            <v>12</v>
          </cell>
          <cell r="Q2867" t="str">
            <v/>
          </cell>
          <cell r="R2867" t="str">
            <v>A</v>
          </cell>
          <cell r="S2867">
            <v>0</v>
          </cell>
          <cell r="T2867">
            <v>125</v>
          </cell>
          <cell r="U2867">
            <v>0</v>
          </cell>
          <cell r="V2867">
            <v>750</v>
          </cell>
          <cell r="W2867">
            <v>1500</v>
          </cell>
        </row>
        <row r="2868">
          <cell r="A2868" t="str">
            <v>0001</v>
          </cell>
          <cell r="B2868" t="str">
            <v>AH0070</v>
          </cell>
          <cell r="C2868" t="str">
            <v>Provide Office &amp; Administrative Services</v>
          </cell>
          <cell r="D2868" t="str">
            <v>T4X</v>
          </cell>
          <cell r="E2868" t="str">
            <v>RC</v>
          </cell>
          <cell r="F2868" t="str">
            <v>LBH</v>
          </cell>
          <cell r="G2868" t="str">
            <v>ENGINEERING SVCS</v>
          </cell>
          <cell r="H2868" t="str">
            <v>TCSW</v>
          </cell>
          <cell r="I2868" t="str">
            <v>Transmission Customer Services Work</v>
          </cell>
          <cell r="J2868" t="str">
            <v>TEN</v>
          </cell>
          <cell r="K2868" t="str">
            <v>TENSCO</v>
          </cell>
          <cell r="L2868" t="str">
            <v>7200000000</v>
          </cell>
          <cell r="M2868" t="str">
            <v>5230000000</v>
          </cell>
          <cell r="N2868">
            <v>1999</v>
          </cell>
          <cell r="O2868">
            <v>1998</v>
          </cell>
          <cell r="P2868">
            <v>12</v>
          </cell>
          <cell r="Q2868" t="str">
            <v/>
          </cell>
          <cell r="R2868" t="str">
            <v>A</v>
          </cell>
          <cell r="S2868">
            <v>0</v>
          </cell>
          <cell r="T2868">
            <v>0</v>
          </cell>
          <cell r="U2868">
            <v>70.47</v>
          </cell>
          <cell r="V2868">
            <v>0</v>
          </cell>
          <cell r="W2868">
            <v>0</v>
          </cell>
        </row>
        <row r="2869">
          <cell r="A2869" t="str">
            <v>0001</v>
          </cell>
          <cell r="B2869" t="str">
            <v>AH5070</v>
          </cell>
          <cell r="C2869" t="str">
            <v>Provide Records &amp; Document Services</v>
          </cell>
          <cell r="D2869" t="str">
            <v>T4X</v>
          </cell>
          <cell r="E2869" t="str">
            <v>RC</v>
          </cell>
          <cell r="F2869" t="str">
            <v>LBH</v>
          </cell>
          <cell r="G2869" t="str">
            <v>ENGINEERING SVCS</v>
          </cell>
          <cell r="H2869" t="str">
            <v>TCSW</v>
          </cell>
          <cell r="I2869" t="str">
            <v>Transmission Customer Services Work</v>
          </cell>
          <cell r="J2869" t="str">
            <v>TEN</v>
          </cell>
          <cell r="K2869" t="str">
            <v>TENSCO</v>
          </cell>
          <cell r="L2869" t="str">
            <v>7100000000</v>
          </cell>
          <cell r="M2869" t="str">
            <v/>
          </cell>
          <cell r="N2869">
            <v>1999</v>
          </cell>
          <cell r="O2869">
            <v>1998</v>
          </cell>
          <cell r="P2869">
            <v>12</v>
          </cell>
          <cell r="Q2869" t="str">
            <v/>
          </cell>
          <cell r="R2869" t="str">
            <v>A</v>
          </cell>
          <cell r="S2869">
            <v>0</v>
          </cell>
          <cell r="T2869">
            <v>21</v>
          </cell>
          <cell r="U2869">
            <v>0</v>
          </cell>
          <cell r="V2869">
            <v>126</v>
          </cell>
          <cell r="W2869">
            <v>254</v>
          </cell>
        </row>
        <row r="2870">
          <cell r="A2870" t="str">
            <v>0001</v>
          </cell>
          <cell r="B2870" t="str">
            <v>AH5190</v>
          </cell>
          <cell r="C2870" t="str">
            <v>Attend Staff Meetings</v>
          </cell>
          <cell r="D2870" t="str">
            <v>T4X</v>
          </cell>
          <cell r="E2870" t="str">
            <v>RC</v>
          </cell>
          <cell r="F2870" t="str">
            <v>LBH</v>
          </cell>
          <cell r="G2870" t="str">
            <v>ENGINEERING SVCS</v>
          </cell>
          <cell r="H2870" t="str">
            <v>TCSW</v>
          </cell>
          <cell r="I2870" t="str">
            <v>Transmission Customer Services Work</v>
          </cell>
          <cell r="J2870" t="str">
            <v>TEN</v>
          </cell>
          <cell r="K2870" t="str">
            <v>TENSCO</v>
          </cell>
          <cell r="L2870" t="str">
            <v>7100000000</v>
          </cell>
          <cell r="M2870" t="str">
            <v/>
          </cell>
          <cell r="N2870">
            <v>1999</v>
          </cell>
          <cell r="O2870">
            <v>1998</v>
          </cell>
          <cell r="P2870">
            <v>12</v>
          </cell>
          <cell r="Q2870" t="str">
            <v/>
          </cell>
          <cell r="R2870" t="str">
            <v>A</v>
          </cell>
          <cell r="S2870">
            <v>0</v>
          </cell>
          <cell r="T2870">
            <v>21</v>
          </cell>
          <cell r="U2870">
            <v>0</v>
          </cell>
          <cell r="V2870">
            <v>126</v>
          </cell>
          <cell r="W2870">
            <v>254</v>
          </cell>
        </row>
        <row r="2871">
          <cell r="A2871" t="str">
            <v>0001</v>
          </cell>
          <cell r="B2871" t="str">
            <v>AH0082</v>
          </cell>
          <cell r="C2871" t="str">
            <v>TENSCO Tomorrow Program</v>
          </cell>
          <cell r="D2871" t="str">
            <v>T4X</v>
          </cell>
          <cell r="E2871" t="str">
            <v>RC</v>
          </cell>
          <cell r="F2871" t="str">
            <v>LCA</v>
          </cell>
          <cell r="G2871" t="str">
            <v>SUBSTATION CONSTRUCTION</v>
          </cell>
          <cell r="H2871" t="str">
            <v>TCSW</v>
          </cell>
          <cell r="I2871" t="str">
            <v>Transmission Customer Services Work</v>
          </cell>
          <cell r="J2871" t="str">
            <v>TEN</v>
          </cell>
          <cell r="K2871" t="str">
            <v>TENSCO</v>
          </cell>
          <cell r="L2871" t="str">
            <v>7100000000</v>
          </cell>
          <cell r="M2871" t="str">
            <v>5110000000</v>
          </cell>
          <cell r="N2871">
            <v>1999</v>
          </cell>
          <cell r="O2871">
            <v>1998</v>
          </cell>
          <cell r="P2871">
            <v>12</v>
          </cell>
          <cell r="Q2871" t="str">
            <v/>
          </cell>
          <cell r="R2871" t="str">
            <v>A</v>
          </cell>
          <cell r="S2871">
            <v>6381.54</v>
          </cell>
          <cell r="T2871">
            <v>0</v>
          </cell>
          <cell r="U2871">
            <v>6381.54</v>
          </cell>
          <cell r="V2871">
            <v>0</v>
          </cell>
          <cell r="W2871">
            <v>0</v>
          </cell>
        </row>
        <row r="2872">
          <cell r="A2872" t="str">
            <v>0001</v>
          </cell>
          <cell r="B2872" t="str">
            <v>AH0082</v>
          </cell>
          <cell r="C2872" t="str">
            <v>TENSCO Tomorrow Program</v>
          </cell>
          <cell r="D2872" t="str">
            <v>T4X</v>
          </cell>
          <cell r="E2872" t="str">
            <v>RC</v>
          </cell>
          <cell r="F2872" t="str">
            <v>LCA</v>
          </cell>
          <cell r="G2872" t="str">
            <v>SUBSTATION CONSTRUCTION</v>
          </cell>
          <cell r="H2872" t="str">
            <v>TCSW</v>
          </cell>
          <cell r="I2872" t="str">
            <v>Transmission Customer Services Work</v>
          </cell>
          <cell r="J2872" t="str">
            <v>TEN</v>
          </cell>
          <cell r="K2872" t="str">
            <v>TENSCO</v>
          </cell>
          <cell r="L2872" t="str">
            <v>7100000000</v>
          </cell>
          <cell r="M2872" t="str">
            <v>5120000000</v>
          </cell>
          <cell r="N2872">
            <v>1999</v>
          </cell>
          <cell r="O2872">
            <v>1998</v>
          </cell>
          <cell r="P2872">
            <v>12</v>
          </cell>
          <cell r="Q2872" t="str">
            <v/>
          </cell>
          <cell r="R2872" t="str">
            <v>A</v>
          </cell>
          <cell r="S2872">
            <v>1227.99</v>
          </cell>
          <cell r="T2872">
            <v>0</v>
          </cell>
          <cell r="U2872">
            <v>1227.99</v>
          </cell>
          <cell r="V2872">
            <v>0</v>
          </cell>
          <cell r="W2872">
            <v>0</v>
          </cell>
        </row>
        <row r="2873">
          <cell r="A2873" t="str">
            <v>0001</v>
          </cell>
          <cell r="B2873" t="str">
            <v>AH0060</v>
          </cell>
          <cell r="C2873" t="str">
            <v>Market Products/Services</v>
          </cell>
          <cell r="D2873" t="str">
            <v>T4X</v>
          </cell>
          <cell r="E2873" t="str">
            <v>RC</v>
          </cell>
          <cell r="F2873" t="str">
            <v>LCN</v>
          </cell>
          <cell r="G2873" t="str">
            <v>LINE SERVICES</v>
          </cell>
          <cell r="H2873" t="str">
            <v>TCSW</v>
          </cell>
          <cell r="I2873" t="str">
            <v>Transmission Customer Services Work</v>
          </cell>
          <cell r="J2873" t="str">
            <v>TEN</v>
          </cell>
          <cell r="K2873" t="str">
            <v>TENSCO</v>
          </cell>
          <cell r="L2873" t="str">
            <v>7640000000</v>
          </cell>
          <cell r="M2873" t="str">
            <v>5645000000</v>
          </cell>
          <cell r="N2873">
            <v>1999</v>
          </cell>
          <cell r="O2873">
            <v>1998</v>
          </cell>
          <cell r="P2873">
            <v>12</v>
          </cell>
          <cell r="Q2873" t="str">
            <v/>
          </cell>
          <cell r="R2873" t="str">
            <v>A</v>
          </cell>
          <cell r="S2873">
            <v>0</v>
          </cell>
          <cell r="T2873">
            <v>0</v>
          </cell>
          <cell r="U2873">
            <v>25</v>
          </cell>
          <cell r="V2873">
            <v>0</v>
          </cell>
          <cell r="W2873">
            <v>0</v>
          </cell>
        </row>
        <row r="2874">
          <cell r="A2874" t="str">
            <v>0001</v>
          </cell>
          <cell r="B2874" t="str">
            <v>AB7450</v>
          </cell>
          <cell r="C2874" t="str">
            <v>Perform MESA Activities</v>
          </cell>
          <cell r="D2874" t="str">
            <v>T4X</v>
          </cell>
          <cell r="E2874" t="str">
            <v>RC</v>
          </cell>
          <cell r="F2874" t="str">
            <v>LHA</v>
          </cell>
          <cell r="G2874" t="str">
            <v>CUSTOMER SERVICES</v>
          </cell>
          <cell r="H2874" t="str">
            <v>TCSW</v>
          </cell>
          <cell r="I2874" t="str">
            <v>Transmission Customer Services Work</v>
          </cell>
          <cell r="J2874" t="str">
            <v>TEN</v>
          </cell>
          <cell r="K2874" t="str">
            <v>TENSCO</v>
          </cell>
          <cell r="L2874" t="str">
            <v>7660000000</v>
          </cell>
          <cell r="M2874" t="str">
            <v>5662000000</v>
          </cell>
          <cell r="N2874">
            <v>1999</v>
          </cell>
          <cell r="O2874">
            <v>1998</v>
          </cell>
          <cell r="P2874">
            <v>12</v>
          </cell>
          <cell r="Q2874" t="str">
            <v/>
          </cell>
          <cell r="R2874" t="str">
            <v>A</v>
          </cell>
          <cell r="S2874">
            <v>0</v>
          </cell>
          <cell r="T2874">
            <v>0</v>
          </cell>
          <cell r="U2874">
            <v>202.15</v>
          </cell>
          <cell r="V2874">
            <v>0</v>
          </cell>
          <cell r="W2874">
            <v>0</v>
          </cell>
        </row>
        <row r="2875">
          <cell r="A2875" t="str">
            <v>0001</v>
          </cell>
          <cell r="B2875" t="str">
            <v>AB7450</v>
          </cell>
          <cell r="C2875" t="str">
            <v>Perform MESA Activities</v>
          </cell>
          <cell r="D2875" t="str">
            <v>T4X</v>
          </cell>
          <cell r="E2875" t="str">
            <v>RC</v>
          </cell>
          <cell r="F2875" t="str">
            <v>LHA</v>
          </cell>
          <cell r="G2875" t="str">
            <v>CUSTOMER SERVICES</v>
          </cell>
          <cell r="H2875" t="str">
            <v>TCSW</v>
          </cell>
          <cell r="I2875" t="str">
            <v>Transmission Customer Services Work</v>
          </cell>
          <cell r="J2875" t="str">
            <v>TEN</v>
          </cell>
          <cell r="K2875" t="str">
            <v>TENSCO</v>
          </cell>
          <cell r="L2875" t="str">
            <v>7640000000</v>
          </cell>
          <cell r="M2875" t="str">
            <v/>
          </cell>
          <cell r="N2875">
            <v>1999</v>
          </cell>
          <cell r="O2875">
            <v>1998</v>
          </cell>
          <cell r="P2875">
            <v>12</v>
          </cell>
          <cell r="Q2875" t="str">
            <v/>
          </cell>
          <cell r="R2875" t="str">
            <v>A</v>
          </cell>
          <cell r="S2875">
            <v>0</v>
          </cell>
          <cell r="T2875">
            <v>33</v>
          </cell>
          <cell r="U2875">
            <v>0</v>
          </cell>
          <cell r="V2875">
            <v>198</v>
          </cell>
          <cell r="W2875">
            <v>400</v>
          </cell>
        </row>
        <row r="2876">
          <cell r="A2876" t="str">
            <v>0001</v>
          </cell>
          <cell r="B2876" t="str">
            <v>AB7450</v>
          </cell>
          <cell r="C2876" t="str">
            <v>Perform MESA Activities</v>
          </cell>
          <cell r="D2876" t="str">
            <v>T4X</v>
          </cell>
          <cell r="E2876" t="str">
            <v>RC</v>
          </cell>
          <cell r="F2876" t="str">
            <v>LHA</v>
          </cell>
          <cell r="G2876" t="str">
            <v>CUSTOMER SERVICES</v>
          </cell>
          <cell r="H2876" t="str">
            <v>TCSW</v>
          </cell>
          <cell r="I2876" t="str">
            <v>Transmission Customer Services Work</v>
          </cell>
          <cell r="J2876" t="str">
            <v>TEN</v>
          </cell>
          <cell r="K2876" t="str">
            <v>TENSCO</v>
          </cell>
          <cell r="L2876" t="str">
            <v>7100000000</v>
          </cell>
          <cell r="M2876" t="str">
            <v>5110000000</v>
          </cell>
          <cell r="N2876">
            <v>1999</v>
          </cell>
          <cell r="O2876">
            <v>1998</v>
          </cell>
          <cell r="P2876">
            <v>12</v>
          </cell>
          <cell r="Q2876" t="str">
            <v/>
          </cell>
          <cell r="R2876" t="str">
            <v>A</v>
          </cell>
          <cell r="S2876">
            <v>0</v>
          </cell>
          <cell r="T2876">
            <v>0</v>
          </cell>
          <cell r="U2876">
            <v>1140.8499999999999</v>
          </cell>
          <cell r="V2876">
            <v>0</v>
          </cell>
          <cell r="W2876">
            <v>0</v>
          </cell>
        </row>
        <row r="2877">
          <cell r="A2877" t="str">
            <v>0001</v>
          </cell>
          <cell r="B2877" t="str">
            <v>AB7450</v>
          </cell>
          <cell r="C2877" t="str">
            <v>Perform MESA Activities</v>
          </cell>
          <cell r="D2877" t="str">
            <v>T4X</v>
          </cell>
          <cell r="E2877" t="str">
            <v>RC</v>
          </cell>
          <cell r="F2877" t="str">
            <v>LHA</v>
          </cell>
          <cell r="G2877" t="str">
            <v>CUSTOMER SERVICES</v>
          </cell>
          <cell r="H2877" t="str">
            <v>TCSW</v>
          </cell>
          <cell r="I2877" t="str">
            <v>Transmission Customer Services Work</v>
          </cell>
          <cell r="J2877" t="str">
            <v>TEN</v>
          </cell>
          <cell r="K2877" t="str">
            <v>TENSCO</v>
          </cell>
          <cell r="L2877" t="str">
            <v>7100000000</v>
          </cell>
          <cell r="M2877" t="str">
            <v/>
          </cell>
          <cell r="N2877">
            <v>1999</v>
          </cell>
          <cell r="O2877">
            <v>1998</v>
          </cell>
          <cell r="P2877">
            <v>12</v>
          </cell>
          <cell r="Q2877" t="str">
            <v/>
          </cell>
          <cell r="R2877" t="str">
            <v>A</v>
          </cell>
          <cell r="S2877">
            <v>0</v>
          </cell>
          <cell r="T2877">
            <v>941</v>
          </cell>
          <cell r="U2877">
            <v>0</v>
          </cell>
          <cell r="V2877">
            <v>5646</v>
          </cell>
          <cell r="W2877">
            <v>11288</v>
          </cell>
        </row>
        <row r="2878">
          <cell r="A2878" t="str">
            <v>0001</v>
          </cell>
          <cell r="B2878" t="str">
            <v>AH0060</v>
          </cell>
          <cell r="C2878" t="str">
            <v>Market Products/Services</v>
          </cell>
          <cell r="D2878" t="str">
            <v>T4X</v>
          </cell>
          <cell r="E2878" t="str">
            <v>RC</v>
          </cell>
          <cell r="F2878" t="str">
            <v>LHA</v>
          </cell>
          <cell r="G2878" t="str">
            <v>CUSTOMER SERVICES</v>
          </cell>
          <cell r="H2878" t="str">
            <v>TCSW</v>
          </cell>
          <cell r="I2878" t="str">
            <v>Transmission Customer Services Work</v>
          </cell>
          <cell r="J2878" t="str">
            <v>TEN</v>
          </cell>
          <cell r="K2878" t="str">
            <v>TENSCO</v>
          </cell>
          <cell r="L2878" t="str">
            <v>7100000000</v>
          </cell>
          <cell r="M2878" t="str">
            <v>5110000000</v>
          </cell>
          <cell r="N2878">
            <v>1999</v>
          </cell>
          <cell r="O2878">
            <v>1998</v>
          </cell>
          <cell r="P2878">
            <v>12</v>
          </cell>
          <cell r="Q2878" t="str">
            <v/>
          </cell>
          <cell r="R2878" t="str">
            <v>A</v>
          </cell>
          <cell r="S2878">
            <v>8090.66</v>
          </cell>
          <cell r="T2878">
            <v>0</v>
          </cell>
          <cell r="U2878">
            <v>8090.66</v>
          </cell>
          <cell r="V2878">
            <v>0</v>
          </cell>
          <cell r="W2878">
            <v>0</v>
          </cell>
        </row>
        <row r="2879">
          <cell r="A2879" t="str">
            <v>0001</v>
          </cell>
          <cell r="B2879" t="str">
            <v>AH0060</v>
          </cell>
          <cell r="C2879" t="str">
            <v>Market Products/Services</v>
          </cell>
          <cell r="D2879" t="str">
            <v>T4X</v>
          </cell>
          <cell r="E2879" t="str">
            <v>RC</v>
          </cell>
          <cell r="F2879" t="str">
            <v>LHA</v>
          </cell>
          <cell r="G2879" t="str">
            <v>CUSTOMER SERVICES</v>
          </cell>
          <cell r="H2879" t="str">
            <v>TCSW</v>
          </cell>
          <cell r="I2879" t="str">
            <v>Transmission Customer Services Work</v>
          </cell>
          <cell r="J2879" t="str">
            <v>TEN</v>
          </cell>
          <cell r="K2879" t="str">
            <v>TENSCO</v>
          </cell>
          <cell r="L2879" t="str">
            <v>7640000000</v>
          </cell>
          <cell r="M2879" t="str">
            <v>5646000000</v>
          </cell>
          <cell r="N2879">
            <v>1999</v>
          </cell>
          <cell r="O2879">
            <v>1998</v>
          </cell>
          <cell r="P2879">
            <v>12</v>
          </cell>
          <cell r="Q2879" t="str">
            <v/>
          </cell>
          <cell r="R2879" t="str">
            <v>A</v>
          </cell>
          <cell r="S2879">
            <v>287.95</v>
          </cell>
          <cell r="T2879">
            <v>0</v>
          </cell>
          <cell r="U2879">
            <v>287.95</v>
          </cell>
          <cell r="V2879">
            <v>0</v>
          </cell>
          <cell r="W2879">
            <v>0</v>
          </cell>
        </row>
        <row r="2880">
          <cell r="A2880" t="str">
            <v>0001</v>
          </cell>
          <cell r="B2880" t="str">
            <v>AH0060</v>
          </cell>
          <cell r="C2880" t="str">
            <v>Market Products/Services</v>
          </cell>
          <cell r="D2880" t="str">
            <v>T4X</v>
          </cell>
          <cell r="E2880" t="str">
            <v>RC</v>
          </cell>
          <cell r="F2880" t="str">
            <v>LHA</v>
          </cell>
          <cell r="G2880" t="str">
            <v>CUSTOMER SERVICES</v>
          </cell>
          <cell r="H2880" t="str">
            <v>TCSW</v>
          </cell>
          <cell r="I2880" t="str">
            <v>Transmission Customer Services Work</v>
          </cell>
          <cell r="J2880" t="str">
            <v>TEN</v>
          </cell>
          <cell r="K2880" t="str">
            <v>TENSCO</v>
          </cell>
          <cell r="L2880" t="str">
            <v>7640000000</v>
          </cell>
          <cell r="M2880" t="str">
            <v>5645000000</v>
          </cell>
          <cell r="N2880">
            <v>1999</v>
          </cell>
          <cell r="O2880">
            <v>1998</v>
          </cell>
          <cell r="P2880">
            <v>12</v>
          </cell>
          <cell r="Q2880" t="str">
            <v/>
          </cell>
          <cell r="R2880" t="str">
            <v>A</v>
          </cell>
          <cell r="S2880">
            <v>133.12</v>
          </cell>
          <cell r="T2880">
            <v>0</v>
          </cell>
          <cell r="U2880">
            <v>133.12</v>
          </cell>
          <cell r="V2880">
            <v>0</v>
          </cell>
          <cell r="W2880">
            <v>0</v>
          </cell>
        </row>
        <row r="2881">
          <cell r="A2881" t="str">
            <v>0001</v>
          </cell>
          <cell r="B2881" t="str">
            <v>AH0070</v>
          </cell>
          <cell r="C2881" t="str">
            <v>Provide Office &amp; Administrative Services</v>
          </cell>
          <cell r="D2881" t="str">
            <v>T4X</v>
          </cell>
          <cell r="E2881" t="str">
            <v>RC</v>
          </cell>
          <cell r="F2881" t="str">
            <v>LHA</v>
          </cell>
          <cell r="G2881" t="str">
            <v>CUSTOMER SERVICES</v>
          </cell>
          <cell r="H2881" t="str">
            <v>TCSW</v>
          </cell>
          <cell r="I2881" t="str">
            <v>Transmission Customer Services Work</v>
          </cell>
          <cell r="J2881" t="str">
            <v>TEN</v>
          </cell>
          <cell r="K2881" t="str">
            <v>TENSCO</v>
          </cell>
          <cell r="L2881" t="str">
            <v>7640000000</v>
          </cell>
          <cell r="M2881" t="str">
            <v>5645000000</v>
          </cell>
          <cell r="N2881">
            <v>1999</v>
          </cell>
          <cell r="O2881">
            <v>1998</v>
          </cell>
          <cell r="P2881">
            <v>12</v>
          </cell>
          <cell r="Q2881" t="str">
            <v/>
          </cell>
          <cell r="R2881" t="str">
            <v>A</v>
          </cell>
          <cell r="S2881">
            <v>25.9</v>
          </cell>
          <cell r="T2881">
            <v>0</v>
          </cell>
          <cell r="U2881">
            <v>25.9</v>
          </cell>
          <cell r="V2881">
            <v>0</v>
          </cell>
          <cell r="W2881">
            <v>0</v>
          </cell>
        </row>
        <row r="2882">
          <cell r="A2882" t="str">
            <v>0001</v>
          </cell>
          <cell r="B2882" t="str">
            <v>AH0070</v>
          </cell>
          <cell r="C2882" t="str">
            <v>Provide Office &amp; Administrative Services</v>
          </cell>
          <cell r="D2882" t="str">
            <v>T4X</v>
          </cell>
          <cell r="E2882" t="str">
            <v>RC</v>
          </cell>
          <cell r="F2882" t="str">
            <v>LHA</v>
          </cell>
          <cell r="G2882" t="str">
            <v>CUSTOMER SERVICES</v>
          </cell>
          <cell r="H2882" t="str">
            <v>TCSW</v>
          </cell>
          <cell r="I2882" t="str">
            <v>Transmission Customer Services Work</v>
          </cell>
          <cell r="J2882" t="str">
            <v>TEN</v>
          </cell>
          <cell r="K2882" t="str">
            <v>TENSCO</v>
          </cell>
          <cell r="L2882" t="str">
            <v>7200000000</v>
          </cell>
          <cell r="M2882" t="str">
            <v>5240000000</v>
          </cell>
          <cell r="N2882">
            <v>1999</v>
          </cell>
          <cell r="O2882">
            <v>1998</v>
          </cell>
          <cell r="P2882">
            <v>12</v>
          </cell>
          <cell r="Q2882" t="str">
            <v/>
          </cell>
          <cell r="R2882" t="str">
            <v>A</v>
          </cell>
          <cell r="S2882">
            <v>988</v>
          </cell>
          <cell r="T2882">
            <v>0</v>
          </cell>
          <cell r="U2882">
            <v>1014.08</v>
          </cell>
          <cell r="V2882">
            <v>0</v>
          </cell>
          <cell r="W2882">
            <v>0</v>
          </cell>
        </row>
        <row r="2883">
          <cell r="A2883" t="str">
            <v>0001</v>
          </cell>
          <cell r="B2883" t="str">
            <v>AH5180</v>
          </cell>
          <cell r="C2883" t="str">
            <v>General Administration</v>
          </cell>
          <cell r="D2883" t="str">
            <v>T4X</v>
          </cell>
          <cell r="E2883" t="str">
            <v>RC</v>
          </cell>
          <cell r="F2883" t="str">
            <v>LHA</v>
          </cell>
          <cell r="G2883" t="str">
            <v>CUSTOMER SERVICES</v>
          </cell>
          <cell r="H2883" t="str">
            <v>TCSW</v>
          </cell>
          <cell r="I2883" t="str">
            <v>Transmission Customer Services Work</v>
          </cell>
          <cell r="J2883" t="str">
            <v>TEN</v>
          </cell>
          <cell r="K2883" t="str">
            <v>TENSCO</v>
          </cell>
          <cell r="L2883" t="str">
            <v>7660000000</v>
          </cell>
          <cell r="M2883" t="str">
            <v>5662000000</v>
          </cell>
          <cell r="N2883">
            <v>1999</v>
          </cell>
          <cell r="O2883">
            <v>1998</v>
          </cell>
          <cell r="P2883">
            <v>12</v>
          </cell>
          <cell r="Q2883" t="str">
            <v/>
          </cell>
          <cell r="R2883" t="str">
            <v>A</v>
          </cell>
          <cell r="S2883">
            <v>0</v>
          </cell>
          <cell r="T2883">
            <v>0</v>
          </cell>
          <cell r="U2883">
            <v>102.08</v>
          </cell>
          <cell r="V2883">
            <v>0</v>
          </cell>
          <cell r="W2883">
            <v>0</v>
          </cell>
        </row>
        <row r="2884">
          <cell r="A2884" t="str">
            <v>0001</v>
          </cell>
          <cell r="B2884" t="str">
            <v>AB1000</v>
          </cell>
          <cell r="C2884" t="str">
            <v>Support Distribution Facilities</v>
          </cell>
          <cell r="D2884" t="str">
            <v>T4X</v>
          </cell>
          <cell r="E2884" t="str">
            <v>RC</v>
          </cell>
          <cell r="F2884" t="str">
            <v>LKA</v>
          </cell>
          <cell r="G2884" t="str">
            <v>CUSTOMER ENGINEERING</v>
          </cell>
          <cell r="H2884" t="str">
            <v>TCSW</v>
          </cell>
          <cell r="I2884" t="str">
            <v>Transmission Customer Services Work</v>
          </cell>
          <cell r="J2884" t="str">
            <v>TEN</v>
          </cell>
          <cell r="K2884" t="str">
            <v>TENSCO</v>
          </cell>
          <cell r="L2884" t="str">
            <v>7400000000</v>
          </cell>
          <cell r="M2884" t="str">
            <v>5405000000</v>
          </cell>
          <cell r="N2884">
            <v>1999</v>
          </cell>
          <cell r="O2884">
            <v>1998</v>
          </cell>
          <cell r="P2884">
            <v>12</v>
          </cell>
          <cell r="Q2884" t="str">
            <v/>
          </cell>
          <cell r="R2884" t="str">
            <v>A</v>
          </cell>
          <cell r="S2884">
            <v>0</v>
          </cell>
          <cell r="T2884">
            <v>0</v>
          </cell>
          <cell r="U2884">
            <v>1538.5</v>
          </cell>
          <cell r="V2884">
            <v>0</v>
          </cell>
          <cell r="W2884">
            <v>0</v>
          </cell>
        </row>
        <row r="2885">
          <cell r="A2885" t="str">
            <v>0001</v>
          </cell>
          <cell r="B2885" t="str">
            <v>AB3340</v>
          </cell>
          <cell r="C2885" t="str">
            <v>Procure Engineering Drawing Materials</v>
          </cell>
          <cell r="D2885" t="str">
            <v>T4X</v>
          </cell>
          <cell r="E2885" t="str">
            <v>RC</v>
          </cell>
          <cell r="F2885" t="str">
            <v>LKA</v>
          </cell>
          <cell r="G2885" t="str">
            <v>CUSTOMER ENGINEERING</v>
          </cell>
          <cell r="H2885" t="str">
            <v>TCSW</v>
          </cell>
          <cell r="I2885" t="str">
            <v>Transmission Customer Services Work</v>
          </cell>
          <cell r="J2885" t="str">
            <v>TEN</v>
          </cell>
          <cell r="K2885" t="str">
            <v>TENSCO</v>
          </cell>
          <cell r="L2885" t="str">
            <v>7200000000</v>
          </cell>
          <cell r="M2885" t="str">
            <v>5230000000</v>
          </cell>
          <cell r="N2885">
            <v>1999</v>
          </cell>
          <cell r="O2885">
            <v>1998</v>
          </cell>
          <cell r="P2885">
            <v>12</v>
          </cell>
          <cell r="Q2885" t="str">
            <v/>
          </cell>
          <cell r="R2885" t="str">
            <v>A</v>
          </cell>
          <cell r="S2885">
            <v>0</v>
          </cell>
          <cell r="T2885">
            <v>0</v>
          </cell>
          <cell r="U2885">
            <v>65.19</v>
          </cell>
          <cell r="V2885">
            <v>0</v>
          </cell>
          <cell r="W2885">
            <v>0</v>
          </cell>
        </row>
        <row r="2886">
          <cell r="A2886" t="str">
            <v>0001</v>
          </cell>
          <cell r="B2886" t="str">
            <v>AB7450</v>
          </cell>
          <cell r="C2886" t="str">
            <v>Perform MESA Activities</v>
          </cell>
          <cell r="D2886" t="str">
            <v>T4X</v>
          </cell>
          <cell r="E2886" t="str">
            <v>RC</v>
          </cell>
          <cell r="F2886" t="str">
            <v>LKA</v>
          </cell>
          <cell r="G2886" t="str">
            <v>CUSTOMER ENGINEERING</v>
          </cell>
          <cell r="H2886" t="str">
            <v>TCSW</v>
          </cell>
          <cell r="I2886" t="str">
            <v>Transmission Customer Services Work</v>
          </cell>
          <cell r="J2886" t="str">
            <v>TEN</v>
          </cell>
          <cell r="K2886" t="str">
            <v>TENSCO</v>
          </cell>
          <cell r="L2886" t="str">
            <v>7200000000</v>
          </cell>
          <cell r="M2886" t="str">
            <v>5240000000</v>
          </cell>
          <cell r="N2886">
            <v>1999</v>
          </cell>
          <cell r="O2886">
            <v>1998</v>
          </cell>
          <cell r="P2886">
            <v>12</v>
          </cell>
          <cell r="Q2886" t="str">
            <v/>
          </cell>
          <cell r="R2886" t="str">
            <v>A</v>
          </cell>
          <cell r="S2886">
            <v>0</v>
          </cell>
          <cell r="T2886">
            <v>0</v>
          </cell>
          <cell r="U2886">
            <v>45.35</v>
          </cell>
          <cell r="V2886">
            <v>0</v>
          </cell>
          <cell r="W2886">
            <v>0</v>
          </cell>
        </row>
        <row r="2887">
          <cell r="A2887" t="str">
            <v>0001</v>
          </cell>
          <cell r="B2887" t="str">
            <v>AB7450</v>
          </cell>
          <cell r="C2887" t="str">
            <v>Perform MESA Activities</v>
          </cell>
          <cell r="D2887" t="str">
            <v>T4X</v>
          </cell>
          <cell r="E2887" t="str">
            <v>RC</v>
          </cell>
          <cell r="F2887" t="str">
            <v>LKA</v>
          </cell>
          <cell r="G2887" t="str">
            <v>CUSTOMER ENGINEERING</v>
          </cell>
          <cell r="H2887" t="str">
            <v>TCSW</v>
          </cell>
          <cell r="I2887" t="str">
            <v>Transmission Customer Services Work</v>
          </cell>
          <cell r="J2887" t="str">
            <v>TEN</v>
          </cell>
          <cell r="K2887" t="str">
            <v>TENSCO</v>
          </cell>
          <cell r="L2887" t="str">
            <v>7640000000</v>
          </cell>
          <cell r="M2887" t="str">
            <v/>
          </cell>
          <cell r="N2887">
            <v>1999</v>
          </cell>
          <cell r="O2887">
            <v>1998</v>
          </cell>
          <cell r="P2887">
            <v>12</v>
          </cell>
          <cell r="Q2887" t="str">
            <v/>
          </cell>
          <cell r="R2887" t="str">
            <v>A</v>
          </cell>
          <cell r="S2887">
            <v>0</v>
          </cell>
          <cell r="T2887">
            <v>15</v>
          </cell>
          <cell r="U2887">
            <v>0</v>
          </cell>
          <cell r="V2887">
            <v>90</v>
          </cell>
          <cell r="W2887">
            <v>180</v>
          </cell>
        </row>
        <row r="2888">
          <cell r="A2888" t="str">
            <v>0001</v>
          </cell>
          <cell r="B2888" t="str">
            <v>AB7450</v>
          </cell>
          <cell r="C2888" t="str">
            <v>Perform MESA Activities</v>
          </cell>
          <cell r="D2888" t="str">
            <v>T4X</v>
          </cell>
          <cell r="E2888" t="str">
            <v>RC</v>
          </cell>
          <cell r="F2888" t="str">
            <v>LKA</v>
          </cell>
          <cell r="G2888" t="str">
            <v>CUSTOMER ENGINEERING</v>
          </cell>
          <cell r="H2888" t="str">
            <v>TCSW</v>
          </cell>
          <cell r="I2888" t="str">
            <v>Transmission Customer Services Work</v>
          </cell>
          <cell r="J2888" t="str">
            <v>TEN</v>
          </cell>
          <cell r="K2888" t="str">
            <v>TENSCO</v>
          </cell>
          <cell r="L2888" t="str">
            <v>7300000000</v>
          </cell>
          <cell r="M2888" t="str">
            <v/>
          </cell>
          <cell r="N2888">
            <v>1999</v>
          </cell>
          <cell r="O2888">
            <v>1998</v>
          </cell>
          <cell r="P2888">
            <v>12</v>
          </cell>
          <cell r="Q2888" t="str">
            <v/>
          </cell>
          <cell r="R2888" t="str">
            <v>A</v>
          </cell>
          <cell r="S2888">
            <v>0</v>
          </cell>
          <cell r="T2888">
            <v>9</v>
          </cell>
          <cell r="U2888">
            <v>0</v>
          </cell>
          <cell r="V2888">
            <v>54</v>
          </cell>
          <cell r="W2888">
            <v>115</v>
          </cell>
        </row>
        <row r="2889">
          <cell r="A2889" t="str">
            <v>0001</v>
          </cell>
          <cell r="B2889" t="str">
            <v>AB7450</v>
          </cell>
          <cell r="C2889" t="str">
            <v>Perform MESA Activities</v>
          </cell>
          <cell r="D2889" t="str">
            <v>T4X</v>
          </cell>
          <cell r="E2889" t="str">
            <v>RC</v>
          </cell>
          <cell r="F2889" t="str">
            <v>LKA</v>
          </cell>
          <cell r="G2889" t="str">
            <v>CUSTOMER ENGINEERING</v>
          </cell>
          <cell r="H2889" t="str">
            <v>TCSW</v>
          </cell>
          <cell r="I2889" t="str">
            <v>Transmission Customer Services Work</v>
          </cell>
          <cell r="J2889" t="str">
            <v>TEN</v>
          </cell>
          <cell r="K2889" t="str">
            <v>TENSCO</v>
          </cell>
          <cell r="L2889" t="str">
            <v>7100000000</v>
          </cell>
          <cell r="M2889" t="str">
            <v/>
          </cell>
          <cell r="N2889">
            <v>1999</v>
          </cell>
          <cell r="O2889">
            <v>1998</v>
          </cell>
          <cell r="P2889">
            <v>12</v>
          </cell>
          <cell r="Q2889" t="str">
            <v/>
          </cell>
          <cell r="R2889" t="str">
            <v>A</v>
          </cell>
          <cell r="S2889">
            <v>0</v>
          </cell>
          <cell r="T2889">
            <v>592</v>
          </cell>
          <cell r="U2889">
            <v>0</v>
          </cell>
          <cell r="V2889">
            <v>3552</v>
          </cell>
          <cell r="W2889">
            <v>7103</v>
          </cell>
        </row>
        <row r="2890">
          <cell r="A2890" t="str">
            <v>0001</v>
          </cell>
          <cell r="B2890" t="str">
            <v>AH0050</v>
          </cell>
          <cell r="C2890" t="str">
            <v>Train &amp; Develop Employees</v>
          </cell>
          <cell r="D2890" t="str">
            <v>T4X</v>
          </cell>
          <cell r="E2890" t="str">
            <v>RC</v>
          </cell>
          <cell r="F2890" t="str">
            <v>LKA</v>
          </cell>
          <cell r="G2890" t="str">
            <v>CUSTOMER ENGINEERING</v>
          </cell>
          <cell r="H2890" t="str">
            <v>TCSW</v>
          </cell>
          <cell r="I2890" t="str">
            <v>Transmission Customer Services Work</v>
          </cell>
          <cell r="J2890" t="str">
            <v>TEN</v>
          </cell>
          <cell r="K2890" t="str">
            <v>TENSCO</v>
          </cell>
          <cell r="L2890" t="str">
            <v>7640000000</v>
          </cell>
          <cell r="M2890" t="str">
            <v>5645000000</v>
          </cell>
          <cell r="N2890">
            <v>1999</v>
          </cell>
          <cell r="O2890">
            <v>1998</v>
          </cell>
          <cell r="P2890">
            <v>12</v>
          </cell>
          <cell r="Q2890" t="str">
            <v/>
          </cell>
          <cell r="R2890" t="str">
            <v>A</v>
          </cell>
          <cell r="S2890">
            <v>17</v>
          </cell>
          <cell r="T2890">
            <v>0</v>
          </cell>
          <cell r="U2890">
            <v>17</v>
          </cell>
          <cell r="V2890">
            <v>0</v>
          </cell>
          <cell r="W2890">
            <v>0</v>
          </cell>
        </row>
        <row r="2891">
          <cell r="A2891" t="str">
            <v>0001</v>
          </cell>
          <cell r="B2891" t="str">
            <v>AH0050</v>
          </cell>
          <cell r="C2891" t="str">
            <v>Train &amp; Develop Employees</v>
          </cell>
          <cell r="D2891" t="str">
            <v>T4X</v>
          </cell>
          <cell r="E2891" t="str">
            <v>RC</v>
          </cell>
          <cell r="F2891" t="str">
            <v>LKA</v>
          </cell>
          <cell r="G2891" t="str">
            <v>CUSTOMER ENGINEERING</v>
          </cell>
          <cell r="H2891" t="str">
            <v>TCSW</v>
          </cell>
          <cell r="I2891" t="str">
            <v>Transmission Customer Services Work</v>
          </cell>
          <cell r="J2891" t="str">
            <v>TEN</v>
          </cell>
          <cell r="K2891" t="str">
            <v>TENSCO</v>
          </cell>
          <cell r="L2891" t="str">
            <v>7645000000</v>
          </cell>
          <cell r="M2891" t="str">
            <v>5642000000</v>
          </cell>
          <cell r="N2891">
            <v>1999</v>
          </cell>
          <cell r="O2891">
            <v>1998</v>
          </cell>
          <cell r="P2891">
            <v>12</v>
          </cell>
          <cell r="Q2891" t="str">
            <v/>
          </cell>
          <cell r="R2891" t="str">
            <v>A</v>
          </cell>
          <cell r="S2891">
            <v>22.47</v>
          </cell>
          <cell r="T2891">
            <v>0</v>
          </cell>
          <cell r="U2891">
            <v>22.47</v>
          </cell>
          <cell r="V2891">
            <v>0</v>
          </cell>
          <cell r="W2891">
            <v>0</v>
          </cell>
        </row>
        <row r="2892">
          <cell r="A2892" t="str">
            <v>0001</v>
          </cell>
          <cell r="B2892" t="str">
            <v>AH0070</v>
          </cell>
          <cell r="C2892" t="str">
            <v>Provide Office &amp; Administrative Services</v>
          </cell>
          <cell r="D2892" t="str">
            <v>T4X</v>
          </cell>
          <cell r="E2892" t="str">
            <v>RC</v>
          </cell>
          <cell r="F2892" t="str">
            <v>LKA</v>
          </cell>
          <cell r="G2892" t="str">
            <v>CUSTOMER ENGINEERING</v>
          </cell>
          <cell r="H2892" t="str">
            <v>TCSW</v>
          </cell>
          <cell r="I2892" t="str">
            <v>Transmission Customer Services Work</v>
          </cell>
          <cell r="J2892" t="str">
            <v>TEN</v>
          </cell>
          <cell r="K2892" t="str">
            <v>TENSCO</v>
          </cell>
          <cell r="L2892" t="str">
            <v>7220000000</v>
          </cell>
          <cell r="M2892" t="str">
            <v>5220000000</v>
          </cell>
          <cell r="N2892">
            <v>1999</v>
          </cell>
          <cell r="O2892">
            <v>1998</v>
          </cell>
          <cell r="P2892">
            <v>12</v>
          </cell>
          <cell r="Q2892" t="str">
            <v/>
          </cell>
          <cell r="R2892" t="str">
            <v>A</v>
          </cell>
          <cell r="S2892">
            <v>0</v>
          </cell>
          <cell r="T2892">
            <v>0</v>
          </cell>
          <cell r="U2892">
            <v>187.83</v>
          </cell>
          <cell r="V2892">
            <v>0</v>
          </cell>
          <cell r="W2892">
            <v>0</v>
          </cell>
        </row>
        <row r="2893">
          <cell r="A2893" t="str">
            <v>0001</v>
          </cell>
          <cell r="B2893" t="str">
            <v>AH0070</v>
          </cell>
          <cell r="C2893" t="str">
            <v>Provide Office &amp; Administrative Services</v>
          </cell>
          <cell r="D2893" t="str">
            <v>T4X</v>
          </cell>
          <cell r="E2893" t="str">
            <v>RC</v>
          </cell>
          <cell r="F2893" t="str">
            <v>LKA</v>
          </cell>
          <cell r="G2893" t="str">
            <v>CUSTOMER ENGINEERING</v>
          </cell>
          <cell r="H2893" t="str">
            <v>TCSW</v>
          </cell>
          <cell r="I2893" t="str">
            <v>Transmission Customer Services Work</v>
          </cell>
          <cell r="J2893" t="str">
            <v>TEN</v>
          </cell>
          <cell r="K2893" t="str">
            <v>TENSCO</v>
          </cell>
          <cell r="L2893" t="str">
            <v>7640000000</v>
          </cell>
          <cell r="M2893" t="str">
            <v>5645000000</v>
          </cell>
          <cell r="N2893">
            <v>1999</v>
          </cell>
          <cell r="O2893">
            <v>1998</v>
          </cell>
          <cell r="P2893">
            <v>12</v>
          </cell>
          <cell r="Q2893" t="str">
            <v/>
          </cell>
          <cell r="R2893" t="str">
            <v>A</v>
          </cell>
          <cell r="S2893">
            <v>0</v>
          </cell>
          <cell r="T2893">
            <v>0</v>
          </cell>
          <cell r="U2893">
            <v>230.21</v>
          </cell>
          <cell r="V2893">
            <v>0</v>
          </cell>
          <cell r="W2893">
            <v>0</v>
          </cell>
        </row>
        <row r="2894">
          <cell r="A2894" t="str">
            <v>0001</v>
          </cell>
          <cell r="B2894" t="str">
            <v>AH0070</v>
          </cell>
          <cell r="C2894" t="str">
            <v>Provide Office &amp; Administrative Services</v>
          </cell>
          <cell r="D2894" t="str">
            <v>T4X</v>
          </cell>
          <cell r="E2894" t="str">
            <v>RC</v>
          </cell>
          <cell r="F2894" t="str">
            <v>LKA</v>
          </cell>
          <cell r="G2894" t="str">
            <v>CUSTOMER ENGINEERING</v>
          </cell>
          <cell r="H2894" t="str">
            <v>TCSW</v>
          </cell>
          <cell r="I2894" t="str">
            <v>Transmission Customer Services Work</v>
          </cell>
          <cell r="J2894" t="str">
            <v>TEN</v>
          </cell>
          <cell r="K2894" t="str">
            <v>TENSCO</v>
          </cell>
          <cell r="L2894" t="str">
            <v>7200000000</v>
          </cell>
          <cell r="M2894" t="str">
            <v>5240000000</v>
          </cell>
          <cell r="N2894">
            <v>1999</v>
          </cell>
          <cell r="O2894">
            <v>1998</v>
          </cell>
          <cell r="P2894">
            <v>12</v>
          </cell>
          <cell r="Q2894" t="str">
            <v/>
          </cell>
          <cell r="R2894" t="str">
            <v>A</v>
          </cell>
          <cell r="S2894">
            <v>0</v>
          </cell>
          <cell r="T2894">
            <v>0</v>
          </cell>
          <cell r="U2894">
            <v>654.25</v>
          </cell>
          <cell r="V2894">
            <v>0</v>
          </cell>
          <cell r="W2894">
            <v>0</v>
          </cell>
        </row>
        <row r="2895">
          <cell r="A2895" t="str">
            <v>0001</v>
          </cell>
          <cell r="B2895" t="str">
            <v>AH5180</v>
          </cell>
          <cell r="C2895" t="str">
            <v>General Administration</v>
          </cell>
          <cell r="D2895" t="str">
            <v>T4X</v>
          </cell>
          <cell r="E2895" t="str">
            <v>RC</v>
          </cell>
          <cell r="F2895" t="str">
            <v>LKA</v>
          </cell>
          <cell r="G2895" t="str">
            <v>CUSTOMER ENGINEERING</v>
          </cell>
          <cell r="H2895" t="str">
            <v>TCSW</v>
          </cell>
          <cell r="I2895" t="str">
            <v>Transmission Customer Services Work</v>
          </cell>
          <cell r="J2895" t="str">
            <v>TEN</v>
          </cell>
          <cell r="K2895" t="str">
            <v>TENSCO</v>
          </cell>
          <cell r="L2895" t="str">
            <v>7640000000</v>
          </cell>
          <cell r="M2895" t="str">
            <v>5645000000</v>
          </cell>
          <cell r="N2895">
            <v>1999</v>
          </cell>
          <cell r="O2895">
            <v>1998</v>
          </cell>
          <cell r="P2895">
            <v>12</v>
          </cell>
          <cell r="Q2895" t="str">
            <v/>
          </cell>
          <cell r="R2895" t="str">
            <v>A</v>
          </cell>
          <cell r="S2895">
            <v>0</v>
          </cell>
          <cell r="T2895">
            <v>0</v>
          </cell>
          <cell r="U2895">
            <v>223.68</v>
          </cell>
          <cell r="V2895">
            <v>0</v>
          </cell>
          <cell r="W2895">
            <v>0</v>
          </cell>
        </row>
        <row r="2896">
          <cell r="A2896" t="str">
            <v>0001</v>
          </cell>
          <cell r="B2896" t="str">
            <v>AH5190</v>
          </cell>
          <cell r="C2896" t="str">
            <v>Attend Staff Meetings</v>
          </cell>
          <cell r="D2896" t="str">
            <v>T4X</v>
          </cell>
          <cell r="E2896" t="str">
            <v>RC</v>
          </cell>
          <cell r="F2896" t="str">
            <v>LKA</v>
          </cell>
          <cell r="G2896" t="str">
            <v>CUSTOMER ENGINEERING</v>
          </cell>
          <cell r="H2896" t="str">
            <v>TCSW</v>
          </cell>
          <cell r="I2896" t="str">
            <v>Transmission Customer Services Work</v>
          </cell>
          <cell r="J2896" t="str">
            <v>TEN</v>
          </cell>
          <cell r="K2896" t="str">
            <v>TENSCO</v>
          </cell>
          <cell r="L2896" t="str">
            <v>7670000000</v>
          </cell>
          <cell r="M2896" t="str">
            <v>5671000000</v>
          </cell>
          <cell r="N2896">
            <v>1999</v>
          </cell>
          <cell r="O2896">
            <v>1998</v>
          </cell>
          <cell r="P2896">
            <v>12</v>
          </cell>
          <cell r="Q2896" t="str">
            <v/>
          </cell>
          <cell r="R2896" t="str">
            <v>A</v>
          </cell>
          <cell r="S2896">
            <v>0</v>
          </cell>
          <cell r="T2896">
            <v>0</v>
          </cell>
          <cell r="U2896">
            <v>157.4</v>
          </cell>
          <cell r="V2896">
            <v>0</v>
          </cell>
          <cell r="W2896">
            <v>0</v>
          </cell>
        </row>
        <row r="2897">
          <cell r="A2897" t="str">
            <v>0001</v>
          </cell>
          <cell r="B2897" t="str">
            <v>AB7450</v>
          </cell>
          <cell r="C2897" t="str">
            <v>Perform MESA Activities</v>
          </cell>
          <cell r="D2897" t="str">
            <v>T4X</v>
          </cell>
          <cell r="E2897" t="str">
            <v>RC</v>
          </cell>
          <cell r="F2897" t="str">
            <v>LMP</v>
          </cell>
          <cell r="G2897" t="str">
            <v>MATERIALS &amp; PURCHASING</v>
          </cell>
          <cell r="H2897" t="str">
            <v>TCSW</v>
          </cell>
          <cell r="I2897" t="str">
            <v>Transmission Customer Services Work</v>
          </cell>
          <cell r="J2897" t="str">
            <v>TEN</v>
          </cell>
          <cell r="K2897" t="str">
            <v>TENSCO</v>
          </cell>
          <cell r="L2897" t="str">
            <v>7640000000</v>
          </cell>
          <cell r="M2897" t="str">
            <v>5645000000</v>
          </cell>
          <cell r="N2897">
            <v>1999</v>
          </cell>
          <cell r="O2897">
            <v>1998</v>
          </cell>
          <cell r="P2897">
            <v>12</v>
          </cell>
          <cell r="Q2897" t="str">
            <v/>
          </cell>
          <cell r="R2897" t="str">
            <v>A</v>
          </cell>
          <cell r="S2897">
            <v>0</v>
          </cell>
          <cell r="T2897">
            <v>0</v>
          </cell>
          <cell r="U2897">
            <v>25</v>
          </cell>
          <cell r="V2897">
            <v>0</v>
          </cell>
          <cell r="W2897">
            <v>0</v>
          </cell>
        </row>
        <row r="2898">
          <cell r="A2898" t="str">
            <v>0001</v>
          </cell>
          <cell r="B2898" t="str">
            <v>AH0060</v>
          </cell>
          <cell r="C2898" t="str">
            <v>Market Products/Services</v>
          </cell>
          <cell r="D2898" t="str">
            <v>T4X</v>
          </cell>
          <cell r="E2898" t="str">
            <v>RC</v>
          </cell>
          <cell r="F2898" t="str">
            <v>LMP</v>
          </cell>
          <cell r="G2898" t="str">
            <v>MATERIALS &amp; PURCHASING</v>
          </cell>
          <cell r="H2898" t="str">
            <v>TCSW</v>
          </cell>
          <cell r="I2898" t="str">
            <v>Transmission Customer Services Work</v>
          </cell>
          <cell r="J2898" t="str">
            <v>TEN</v>
          </cell>
          <cell r="K2898" t="str">
            <v>TENSCO</v>
          </cell>
          <cell r="L2898" t="str">
            <v>7640000000</v>
          </cell>
          <cell r="M2898" t="str">
            <v>5645000000</v>
          </cell>
          <cell r="N2898">
            <v>1999</v>
          </cell>
          <cell r="O2898">
            <v>1998</v>
          </cell>
          <cell r="P2898">
            <v>12</v>
          </cell>
          <cell r="Q2898" t="str">
            <v/>
          </cell>
          <cell r="R2898" t="str">
            <v>A</v>
          </cell>
          <cell r="S2898">
            <v>0</v>
          </cell>
          <cell r="T2898">
            <v>0</v>
          </cell>
          <cell r="U2898">
            <v>25</v>
          </cell>
          <cell r="V2898">
            <v>0</v>
          </cell>
          <cell r="W2898">
            <v>0</v>
          </cell>
        </row>
        <row r="2899">
          <cell r="A2899" t="str">
            <v>0001</v>
          </cell>
          <cell r="B2899" t="str">
            <v>AM0000</v>
          </cell>
          <cell r="C2899" t="str">
            <v>Provide Legal Services</v>
          </cell>
          <cell r="D2899" t="str">
            <v>T4Y</v>
          </cell>
          <cell r="E2899" t="str">
            <v>RC</v>
          </cell>
          <cell r="F2899" t="str">
            <v>AAC</v>
          </cell>
          <cell r="G2899" t="str">
            <v>LEGAL SERVICES</v>
          </cell>
          <cell r="H2899" t="str">
            <v>TCSW</v>
          </cell>
          <cell r="I2899" t="str">
            <v>Transmission Customer Services Work</v>
          </cell>
          <cell r="J2899" t="str">
            <v>TEN</v>
          </cell>
          <cell r="K2899" t="str">
            <v>TENSCO</v>
          </cell>
          <cell r="L2899" t="str">
            <v>7100000000</v>
          </cell>
          <cell r="M2899" t="str">
            <v>5110000000</v>
          </cell>
          <cell r="N2899">
            <v>1999</v>
          </cell>
          <cell r="O2899">
            <v>1998</v>
          </cell>
          <cell r="P2899">
            <v>12</v>
          </cell>
          <cell r="Q2899" t="str">
            <v/>
          </cell>
          <cell r="R2899" t="str">
            <v>A</v>
          </cell>
          <cell r="S2899">
            <v>202.35</v>
          </cell>
          <cell r="T2899">
            <v>0</v>
          </cell>
          <cell r="U2899">
            <v>276.60000000000002</v>
          </cell>
          <cell r="V2899">
            <v>0</v>
          </cell>
          <cell r="W2899">
            <v>0</v>
          </cell>
        </row>
        <row r="2900">
          <cell r="A2900" t="str">
            <v>0001</v>
          </cell>
          <cell r="B2900" t="str">
            <v>AB1000</v>
          </cell>
          <cell r="C2900" t="str">
            <v>Support Distribution Facilities</v>
          </cell>
          <cell r="D2900" t="str">
            <v>T6A</v>
          </cell>
          <cell r="E2900" t="str">
            <v>RC</v>
          </cell>
          <cell r="F2900" t="str">
            <v>FFC</v>
          </cell>
          <cell r="G2900" t="str">
            <v>MAINTENACE-SERVICE CENTER</v>
          </cell>
          <cell r="H2900" t="str">
            <v>TESM</v>
          </cell>
          <cell r="I2900" t="str">
            <v>Customer &amp; Energy Service</v>
          </cell>
          <cell r="J2900" t="str">
            <v>TEN</v>
          </cell>
          <cell r="K2900" t="str">
            <v>TENSCO</v>
          </cell>
          <cell r="L2900" t="str">
            <v>7100000000</v>
          </cell>
          <cell r="M2900" t="str">
            <v>5130000000</v>
          </cell>
          <cell r="N2900">
            <v>1999</v>
          </cell>
          <cell r="O2900">
            <v>1998</v>
          </cell>
          <cell r="P2900">
            <v>12</v>
          </cell>
          <cell r="Q2900" t="str">
            <v/>
          </cell>
          <cell r="R2900" t="str">
            <v>A</v>
          </cell>
          <cell r="S2900">
            <v>0</v>
          </cell>
          <cell r="T2900">
            <v>0</v>
          </cell>
          <cell r="U2900">
            <v>371.11</v>
          </cell>
          <cell r="V2900">
            <v>0</v>
          </cell>
          <cell r="W2900">
            <v>0</v>
          </cell>
        </row>
        <row r="2901">
          <cell r="A2901" t="str">
            <v>0001</v>
          </cell>
          <cell r="B2901" t="str">
            <v>AH0080</v>
          </cell>
          <cell r="C2901" t="str">
            <v>Provide Community Assistance</v>
          </cell>
          <cell r="D2901" t="str">
            <v>T6A</v>
          </cell>
          <cell r="E2901" t="str">
            <v>RC</v>
          </cell>
          <cell r="F2901" t="str">
            <v>HBT</v>
          </cell>
          <cell r="G2901" t="str">
            <v>RIGHT OF WAY SERVICES</v>
          </cell>
          <cell r="H2901" t="str">
            <v>TESM</v>
          </cell>
          <cell r="I2901" t="str">
            <v>Customer &amp; Energy Service</v>
          </cell>
          <cell r="J2901" t="str">
            <v>TEN</v>
          </cell>
          <cell r="K2901" t="str">
            <v>TENSCO</v>
          </cell>
          <cell r="L2901" t="str">
            <v>7210000000</v>
          </cell>
          <cell r="M2901" t="str">
            <v>5210000000</v>
          </cell>
          <cell r="N2901">
            <v>1999</v>
          </cell>
          <cell r="O2901">
            <v>1998</v>
          </cell>
          <cell r="P2901">
            <v>12</v>
          </cell>
          <cell r="Q2901" t="str">
            <v/>
          </cell>
          <cell r="R2901" t="str">
            <v>A</v>
          </cell>
          <cell r="S2901">
            <v>0</v>
          </cell>
          <cell r="T2901">
            <v>0</v>
          </cell>
          <cell r="U2901">
            <v>-34.799999999999997</v>
          </cell>
          <cell r="V2901">
            <v>0</v>
          </cell>
          <cell r="W2901">
            <v>0</v>
          </cell>
        </row>
        <row r="2902">
          <cell r="A2902" t="str">
            <v>0001</v>
          </cell>
          <cell r="B2902" t="str">
            <v>AH0080</v>
          </cell>
          <cell r="C2902" t="str">
            <v>Provide Community Assistance</v>
          </cell>
          <cell r="D2902" t="str">
            <v>T6A</v>
          </cell>
          <cell r="E2902" t="str">
            <v>RC</v>
          </cell>
          <cell r="F2902" t="str">
            <v>HBT</v>
          </cell>
          <cell r="G2902" t="str">
            <v>RIGHT OF WAY SERVICES</v>
          </cell>
          <cell r="H2902" t="str">
            <v>TESM</v>
          </cell>
          <cell r="I2902" t="str">
            <v>Customer &amp; Energy Service</v>
          </cell>
          <cell r="J2902" t="str">
            <v>TEN</v>
          </cell>
          <cell r="K2902" t="str">
            <v>TENSCO</v>
          </cell>
          <cell r="L2902" t="str">
            <v>7100000000</v>
          </cell>
          <cell r="M2902" t="str">
            <v>5110000000</v>
          </cell>
          <cell r="N2902">
            <v>1999</v>
          </cell>
          <cell r="O2902">
            <v>1998</v>
          </cell>
          <cell r="P2902">
            <v>12</v>
          </cell>
          <cell r="Q2902" t="str">
            <v/>
          </cell>
          <cell r="R2902" t="str">
            <v>A</v>
          </cell>
          <cell r="S2902">
            <v>0</v>
          </cell>
          <cell r="T2902">
            <v>0</v>
          </cell>
          <cell r="U2902">
            <v>-1345.97</v>
          </cell>
          <cell r="V2902">
            <v>0</v>
          </cell>
          <cell r="W2902">
            <v>0</v>
          </cell>
        </row>
        <row r="2903">
          <cell r="A2903" t="str">
            <v>0001</v>
          </cell>
          <cell r="B2903" t="str">
            <v>AH0080</v>
          </cell>
          <cell r="C2903" t="str">
            <v>Provide Community Assistance</v>
          </cell>
          <cell r="D2903" t="str">
            <v>T6A</v>
          </cell>
          <cell r="E2903" t="str">
            <v>RC</v>
          </cell>
          <cell r="F2903" t="str">
            <v>HBT</v>
          </cell>
          <cell r="G2903" t="str">
            <v>RIGHT OF WAY SERVICES</v>
          </cell>
          <cell r="H2903" t="str">
            <v>TESM</v>
          </cell>
          <cell r="I2903" t="str">
            <v>Customer &amp; Energy Service</v>
          </cell>
          <cell r="J2903" t="str">
            <v>TEN</v>
          </cell>
          <cell r="K2903" t="str">
            <v>TENSCO</v>
          </cell>
          <cell r="L2903" t="str">
            <v>7300000000</v>
          </cell>
          <cell r="M2903" t="str">
            <v>5310000000</v>
          </cell>
          <cell r="N2903">
            <v>1999</v>
          </cell>
          <cell r="O2903">
            <v>1998</v>
          </cell>
          <cell r="P2903">
            <v>12</v>
          </cell>
          <cell r="Q2903" t="str">
            <v/>
          </cell>
          <cell r="R2903" t="str">
            <v>A</v>
          </cell>
          <cell r="S2903">
            <v>0</v>
          </cell>
          <cell r="T2903">
            <v>0</v>
          </cell>
          <cell r="U2903">
            <v>-604.70000000000005</v>
          </cell>
          <cell r="V2903">
            <v>0</v>
          </cell>
          <cell r="W2903">
            <v>0</v>
          </cell>
        </row>
        <row r="2904">
          <cell r="A2904" t="str">
            <v>0001</v>
          </cell>
          <cell r="B2904" t="str">
            <v>AH0050</v>
          </cell>
          <cell r="C2904" t="str">
            <v>Train &amp; Develop Employees</v>
          </cell>
          <cell r="D2904" t="str">
            <v>T6A</v>
          </cell>
          <cell r="E2904" t="str">
            <v>RC</v>
          </cell>
          <cell r="F2904" t="str">
            <v>LKA</v>
          </cell>
          <cell r="G2904" t="str">
            <v>CUSTOMER ENGINEERING</v>
          </cell>
          <cell r="H2904" t="str">
            <v>TESM</v>
          </cell>
          <cell r="I2904" t="str">
            <v>Customer &amp; Energy Service</v>
          </cell>
          <cell r="J2904" t="str">
            <v>TEN</v>
          </cell>
          <cell r="K2904" t="str">
            <v>TENSCO</v>
          </cell>
          <cell r="L2904" t="str">
            <v>7640000000</v>
          </cell>
          <cell r="M2904" t="str">
            <v>5645000000</v>
          </cell>
          <cell r="N2904">
            <v>1999</v>
          </cell>
          <cell r="O2904">
            <v>1998</v>
          </cell>
          <cell r="P2904">
            <v>12</v>
          </cell>
          <cell r="Q2904" t="str">
            <v/>
          </cell>
          <cell r="R2904" t="str">
            <v>A</v>
          </cell>
          <cell r="S2904">
            <v>0</v>
          </cell>
          <cell r="T2904">
            <v>0</v>
          </cell>
          <cell r="U2904">
            <v>810.97</v>
          </cell>
          <cell r="V2904">
            <v>0</v>
          </cell>
          <cell r="W2904">
            <v>0</v>
          </cell>
        </row>
        <row r="2905">
          <cell r="A2905" t="str">
            <v>0001</v>
          </cell>
          <cell r="B2905" t="str">
            <v>AH0070</v>
          </cell>
          <cell r="C2905" t="str">
            <v>Provide Office &amp; Administrative Services</v>
          </cell>
          <cell r="D2905" t="str">
            <v>T6A</v>
          </cell>
          <cell r="E2905" t="str">
            <v>RC</v>
          </cell>
          <cell r="F2905" t="str">
            <v>LKA</v>
          </cell>
          <cell r="G2905" t="str">
            <v>CUSTOMER ENGINEERING</v>
          </cell>
          <cell r="H2905" t="str">
            <v>TESM</v>
          </cell>
          <cell r="I2905" t="str">
            <v>Customer &amp; Energy Service</v>
          </cell>
          <cell r="J2905" t="str">
            <v>TEN</v>
          </cell>
          <cell r="K2905" t="str">
            <v>TENSCO</v>
          </cell>
          <cell r="L2905" t="str">
            <v>7210000000</v>
          </cell>
          <cell r="M2905" t="str">
            <v>5210000000</v>
          </cell>
          <cell r="N2905">
            <v>1999</v>
          </cell>
          <cell r="O2905">
            <v>1998</v>
          </cell>
          <cell r="P2905">
            <v>12</v>
          </cell>
          <cell r="Q2905" t="str">
            <v/>
          </cell>
          <cell r="R2905" t="str">
            <v>A</v>
          </cell>
          <cell r="S2905">
            <v>0</v>
          </cell>
          <cell r="T2905">
            <v>0</v>
          </cell>
          <cell r="U2905">
            <v>383.34</v>
          </cell>
          <cell r="V2905">
            <v>0</v>
          </cell>
          <cell r="W2905">
            <v>0</v>
          </cell>
        </row>
        <row r="2906">
          <cell r="A2906" t="str">
            <v>0001</v>
          </cell>
          <cell r="B2906" t="str">
            <v>AB1000</v>
          </cell>
          <cell r="C2906" t="str">
            <v>Support Distribution Facilities</v>
          </cell>
          <cell r="D2906" t="str">
            <v>T6A</v>
          </cell>
          <cell r="E2906" t="str">
            <v>RC</v>
          </cell>
          <cell r="F2906" t="str">
            <v>LLA</v>
          </cell>
          <cell r="G2906" t="str">
            <v>BUILDING SERVICES-UTILITY</v>
          </cell>
          <cell r="H2906" t="str">
            <v>TESM</v>
          </cell>
          <cell r="I2906" t="str">
            <v>Customer &amp; Energy Service</v>
          </cell>
          <cell r="J2906" t="str">
            <v>TEN</v>
          </cell>
          <cell r="K2906" t="str">
            <v>TENSCO</v>
          </cell>
          <cell r="L2906" t="str">
            <v>7670000000</v>
          </cell>
          <cell r="M2906" t="str">
            <v>5671000000</v>
          </cell>
          <cell r="N2906">
            <v>1999</v>
          </cell>
          <cell r="O2906">
            <v>1998</v>
          </cell>
          <cell r="P2906">
            <v>12</v>
          </cell>
          <cell r="Q2906" t="str">
            <v/>
          </cell>
          <cell r="R2906" t="str">
            <v>A</v>
          </cell>
          <cell r="S2906">
            <v>66.3</v>
          </cell>
          <cell r="T2906">
            <v>0</v>
          </cell>
          <cell r="U2906">
            <v>66.3</v>
          </cell>
          <cell r="V2906">
            <v>0</v>
          </cell>
          <cell r="W2906">
            <v>0</v>
          </cell>
        </row>
        <row r="2907">
          <cell r="A2907" t="str">
            <v>0001</v>
          </cell>
          <cell r="B2907" t="str">
            <v>AB1000</v>
          </cell>
          <cell r="C2907" t="str">
            <v>Support Distribution Facilities</v>
          </cell>
          <cell r="D2907" t="str">
            <v>T6A</v>
          </cell>
          <cell r="E2907" t="str">
            <v>RC</v>
          </cell>
          <cell r="F2907" t="str">
            <v>LLA</v>
          </cell>
          <cell r="G2907" t="str">
            <v>BUILDING SERVICES-UTILITY</v>
          </cell>
          <cell r="H2907" t="str">
            <v>TESM</v>
          </cell>
          <cell r="I2907" t="str">
            <v>Customer &amp; Energy Service</v>
          </cell>
          <cell r="J2907" t="str">
            <v>TEN</v>
          </cell>
          <cell r="K2907" t="str">
            <v>TENSCO</v>
          </cell>
          <cell r="L2907" t="str">
            <v>7640000000</v>
          </cell>
          <cell r="M2907" t="str">
            <v>5645000000</v>
          </cell>
          <cell r="N2907">
            <v>1999</v>
          </cell>
          <cell r="O2907">
            <v>1998</v>
          </cell>
          <cell r="P2907">
            <v>12</v>
          </cell>
          <cell r="Q2907" t="str">
            <v/>
          </cell>
          <cell r="R2907" t="str">
            <v>A</v>
          </cell>
          <cell r="S2907">
            <v>52</v>
          </cell>
          <cell r="T2907">
            <v>0</v>
          </cell>
          <cell r="U2907">
            <v>416.08</v>
          </cell>
          <cell r="V2907">
            <v>0</v>
          </cell>
          <cell r="W2907">
            <v>0</v>
          </cell>
        </row>
        <row r="2908">
          <cell r="A2908" t="str">
            <v>0001</v>
          </cell>
          <cell r="B2908" t="str">
            <v>AB1000</v>
          </cell>
          <cell r="C2908" t="str">
            <v>Support Distribution Facilities</v>
          </cell>
          <cell r="D2908" t="str">
            <v>T6A</v>
          </cell>
          <cell r="E2908" t="str">
            <v>RC</v>
          </cell>
          <cell r="F2908" t="str">
            <v>LLA</v>
          </cell>
          <cell r="G2908" t="str">
            <v>BUILDING SERVICES-UTILITY</v>
          </cell>
          <cell r="H2908" t="str">
            <v>TESM</v>
          </cell>
          <cell r="I2908" t="str">
            <v>Customer &amp; Energy Service</v>
          </cell>
          <cell r="J2908" t="str">
            <v>TEN</v>
          </cell>
          <cell r="K2908" t="str">
            <v>TENSCO</v>
          </cell>
          <cell r="L2908" t="str">
            <v>7210000000</v>
          </cell>
          <cell r="M2908" t="str">
            <v>5210000000</v>
          </cell>
          <cell r="N2908">
            <v>1999</v>
          </cell>
          <cell r="O2908">
            <v>1998</v>
          </cell>
          <cell r="P2908">
            <v>12</v>
          </cell>
          <cell r="Q2908" t="str">
            <v/>
          </cell>
          <cell r="R2908" t="str">
            <v>A</v>
          </cell>
          <cell r="S2908">
            <v>0</v>
          </cell>
          <cell r="T2908">
            <v>0</v>
          </cell>
          <cell r="U2908">
            <v>596.66</v>
          </cell>
          <cell r="V2908">
            <v>0</v>
          </cell>
          <cell r="W2908">
            <v>0</v>
          </cell>
        </row>
        <row r="2909">
          <cell r="A2909" t="str">
            <v>0001</v>
          </cell>
          <cell r="B2909" t="str">
            <v>AB1000</v>
          </cell>
          <cell r="C2909" t="str">
            <v>Support Distribution Facilities</v>
          </cell>
          <cell r="D2909" t="str">
            <v>T6A</v>
          </cell>
          <cell r="E2909" t="str">
            <v>RC</v>
          </cell>
          <cell r="F2909" t="str">
            <v>LLA</v>
          </cell>
          <cell r="G2909" t="str">
            <v>BUILDING SERVICES-UTILITY</v>
          </cell>
          <cell r="H2909" t="str">
            <v>TESM</v>
          </cell>
          <cell r="I2909" t="str">
            <v>Customer &amp; Energy Service</v>
          </cell>
          <cell r="J2909" t="str">
            <v>TEN</v>
          </cell>
          <cell r="K2909" t="str">
            <v>TENSCO</v>
          </cell>
          <cell r="L2909" t="str">
            <v>7100000000</v>
          </cell>
          <cell r="M2909" t="str">
            <v>5130000000</v>
          </cell>
          <cell r="N2909">
            <v>1999</v>
          </cell>
          <cell r="O2909">
            <v>1998</v>
          </cell>
          <cell r="P2909">
            <v>12</v>
          </cell>
          <cell r="Q2909" t="str">
            <v/>
          </cell>
          <cell r="R2909" t="str">
            <v>A</v>
          </cell>
          <cell r="S2909">
            <v>0</v>
          </cell>
          <cell r="T2909">
            <v>0</v>
          </cell>
          <cell r="U2909">
            <v>2377.9899999999998</v>
          </cell>
          <cell r="V2909">
            <v>0</v>
          </cell>
          <cell r="W2909">
            <v>0</v>
          </cell>
        </row>
        <row r="2910">
          <cell r="A2910" t="str">
            <v>0001</v>
          </cell>
          <cell r="B2910" t="str">
            <v>AB1000</v>
          </cell>
          <cell r="C2910" t="str">
            <v>Support Distribution Facilities</v>
          </cell>
          <cell r="D2910" t="str">
            <v>T6A</v>
          </cell>
          <cell r="E2910" t="str">
            <v>RC</v>
          </cell>
          <cell r="F2910" t="str">
            <v>LLA</v>
          </cell>
          <cell r="G2910" t="str">
            <v>BUILDING SERVICES-UTILITY</v>
          </cell>
          <cell r="H2910" t="str">
            <v>TESM</v>
          </cell>
          <cell r="I2910" t="str">
            <v>Customer &amp; Energy Service</v>
          </cell>
          <cell r="J2910" t="str">
            <v>TEN</v>
          </cell>
          <cell r="K2910" t="str">
            <v>TENSCO</v>
          </cell>
          <cell r="L2910" t="str">
            <v>7100000000</v>
          </cell>
          <cell r="M2910" t="str">
            <v>5120000000</v>
          </cell>
          <cell r="N2910">
            <v>1999</v>
          </cell>
          <cell r="O2910">
            <v>1998</v>
          </cell>
          <cell r="P2910">
            <v>12</v>
          </cell>
          <cell r="Q2910" t="str">
            <v/>
          </cell>
          <cell r="R2910" t="str">
            <v>A</v>
          </cell>
          <cell r="S2910">
            <v>0</v>
          </cell>
          <cell r="T2910">
            <v>0</v>
          </cell>
          <cell r="U2910">
            <v>714.91</v>
          </cell>
          <cell r="V2910">
            <v>0</v>
          </cell>
          <cell r="W2910">
            <v>0</v>
          </cell>
        </row>
        <row r="2911">
          <cell r="A2911" t="str">
            <v>0001</v>
          </cell>
          <cell r="B2911" t="str">
            <v>AB1000</v>
          </cell>
          <cell r="C2911" t="str">
            <v>Support Distribution Facilities</v>
          </cell>
          <cell r="D2911" t="str">
            <v>T6A</v>
          </cell>
          <cell r="E2911" t="str">
            <v>RC</v>
          </cell>
          <cell r="F2911" t="str">
            <v>LLA</v>
          </cell>
          <cell r="G2911" t="str">
            <v>BUILDING SERVICES-UTILITY</v>
          </cell>
          <cell r="H2911" t="str">
            <v>TESM</v>
          </cell>
          <cell r="I2911" t="str">
            <v>Customer &amp; Energy Service</v>
          </cell>
          <cell r="J2911" t="str">
            <v>TEN</v>
          </cell>
          <cell r="K2911" t="str">
            <v>TENSCO</v>
          </cell>
          <cell r="L2911" t="str">
            <v>7100000000</v>
          </cell>
          <cell r="M2911" t="str">
            <v>5110000000</v>
          </cell>
          <cell r="N2911">
            <v>1999</v>
          </cell>
          <cell r="O2911">
            <v>1998</v>
          </cell>
          <cell r="P2911">
            <v>12</v>
          </cell>
          <cell r="Q2911" t="str">
            <v/>
          </cell>
          <cell r="R2911" t="str">
            <v>A</v>
          </cell>
          <cell r="S2911">
            <v>0</v>
          </cell>
          <cell r="T2911">
            <v>0</v>
          </cell>
          <cell r="U2911">
            <v>2067.9899999999998</v>
          </cell>
          <cell r="V2911">
            <v>0</v>
          </cell>
          <cell r="W2911">
            <v>0</v>
          </cell>
        </row>
        <row r="2912">
          <cell r="A2912" t="str">
            <v>0001</v>
          </cell>
          <cell r="B2912" t="str">
            <v>AB1000</v>
          </cell>
          <cell r="C2912" t="str">
            <v>Support Distribution Facilities</v>
          </cell>
          <cell r="D2912" t="str">
            <v>T6A</v>
          </cell>
          <cell r="E2912" t="str">
            <v>RC</v>
          </cell>
          <cell r="F2912" t="str">
            <v>LLA</v>
          </cell>
          <cell r="G2912" t="str">
            <v>BUILDING SERVICES-UTILITY</v>
          </cell>
          <cell r="H2912" t="str">
            <v>TESM</v>
          </cell>
          <cell r="I2912" t="str">
            <v>Customer &amp; Energy Service</v>
          </cell>
          <cell r="J2912" t="str">
            <v>TEN</v>
          </cell>
          <cell r="K2912" t="str">
            <v>TENSCO</v>
          </cell>
          <cell r="L2912" t="str">
            <v>7200000000</v>
          </cell>
          <cell r="M2912" t="str">
            <v>5240000000</v>
          </cell>
          <cell r="N2912">
            <v>1999</v>
          </cell>
          <cell r="O2912">
            <v>1998</v>
          </cell>
          <cell r="P2912">
            <v>12</v>
          </cell>
          <cell r="Q2912" t="str">
            <v/>
          </cell>
          <cell r="R2912" t="str">
            <v>A</v>
          </cell>
          <cell r="S2912">
            <v>487</v>
          </cell>
          <cell r="T2912">
            <v>0</v>
          </cell>
          <cell r="U2912">
            <v>1027.6600000000001</v>
          </cell>
          <cell r="V2912">
            <v>0</v>
          </cell>
          <cell r="W2912">
            <v>0</v>
          </cell>
        </row>
        <row r="2913">
          <cell r="A2913" t="str">
            <v>0001</v>
          </cell>
          <cell r="B2913" t="str">
            <v>AB1000</v>
          </cell>
          <cell r="C2913" t="str">
            <v>Support Distribution Facilities</v>
          </cell>
          <cell r="D2913" t="str">
            <v>T6A</v>
          </cell>
          <cell r="E2913" t="str">
            <v>RC</v>
          </cell>
          <cell r="F2913" t="str">
            <v>LMP</v>
          </cell>
          <cell r="G2913" t="str">
            <v>MATERIALS &amp; PURCHASING</v>
          </cell>
          <cell r="H2913" t="str">
            <v>TESM</v>
          </cell>
          <cell r="I2913" t="str">
            <v>Customer &amp; Energy Service</v>
          </cell>
          <cell r="J2913" t="str">
            <v>TEN</v>
          </cell>
          <cell r="K2913" t="str">
            <v>TENSCO</v>
          </cell>
          <cell r="L2913" t="str">
            <v>7100000000</v>
          </cell>
          <cell r="M2913" t="str">
            <v>5130000000</v>
          </cell>
          <cell r="N2913">
            <v>1999</v>
          </cell>
          <cell r="O2913">
            <v>1998</v>
          </cell>
          <cell r="P2913">
            <v>12</v>
          </cell>
          <cell r="Q2913" t="str">
            <v/>
          </cell>
          <cell r="R2913" t="str">
            <v>A</v>
          </cell>
          <cell r="S2913">
            <v>0</v>
          </cell>
          <cell r="T2913">
            <v>0</v>
          </cell>
          <cell r="U2913">
            <v>109.53</v>
          </cell>
          <cell r="V2913">
            <v>0</v>
          </cell>
          <cell r="W2913">
            <v>0</v>
          </cell>
        </row>
        <row r="2914">
          <cell r="A2914" t="str">
            <v>0001</v>
          </cell>
          <cell r="B2914" t="str">
            <v>AG5130</v>
          </cell>
          <cell r="C2914" t="str">
            <v>Handle &amp; Deliver Mail</v>
          </cell>
          <cell r="D2914" t="str">
            <v>T6C</v>
          </cell>
          <cell r="E2914" t="str">
            <v>RC</v>
          </cell>
          <cell r="F2914" t="str">
            <v>FEA</v>
          </cell>
          <cell r="G2914" t="str">
            <v>RECORDS &amp; INFORMATION MANAGEMENT</v>
          </cell>
          <cell r="H2914" t="str">
            <v>TESM</v>
          </cell>
          <cell r="I2914" t="str">
            <v>Customer &amp; Energy Service</v>
          </cell>
          <cell r="J2914" t="str">
            <v>TEN</v>
          </cell>
          <cell r="K2914" t="str">
            <v>TENSCO</v>
          </cell>
          <cell r="L2914" t="str">
            <v>7700000000</v>
          </cell>
          <cell r="M2914" t="str">
            <v>5710000000</v>
          </cell>
          <cell r="N2914">
            <v>1999</v>
          </cell>
          <cell r="O2914">
            <v>1998</v>
          </cell>
          <cell r="P2914">
            <v>12</v>
          </cell>
          <cell r="Q2914" t="str">
            <v/>
          </cell>
          <cell r="R2914" t="str">
            <v>A</v>
          </cell>
          <cell r="S2914">
            <v>28.37</v>
          </cell>
          <cell r="T2914">
            <v>0</v>
          </cell>
          <cell r="U2914">
            <v>65.08</v>
          </cell>
          <cell r="V2914">
            <v>0</v>
          </cell>
          <cell r="W2914">
            <v>0</v>
          </cell>
        </row>
        <row r="2915">
          <cell r="A2915" t="str">
            <v>0001</v>
          </cell>
          <cell r="B2915" t="str">
            <v>AH0070</v>
          </cell>
          <cell r="C2915" t="str">
            <v>Provide Office &amp; Administrative Services</v>
          </cell>
          <cell r="D2915" t="str">
            <v>T6C</v>
          </cell>
          <cell r="E2915" t="str">
            <v>RC</v>
          </cell>
          <cell r="F2915" t="str">
            <v>LBH</v>
          </cell>
          <cell r="G2915" t="str">
            <v>ENGINEERING SVCS</v>
          </cell>
          <cell r="H2915" t="str">
            <v>TESM</v>
          </cell>
          <cell r="I2915" t="str">
            <v>Customer &amp; Energy Service</v>
          </cell>
          <cell r="J2915" t="str">
            <v>TEN</v>
          </cell>
          <cell r="K2915" t="str">
            <v>TENSCO</v>
          </cell>
          <cell r="L2915" t="str">
            <v>7200000000</v>
          </cell>
          <cell r="M2915" t="str">
            <v>5240000000</v>
          </cell>
          <cell r="N2915">
            <v>1999</v>
          </cell>
          <cell r="O2915">
            <v>1998</v>
          </cell>
          <cell r="P2915">
            <v>12</v>
          </cell>
          <cell r="Q2915" t="str">
            <v/>
          </cell>
          <cell r="R2915" t="str">
            <v>A</v>
          </cell>
          <cell r="S2915">
            <v>0</v>
          </cell>
          <cell r="T2915">
            <v>0</v>
          </cell>
          <cell r="U2915">
            <v>501.51</v>
          </cell>
          <cell r="V2915">
            <v>0</v>
          </cell>
          <cell r="W2915">
            <v>0</v>
          </cell>
        </row>
        <row r="2916">
          <cell r="A2916" t="str">
            <v>0001</v>
          </cell>
          <cell r="B2916" t="str">
            <v>AB2060</v>
          </cell>
          <cell r="C2916" t="str">
            <v>Distribution Lineman Training</v>
          </cell>
          <cell r="D2916" t="str">
            <v>T6C</v>
          </cell>
          <cell r="E2916" t="str">
            <v>RC</v>
          </cell>
          <cell r="F2916" t="str">
            <v>LHA</v>
          </cell>
          <cell r="G2916" t="str">
            <v>CUSTOMER SERVICES</v>
          </cell>
          <cell r="H2916" t="str">
            <v>TESM</v>
          </cell>
          <cell r="I2916" t="str">
            <v>Customer &amp; Energy Service</v>
          </cell>
          <cell r="J2916" t="str">
            <v>TEN</v>
          </cell>
          <cell r="K2916" t="str">
            <v>TENSCO</v>
          </cell>
          <cell r="L2916" t="str">
            <v>7640000000</v>
          </cell>
          <cell r="M2916" t="str">
            <v>5645000000</v>
          </cell>
          <cell r="N2916">
            <v>1999</v>
          </cell>
          <cell r="O2916">
            <v>1998</v>
          </cell>
          <cell r="P2916">
            <v>12</v>
          </cell>
          <cell r="Q2916" t="str">
            <v/>
          </cell>
          <cell r="R2916" t="str">
            <v>A</v>
          </cell>
          <cell r="S2916">
            <v>0</v>
          </cell>
          <cell r="T2916">
            <v>0</v>
          </cell>
          <cell r="U2916">
            <v>26.64</v>
          </cell>
          <cell r="V2916">
            <v>0</v>
          </cell>
          <cell r="W2916">
            <v>0</v>
          </cell>
        </row>
        <row r="2917">
          <cell r="A2917" t="str">
            <v>0001</v>
          </cell>
          <cell r="B2917" t="str">
            <v>AH5060</v>
          </cell>
          <cell r="C2917" t="str">
            <v>Maintain &amp; Improve Customer Relations</v>
          </cell>
          <cell r="D2917" t="str">
            <v>T6C</v>
          </cell>
          <cell r="E2917" t="str">
            <v>RC</v>
          </cell>
          <cell r="F2917" t="str">
            <v>LHA</v>
          </cell>
          <cell r="G2917" t="str">
            <v>CUSTOMER SERVICES</v>
          </cell>
          <cell r="H2917" t="str">
            <v>TESM</v>
          </cell>
          <cell r="I2917" t="str">
            <v>Customer &amp; Energy Service</v>
          </cell>
          <cell r="J2917" t="str">
            <v>TEN</v>
          </cell>
          <cell r="K2917" t="str">
            <v>TENSCO</v>
          </cell>
          <cell r="L2917" t="str">
            <v>7640000000</v>
          </cell>
          <cell r="M2917" t="str">
            <v>5645000000</v>
          </cell>
          <cell r="N2917">
            <v>1999</v>
          </cell>
          <cell r="O2917">
            <v>1998</v>
          </cell>
          <cell r="P2917">
            <v>12</v>
          </cell>
          <cell r="Q2917" t="str">
            <v/>
          </cell>
          <cell r="R2917" t="str">
            <v>A</v>
          </cell>
          <cell r="S2917">
            <v>0</v>
          </cell>
          <cell r="T2917">
            <v>0</v>
          </cell>
          <cell r="U2917">
            <v>-26.64</v>
          </cell>
          <cell r="V2917">
            <v>0</v>
          </cell>
          <cell r="W2917">
            <v>0</v>
          </cell>
        </row>
        <row r="2918">
          <cell r="A2918" t="str">
            <v>0001</v>
          </cell>
          <cell r="B2918" t="str">
            <v>M60000</v>
          </cell>
          <cell r="C2918" t="str">
            <v>System Metering - Firm Pricing</v>
          </cell>
          <cell r="D2918" t="str">
            <v>T6D</v>
          </cell>
          <cell r="E2918" t="str">
            <v>RC</v>
          </cell>
          <cell r="F2918" t="str">
            <v>ARC</v>
          </cell>
          <cell r="G2918" t="str">
            <v>CORP ACCOUNTING RESPONSIBILITY CENTER</v>
          </cell>
          <cell r="H2918" t="str">
            <v>TESM</v>
          </cell>
          <cell r="I2918" t="str">
            <v>Customer &amp; Energy Service</v>
          </cell>
          <cell r="J2918" t="str">
            <v>TEN</v>
          </cell>
          <cell r="K2918" t="str">
            <v>TENSCO</v>
          </cell>
          <cell r="L2918" t="str">
            <v>7900000000</v>
          </cell>
          <cell r="M2918" t="str">
            <v>5901000000</v>
          </cell>
          <cell r="N2918">
            <v>1999</v>
          </cell>
          <cell r="O2918">
            <v>1998</v>
          </cell>
          <cell r="P2918">
            <v>12</v>
          </cell>
          <cell r="Q2918" t="str">
            <v>U</v>
          </cell>
          <cell r="R2918" t="str">
            <v>M</v>
          </cell>
          <cell r="S2918">
            <v>5.01</v>
          </cell>
          <cell r="T2918">
            <v>0</v>
          </cell>
          <cell r="U2918">
            <v>14.86</v>
          </cell>
          <cell r="V2918">
            <v>0</v>
          </cell>
          <cell r="W2918">
            <v>0</v>
          </cell>
        </row>
        <row r="2919">
          <cell r="A2919" t="str">
            <v>0001</v>
          </cell>
          <cell r="B2919" t="str">
            <v>M60000</v>
          </cell>
          <cell r="C2919" t="str">
            <v>System Metering - Firm Pricing</v>
          </cell>
          <cell r="D2919" t="str">
            <v>T6D</v>
          </cell>
          <cell r="E2919" t="str">
            <v>RC</v>
          </cell>
          <cell r="F2919" t="str">
            <v>HBS</v>
          </cell>
          <cell r="G2919" t="str">
            <v>TECHNICAL SERVICES</v>
          </cell>
          <cell r="H2919" t="str">
            <v>TESM</v>
          </cell>
          <cell r="I2919" t="str">
            <v>Customer &amp; Energy Service</v>
          </cell>
          <cell r="J2919" t="str">
            <v>TEN</v>
          </cell>
          <cell r="K2919" t="str">
            <v>TENSCO</v>
          </cell>
          <cell r="L2919" t="str">
            <v>7200000000</v>
          </cell>
          <cell r="M2919" t="str">
            <v>5260000000</v>
          </cell>
          <cell r="N2919">
            <v>1999</v>
          </cell>
          <cell r="O2919">
            <v>1998</v>
          </cell>
          <cell r="P2919">
            <v>12</v>
          </cell>
          <cell r="Q2919" t="str">
            <v/>
          </cell>
          <cell r="R2919" t="str">
            <v>M</v>
          </cell>
          <cell r="S2919">
            <v>0</v>
          </cell>
          <cell r="T2919">
            <v>0</v>
          </cell>
          <cell r="U2919">
            <v>-49.95</v>
          </cell>
          <cell r="V2919">
            <v>0</v>
          </cell>
          <cell r="W2919">
            <v>0</v>
          </cell>
        </row>
        <row r="2920">
          <cell r="A2920" t="str">
            <v>0001</v>
          </cell>
          <cell r="B2920" t="str">
            <v>M60000</v>
          </cell>
          <cell r="C2920" t="str">
            <v>System Metering - Firm Pricing</v>
          </cell>
          <cell r="D2920" t="str">
            <v>T6D</v>
          </cell>
          <cell r="E2920" t="str">
            <v>RC</v>
          </cell>
          <cell r="F2920" t="str">
            <v>HBS</v>
          </cell>
          <cell r="G2920" t="str">
            <v>TECHNICAL SERVICES</v>
          </cell>
          <cell r="H2920" t="str">
            <v>TESM</v>
          </cell>
          <cell r="I2920" t="str">
            <v>Customer &amp; Energy Service</v>
          </cell>
          <cell r="J2920" t="str">
            <v>TEN</v>
          </cell>
          <cell r="K2920" t="str">
            <v>TENSCO</v>
          </cell>
          <cell r="L2920" t="str">
            <v>7220000000</v>
          </cell>
          <cell r="M2920" t="str">
            <v>5220000000</v>
          </cell>
          <cell r="N2920">
            <v>1999</v>
          </cell>
          <cell r="O2920">
            <v>1998</v>
          </cell>
          <cell r="P2920">
            <v>12</v>
          </cell>
          <cell r="Q2920" t="str">
            <v/>
          </cell>
          <cell r="R2920" t="str">
            <v>M</v>
          </cell>
          <cell r="S2920">
            <v>0</v>
          </cell>
          <cell r="T2920">
            <v>0</v>
          </cell>
          <cell r="U2920">
            <v>52.64</v>
          </cell>
          <cell r="V2920">
            <v>0</v>
          </cell>
          <cell r="W2920">
            <v>0</v>
          </cell>
        </row>
        <row r="2921">
          <cell r="A2921" t="str">
            <v>0001</v>
          </cell>
          <cell r="B2921" t="str">
            <v>M60000</v>
          </cell>
          <cell r="C2921" t="str">
            <v>System Metering - Firm Pricing</v>
          </cell>
          <cell r="D2921" t="str">
            <v>T6D</v>
          </cell>
          <cell r="E2921" t="str">
            <v>RC</v>
          </cell>
          <cell r="F2921" t="str">
            <v>LMP</v>
          </cell>
          <cell r="G2921" t="str">
            <v>MATERIALS &amp; PURCHASING</v>
          </cell>
          <cell r="H2921" t="str">
            <v>TESM</v>
          </cell>
          <cell r="I2921" t="str">
            <v>Customer &amp; Energy Service</v>
          </cell>
          <cell r="J2921" t="str">
            <v>TEN</v>
          </cell>
          <cell r="K2921" t="str">
            <v>TENSCO</v>
          </cell>
          <cell r="L2921" t="str">
            <v>7100000000</v>
          </cell>
          <cell r="M2921" t="str">
            <v>5110000000</v>
          </cell>
          <cell r="N2921">
            <v>1999</v>
          </cell>
          <cell r="O2921">
            <v>1998</v>
          </cell>
          <cell r="P2921">
            <v>12</v>
          </cell>
          <cell r="Q2921" t="str">
            <v/>
          </cell>
          <cell r="R2921" t="str">
            <v>M</v>
          </cell>
          <cell r="S2921">
            <v>27.42</v>
          </cell>
          <cell r="T2921">
            <v>0</v>
          </cell>
          <cell r="U2921">
            <v>173.35</v>
          </cell>
          <cell r="V2921">
            <v>0</v>
          </cell>
          <cell r="W2921">
            <v>0</v>
          </cell>
        </row>
        <row r="2922">
          <cell r="A2922" t="str">
            <v>0001</v>
          </cell>
          <cell r="B2922" t="str">
            <v>AB4020</v>
          </cell>
          <cell r="C2922" t="str">
            <v>Collect and Translate Meter Data</v>
          </cell>
          <cell r="D2922" t="str">
            <v>T6D</v>
          </cell>
          <cell r="E2922" t="str">
            <v>RC</v>
          </cell>
          <cell r="F2922" t="str">
            <v>TNW</v>
          </cell>
          <cell r="G2922" t="str">
            <v>NETWORK TELECOMMUNICATION ENGINEERING</v>
          </cell>
          <cell r="H2922" t="str">
            <v>TESM</v>
          </cell>
          <cell r="I2922" t="str">
            <v>Customer &amp; Energy Service</v>
          </cell>
          <cell r="J2922" t="str">
            <v>TEN</v>
          </cell>
          <cell r="K2922" t="str">
            <v>TENSCO</v>
          </cell>
          <cell r="L2922" t="str">
            <v>7660000000</v>
          </cell>
          <cell r="M2922" t="str">
            <v>5662000000</v>
          </cell>
          <cell r="N2922">
            <v>1999</v>
          </cell>
          <cell r="O2922">
            <v>1998</v>
          </cell>
          <cell r="P2922">
            <v>12</v>
          </cell>
          <cell r="Q2922" t="str">
            <v/>
          </cell>
          <cell r="R2922" t="str">
            <v>A</v>
          </cell>
          <cell r="S2922">
            <v>26.02</v>
          </cell>
          <cell r="T2922">
            <v>0</v>
          </cell>
          <cell r="U2922">
            <v>187.61</v>
          </cell>
          <cell r="V2922">
            <v>0</v>
          </cell>
          <cell r="W2922">
            <v>0</v>
          </cell>
        </row>
        <row r="2923">
          <cell r="A2923" t="str">
            <v>0001</v>
          </cell>
          <cell r="B2923" t="str">
            <v>AG1040</v>
          </cell>
          <cell r="C2923" t="str">
            <v>Support LAN/WAN Environment</v>
          </cell>
          <cell r="D2923" t="str">
            <v>T6Y</v>
          </cell>
          <cell r="E2923" t="str">
            <v>RC</v>
          </cell>
          <cell r="F2923" t="str">
            <v>BSS</v>
          </cell>
          <cell r="G2923" t="str">
            <v>BUSINESS SUPPORT SERVICES</v>
          </cell>
          <cell r="H2923" t="str">
            <v>TESM</v>
          </cell>
          <cell r="I2923" t="str">
            <v>Customer &amp; Energy Service</v>
          </cell>
          <cell r="J2923" t="str">
            <v>TEN</v>
          </cell>
          <cell r="K2923" t="str">
            <v>TENSCO</v>
          </cell>
          <cell r="L2923" t="str">
            <v>7620000000</v>
          </cell>
          <cell r="M2923" t="str">
            <v>5624000000</v>
          </cell>
          <cell r="N2923">
            <v>1999</v>
          </cell>
          <cell r="O2923">
            <v>1998</v>
          </cell>
          <cell r="P2923">
            <v>12</v>
          </cell>
          <cell r="Q2923" t="str">
            <v/>
          </cell>
          <cell r="R2923" t="str">
            <v>A</v>
          </cell>
          <cell r="S2923">
            <v>0</v>
          </cell>
          <cell r="T2923">
            <v>0</v>
          </cell>
          <cell r="U2923">
            <v>556.62</v>
          </cell>
          <cell r="V2923">
            <v>0</v>
          </cell>
          <cell r="W2923">
            <v>0</v>
          </cell>
        </row>
        <row r="2924">
          <cell r="A2924" t="str">
            <v>0001</v>
          </cell>
          <cell r="B2924" t="str">
            <v>AH5180</v>
          </cell>
          <cell r="C2924" t="str">
            <v>General Administration</v>
          </cell>
          <cell r="D2924" t="str">
            <v>T6Y</v>
          </cell>
          <cell r="E2924" t="str">
            <v>RC</v>
          </cell>
          <cell r="F2924" t="str">
            <v>BSS</v>
          </cell>
          <cell r="G2924" t="str">
            <v>BUSINESS SUPPORT SERVICES</v>
          </cell>
          <cell r="H2924" t="str">
            <v>TESM</v>
          </cell>
          <cell r="I2924" t="str">
            <v>Customer &amp; Energy Service</v>
          </cell>
          <cell r="J2924" t="str">
            <v>TEN</v>
          </cell>
          <cell r="K2924" t="str">
            <v>TENSCO</v>
          </cell>
          <cell r="L2924" t="str">
            <v>7220000000</v>
          </cell>
          <cell r="M2924" t="str">
            <v>5220000000</v>
          </cell>
          <cell r="N2924">
            <v>1999</v>
          </cell>
          <cell r="O2924">
            <v>1998</v>
          </cell>
          <cell r="P2924">
            <v>12</v>
          </cell>
          <cell r="Q2924" t="str">
            <v/>
          </cell>
          <cell r="R2924" t="str">
            <v>A</v>
          </cell>
          <cell r="S2924">
            <v>0</v>
          </cell>
          <cell r="T2924">
            <v>0</v>
          </cell>
          <cell r="U2924">
            <v>19.62</v>
          </cell>
          <cell r="V2924">
            <v>0</v>
          </cell>
          <cell r="W2924">
            <v>0</v>
          </cell>
        </row>
        <row r="2925">
          <cell r="A2925" t="str">
            <v>0001</v>
          </cell>
          <cell r="B2925" t="str">
            <v>AG1000</v>
          </cell>
          <cell r="C2925" t="str">
            <v>Provide Technology Services</v>
          </cell>
          <cell r="D2925" t="str">
            <v>T6Y</v>
          </cell>
          <cell r="E2925" t="str">
            <v>RC</v>
          </cell>
          <cell r="F2925" t="str">
            <v>JSA</v>
          </cell>
          <cell r="G2925" t="str">
            <v>PLANT SUPPORT ENGINEERING</v>
          </cell>
          <cell r="H2925" t="str">
            <v>TESM</v>
          </cell>
          <cell r="I2925" t="str">
            <v>Customer &amp; Energy Service</v>
          </cell>
          <cell r="J2925" t="str">
            <v>TEN</v>
          </cell>
          <cell r="K2925" t="str">
            <v>TENSCO</v>
          </cell>
          <cell r="L2925" t="str">
            <v>7100000000</v>
          </cell>
          <cell r="M2925" t="str">
            <v>5110000000</v>
          </cell>
          <cell r="N2925">
            <v>1999</v>
          </cell>
          <cell r="O2925">
            <v>1998</v>
          </cell>
          <cell r="P2925">
            <v>12</v>
          </cell>
          <cell r="Q2925" t="str">
            <v/>
          </cell>
          <cell r="R2925" t="str">
            <v>A</v>
          </cell>
          <cell r="S2925">
            <v>13.73</v>
          </cell>
          <cell r="T2925">
            <v>0</v>
          </cell>
          <cell r="U2925">
            <v>61.85</v>
          </cell>
          <cell r="V2925">
            <v>0</v>
          </cell>
          <cell r="W2925">
            <v>0</v>
          </cell>
        </row>
        <row r="2926">
          <cell r="A2926" t="str">
            <v>0001</v>
          </cell>
          <cell r="B2926" t="str">
            <v>AG1040</v>
          </cell>
          <cell r="C2926" t="str">
            <v>Support LAN/WAN Environment</v>
          </cell>
          <cell r="D2926" t="str">
            <v>T6Y</v>
          </cell>
          <cell r="E2926" t="str">
            <v>RC</v>
          </cell>
          <cell r="F2926" t="str">
            <v>TXW</v>
          </cell>
          <cell r="G2926" t="str">
            <v>TEXASWI$E ENERGY SERVICES</v>
          </cell>
          <cell r="H2926" t="str">
            <v>TESM</v>
          </cell>
          <cell r="I2926" t="str">
            <v>Customer &amp; Energy Service</v>
          </cell>
          <cell r="J2926" t="str">
            <v>TEN</v>
          </cell>
          <cell r="K2926" t="str">
            <v>TENSCO</v>
          </cell>
          <cell r="L2926" t="str">
            <v>7620000000</v>
          </cell>
          <cell r="M2926" t="str">
            <v>5624000000</v>
          </cell>
          <cell r="N2926">
            <v>1999</v>
          </cell>
          <cell r="O2926">
            <v>1998</v>
          </cell>
          <cell r="P2926">
            <v>12</v>
          </cell>
          <cell r="Q2926" t="str">
            <v/>
          </cell>
          <cell r="R2926" t="str">
            <v>A</v>
          </cell>
          <cell r="S2926">
            <v>0</v>
          </cell>
          <cell r="T2926">
            <v>0</v>
          </cell>
          <cell r="U2926">
            <v>834.93</v>
          </cell>
          <cell r="V2926">
            <v>0</v>
          </cell>
          <cell r="W2926">
            <v>0</v>
          </cell>
        </row>
        <row r="2927">
          <cell r="A2927" t="str">
            <v>0001</v>
          </cell>
          <cell r="B2927" t="str">
            <v>AG1040</v>
          </cell>
          <cell r="C2927" t="str">
            <v>Support LAN/WAN Environment</v>
          </cell>
          <cell r="D2927" t="str">
            <v>T6Y</v>
          </cell>
          <cell r="E2927" t="str">
            <v>RC</v>
          </cell>
          <cell r="F2927" t="str">
            <v>WES</v>
          </cell>
          <cell r="G2927" t="str">
            <v>WHOLESALE ENERGY SERVICES, MANAGER</v>
          </cell>
          <cell r="H2927" t="str">
            <v>TESM</v>
          </cell>
          <cell r="I2927" t="str">
            <v>Customer &amp; Energy Service</v>
          </cell>
          <cell r="J2927" t="str">
            <v>TEN</v>
          </cell>
          <cell r="K2927" t="str">
            <v>TENSCO</v>
          </cell>
          <cell r="L2927" t="str">
            <v>7620000000</v>
          </cell>
          <cell r="M2927" t="str">
            <v>5624000000</v>
          </cell>
          <cell r="N2927">
            <v>1999</v>
          </cell>
          <cell r="O2927">
            <v>1998</v>
          </cell>
          <cell r="P2927">
            <v>12</v>
          </cell>
          <cell r="Q2927" t="str">
            <v/>
          </cell>
          <cell r="R2927" t="str">
            <v>A</v>
          </cell>
          <cell r="S2927">
            <v>0</v>
          </cell>
          <cell r="T2927">
            <v>0</v>
          </cell>
          <cell r="U2927">
            <v>278.38</v>
          </cell>
          <cell r="V2927">
            <v>0</v>
          </cell>
          <cell r="W2927">
            <v>0</v>
          </cell>
        </row>
        <row r="2928">
          <cell r="A2928" t="str">
            <v>0001</v>
          </cell>
          <cell r="B2928" t="str">
            <v>AG1040</v>
          </cell>
          <cell r="C2928" t="str">
            <v>Support LAN/WAN Environment</v>
          </cell>
          <cell r="D2928" t="str">
            <v>T6Y</v>
          </cell>
          <cell r="E2928" t="str">
            <v>RC</v>
          </cell>
          <cell r="F2928" t="str">
            <v>WPS</v>
          </cell>
          <cell r="G2928" t="str">
            <v>WHOLESALE PRICING SERVICES</v>
          </cell>
          <cell r="H2928" t="str">
            <v>TESM</v>
          </cell>
          <cell r="I2928" t="str">
            <v>Customer &amp; Energy Service</v>
          </cell>
          <cell r="J2928" t="str">
            <v>TEN</v>
          </cell>
          <cell r="K2928" t="str">
            <v>TENSCO</v>
          </cell>
          <cell r="L2928" t="str">
            <v>7620000000</v>
          </cell>
          <cell r="M2928" t="str">
            <v>5624000000</v>
          </cell>
          <cell r="N2928">
            <v>1999</v>
          </cell>
          <cell r="O2928">
            <v>1998</v>
          </cell>
          <cell r="P2928">
            <v>12</v>
          </cell>
          <cell r="Q2928" t="str">
            <v/>
          </cell>
          <cell r="R2928" t="str">
            <v>A</v>
          </cell>
          <cell r="S2928">
            <v>0</v>
          </cell>
          <cell r="T2928">
            <v>0</v>
          </cell>
          <cell r="U2928">
            <v>556.62</v>
          </cell>
          <cell r="V2928">
            <v>0</v>
          </cell>
          <cell r="W2928">
            <v>0</v>
          </cell>
        </row>
        <row r="2929">
          <cell r="A2929" t="str">
            <v>0001</v>
          </cell>
          <cell r="B2929" t="str">
            <v>AG0000</v>
          </cell>
          <cell r="C2929" t="str">
            <v>Provide Business Support Services</v>
          </cell>
          <cell r="D2929" t="str">
            <v>T9F</v>
          </cell>
          <cell r="E2929" t="str">
            <v>RC</v>
          </cell>
          <cell r="F2929" t="str">
            <v>HAE</v>
          </cell>
          <cell r="G2929" t="str">
            <v>OPERATIONS &amp; ENGINEERING</v>
          </cell>
          <cell r="H2929" t="str">
            <v>TZRP</v>
          </cell>
          <cell r="I2929" t="str">
            <v>TENSCO R&amp;P</v>
          </cell>
          <cell r="J2929" t="str">
            <v>TEN</v>
          </cell>
          <cell r="K2929" t="str">
            <v>TENSCO</v>
          </cell>
          <cell r="L2929" t="str">
            <v>7100000000</v>
          </cell>
          <cell r="M2929" t="str">
            <v/>
          </cell>
          <cell r="N2929">
            <v>1999</v>
          </cell>
          <cell r="O2929">
            <v>1998</v>
          </cell>
          <cell r="P2929">
            <v>12</v>
          </cell>
          <cell r="Q2929" t="str">
            <v/>
          </cell>
          <cell r="R2929" t="str">
            <v>A</v>
          </cell>
          <cell r="S2929">
            <v>0</v>
          </cell>
          <cell r="T2929">
            <v>-2039</v>
          </cell>
          <cell r="U2929">
            <v>0</v>
          </cell>
          <cell r="V2929">
            <v>-12234</v>
          </cell>
          <cell r="W2929">
            <v>-24466</v>
          </cell>
        </row>
        <row r="2930">
          <cell r="A2930" t="str">
            <v>0001</v>
          </cell>
          <cell r="B2930" t="str">
            <v>AA2130</v>
          </cell>
          <cell r="C2930" t="str">
            <v>Provide Design Approval &amp; Drafting Svcs</v>
          </cell>
          <cell r="D2930" t="str">
            <v>T9F</v>
          </cell>
          <cell r="E2930" t="str">
            <v>RC</v>
          </cell>
          <cell r="F2930" t="str">
            <v>HHD</v>
          </cell>
          <cell r="G2930" t="str">
            <v>TECHNICAL SUPPORT</v>
          </cell>
          <cell r="H2930" t="str">
            <v>TZRP</v>
          </cell>
          <cell r="I2930" t="str">
            <v>TENSCO R&amp;P</v>
          </cell>
          <cell r="J2930" t="str">
            <v>TEN</v>
          </cell>
          <cell r="K2930" t="str">
            <v>TENSCO</v>
          </cell>
          <cell r="L2930" t="str">
            <v>7800000000</v>
          </cell>
          <cell r="M2930" t="str">
            <v/>
          </cell>
          <cell r="N2930">
            <v>1999</v>
          </cell>
          <cell r="O2930">
            <v>1998</v>
          </cell>
          <cell r="P2930">
            <v>12</v>
          </cell>
          <cell r="Q2930" t="str">
            <v/>
          </cell>
          <cell r="R2930" t="str">
            <v>A</v>
          </cell>
          <cell r="S2930">
            <v>0</v>
          </cell>
          <cell r="T2930">
            <v>391</v>
          </cell>
          <cell r="U2930">
            <v>0</v>
          </cell>
          <cell r="V2930">
            <v>2346</v>
          </cell>
          <cell r="W2930">
            <v>4692</v>
          </cell>
        </row>
        <row r="2931">
          <cell r="A2931" t="str">
            <v>0001</v>
          </cell>
          <cell r="B2931" t="str">
            <v>AA2130</v>
          </cell>
          <cell r="C2931" t="str">
            <v>Provide Design Approval &amp; Drafting Svcs</v>
          </cell>
          <cell r="D2931" t="str">
            <v>T9F</v>
          </cell>
          <cell r="E2931" t="str">
            <v>RC</v>
          </cell>
          <cell r="F2931" t="str">
            <v>HHD</v>
          </cell>
          <cell r="G2931" t="str">
            <v>TECHNICAL SUPPORT</v>
          </cell>
          <cell r="H2931" t="str">
            <v>TZRP</v>
          </cell>
          <cell r="I2931" t="str">
            <v>TENSCO R&amp;P</v>
          </cell>
          <cell r="J2931" t="str">
            <v>TEN</v>
          </cell>
          <cell r="K2931" t="str">
            <v>TENSCO</v>
          </cell>
          <cell r="L2931" t="str">
            <v>7100000000</v>
          </cell>
          <cell r="M2931" t="str">
            <v/>
          </cell>
          <cell r="N2931">
            <v>1999</v>
          </cell>
          <cell r="O2931">
            <v>1998</v>
          </cell>
          <cell r="P2931">
            <v>12</v>
          </cell>
          <cell r="Q2931" t="str">
            <v/>
          </cell>
          <cell r="R2931" t="str">
            <v>A</v>
          </cell>
          <cell r="S2931">
            <v>0</v>
          </cell>
          <cell r="T2931">
            <v>710</v>
          </cell>
          <cell r="U2931">
            <v>0</v>
          </cell>
          <cell r="V2931">
            <v>4260</v>
          </cell>
          <cell r="W2931">
            <v>8517</v>
          </cell>
        </row>
        <row r="2932">
          <cell r="A2932" t="str">
            <v>0001</v>
          </cell>
          <cell r="B2932" t="str">
            <v>AA2140</v>
          </cell>
          <cell r="C2932" t="str">
            <v>Provide Eng Technical Studies/Reports</v>
          </cell>
          <cell r="D2932" t="str">
            <v>T9F</v>
          </cell>
          <cell r="E2932" t="str">
            <v>RC</v>
          </cell>
          <cell r="F2932" t="str">
            <v>JSA</v>
          </cell>
          <cell r="G2932" t="str">
            <v>PLANT SUPPORT ENGINEERING</v>
          </cell>
          <cell r="H2932" t="str">
            <v>TZRP</v>
          </cell>
          <cell r="I2932" t="str">
            <v>TENSCO R&amp;P</v>
          </cell>
          <cell r="J2932" t="str">
            <v>TEN</v>
          </cell>
          <cell r="K2932" t="str">
            <v>TENSCO</v>
          </cell>
          <cell r="L2932" t="str">
            <v>7800000000</v>
          </cell>
          <cell r="M2932" t="str">
            <v/>
          </cell>
          <cell r="N2932">
            <v>1999</v>
          </cell>
          <cell r="O2932">
            <v>1998</v>
          </cell>
          <cell r="P2932">
            <v>12</v>
          </cell>
          <cell r="Q2932" t="str">
            <v/>
          </cell>
          <cell r="R2932" t="str">
            <v>A</v>
          </cell>
          <cell r="S2932">
            <v>0</v>
          </cell>
          <cell r="T2932">
            <v>333</v>
          </cell>
          <cell r="U2932">
            <v>0</v>
          </cell>
          <cell r="V2932">
            <v>1998</v>
          </cell>
          <cell r="W2932">
            <v>4003</v>
          </cell>
        </row>
        <row r="2933">
          <cell r="A2933" t="str">
            <v>0001</v>
          </cell>
          <cell r="B2933" t="str">
            <v>AA2140</v>
          </cell>
          <cell r="C2933" t="str">
            <v>Provide Eng Technical Studies/Reports</v>
          </cell>
          <cell r="D2933" t="str">
            <v>T9F</v>
          </cell>
          <cell r="E2933" t="str">
            <v>RC</v>
          </cell>
          <cell r="F2933" t="str">
            <v>JSA</v>
          </cell>
          <cell r="G2933" t="str">
            <v>PLANT SUPPORT ENGINEERING</v>
          </cell>
          <cell r="H2933" t="str">
            <v>TZRP</v>
          </cell>
          <cell r="I2933" t="str">
            <v>TENSCO R&amp;P</v>
          </cell>
          <cell r="J2933" t="str">
            <v>TEN</v>
          </cell>
          <cell r="K2933" t="str">
            <v>TENSCO</v>
          </cell>
          <cell r="L2933" t="str">
            <v>7100000000</v>
          </cell>
          <cell r="M2933" t="str">
            <v/>
          </cell>
          <cell r="N2933">
            <v>1999</v>
          </cell>
          <cell r="O2933">
            <v>1998</v>
          </cell>
          <cell r="P2933">
            <v>12</v>
          </cell>
          <cell r="Q2933" t="str">
            <v/>
          </cell>
          <cell r="R2933" t="str">
            <v>A</v>
          </cell>
          <cell r="S2933">
            <v>0</v>
          </cell>
          <cell r="T2933">
            <v>605</v>
          </cell>
          <cell r="U2933">
            <v>0</v>
          </cell>
          <cell r="V2933">
            <v>3630</v>
          </cell>
          <cell r="W2933">
            <v>7254</v>
          </cell>
        </row>
        <row r="2934">
          <cell r="A2934" t="str">
            <v>0001</v>
          </cell>
          <cell r="B2934" t="str">
            <v>AG1210</v>
          </cell>
          <cell r="C2934" t="str">
            <v>Provide Help Desk Support</v>
          </cell>
          <cell r="D2934" t="str">
            <v>T9N</v>
          </cell>
          <cell r="E2934" t="str">
            <v>RC</v>
          </cell>
          <cell r="F2934" t="str">
            <v>FKB</v>
          </cell>
          <cell r="G2934" t="str">
            <v>FLEET SERVICES</v>
          </cell>
          <cell r="H2934" t="str">
            <v>TZRP</v>
          </cell>
          <cell r="I2934" t="str">
            <v>TENSCO R&amp;P</v>
          </cell>
          <cell r="J2934" t="str">
            <v>TEN</v>
          </cell>
          <cell r="K2934" t="str">
            <v>TENSCO</v>
          </cell>
          <cell r="L2934" t="str">
            <v>7700000000</v>
          </cell>
          <cell r="M2934" t="str">
            <v>5714000000</v>
          </cell>
          <cell r="N2934">
            <v>1999</v>
          </cell>
          <cell r="O2934">
            <v>1998</v>
          </cell>
          <cell r="P2934">
            <v>12</v>
          </cell>
          <cell r="Q2934" t="str">
            <v/>
          </cell>
          <cell r="R2934" t="str">
            <v>A</v>
          </cell>
          <cell r="S2934">
            <v>24.95</v>
          </cell>
          <cell r="T2934">
            <v>0</v>
          </cell>
          <cell r="U2934">
            <v>149.69999999999999</v>
          </cell>
          <cell r="V2934">
            <v>0</v>
          </cell>
          <cell r="W2934">
            <v>0</v>
          </cell>
        </row>
        <row r="2935">
          <cell r="A2935" t="str">
            <v>0001</v>
          </cell>
          <cell r="B2935" t="str">
            <v>AG6120</v>
          </cell>
          <cell r="C2935" t="str">
            <v>Manage &amp; Administer Compensation</v>
          </cell>
          <cell r="D2935" t="str">
            <v>T9N</v>
          </cell>
          <cell r="E2935" t="str">
            <v>RC</v>
          </cell>
          <cell r="F2935" t="str">
            <v>FKB</v>
          </cell>
          <cell r="G2935" t="str">
            <v>FLEET SERVICES</v>
          </cell>
          <cell r="H2935" t="str">
            <v>TZRP</v>
          </cell>
          <cell r="I2935" t="str">
            <v>TENSCO R&amp;P</v>
          </cell>
          <cell r="J2935" t="str">
            <v>TEN</v>
          </cell>
          <cell r="K2935" t="str">
            <v>TENSCO</v>
          </cell>
          <cell r="L2935" t="str">
            <v>7100000000</v>
          </cell>
          <cell r="M2935" t="str">
            <v>5110000000</v>
          </cell>
          <cell r="N2935">
            <v>1999</v>
          </cell>
          <cell r="O2935">
            <v>1998</v>
          </cell>
          <cell r="P2935">
            <v>12</v>
          </cell>
          <cell r="Q2935" t="str">
            <v/>
          </cell>
          <cell r="R2935" t="str">
            <v>A</v>
          </cell>
          <cell r="S2935">
            <v>0</v>
          </cell>
          <cell r="T2935">
            <v>0</v>
          </cell>
          <cell r="U2935">
            <v>1760.55</v>
          </cell>
          <cell r="V2935">
            <v>0</v>
          </cell>
          <cell r="W2935">
            <v>0</v>
          </cell>
        </row>
        <row r="2936">
          <cell r="A2936" t="str">
            <v>0001</v>
          </cell>
          <cell r="B2936" t="str">
            <v>AB3210</v>
          </cell>
          <cell r="C2936" t="str">
            <v>Perform Trans Environmental Inspections</v>
          </cell>
          <cell r="D2936" t="str">
            <v>T9O</v>
          </cell>
          <cell r="E2936" t="str">
            <v>RC</v>
          </cell>
          <cell r="F2936" t="str">
            <v>HBA</v>
          </cell>
          <cell r="G2936" t="str">
            <v>TENSCO FIELD ADMINISTRATION</v>
          </cell>
          <cell r="H2936" t="str">
            <v>TZRP</v>
          </cell>
          <cell r="I2936" t="str">
            <v>TENSCO R&amp;P</v>
          </cell>
          <cell r="J2936" t="str">
            <v>TEN</v>
          </cell>
          <cell r="K2936" t="str">
            <v>TENSCO</v>
          </cell>
          <cell r="L2936" t="str">
            <v>7400000000</v>
          </cell>
          <cell r="M2936" t="str">
            <v>5405000000</v>
          </cell>
          <cell r="N2936">
            <v>1999</v>
          </cell>
          <cell r="O2936">
            <v>1998</v>
          </cell>
          <cell r="P2936">
            <v>12</v>
          </cell>
          <cell r="Q2936" t="str">
            <v/>
          </cell>
          <cell r="R2936" t="str">
            <v>A</v>
          </cell>
          <cell r="S2936">
            <v>0</v>
          </cell>
          <cell r="T2936">
            <v>0</v>
          </cell>
          <cell r="U2936">
            <v>-270</v>
          </cell>
          <cell r="V2936">
            <v>0</v>
          </cell>
          <cell r="W2936">
            <v>0</v>
          </cell>
        </row>
        <row r="2937">
          <cell r="A2937" t="str">
            <v>0001</v>
          </cell>
          <cell r="B2937" t="str">
            <v>AB3210</v>
          </cell>
          <cell r="C2937" t="str">
            <v>Perform Trans Environmental Inspections</v>
          </cell>
          <cell r="D2937" t="str">
            <v>T9O</v>
          </cell>
          <cell r="E2937" t="str">
            <v>RC</v>
          </cell>
          <cell r="F2937" t="str">
            <v>HBA</v>
          </cell>
          <cell r="G2937" t="str">
            <v>TENSCO FIELD ADMINISTRATION</v>
          </cell>
          <cell r="H2937" t="str">
            <v>TZRP</v>
          </cell>
          <cell r="I2937" t="str">
            <v>TENSCO R&amp;P</v>
          </cell>
          <cell r="J2937" t="str">
            <v>TEN</v>
          </cell>
          <cell r="K2937" t="str">
            <v>TENSCO</v>
          </cell>
          <cell r="L2937" t="str">
            <v>7200000000</v>
          </cell>
          <cell r="M2937" t="str">
            <v>5240000000</v>
          </cell>
          <cell r="N2937">
            <v>1999</v>
          </cell>
          <cell r="O2937">
            <v>1998</v>
          </cell>
          <cell r="P2937">
            <v>12</v>
          </cell>
          <cell r="Q2937" t="str">
            <v/>
          </cell>
          <cell r="R2937" t="str">
            <v>A</v>
          </cell>
          <cell r="S2937">
            <v>0</v>
          </cell>
          <cell r="T2937">
            <v>0</v>
          </cell>
          <cell r="U2937">
            <v>255.1</v>
          </cell>
          <cell r="V2937">
            <v>0</v>
          </cell>
          <cell r="W2937">
            <v>0</v>
          </cell>
        </row>
        <row r="2938">
          <cell r="A2938" t="str">
            <v>0001</v>
          </cell>
          <cell r="B2938" t="str">
            <v>AM0000</v>
          </cell>
          <cell r="C2938" t="str">
            <v>Provide Legal Services</v>
          </cell>
          <cell r="D2938" t="str">
            <v>T9P</v>
          </cell>
          <cell r="E2938" t="str">
            <v>RC</v>
          </cell>
          <cell r="F2938" t="str">
            <v>AAC</v>
          </cell>
          <cell r="G2938" t="str">
            <v>LEGAL SERVICES</v>
          </cell>
          <cell r="H2938" t="str">
            <v>TZRP</v>
          </cell>
          <cell r="I2938" t="str">
            <v>TENSCO R&amp;P</v>
          </cell>
          <cell r="J2938" t="str">
            <v>TEN</v>
          </cell>
          <cell r="K2938" t="str">
            <v>TENSCO</v>
          </cell>
          <cell r="L2938" t="str">
            <v>7650000000</v>
          </cell>
          <cell r="M2938" t="str">
            <v>5655000000</v>
          </cell>
          <cell r="N2938">
            <v>1999</v>
          </cell>
          <cell r="O2938">
            <v>1998</v>
          </cell>
          <cell r="P2938">
            <v>12</v>
          </cell>
          <cell r="Q2938" t="str">
            <v/>
          </cell>
          <cell r="R2938" t="str">
            <v>A</v>
          </cell>
          <cell r="S2938">
            <v>89.5</v>
          </cell>
          <cell r="T2938">
            <v>0</v>
          </cell>
          <cell r="U2938">
            <v>89.5</v>
          </cell>
          <cell r="V2938">
            <v>0</v>
          </cell>
          <cell r="W2938">
            <v>0</v>
          </cell>
        </row>
        <row r="2939">
          <cell r="A2939" t="str">
            <v>0001</v>
          </cell>
          <cell r="B2939" t="str">
            <v>AM0000</v>
          </cell>
          <cell r="C2939" t="str">
            <v>Provide Legal Services</v>
          </cell>
          <cell r="D2939" t="str">
            <v>T9P</v>
          </cell>
          <cell r="E2939" t="str">
            <v>RC</v>
          </cell>
          <cell r="F2939" t="str">
            <v>AAC</v>
          </cell>
          <cell r="G2939" t="str">
            <v>LEGAL SERVICES</v>
          </cell>
          <cell r="H2939" t="str">
            <v>TZRP</v>
          </cell>
          <cell r="I2939" t="str">
            <v>TENSCO R&amp;P</v>
          </cell>
          <cell r="J2939" t="str">
            <v>TEN</v>
          </cell>
          <cell r="K2939" t="str">
            <v>TENSCO</v>
          </cell>
          <cell r="L2939" t="str">
            <v>7640000000</v>
          </cell>
          <cell r="M2939" t="str">
            <v>5645000000</v>
          </cell>
          <cell r="N2939">
            <v>1999</v>
          </cell>
          <cell r="O2939">
            <v>1998</v>
          </cell>
          <cell r="P2939">
            <v>12</v>
          </cell>
          <cell r="Q2939" t="str">
            <v/>
          </cell>
          <cell r="R2939" t="str">
            <v>A</v>
          </cell>
          <cell r="S2939">
            <v>140</v>
          </cell>
          <cell r="T2939">
            <v>0</v>
          </cell>
          <cell r="U2939">
            <v>140</v>
          </cell>
          <cell r="V2939">
            <v>0</v>
          </cell>
          <cell r="W2939">
            <v>0</v>
          </cell>
        </row>
        <row r="2940">
          <cell r="A2940" t="str">
            <v>0001</v>
          </cell>
          <cell r="B2940" t="str">
            <v>AM0000</v>
          </cell>
          <cell r="C2940" t="str">
            <v>Provide Legal Services</v>
          </cell>
          <cell r="D2940" t="str">
            <v>T9P</v>
          </cell>
          <cell r="E2940" t="str">
            <v>RC</v>
          </cell>
          <cell r="F2940" t="str">
            <v>AAC</v>
          </cell>
          <cell r="G2940" t="str">
            <v>LEGAL SERVICES</v>
          </cell>
          <cell r="H2940" t="str">
            <v>TZRP</v>
          </cell>
          <cell r="I2940" t="str">
            <v>TENSCO R&amp;P</v>
          </cell>
          <cell r="J2940" t="str">
            <v>TEN</v>
          </cell>
          <cell r="K2940" t="str">
            <v>TENSCO</v>
          </cell>
          <cell r="L2940" t="str">
            <v>7100000000</v>
          </cell>
          <cell r="M2940" t="str">
            <v>5110000000</v>
          </cell>
          <cell r="N2940">
            <v>1999</v>
          </cell>
          <cell r="O2940">
            <v>1998</v>
          </cell>
          <cell r="P2940">
            <v>12</v>
          </cell>
          <cell r="Q2940" t="str">
            <v/>
          </cell>
          <cell r="R2940" t="str">
            <v>A</v>
          </cell>
          <cell r="S2940">
            <v>37.75</v>
          </cell>
          <cell r="T2940">
            <v>0</v>
          </cell>
          <cell r="U2940">
            <v>209.86</v>
          </cell>
          <cell r="V2940">
            <v>0</v>
          </cell>
          <cell r="W2940">
            <v>0</v>
          </cell>
        </row>
        <row r="2941">
          <cell r="A2941" t="str">
            <v>0001</v>
          </cell>
          <cell r="B2941" t="str">
            <v>AG6120</v>
          </cell>
          <cell r="C2941" t="str">
            <v>Manage &amp; Administer Compensation</v>
          </cell>
          <cell r="D2941" t="str">
            <v>T9P</v>
          </cell>
          <cell r="E2941" t="str">
            <v>RC</v>
          </cell>
          <cell r="F2941" t="str">
            <v>FKB</v>
          </cell>
          <cell r="G2941" t="str">
            <v>FLEET SERVICES</v>
          </cell>
          <cell r="H2941" t="str">
            <v>TZRP</v>
          </cell>
          <cell r="I2941" t="str">
            <v>TENSCO R&amp;P</v>
          </cell>
          <cell r="J2941" t="str">
            <v>TEN</v>
          </cell>
          <cell r="K2941" t="str">
            <v>TENSCO</v>
          </cell>
          <cell r="L2941" t="str">
            <v>7100000000</v>
          </cell>
          <cell r="M2941" t="str">
            <v>5110000000</v>
          </cell>
          <cell r="N2941">
            <v>1999</v>
          </cell>
          <cell r="O2941">
            <v>1998</v>
          </cell>
          <cell r="P2941">
            <v>12</v>
          </cell>
          <cell r="Q2941" t="str">
            <v/>
          </cell>
          <cell r="R2941" t="str">
            <v>A</v>
          </cell>
          <cell r="S2941">
            <v>0</v>
          </cell>
          <cell r="T2941">
            <v>0</v>
          </cell>
          <cell r="U2941">
            <v>22533.87</v>
          </cell>
          <cell r="V2941">
            <v>0</v>
          </cell>
          <cell r="W2941">
            <v>0</v>
          </cell>
        </row>
        <row r="2942">
          <cell r="A2942" t="str">
            <v>0001</v>
          </cell>
          <cell r="B2942" t="str">
            <v>AG0000</v>
          </cell>
          <cell r="C2942" t="str">
            <v>Provide Business Support Services</v>
          </cell>
          <cell r="D2942" t="str">
            <v>T9P</v>
          </cell>
          <cell r="E2942" t="str">
            <v>RC</v>
          </cell>
          <cell r="F2942" t="str">
            <v>HAE</v>
          </cell>
          <cell r="G2942" t="str">
            <v>OPERATIONS &amp; ENGINEERING</v>
          </cell>
          <cell r="H2942" t="str">
            <v>TZRP</v>
          </cell>
          <cell r="I2942" t="str">
            <v>TENSCO R&amp;P</v>
          </cell>
          <cell r="J2942" t="str">
            <v>TEN</v>
          </cell>
          <cell r="K2942" t="str">
            <v>TENSCO</v>
          </cell>
          <cell r="L2942" t="str">
            <v>7100000000</v>
          </cell>
          <cell r="M2942" t="str">
            <v/>
          </cell>
          <cell r="N2942">
            <v>1999</v>
          </cell>
          <cell r="O2942">
            <v>1998</v>
          </cell>
          <cell r="P2942">
            <v>12</v>
          </cell>
          <cell r="Q2942" t="str">
            <v/>
          </cell>
          <cell r="R2942" t="str">
            <v>A</v>
          </cell>
          <cell r="S2942">
            <v>0</v>
          </cell>
          <cell r="T2942">
            <v>-1859</v>
          </cell>
          <cell r="U2942">
            <v>0</v>
          </cell>
          <cell r="V2942">
            <v>-11154</v>
          </cell>
          <cell r="W2942">
            <v>-22304</v>
          </cell>
        </row>
        <row r="2943">
          <cell r="A2943" t="str">
            <v>0001</v>
          </cell>
          <cell r="B2943" t="str">
            <v>AG5110</v>
          </cell>
          <cell r="C2943" t="str">
            <v>Maintain &amp; Operate Facilites</v>
          </cell>
          <cell r="D2943" t="str">
            <v>T9R</v>
          </cell>
          <cell r="E2943" t="str">
            <v>RC</v>
          </cell>
          <cell r="F2943" t="str">
            <v>FFD</v>
          </cell>
          <cell r="G2943" t="str">
            <v>CONSTRUCTION SERVICES</v>
          </cell>
          <cell r="H2943" t="str">
            <v>TZRP</v>
          </cell>
          <cell r="I2943" t="str">
            <v>TENSCO R&amp;P</v>
          </cell>
          <cell r="J2943" t="str">
            <v>TEN</v>
          </cell>
          <cell r="K2943" t="str">
            <v>TENSCO</v>
          </cell>
          <cell r="L2943" t="str">
            <v>7200000000</v>
          </cell>
          <cell r="M2943" t="str">
            <v>5260000000</v>
          </cell>
          <cell r="N2943">
            <v>1999</v>
          </cell>
          <cell r="O2943">
            <v>1998</v>
          </cell>
          <cell r="P2943">
            <v>12</v>
          </cell>
          <cell r="Q2943" t="str">
            <v/>
          </cell>
          <cell r="R2943" t="str">
            <v>A</v>
          </cell>
          <cell r="S2943">
            <v>0</v>
          </cell>
          <cell r="T2943">
            <v>0</v>
          </cell>
          <cell r="U2943">
            <v>56</v>
          </cell>
          <cell r="V2943">
            <v>0</v>
          </cell>
          <cell r="W2943">
            <v>0</v>
          </cell>
        </row>
        <row r="2944">
          <cell r="A2944" t="str">
            <v>0001</v>
          </cell>
          <cell r="B2944" t="str">
            <v>AG6120</v>
          </cell>
          <cell r="C2944" t="str">
            <v>Manage &amp; Administer Compensation</v>
          </cell>
          <cell r="D2944" t="str">
            <v>T9R</v>
          </cell>
          <cell r="E2944" t="str">
            <v>RC</v>
          </cell>
          <cell r="F2944" t="str">
            <v>FKB</v>
          </cell>
          <cell r="G2944" t="str">
            <v>FLEET SERVICES</v>
          </cell>
          <cell r="H2944" t="str">
            <v>TZRP</v>
          </cell>
          <cell r="I2944" t="str">
            <v>TENSCO R&amp;P</v>
          </cell>
          <cell r="J2944" t="str">
            <v>TEN</v>
          </cell>
          <cell r="K2944" t="str">
            <v>TENSCO</v>
          </cell>
          <cell r="L2944" t="str">
            <v>7100000000</v>
          </cell>
          <cell r="M2944" t="str">
            <v>5110000000</v>
          </cell>
          <cell r="N2944">
            <v>1999</v>
          </cell>
          <cell r="O2944">
            <v>1998</v>
          </cell>
          <cell r="P2944">
            <v>12</v>
          </cell>
          <cell r="Q2944" t="str">
            <v/>
          </cell>
          <cell r="R2944" t="str">
            <v>A</v>
          </cell>
          <cell r="S2944">
            <v>0</v>
          </cell>
          <cell r="T2944">
            <v>0</v>
          </cell>
          <cell r="U2944">
            <v>1173.7</v>
          </cell>
          <cell r="V2944">
            <v>0</v>
          </cell>
          <cell r="W2944">
            <v>0</v>
          </cell>
        </row>
        <row r="2945">
          <cell r="A2945" t="str">
            <v>0001</v>
          </cell>
          <cell r="B2945" t="str">
            <v>AH5180</v>
          </cell>
          <cell r="C2945" t="str">
            <v>General Administration</v>
          </cell>
          <cell r="D2945" t="str">
            <v>T9S</v>
          </cell>
          <cell r="E2945" t="str">
            <v>RC</v>
          </cell>
          <cell r="F2945" t="str">
            <v>BRC</v>
          </cell>
          <cell r="G2945" t="str">
            <v>CORP RESPONSIBILITY CENTER</v>
          </cell>
          <cell r="H2945" t="str">
            <v>TZRP</v>
          </cell>
          <cell r="I2945" t="str">
            <v>TENSCO R&amp;P</v>
          </cell>
          <cell r="J2945" t="str">
            <v>TEN</v>
          </cell>
          <cell r="K2945" t="str">
            <v>TENSCO</v>
          </cell>
          <cell r="L2945" t="str">
            <v>7991000000</v>
          </cell>
          <cell r="M2945" t="str">
            <v>5847000000</v>
          </cell>
          <cell r="N2945">
            <v>1999</v>
          </cell>
          <cell r="O2945">
            <v>1998</v>
          </cell>
          <cell r="P2945">
            <v>12</v>
          </cell>
          <cell r="Q2945" t="str">
            <v>U</v>
          </cell>
          <cell r="R2945" t="str">
            <v>A</v>
          </cell>
          <cell r="S2945">
            <v>-200807.02</v>
          </cell>
          <cell r="T2945">
            <v>0</v>
          </cell>
          <cell r="U2945">
            <v>0</v>
          </cell>
          <cell r="V2945">
            <v>0</v>
          </cell>
          <cell r="W2945">
            <v>0</v>
          </cell>
        </row>
        <row r="2946">
          <cell r="A2946" t="str">
            <v>0001</v>
          </cell>
          <cell r="B2946" t="str">
            <v>AB3234</v>
          </cell>
          <cell r="C2946" t="str">
            <v>Provide Misc Maintenance Equipment</v>
          </cell>
          <cell r="D2946" t="str">
            <v>T9S</v>
          </cell>
          <cell r="E2946" t="str">
            <v>RC</v>
          </cell>
          <cell r="F2946" t="str">
            <v>CBA</v>
          </cell>
          <cell r="G2946" t="str">
            <v>IRRIGATION OPERATIONS ADMINISTRATION</v>
          </cell>
          <cell r="H2946" t="str">
            <v>TZRP</v>
          </cell>
          <cell r="I2946" t="str">
            <v>TENSCO R&amp;P</v>
          </cell>
          <cell r="J2946" t="str">
            <v>TEN</v>
          </cell>
          <cell r="K2946" t="str">
            <v>TENSCO</v>
          </cell>
          <cell r="L2946" t="str">
            <v>7640000000</v>
          </cell>
          <cell r="M2946" t="str">
            <v>5645000000</v>
          </cell>
          <cell r="N2946">
            <v>1999</v>
          </cell>
          <cell r="O2946">
            <v>1998</v>
          </cell>
          <cell r="P2946">
            <v>12</v>
          </cell>
          <cell r="Q2946" t="str">
            <v/>
          </cell>
          <cell r="R2946" t="str">
            <v>A</v>
          </cell>
          <cell r="S2946">
            <v>0</v>
          </cell>
          <cell r="T2946">
            <v>0</v>
          </cell>
          <cell r="U2946">
            <v>52.13</v>
          </cell>
          <cell r="V2946">
            <v>0</v>
          </cell>
          <cell r="W2946">
            <v>0</v>
          </cell>
        </row>
        <row r="2947">
          <cell r="A2947" t="str">
            <v>0001</v>
          </cell>
          <cell r="B2947" t="str">
            <v>AG5120</v>
          </cell>
          <cell r="C2947" t="str">
            <v>Manage Workstation Furnishings</v>
          </cell>
          <cell r="D2947" t="str">
            <v>T9S</v>
          </cell>
          <cell r="E2947" t="str">
            <v>RC</v>
          </cell>
          <cell r="F2947" t="str">
            <v>FFB</v>
          </cell>
          <cell r="G2947" t="str">
            <v>FACILITIES PLANNNING &amp; ADMINISTRATION</v>
          </cell>
          <cell r="H2947" t="str">
            <v>TZRP</v>
          </cell>
          <cell r="I2947" t="str">
            <v>TENSCO R&amp;P</v>
          </cell>
          <cell r="J2947" t="str">
            <v>TEN</v>
          </cell>
          <cell r="K2947" t="str">
            <v>TENSCO</v>
          </cell>
          <cell r="L2947" t="str">
            <v>7400000000</v>
          </cell>
          <cell r="M2947" t="str">
            <v>5405000000</v>
          </cell>
          <cell r="N2947">
            <v>1999</v>
          </cell>
          <cell r="O2947">
            <v>1998</v>
          </cell>
          <cell r="P2947">
            <v>12</v>
          </cell>
          <cell r="Q2947" t="str">
            <v/>
          </cell>
          <cell r="R2947" t="str">
            <v>A</v>
          </cell>
          <cell r="S2947">
            <v>130</v>
          </cell>
          <cell r="T2947">
            <v>0</v>
          </cell>
          <cell r="U2947">
            <v>130</v>
          </cell>
          <cell r="V2947">
            <v>0</v>
          </cell>
          <cell r="W2947">
            <v>0</v>
          </cell>
        </row>
        <row r="2948">
          <cell r="A2948" t="str">
            <v>0001</v>
          </cell>
          <cell r="B2948" t="str">
            <v>AG6210</v>
          </cell>
          <cell r="C2948" t="str">
            <v>Design &amp; Deliver Training &amp; Development</v>
          </cell>
          <cell r="D2948" t="str">
            <v>T9S</v>
          </cell>
          <cell r="E2948" t="str">
            <v>RC</v>
          </cell>
          <cell r="F2948" t="str">
            <v>FJC</v>
          </cell>
          <cell r="G2948" t="str">
            <v>EMPLOYEE SERVICES</v>
          </cell>
          <cell r="H2948" t="str">
            <v>TZRP</v>
          </cell>
          <cell r="I2948" t="str">
            <v>TENSCO R&amp;P</v>
          </cell>
          <cell r="J2948" t="str">
            <v>TEN</v>
          </cell>
          <cell r="K2948" t="str">
            <v>TENSCO</v>
          </cell>
          <cell r="L2948" t="str">
            <v>7645000000</v>
          </cell>
          <cell r="M2948" t="str">
            <v>5641000000</v>
          </cell>
          <cell r="N2948">
            <v>1999</v>
          </cell>
          <cell r="O2948">
            <v>1998</v>
          </cell>
          <cell r="P2948">
            <v>12</v>
          </cell>
          <cell r="Q2948" t="str">
            <v/>
          </cell>
          <cell r="R2948" t="str">
            <v>A</v>
          </cell>
          <cell r="S2948">
            <v>0</v>
          </cell>
          <cell r="T2948">
            <v>0</v>
          </cell>
          <cell r="U2948">
            <v>255</v>
          </cell>
          <cell r="V2948">
            <v>0</v>
          </cell>
          <cell r="W2948">
            <v>0</v>
          </cell>
        </row>
        <row r="2949">
          <cell r="A2949" t="str">
            <v>0001</v>
          </cell>
          <cell r="B2949" t="str">
            <v>AB3239</v>
          </cell>
          <cell r="C2949" t="str">
            <v>Construction Tools &amp; Equipment</v>
          </cell>
          <cell r="D2949" t="str">
            <v>T9S</v>
          </cell>
          <cell r="E2949" t="str">
            <v>RC</v>
          </cell>
          <cell r="F2949" t="str">
            <v>FKB</v>
          </cell>
          <cell r="G2949" t="str">
            <v>FLEET SERVICES</v>
          </cell>
          <cell r="H2949" t="str">
            <v>TZRP</v>
          </cell>
          <cell r="I2949" t="str">
            <v>TENSCO R&amp;P</v>
          </cell>
          <cell r="J2949" t="str">
            <v>TEN</v>
          </cell>
          <cell r="K2949" t="str">
            <v>TENSCO</v>
          </cell>
          <cell r="L2949" t="str">
            <v>7100000000</v>
          </cell>
          <cell r="M2949" t="str">
            <v>5110000000</v>
          </cell>
          <cell r="N2949">
            <v>1999</v>
          </cell>
          <cell r="O2949">
            <v>1998</v>
          </cell>
          <cell r="P2949">
            <v>12</v>
          </cell>
          <cell r="Q2949" t="str">
            <v/>
          </cell>
          <cell r="R2949" t="str">
            <v>A</v>
          </cell>
          <cell r="S2949">
            <v>0</v>
          </cell>
          <cell r="T2949">
            <v>0</v>
          </cell>
          <cell r="U2949">
            <v>131.65</v>
          </cell>
          <cell r="V2949">
            <v>0</v>
          </cell>
          <cell r="W2949">
            <v>0</v>
          </cell>
        </row>
        <row r="2950">
          <cell r="A2950" t="str">
            <v>0001</v>
          </cell>
          <cell r="B2950" t="str">
            <v>AG0000</v>
          </cell>
          <cell r="C2950" t="str">
            <v>Provide Business Support Services</v>
          </cell>
          <cell r="D2950" t="str">
            <v>T9S</v>
          </cell>
          <cell r="E2950" t="str">
            <v>RC</v>
          </cell>
          <cell r="F2950" t="str">
            <v>HAE</v>
          </cell>
          <cell r="G2950" t="str">
            <v>OPERATIONS &amp; ENGINEERING</v>
          </cell>
          <cell r="H2950" t="str">
            <v>TZRP</v>
          </cell>
          <cell r="I2950" t="str">
            <v>TENSCO R&amp;P</v>
          </cell>
          <cell r="J2950" t="str">
            <v>TEN</v>
          </cell>
          <cell r="K2950" t="str">
            <v>TENSCO</v>
          </cell>
          <cell r="L2950" t="str">
            <v>7100000000</v>
          </cell>
          <cell r="M2950" t="str">
            <v/>
          </cell>
          <cell r="N2950">
            <v>1999</v>
          </cell>
          <cell r="O2950">
            <v>1998</v>
          </cell>
          <cell r="P2950">
            <v>12</v>
          </cell>
          <cell r="Q2950" t="str">
            <v/>
          </cell>
          <cell r="R2950" t="str">
            <v>A</v>
          </cell>
          <cell r="S2950">
            <v>0</v>
          </cell>
          <cell r="T2950">
            <v>-31981</v>
          </cell>
          <cell r="U2950">
            <v>0</v>
          </cell>
          <cell r="V2950">
            <v>-191886</v>
          </cell>
          <cell r="W2950">
            <v>-383769</v>
          </cell>
        </row>
        <row r="2951">
          <cell r="A2951" t="str">
            <v>0001</v>
          </cell>
          <cell r="B2951" t="str">
            <v>AB3239</v>
          </cell>
          <cell r="C2951" t="str">
            <v>Construction Tools &amp; Equipment</v>
          </cell>
          <cell r="D2951" t="str">
            <v>T9S</v>
          </cell>
          <cell r="E2951" t="str">
            <v>RC</v>
          </cell>
          <cell r="F2951" t="str">
            <v>HBL</v>
          </cell>
          <cell r="G2951" t="str">
            <v>MAINTENANCE MANAGER</v>
          </cell>
          <cell r="H2951" t="str">
            <v>TZRP</v>
          </cell>
          <cell r="I2951" t="str">
            <v>TENSCO R&amp;P</v>
          </cell>
          <cell r="J2951" t="str">
            <v>TEN</v>
          </cell>
          <cell r="K2951" t="str">
            <v>TENSCO</v>
          </cell>
          <cell r="L2951" t="str">
            <v>7100000000</v>
          </cell>
          <cell r="M2951" t="str">
            <v>5110000000</v>
          </cell>
          <cell r="N2951">
            <v>1999</v>
          </cell>
          <cell r="O2951">
            <v>1998</v>
          </cell>
          <cell r="P2951">
            <v>12</v>
          </cell>
          <cell r="Q2951" t="str">
            <v/>
          </cell>
          <cell r="R2951" t="str">
            <v>A</v>
          </cell>
          <cell r="S2951">
            <v>0</v>
          </cell>
          <cell r="T2951">
            <v>0</v>
          </cell>
          <cell r="U2951">
            <v>28.59</v>
          </cell>
          <cell r="V2951">
            <v>0</v>
          </cell>
          <cell r="W2951">
            <v>0</v>
          </cell>
        </row>
        <row r="2952">
          <cell r="A2952" t="str">
            <v>0001</v>
          </cell>
          <cell r="B2952" t="str">
            <v>AH0050</v>
          </cell>
          <cell r="C2952" t="str">
            <v>Train &amp; Develop Employees</v>
          </cell>
          <cell r="D2952" t="str">
            <v>T9S</v>
          </cell>
          <cell r="E2952" t="str">
            <v>RC</v>
          </cell>
          <cell r="F2952" t="str">
            <v>HBL</v>
          </cell>
          <cell r="G2952" t="str">
            <v>MAINTENANCE MANAGER</v>
          </cell>
          <cell r="H2952" t="str">
            <v>TZRP</v>
          </cell>
          <cell r="I2952" t="str">
            <v>TENSCO R&amp;P</v>
          </cell>
          <cell r="J2952" t="str">
            <v>TEN</v>
          </cell>
          <cell r="K2952" t="str">
            <v>TENSCO</v>
          </cell>
          <cell r="L2952" t="str">
            <v>7100000000</v>
          </cell>
          <cell r="M2952" t="str">
            <v>5110000000</v>
          </cell>
          <cell r="N2952">
            <v>1999</v>
          </cell>
          <cell r="O2952">
            <v>1998</v>
          </cell>
          <cell r="P2952">
            <v>12</v>
          </cell>
          <cell r="Q2952" t="str">
            <v/>
          </cell>
          <cell r="R2952" t="str">
            <v>A</v>
          </cell>
          <cell r="S2952">
            <v>494.23</v>
          </cell>
          <cell r="T2952">
            <v>0</v>
          </cell>
          <cell r="U2952">
            <v>494.23</v>
          </cell>
          <cell r="V2952">
            <v>0</v>
          </cell>
          <cell r="W2952">
            <v>0</v>
          </cell>
        </row>
        <row r="2953">
          <cell r="A2953" t="str">
            <v>0001</v>
          </cell>
          <cell r="B2953" t="str">
            <v>AH5190</v>
          </cell>
          <cell r="C2953" t="str">
            <v>Attend Staff Meetings</v>
          </cell>
          <cell r="D2953" t="str">
            <v>T9S</v>
          </cell>
          <cell r="E2953" t="str">
            <v>RC</v>
          </cell>
          <cell r="F2953" t="str">
            <v>HBL</v>
          </cell>
          <cell r="G2953" t="str">
            <v>MAINTENANCE MANAGER</v>
          </cell>
          <cell r="H2953" t="str">
            <v>TZRP</v>
          </cell>
          <cell r="I2953" t="str">
            <v>TENSCO R&amp;P</v>
          </cell>
          <cell r="J2953" t="str">
            <v>TEN</v>
          </cell>
          <cell r="K2953" t="str">
            <v>TENSCO</v>
          </cell>
          <cell r="L2953" t="str">
            <v>7100000000</v>
          </cell>
          <cell r="M2953" t="str">
            <v>5110000000</v>
          </cell>
          <cell r="N2953">
            <v>1999</v>
          </cell>
          <cell r="O2953">
            <v>1998</v>
          </cell>
          <cell r="P2953">
            <v>12</v>
          </cell>
          <cell r="Q2953" t="str">
            <v/>
          </cell>
          <cell r="R2953" t="str">
            <v>A</v>
          </cell>
          <cell r="S2953">
            <v>41.23</v>
          </cell>
          <cell r="T2953">
            <v>0</v>
          </cell>
          <cell r="U2953">
            <v>144.21</v>
          </cell>
          <cell r="V2953">
            <v>0</v>
          </cell>
          <cell r="W2953">
            <v>0</v>
          </cell>
        </row>
        <row r="2954">
          <cell r="A2954" t="str">
            <v>0001</v>
          </cell>
          <cell r="B2954" t="str">
            <v>AH0070</v>
          </cell>
          <cell r="C2954" t="str">
            <v>Provide Office &amp; Administrative Services</v>
          </cell>
          <cell r="D2954" t="str">
            <v>T9S</v>
          </cell>
          <cell r="E2954" t="str">
            <v>RC</v>
          </cell>
          <cell r="F2954" t="str">
            <v>HCL</v>
          </cell>
          <cell r="G2954" t="str">
            <v>INSTALLATION AND MAINTENANCE</v>
          </cell>
          <cell r="H2954" t="str">
            <v>TZRP</v>
          </cell>
          <cell r="I2954" t="str">
            <v>TENSCO R&amp;P</v>
          </cell>
          <cell r="J2954" t="str">
            <v>TEN</v>
          </cell>
          <cell r="K2954" t="str">
            <v>TENSCO</v>
          </cell>
          <cell r="L2954" t="str">
            <v>7100000000</v>
          </cell>
          <cell r="M2954" t="str">
            <v>5110000000</v>
          </cell>
          <cell r="N2954">
            <v>1999</v>
          </cell>
          <cell r="O2954">
            <v>1998</v>
          </cell>
          <cell r="P2954">
            <v>12</v>
          </cell>
          <cell r="Q2954" t="str">
            <v/>
          </cell>
          <cell r="R2954" t="str">
            <v>A</v>
          </cell>
          <cell r="S2954">
            <v>403.28</v>
          </cell>
          <cell r="T2954">
            <v>0</v>
          </cell>
          <cell r="U2954">
            <v>403.28</v>
          </cell>
          <cell r="V2954">
            <v>0</v>
          </cell>
          <cell r="W2954">
            <v>0</v>
          </cell>
        </row>
        <row r="2955">
          <cell r="A2955" t="str">
            <v>0001</v>
          </cell>
          <cell r="B2955" t="str">
            <v>AB3230</v>
          </cell>
          <cell r="C2955" t="str">
            <v>Provide Transmission Support</v>
          </cell>
          <cell r="D2955" t="str">
            <v>T9S</v>
          </cell>
          <cell r="E2955" t="str">
            <v>RC</v>
          </cell>
          <cell r="F2955" t="str">
            <v>LCA</v>
          </cell>
          <cell r="G2955" t="str">
            <v>SUBSTATION CONSTRUCTION</v>
          </cell>
          <cell r="H2955" t="str">
            <v>TZRP</v>
          </cell>
          <cell r="I2955" t="str">
            <v>TENSCO R&amp;P</v>
          </cell>
          <cell r="J2955" t="str">
            <v>TEN</v>
          </cell>
          <cell r="K2955" t="str">
            <v>TENSCO</v>
          </cell>
          <cell r="L2955" t="str">
            <v>7660000000</v>
          </cell>
          <cell r="M2955" t="str">
            <v/>
          </cell>
          <cell r="N2955">
            <v>1999</v>
          </cell>
          <cell r="O2955">
            <v>1998</v>
          </cell>
          <cell r="P2955">
            <v>12</v>
          </cell>
          <cell r="Q2955" t="str">
            <v/>
          </cell>
          <cell r="R2955" t="str">
            <v>A</v>
          </cell>
          <cell r="S2955">
            <v>0</v>
          </cell>
          <cell r="T2955">
            <v>250</v>
          </cell>
          <cell r="U2955">
            <v>0</v>
          </cell>
          <cell r="V2955">
            <v>1500</v>
          </cell>
          <cell r="W2955">
            <v>3000</v>
          </cell>
        </row>
        <row r="2956">
          <cell r="A2956" t="str">
            <v>0001</v>
          </cell>
          <cell r="B2956" t="str">
            <v>AB3230</v>
          </cell>
          <cell r="C2956" t="str">
            <v>Provide Transmission Support</v>
          </cell>
          <cell r="D2956" t="str">
            <v>T9S</v>
          </cell>
          <cell r="E2956" t="str">
            <v>RC</v>
          </cell>
          <cell r="F2956" t="str">
            <v>LCA</v>
          </cell>
          <cell r="G2956" t="str">
            <v>SUBSTATION CONSTRUCTION</v>
          </cell>
          <cell r="H2956" t="str">
            <v>TZRP</v>
          </cell>
          <cell r="I2956" t="str">
            <v>TENSCO R&amp;P</v>
          </cell>
          <cell r="J2956" t="str">
            <v>TEN</v>
          </cell>
          <cell r="K2956" t="str">
            <v>TENSCO</v>
          </cell>
          <cell r="L2956" t="str">
            <v>7400000000</v>
          </cell>
          <cell r="M2956" t="str">
            <v/>
          </cell>
          <cell r="N2956">
            <v>1999</v>
          </cell>
          <cell r="O2956">
            <v>1998</v>
          </cell>
          <cell r="P2956">
            <v>12</v>
          </cell>
          <cell r="Q2956" t="str">
            <v/>
          </cell>
          <cell r="R2956" t="str">
            <v>A</v>
          </cell>
          <cell r="S2956">
            <v>0</v>
          </cell>
          <cell r="T2956">
            <v>1360</v>
          </cell>
          <cell r="U2956">
            <v>0</v>
          </cell>
          <cell r="V2956">
            <v>8160</v>
          </cell>
          <cell r="W2956">
            <v>16320</v>
          </cell>
        </row>
        <row r="2957">
          <cell r="A2957" t="str">
            <v>0001</v>
          </cell>
          <cell r="B2957" t="str">
            <v>AB3230</v>
          </cell>
          <cell r="C2957" t="str">
            <v>Provide Transmission Support</v>
          </cell>
          <cell r="D2957" t="str">
            <v>T9S</v>
          </cell>
          <cell r="E2957" t="str">
            <v>RC</v>
          </cell>
          <cell r="F2957" t="str">
            <v>LCA</v>
          </cell>
          <cell r="G2957" t="str">
            <v>SUBSTATION CONSTRUCTION</v>
          </cell>
          <cell r="H2957" t="str">
            <v>TZRP</v>
          </cell>
          <cell r="I2957" t="str">
            <v>TENSCO R&amp;P</v>
          </cell>
          <cell r="J2957" t="str">
            <v>TEN</v>
          </cell>
          <cell r="K2957" t="str">
            <v>TENSCO</v>
          </cell>
          <cell r="L2957" t="str">
            <v>7210000000</v>
          </cell>
          <cell r="M2957" t="str">
            <v/>
          </cell>
          <cell r="N2957">
            <v>1999</v>
          </cell>
          <cell r="O2957">
            <v>1998</v>
          </cell>
          <cell r="P2957">
            <v>12</v>
          </cell>
          <cell r="Q2957" t="str">
            <v/>
          </cell>
          <cell r="R2957" t="str">
            <v>A</v>
          </cell>
          <cell r="S2957">
            <v>0</v>
          </cell>
          <cell r="T2957">
            <v>500</v>
          </cell>
          <cell r="U2957">
            <v>0</v>
          </cell>
          <cell r="V2957">
            <v>3000</v>
          </cell>
          <cell r="W2957">
            <v>6000</v>
          </cell>
        </row>
        <row r="2958">
          <cell r="A2958" t="str">
            <v>0001</v>
          </cell>
          <cell r="B2958" t="str">
            <v>AB3230</v>
          </cell>
          <cell r="C2958" t="str">
            <v>Provide Transmission Support</v>
          </cell>
          <cell r="D2958" t="str">
            <v>T9S</v>
          </cell>
          <cell r="E2958" t="str">
            <v>RC</v>
          </cell>
          <cell r="F2958" t="str">
            <v>LCA</v>
          </cell>
          <cell r="G2958" t="str">
            <v>SUBSTATION CONSTRUCTION</v>
          </cell>
          <cell r="H2958" t="str">
            <v>TZRP</v>
          </cell>
          <cell r="I2958" t="str">
            <v>TENSCO R&amp;P</v>
          </cell>
          <cell r="J2958" t="str">
            <v>TEN</v>
          </cell>
          <cell r="K2958" t="str">
            <v>TENSCO</v>
          </cell>
          <cell r="L2958" t="str">
            <v>7200000000</v>
          </cell>
          <cell r="M2958" t="str">
            <v/>
          </cell>
          <cell r="N2958">
            <v>1999</v>
          </cell>
          <cell r="O2958">
            <v>1998</v>
          </cell>
          <cell r="P2958">
            <v>12</v>
          </cell>
          <cell r="Q2958" t="str">
            <v/>
          </cell>
          <cell r="R2958" t="str">
            <v>A</v>
          </cell>
          <cell r="S2958">
            <v>0</v>
          </cell>
          <cell r="T2958">
            <v>1666</v>
          </cell>
          <cell r="U2958">
            <v>0</v>
          </cell>
          <cell r="V2958">
            <v>9996</v>
          </cell>
          <cell r="W2958">
            <v>20000</v>
          </cell>
        </row>
        <row r="2959">
          <cell r="A2959" t="str">
            <v>0001</v>
          </cell>
          <cell r="B2959" t="str">
            <v>AB3234</v>
          </cell>
          <cell r="C2959" t="str">
            <v>Provide Misc Maintenance Equipment</v>
          </cell>
          <cell r="D2959" t="str">
            <v>T9S</v>
          </cell>
          <cell r="E2959" t="str">
            <v>RC</v>
          </cell>
          <cell r="F2959" t="str">
            <v>LCA</v>
          </cell>
          <cell r="G2959" t="str">
            <v>SUBSTATION CONSTRUCTION</v>
          </cell>
          <cell r="H2959" t="str">
            <v>TZRP</v>
          </cell>
          <cell r="I2959" t="str">
            <v>TENSCO R&amp;P</v>
          </cell>
          <cell r="J2959" t="str">
            <v>TEN</v>
          </cell>
          <cell r="K2959" t="str">
            <v>TENSCO</v>
          </cell>
          <cell r="L2959" t="str">
            <v>7640000000</v>
          </cell>
          <cell r="M2959" t="str">
            <v>5645000000</v>
          </cell>
          <cell r="N2959">
            <v>1999</v>
          </cell>
          <cell r="O2959">
            <v>1998</v>
          </cell>
          <cell r="P2959">
            <v>12</v>
          </cell>
          <cell r="Q2959" t="str">
            <v/>
          </cell>
          <cell r="R2959" t="str">
            <v>A</v>
          </cell>
          <cell r="S2959">
            <v>0</v>
          </cell>
          <cell r="T2959">
            <v>0</v>
          </cell>
          <cell r="U2959">
            <v>3779.2</v>
          </cell>
          <cell r="V2959">
            <v>0</v>
          </cell>
          <cell r="W2959">
            <v>0</v>
          </cell>
        </row>
        <row r="2960">
          <cell r="A2960" t="str">
            <v>0001</v>
          </cell>
          <cell r="B2960" t="str">
            <v>AB3234</v>
          </cell>
          <cell r="C2960" t="str">
            <v>Provide Misc Maintenance Equipment</v>
          </cell>
          <cell r="D2960" t="str">
            <v>T9S</v>
          </cell>
          <cell r="E2960" t="str">
            <v>RC</v>
          </cell>
          <cell r="F2960" t="str">
            <v>LCA</v>
          </cell>
          <cell r="G2960" t="str">
            <v>SUBSTATION CONSTRUCTION</v>
          </cell>
          <cell r="H2960" t="str">
            <v>TZRP</v>
          </cell>
          <cell r="I2960" t="str">
            <v>TENSCO R&amp;P</v>
          </cell>
          <cell r="J2960" t="str">
            <v>TEN</v>
          </cell>
          <cell r="K2960" t="str">
            <v>TENSCO</v>
          </cell>
          <cell r="L2960" t="str">
            <v>7400000000</v>
          </cell>
          <cell r="M2960" t="str">
            <v>5405000000</v>
          </cell>
          <cell r="N2960">
            <v>1999</v>
          </cell>
          <cell r="O2960">
            <v>1998</v>
          </cell>
          <cell r="P2960">
            <v>12</v>
          </cell>
          <cell r="Q2960" t="str">
            <v/>
          </cell>
          <cell r="R2960" t="str">
            <v>A</v>
          </cell>
          <cell r="S2960">
            <v>1615.3</v>
          </cell>
          <cell r="T2960">
            <v>0</v>
          </cell>
          <cell r="U2960">
            <v>6841</v>
          </cell>
          <cell r="V2960">
            <v>0</v>
          </cell>
          <cell r="W2960">
            <v>0</v>
          </cell>
        </row>
        <row r="2961">
          <cell r="A2961" t="str">
            <v>0001</v>
          </cell>
          <cell r="B2961" t="str">
            <v>AB3234</v>
          </cell>
          <cell r="C2961" t="str">
            <v>Provide Misc Maintenance Equipment</v>
          </cell>
          <cell r="D2961" t="str">
            <v>T9S</v>
          </cell>
          <cell r="E2961" t="str">
            <v>RC</v>
          </cell>
          <cell r="F2961" t="str">
            <v>LCA</v>
          </cell>
          <cell r="G2961" t="str">
            <v>SUBSTATION CONSTRUCTION</v>
          </cell>
          <cell r="H2961" t="str">
            <v>TZRP</v>
          </cell>
          <cell r="I2961" t="str">
            <v>TENSCO R&amp;P</v>
          </cell>
          <cell r="J2961" t="str">
            <v>TEN</v>
          </cell>
          <cell r="K2961" t="str">
            <v>TENSCO</v>
          </cell>
          <cell r="L2961" t="str">
            <v>7200000000</v>
          </cell>
          <cell r="M2961" t="str">
            <v>5260000000</v>
          </cell>
          <cell r="N2961">
            <v>1999</v>
          </cell>
          <cell r="O2961">
            <v>1998</v>
          </cell>
          <cell r="P2961">
            <v>12</v>
          </cell>
          <cell r="Q2961" t="str">
            <v/>
          </cell>
          <cell r="R2961" t="str">
            <v>A</v>
          </cell>
          <cell r="S2961">
            <v>8.4700000000000006</v>
          </cell>
          <cell r="T2961">
            <v>0</v>
          </cell>
          <cell r="U2961">
            <v>4355.76</v>
          </cell>
          <cell r="V2961">
            <v>0</v>
          </cell>
          <cell r="W2961">
            <v>0</v>
          </cell>
        </row>
        <row r="2962">
          <cell r="A2962" t="str">
            <v>0001</v>
          </cell>
          <cell r="B2962" t="str">
            <v>AB3234</v>
          </cell>
          <cell r="C2962" t="str">
            <v>Provide Misc Maintenance Equipment</v>
          </cell>
          <cell r="D2962" t="str">
            <v>T9S</v>
          </cell>
          <cell r="E2962" t="str">
            <v>RC</v>
          </cell>
          <cell r="F2962" t="str">
            <v>LCA</v>
          </cell>
          <cell r="G2962" t="str">
            <v>SUBSTATION CONSTRUCTION</v>
          </cell>
          <cell r="H2962" t="str">
            <v>TZRP</v>
          </cell>
          <cell r="I2962" t="str">
            <v>TENSCO R&amp;P</v>
          </cell>
          <cell r="J2962" t="str">
            <v>TEN</v>
          </cell>
          <cell r="K2962" t="str">
            <v>TENSCO</v>
          </cell>
          <cell r="L2962" t="str">
            <v>7200000000</v>
          </cell>
          <cell r="M2962" t="str">
            <v>5240000000</v>
          </cell>
          <cell r="N2962">
            <v>1999</v>
          </cell>
          <cell r="O2962">
            <v>1998</v>
          </cell>
          <cell r="P2962">
            <v>12</v>
          </cell>
          <cell r="Q2962" t="str">
            <v/>
          </cell>
          <cell r="R2962" t="str">
            <v>A</v>
          </cell>
          <cell r="S2962">
            <v>0</v>
          </cell>
          <cell r="T2962">
            <v>0</v>
          </cell>
          <cell r="U2962">
            <v>208.3</v>
          </cell>
          <cell r="V2962">
            <v>0</v>
          </cell>
          <cell r="W2962">
            <v>0</v>
          </cell>
        </row>
        <row r="2963">
          <cell r="A2963" t="str">
            <v>0001</v>
          </cell>
          <cell r="B2963" t="str">
            <v>AB3236</v>
          </cell>
          <cell r="C2963" t="str">
            <v>Provide Utilities</v>
          </cell>
          <cell r="D2963" t="str">
            <v>T9S</v>
          </cell>
          <cell r="E2963" t="str">
            <v>RC</v>
          </cell>
          <cell r="F2963" t="str">
            <v>LCA</v>
          </cell>
          <cell r="G2963" t="str">
            <v>SUBSTATION CONSTRUCTION</v>
          </cell>
          <cell r="H2963" t="str">
            <v>TZRP</v>
          </cell>
          <cell r="I2963" t="str">
            <v>TENSCO R&amp;P</v>
          </cell>
          <cell r="J2963" t="str">
            <v>TEN</v>
          </cell>
          <cell r="K2963" t="str">
            <v>TENSCO</v>
          </cell>
          <cell r="L2963" t="str">
            <v>7660000000</v>
          </cell>
          <cell r="M2963" t="str">
            <v>5662000000</v>
          </cell>
          <cell r="N2963">
            <v>1999</v>
          </cell>
          <cell r="O2963">
            <v>1998</v>
          </cell>
          <cell r="P2963">
            <v>12</v>
          </cell>
          <cell r="Q2963" t="str">
            <v/>
          </cell>
          <cell r="R2963" t="str">
            <v>A</v>
          </cell>
          <cell r="S2963">
            <v>0</v>
          </cell>
          <cell r="T2963">
            <v>0</v>
          </cell>
          <cell r="U2963">
            <v>2009.54</v>
          </cell>
          <cell r="V2963">
            <v>0</v>
          </cell>
          <cell r="W2963">
            <v>0</v>
          </cell>
        </row>
        <row r="2964">
          <cell r="A2964" t="str">
            <v>0001</v>
          </cell>
          <cell r="B2964" t="str">
            <v>AB3239</v>
          </cell>
          <cell r="C2964" t="str">
            <v>Construction Tools &amp; Equipment</v>
          </cell>
          <cell r="D2964" t="str">
            <v>T9S</v>
          </cell>
          <cell r="E2964" t="str">
            <v>RC</v>
          </cell>
          <cell r="F2964" t="str">
            <v>LCA</v>
          </cell>
          <cell r="G2964" t="str">
            <v>SUBSTATION CONSTRUCTION</v>
          </cell>
          <cell r="H2964" t="str">
            <v>TZRP</v>
          </cell>
          <cell r="I2964" t="str">
            <v>TENSCO R&amp;P</v>
          </cell>
          <cell r="J2964" t="str">
            <v>TEN</v>
          </cell>
          <cell r="K2964" t="str">
            <v>TENSCO</v>
          </cell>
          <cell r="L2964" t="str">
            <v>7640000000</v>
          </cell>
          <cell r="M2964" t="str">
            <v>5645000000</v>
          </cell>
          <cell r="N2964">
            <v>1999</v>
          </cell>
          <cell r="O2964">
            <v>1998</v>
          </cell>
          <cell r="P2964">
            <v>12</v>
          </cell>
          <cell r="Q2964" t="str">
            <v/>
          </cell>
          <cell r="R2964" t="str">
            <v>A</v>
          </cell>
          <cell r="S2964">
            <v>0</v>
          </cell>
          <cell r="T2964">
            <v>0</v>
          </cell>
          <cell r="U2964">
            <v>618.85</v>
          </cell>
          <cell r="V2964">
            <v>0</v>
          </cell>
          <cell r="W2964">
            <v>0</v>
          </cell>
        </row>
        <row r="2965">
          <cell r="A2965" t="str">
            <v>0001</v>
          </cell>
          <cell r="B2965" t="str">
            <v>AB3239</v>
          </cell>
          <cell r="C2965" t="str">
            <v>Construction Tools &amp; Equipment</v>
          </cell>
          <cell r="D2965" t="str">
            <v>T9S</v>
          </cell>
          <cell r="E2965" t="str">
            <v>RC</v>
          </cell>
          <cell r="F2965" t="str">
            <v>LCA</v>
          </cell>
          <cell r="G2965" t="str">
            <v>SUBSTATION CONSTRUCTION</v>
          </cell>
          <cell r="H2965" t="str">
            <v>TZRP</v>
          </cell>
          <cell r="I2965" t="str">
            <v>TENSCO R&amp;P</v>
          </cell>
          <cell r="J2965" t="str">
            <v>TEN</v>
          </cell>
          <cell r="K2965" t="str">
            <v>TENSCO</v>
          </cell>
          <cell r="L2965" t="str">
            <v>7210000000</v>
          </cell>
          <cell r="M2965" t="str">
            <v>5210000000</v>
          </cell>
          <cell r="N2965">
            <v>1999</v>
          </cell>
          <cell r="O2965">
            <v>1998</v>
          </cell>
          <cell r="P2965">
            <v>12</v>
          </cell>
          <cell r="Q2965" t="str">
            <v/>
          </cell>
          <cell r="R2965" t="str">
            <v>A</v>
          </cell>
          <cell r="S2965">
            <v>304.89</v>
          </cell>
          <cell r="T2965">
            <v>0</v>
          </cell>
          <cell r="U2965">
            <v>4102.47</v>
          </cell>
          <cell r="V2965">
            <v>0</v>
          </cell>
          <cell r="W2965">
            <v>0</v>
          </cell>
        </row>
        <row r="2966">
          <cell r="A2966" t="str">
            <v>0001</v>
          </cell>
          <cell r="B2966" t="str">
            <v>AB3239</v>
          </cell>
          <cell r="C2966" t="str">
            <v>Construction Tools &amp; Equipment</v>
          </cell>
          <cell r="D2966" t="str">
            <v>T9S</v>
          </cell>
          <cell r="E2966" t="str">
            <v>RC</v>
          </cell>
          <cell r="F2966" t="str">
            <v>LCA</v>
          </cell>
          <cell r="G2966" t="str">
            <v>SUBSTATION CONSTRUCTION</v>
          </cell>
          <cell r="H2966" t="str">
            <v>TZRP</v>
          </cell>
          <cell r="I2966" t="str">
            <v>TENSCO R&amp;P</v>
          </cell>
          <cell r="J2966" t="str">
            <v>TEN</v>
          </cell>
          <cell r="K2966" t="str">
            <v>TENSCO</v>
          </cell>
          <cell r="L2966" t="str">
            <v>7200000000</v>
          </cell>
          <cell r="M2966" t="str">
            <v>5261000000</v>
          </cell>
          <cell r="N2966">
            <v>1999</v>
          </cell>
          <cell r="O2966">
            <v>1998</v>
          </cell>
          <cell r="P2966">
            <v>12</v>
          </cell>
          <cell r="Q2966" t="str">
            <v/>
          </cell>
          <cell r="R2966" t="str">
            <v>A</v>
          </cell>
          <cell r="S2966">
            <v>0</v>
          </cell>
          <cell r="T2966">
            <v>0</v>
          </cell>
          <cell r="U2966">
            <v>260</v>
          </cell>
          <cell r="V2966">
            <v>0</v>
          </cell>
          <cell r="W2966">
            <v>0</v>
          </cell>
        </row>
        <row r="2967">
          <cell r="A2967" t="str">
            <v>0001</v>
          </cell>
          <cell r="B2967" t="str">
            <v>AB3239</v>
          </cell>
          <cell r="C2967" t="str">
            <v>Construction Tools &amp; Equipment</v>
          </cell>
          <cell r="D2967" t="str">
            <v>T9S</v>
          </cell>
          <cell r="E2967" t="str">
            <v>RC</v>
          </cell>
          <cell r="F2967" t="str">
            <v>LCA</v>
          </cell>
          <cell r="G2967" t="str">
            <v>SUBSTATION CONSTRUCTION</v>
          </cell>
          <cell r="H2967" t="str">
            <v>TZRP</v>
          </cell>
          <cell r="I2967" t="str">
            <v>TENSCO R&amp;P</v>
          </cell>
          <cell r="J2967" t="str">
            <v>TEN</v>
          </cell>
          <cell r="K2967" t="str">
            <v>TENSCO</v>
          </cell>
          <cell r="L2967" t="str">
            <v>7200000000</v>
          </cell>
          <cell r="M2967" t="str">
            <v>5260000000</v>
          </cell>
          <cell r="N2967">
            <v>1999</v>
          </cell>
          <cell r="O2967">
            <v>1998</v>
          </cell>
          <cell r="P2967">
            <v>12</v>
          </cell>
          <cell r="Q2967" t="str">
            <v/>
          </cell>
          <cell r="R2967" t="str">
            <v>A</v>
          </cell>
          <cell r="S2967">
            <v>243.8</v>
          </cell>
          <cell r="T2967">
            <v>0</v>
          </cell>
          <cell r="U2967">
            <v>4651.24</v>
          </cell>
          <cell r="V2967">
            <v>0</v>
          </cell>
          <cell r="W2967">
            <v>0</v>
          </cell>
        </row>
        <row r="2968">
          <cell r="A2968" t="str">
            <v>0001</v>
          </cell>
          <cell r="B2968" t="str">
            <v>AB3239</v>
          </cell>
          <cell r="C2968" t="str">
            <v>Construction Tools &amp; Equipment</v>
          </cell>
          <cell r="D2968" t="str">
            <v>T9S</v>
          </cell>
          <cell r="E2968" t="str">
            <v>RC</v>
          </cell>
          <cell r="F2968" t="str">
            <v>LCA</v>
          </cell>
          <cell r="G2968" t="str">
            <v>SUBSTATION CONSTRUCTION</v>
          </cell>
          <cell r="H2968" t="str">
            <v>TZRP</v>
          </cell>
          <cell r="I2968" t="str">
            <v>TENSCO R&amp;P</v>
          </cell>
          <cell r="J2968" t="str">
            <v>TEN</v>
          </cell>
          <cell r="K2968" t="str">
            <v>TENSCO</v>
          </cell>
          <cell r="L2968" t="str">
            <v>7200000000</v>
          </cell>
          <cell r="M2968" t="str">
            <v>5240000000</v>
          </cell>
          <cell r="N2968">
            <v>1999</v>
          </cell>
          <cell r="O2968">
            <v>1998</v>
          </cell>
          <cell r="P2968">
            <v>12</v>
          </cell>
          <cell r="Q2968" t="str">
            <v/>
          </cell>
          <cell r="R2968" t="str">
            <v>A</v>
          </cell>
          <cell r="S2968">
            <v>0</v>
          </cell>
          <cell r="T2968">
            <v>0</v>
          </cell>
          <cell r="U2968">
            <v>1488.52</v>
          </cell>
          <cell r="V2968">
            <v>0</v>
          </cell>
          <cell r="W2968">
            <v>0</v>
          </cell>
        </row>
        <row r="2969">
          <cell r="A2969" t="str">
            <v>0001</v>
          </cell>
          <cell r="B2969" t="str">
            <v>AB3239</v>
          </cell>
          <cell r="C2969" t="str">
            <v>Construction Tools &amp; Equipment</v>
          </cell>
          <cell r="D2969" t="str">
            <v>T9S</v>
          </cell>
          <cell r="E2969" t="str">
            <v>RC</v>
          </cell>
          <cell r="F2969" t="str">
            <v>LCA</v>
          </cell>
          <cell r="G2969" t="str">
            <v>SUBSTATION CONSTRUCTION</v>
          </cell>
          <cell r="H2969" t="str">
            <v>TZRP</v>
          </cell>
          <cell r="I2969" t="str">
            <v>TENSCO R&amp;P</v>
          </cell>
          <cell r="J2969" t="str">
            <v>TEN</v>
          </cell>
          <cell r="K2969" t="str">
            <v>TENSCO</v>
          </cell>
          <cell r="L2969" t="str">
            <v>7200000000</v>
          </cell>
          <cell r="M2969" t="str">
            <v>5230000000</v>
          </cell>
          <cell r="N2969">
            <v>1999</v>
          </cell>
          <cell r="O2969">
            <v>1998</v>
          </cell>
          <cell r="P2969">
            <v>12</v>
          </cell>
          <cell r="Q2969" t="str">
            <v/>
          </cell>
          <cell r="R2969" t="str">
            <v>A</v>
          </cell>
          <cell r="S2969">
            <v>0</v>
          </cell>
          <cell r="T2969">
            <v>0</v>
          </cell>
          <cell r="U2969">
            <v>150.04</v>
          </cell>
          <cell r="V2969">
            <v>0</v>
          </cell>
          <cell r="W2969">
            <v>0</v>
          </cell>
        </row>
        <row r="2970">
          <cell r="A2970" t="str">
            <v>0001</v>
          </cell>
          <cell r="B2970" t="str">
            <v>AG6120</v>
          </cell>
          <cell r="C2970" t="str">
            <v>Manage &amp; Administer Compensation</v>
          </cell>
          <cell r="D2970" t="str">
            <v>T9S</v>
          </cell>
          <cell r="E2970" t="str">
            <v>RC</v>
          </cell>
          <cell r="F2970" t="str">
            <v>LCA</v>
          </cell>
          <cell r="G2970" t="str">
            <v>SUBSTATION CONSTRUCTION</v>
          </cell>
          <cell r="H2970" t="str">
            <v>TZRP</v>
          </cell>
          <cell r="I2970" t="str">
            <v>TENSCO R&amp;P</v>
          </cell>
          <cell r="J2970" t="str">
            <v>TEN</v>
          </cell>
          <cell r="K2970" t="str">
            <v>TENSCO</v>
          </cell>
          <cell r="L2970" t="str">
            <v>7100000000</v>
          </cell>
          <cell r="M2970" t="str">
            <v>5110000000</v>
          </cell>
          <cell r="N2970">
            <v>1999</v>
          </cell>
          <cell r="O2970">
            <v>1998</v>
          </cell>
          <cell r="P2970">
            <v>12</v>
          </cell>
          <cell r="Q2970" t="str">
            <v/>
          </cell>
          <cell r="R2970" t="str">
            <v>A</v>
          </cell>
          <cell r="S2970">
            <v>0</v>
          </cell>
          <cell r="T2970">
            <v>0</v>
          </cell>
          <cell r="U2970">
            <v>15258.1</v>
          </cell>
          <cell r="V2970">
            <v>0</v>
          </cell>
          <cell r="W2970">
            <v>0</v>
          </cell>
        </row>
        <row r="2971">
          <cell r="A2971" t="str">
            <v>0001</v>
          </cell>
          <cell r="B2971" t="str">
            <v>AH0040</v>
          </cell>
          <cell r="C2971" t="str">
            <v>Manage Employees</v>
          </cell>
          <cell r="D2971" t="str">
            <v>T9S</v>
          </cell>
          <cell r="E2971" t="str">
            <v>RC</v>
          </cell>
          <cell r="F2971" t="str">
            <v>LCA</v>
          </cell>
          <cell r="G2971" t="str">
            <v>SUBSTATION CONSTRUCTION</v>
          </cell>
          <cell r="H2971" t="str">
            <v>TZRP</v>
          </cell>
          <cell r="I2971" t="str">
            <v>TENSCO R&amp;P</v>
          </cell>
          <cell r="J2971" t="str">
            <v>TEN</v>
          </cell>
          <cell r="K2971" t="str">
            <v>TENSCO</v>
          </cell>
          <cell r="L2971" t="str">
            <v>7700000000</v>
          </cell>
          <cell r="M2971" t="str">
            <v>5715000000</v>
          </cell>
          <cell r="N2971">
            <v>1999</v>
          </cell>
          <cell r="O2971">
            <v>1998</v>
          </cell>
          <cell r="P2971">
            <v>12</v>
          </cell>
          <cell r="Q2971" t="str">
            <v/>
          </cell>
          <cell r="R2971" t="str">
            <v>A</v>
          </cell>
          <cell r="S2971">
            <v>250</v>
          </cell>
          <cell r="T2971">
            <v>0</v>
          </cell>
          <cell r="U2971">
            <v>250</v>
          </cell>
          <cell r="V2971">
            <v>0</v>
          </cell>
          <cell r="W2971">
            <v>0</v>
          </cell>
        </row>
        <row r="2972">
          <cell r="A2972" t="str">
            <v>0001</v>
          </cell>
          <cell r="B2972" t="str">
            <v>AH0040</v>
          </cell>
          <cell r="C2972" t="str">
            <v>Manage Employees</v>
          </cell>
          <cell r="D2972" t="str">
            <v>T9S</v>
          </cell>
          <cell r="E2972" t="str">
            <v>RC</v>
          </cell>
          <cell r="F2972" t="str">
            <v>LCA</v>
          </cell>
          <cell r="G2972" t="str">
            <v>SUBSTATION CONSTRUCTION</v>
          </cell>
          <cell r="H2972" t="str">
            <v>TZRP</v>
          </cell>
          <cell r="I2972" t="str">
            <v>TENSCO R&amp;P</v>
          </cell>
          <cell r="J2972" t="str">
            <v>TEN</v>
          </cell>
          <cell r="K2972" t="str">
            <v>TENSCO</v>
          </cell>
          <cell r="L2972" t="str">
            <v>7100000000</v>
          </cell>
          <cell r="M2972" t="str">
            <v/>
          </cell>
          <cell r="N2972">
            <v>1999</v>
          </cell>
          <cell r="O2972">
            <v>1998</v>
          </cell>
          <cell r="P2972">
            <v>12</v>
          </cell>
          <cell r="Q2972" t="str">
            <v/>
          </cell>
          <cell r="R2972" t="str">
            <v>A</v>
          </cell>
          <cell r="S2972">
            <v>0</v>
          </cell>
          <cell r="T2972">
            <v>338</v>
          </cell>
          <cell r="U2972">
            <v>0</v>
          </cell>
          <cell r="V2972">
            <v>2028</v>
          </cell>
          <cell r="W2972">
            <v>4059</v>
          </cell>
        </row>
        <row r="2973">
          <cell r="A2973" t="str">
            <v>0001</v>
          </cell>
          <cell r="B2973" t="str">
            <v>AH0040</v>
          </cell>
          <cell r="C2973" t="str">
            <v>Manage Employees</v>
          </cell>
          <cell r="D2973" t="str">
            <v>T9S</v>
          </cell>
          <cell r="E2973" t="str">
            <v>RC</v>
          </cell>
          <cell r="F2973" t="str">
            <v>LCA</v>
          </cell>
          <cell r="G2973" t="str">
            <v>SUBSTATION CONSTRUCTION</v>
          </cell>
          <cell r="H2973" t="str">
            <v>TZRP</v>
          </cell>
          <cell r="I2973" t="str">
            <v>TENSCO R&amp;P</v>
          </cell>
          <cell r="J2973" t="str">
            <v>TEN</v>
          </cell>
          <cell r="K2973" t="str">
            <v>TENSCO</v>
          </cell>
          <cell r="L2973" t="str">
            <v>7100000000</v>
          </cell>
          <cell r="M2973" t="str">
            <v>5110000000</v>
          </cell>
          <cell r="N2973">
            <v>1999</v>
          </cell>
          <cell r="O2973">
            <v>1998</v>
          </cell>
          <cell r="P2973">
            <v>12</v>
          </cell>
          <cell r="Q2973" t="str">
            <v/>
          </cell>
          <cell r="R2973" t="str">
            <v>A</v>
          </cell>
          <cell r="S2973">
            <v>0</v>
          </cell>
          <cell r="T2973">
            <v>0</v>
          </cell>
          <cell r="U2973">
            <v>1230.68</v>
          </cell>
          <cell r="V2973">
            <v>0</v>
          </cell>
          <cell r="W2973">
            <v>0</v>
          </cell>
        </row>
        <row r="2974">
          <cell r="A2974" t="str">
            <v>0001</v>
          </cell>
          <cell r="B2974" t="str">
            <v>AH0050</v>
          </cell>
          <cell r="C2974" t="str">
            <v>Train &amp; Develop Employees</v>
          </cell>
          <cell r="D2974" t="str">
            <v>T9S</v>
          </cell>
          <cell r="E2974" t="str">
            <v>RC</v>
          </cell>
          <cell r="F2974" t="str">
            <v>LCA</v>
          </cell>
          <cell r="G2974" t="str">
            <v>SUBSTATION CONSTRUCTION</v>
          </cell>
          <cell r="H2974" t="str">
            <v>TZRP</v>
          </cell>
          <cell r="I2974" t="str">
            <v>TENSCO R&amp;P</v>
          </cell>
          <cell r="J2974" t="str">
            <v>TEN</v>
          </cell>
          <cell r="K2974" t="str">
            <v>TENSCO</v>
          </cell>
          <cell r="L2974" t="str">
            <v>7645000000</v>
          </cell>
          <cell r="M2974" t="str">
            <v/>
          </cell>
          <cell r="N2974">
            <v>1999</v>
          </cell>
          <cell r="O2974">
            <v>1998</v>
          </cell>
          <cell r="P2974">
            <v>12</v>
          </cell>
          <cell r="Q2974" t="str">
            <v/>
          </cell>
          <cell r="R2974" t="str">
            <v>A</v>
          </cell>
          <cell r="S2974">
            <v>0</v>
          </cell>
          <cell r="T2974">
            <v>728</v>
          </cell>
          <cell r="U2974">
            <v>0</v>
          </cell>
          <cell r="V2974">
            <v>4368</v>
          </cell>
          <cell r="W2974">
            <v>8746</v>
          </cell>
        </row>
        <row r="2975">
          <cell r="A2975" t="str">
            <v>0001</v>
          </cell>
          <cell r="B2975" t="str">
            <v>AH0050</v>
          </cell>
          <cell r="C2975" t="str">
            <v>Train &amp; Develop Employees</v>
          </cell>
          <cell r="D2975" t="str">
            <v>T9S</v>
          </cell>
          <cell r="E2975" t="str">
            <v>RC</v>
          </cell>
          <cell r="F2975" t="str">
            <v>LCA</v>
          </cell>
          <cell r="G2975" t="str">
            <v>SUBSTATION CONSTRUCTION</v>
          </cell>
          <cell r="H2975" t="str">
            <v>TZRP</v>
          </cell>
          <cell r="I2975" t="str">
            <v>TENSCO R&amp;P</v>
          </cell>
          <cell r="J2975" t="str">
            <v>TEN</v>
          </cell>
          <cell r="K2975" t="str">
            <v>TENSCO</v>
          </cell>
          <cell r="L2975" t="str">
            <v>7645000000</v>
          </cell>
          <cell r="M2975" t="str">
            <v>5642000000</v>
          </cell>
          <cell r="N2975">
            <v>1999</v>
          </cell>
          <cell r="O2975">
            <v>1998</v>
          </cell>
          <cell r="P2975">
            <v>12</v>
          </cell>
          <cell r="Q2975" t="str">
            <v/>
          </cell>
          <cell r="R2975" t="str">
            <v>A</v>
          </cell>
          <cell r="S2975">
            <v>2072.9</v>
          </cell>
          <cell r="T2975">
            <v>0</v>
          </cell>
          <cell r="U2975">
            <v>2209.4</v>
          </cell>
          <cell r="V2975">
            <v>0</v>
          </cell>
          <cell r="W2975">
            <v>0</v>
          </cell>
        </row>
        <row r="2976">
          <cell r="A2976" t="str">
            <v>0001</v>
          </cell>
          <cell r="B2976" t="str">
            <v>AH0050</v>
          </cell>
          <cell r="C2976" t="str">
            <v>Train &amp; Develop Employees</v>
          </cell>
          <cell r="D2976" t="str">
            <v>T9S</v>
          </cell>
          <cell r="E2976" t="str">
            <v>RC</v>
          </cell>
          <cell r="F2976" t="str">
            <v>LCA</v>
          </cell>
          <cell r="G2976" t="str">
            <v>SUBSTATION CONSTRUCTION</v>
          </cell>
          <cell r="H2976" t="str">
            <v>TZRP</v>
          </cell>
          <cell r="I2976" t="str">
            <v>TENSCO R&amp;P</v>
          </cell>
          <cell r="J2976" t="str">
            <v>TEN</v>
          </cell>
          <cell r="K2976" t="str">
            <v>TENSCO</v>
          </cell>
          <cell r="L2976" t="str">
            <v>7645000000</v>
          </cell>
          <cell r="M2976" t="str">
            <v>5641000000</v>
          </cell>
          <cell r="N2976">
            <v>1999</v>
          </cell>
          <cell r="O2976">
            <v>1998</v>
          </cell>
          <cell r="P2976">
            <v>12</v>
          </cell>
          <cell r="Q2976" t="str">
            <v/>
          </cell>
          <cell r="R2976" t="str">
            <v>A</v>
          </cell>
          <cell r="S2976">
            <v>0</v>
          </cell>
          <cell r="T2976">
            <v>0</v>
          </cell>
          <cell r="U2976">
            <v>385</v>
          </cell>
          <cell r="V2976">
            <v>0</v>
          </cell>
          <cell r="W2976">
            <v>0</v>
          </cell>
        </row>
        <row r="2977">
          <cell r="A2977" t="str">
            <v>0001</v>
          </cell>
          <cell r="B2977" t="str">
            <v>AH0050</v>
          </cell>
          <cell r="C2977" t="str">
            <v>Train &amp; Develop Employees</v>
          </cell>
          <cell r="D2977" t="str">
            <v>T9S</v>
          </cell>
          <cell r="E2977" t="str">
            <v>RC</v>
          </cell>
          <cell r="F2977" t="str">
            <v>LCA</v>
          </cell>
          <cell r="G2977" t="str">
            <v>SUBSTATION CONSTRUCTION</v>
          </cell>
          <cell r="H2977" t="str">
            <v>TZRP</v>
          </cell>
          <cell r="I2977" t="str">
            <v>TENSCO R&amp;P</v>
          </cell>
          <cell r="J2977" t="str">
            <v>TEN</v>
          </cell>
          <cell r="K2977" t="str">
            <v>TENSCO</v>
          </cell>
          <cell r="L2977" t="str">
            <v>7640000000</v>
          </cell>
          <cell r="M2977" t="str">
            <v>5645000000</v>
          </cell>
          <cell r="N2977">
            <v>1999</v>
          </cell>
          <cell r="O2977">
            <v>1998</v>
          </cell>
          <cell r="P2977">
            <v>12</v>
          </cell>
          <cell r="Q2977" t="str">
            <v/>
          </cell>
          <cell r="R2977" t="str">
            <v>A</v>
          </cell>
          <cell r="S2977">
            <v>0</v>
          </cell>
          <cell r="T2977">
            <v>0</v>
          </cell>
          <cell r="U2977">
            <v>437.89</v>
          </cell>
          <cell r="V2977">
            <v>0</v>
          </cell>
          <cell r="W2977">
            <v>0</v>
          </cell>
        </row>
        <row r="2978">
          <cell r="A2978" t="str">
            <v>0001</v>
          </cell>
          <cell r="B2978" t="str">
            <v>AH0050</v>
          </cell>
          <cell r="C2978" t="str">
            <v>Train &amp; Develop Employees</v>
          </cell>
          <cell r="D2978" t="str">
            <v>T9S</v>
          </cell>
          <cell r="E2978" t="str">
            <v>RC</v>
          </cell>
          <cell r="F2978" t="str">
            <v>LCA</v>
          </cell>
          <cell r="G2978" t="str">
            <v>SUBSTATION CONSTRUCTION</v>
          </cell>
          <cell r="H2978" t="str">
            <v>TZRP</v>
          </cell>
          <cell r="I2978" t="str">
            <v>TENSCO R&amp;P</v>
          </cell>
          <cell r="J2978" t="str">
            <v>TEN</v>
          </cell>
          <cell r="K2978" t="str">
            <v>TENSCO</v>
          </cell>
          <cell r="L2978" t="str">
            <v>7200000000</v>
          </cell>
          <cell r="M2978" t="str">
            <v>5260000000</v>
          </cell>
          <cell r="N2978">
            <v>1999</v>
          </cell>
          <cell r="O2978">
            <v>1998</v>
          </cell>
          <cell r="P2978">
            <v>12</v>
          </cell>
          <cell r="Q2978" t="str">
            <v/>
          </cell>
          <cell r="R2978" t="str">
            <v>A</v>
          </cell>
          <cell r="S2978">
            <v>0</v>
          </cell>
          <cell r="T2978">
            <v>0</v>
          </cell>
          <cell r="U2978">
            <v>350.75</v>
          </cell>
          <cell r="V2978">
            <v>0</v>
          </cell>
          <cell r="W2978">
            <v>0</v>
          </cell>
        </row>
        <row r="2979">
          <cell r="A2979" t="str">
            <v>0001</v>
          </cell>
          <cell r="B2979" t="str">
            <v>AH0050</v>
          </cell>
          <cell r="C2979" t="str">
            <v>Train &amp; Develop Employees</v>
          </cell>
          <cell r="D2979" t="str">
            <v>T9S</v>
          </cell>
          <cell r="E2979" t="str">
            <v>RC</v>
          </cell>
          <cell r="F2979" t="str">
            <v>LCA</v>
          </cell>
          <cell r="G2979" t="str">
            <v>SUBSTATION CONSTRUCTION</v>
          </cell>
          <cell r="H2979" t="str">
            <v>TZRP</v>
          </cell>
          <cell r="I2979" t="str">
            <v>TENSCO R&amp;P</v>
          </cell>
          <cell r="J2979" t="str">
            <v>TEN</v>
          </cell>
          <cell r="K2979" t="str">
            <v>TENSCO</v>
          </cell>
          <cell r="L2979" t="str">
            <v>7100000000</v>
          </cell>
          <cell r="M2979" t="str">
            <v/>
          </cell>
          <cell r="N2979">
            <v>1999</v>
          </cell>
          <cell r="O2979">
            <v>1998</v>
          </cell>
          <cell r="P2979">
            <v>12</v>
          </cell>
          <cell r="Q2979" t="str">
            <v/>
          </cell>
          <cell r="R2979" t="str">
            <v>A</v>
          </cell>
          <cell r="S2979">
            <v>0</v>
          </cell>
          <cell r="T2979">
            <v>1542</v>
          </cell>
          <cell r="U2979">
            <v>0</v>
          </cell>
          <cell r="V2979">
            <v>9252</v>
          </cell>
          <cell r="W2979">
            <v>18507</v>
          </cell>
        </row>
        <row r="2980">
          <cell r="A2980" t="str">
            <v>0001</v>
          </cell>
          <cell r="B2980" t="str">
            <v>AH0050</v>
          </cell>
          <cell r="C2980" t="str">
            <v>Train &amp; Develop Employees</v>
          </cell>
          <cell r="D2980" t="str">
            <v>T9S</v>
          </cell>
          <cell r="E2980" t="str">
            <v>RC</v>
          </cell>
          <cell r="F2980" t="str">
            <v>LCA</v>
          </cell>
          <cell r="G2980" t="str">
            <v>SUBSTATION CONSTRUCTION</v>
          </cell>
          <cell r="H2980" t="str">
            <v>TZRP</v>
          </cell>
          <cell r="I2980" t="str">
            <v>TENSCO R&amp;P</v>
          </cell>
          <cell r="J2980" t="str">
            <v>TEN</v>
          </cell>
          <cell r="K2980" t="str">
            <v>TENSCO</v>
          </cell>
          <cell r="L2980" t="str">
            <v>7100000000</v>
          </cell>
          <cell r="M2980" t="str">
            <v>5110000000</v>
          </cell>
          <cell r="N2980">
            <v>1999</v>
          </cell>
          <cell r="O2980">
            <v>1998</v>
          </cell>
          <cell r="P2980">
            <v>12</v>
          </cell>
          <cell r="Q2980" t="str">
            <v/>
          </cell>
          <cell r="R2980" t="str">
            <v>A</v>
          </cell>
          <cell r="S2980">
            <v>2060.19</v>
          </cell>
          <cell r="T2980">
            <v>0</v>
          </cell>
          <cell r="U2980">
            <v>9675.7099999999991</v>
          </cell>
          <cell r="V2980">
            <v>0</v>
          </cell>
          <cell r="W2980">
            <v>0</v>
          </cell>
        </row>
        <row r="2981">
          <cell r="A2981" t="str">
            <v>0001</v>
          </cell>
          <cell r="B2981" t="str">
            <v>AH0070</v>
          </cell>
          <cell r="C2981" t="str">
            <v>Provide Office &amp; Administrative Services</v>
          </cell>
          <cell r="D2981" t="str">
            <v>T9S</v>
          </cell>
          <cell r="E2981" t="str">
            <v>RC</v>
          </cell>
          <cell r="F2981" t="str">
            <v>LCA</v>
          </cell>
          <cell r="G2981" t="str">
            <v>SUBSTATION CONSTRUCTION</v>
          </cell>
          <cell r="H2981" t="str">
            <v>TZRP</v>
          </cell>
          <cell r="I2981" t="str">
            <v>TENSCO R&amp;P</v>
          </cell>
          <cell r="J2981" t="str">
            <v>TEN</v>
          </cell>
          <cell r="K2981" t="str">
            <v>TENSCO</v>
          </cell>
          <cell r="L2981" t="str">
            <v>7700000000</v>
          </cell>
          <cell r="M2981" t="str">
            <v/>
          </cell>
          <cell r="N2981">
            <v>1999</v>
          </cell>
          <cell r="O2981">
            <v>1998</v>
          </cell>
          <cell r="P2981">
            <v>12</v>
          </cell>
          <cell r="Q2981" t="str">
            <v/>
          </cell>
          <cell r="R2981" t="str">
            <v>A</v>
          </cell>
          <cell r="S2981">
            <v>0</v>
          </cell>
          <cell r="T2981">
            <v>100</v>
          </cell>
          <cell r="U2981">
            <v>0</v>
          </cell>
          <cell r="V2981">
            <v>600</v>
          </cell>
          <cell r="W2981">
            <v>1200</v>
          </cell>
        </row>
        <row r="2982">
          <cell r="A2982" t="str">
            <v>0001</v>
          </cell>
          <cell r="B2982" t="str">
            <v>AH0070</v>
          </cell>
          <cell r="C2982" t="str">
            <v>Provide Office &amp; Administrative Services</v>
          </cell>
          <cell r="D2982" t="str">
            <v>T9S</v>
          </cell>
          <cell r="E2982" t="str">
            <v>RC</v>
          </cell>
          <cell r="F2982" t="str">
            <v>LCA</v>
          </cell>
          <cell r="G2982" t="str">
            <v>SUBSTATION CONSTRUCTION</v>
          </cell>
          <cell r="H2982" t="str">
            <v>TZRP</v>
          </cell>
          <cell r="I2982" t="str">
            <v>TENSCO R&amp;P</v>
          </cell>
          <cell r="J2982" t="str">
            <v>TEN</v>
          </cell>
          <cell r="K2982" t="str">
            <v>TENSCO</v>
          </cell>
          <cell r="L2982" t="str">
            <v>7700000000</v>
          </cell>
          <cell r="M2982" t="str">
            <v>5798000000</v>
          </cell>
          <cell r="N2982">
            <v>1999</v>
          </cell>
          <cell r="O2982">
            <v>1998</v>
          </cell>
          <cell r="P2982">
            <v>12</v>
          </cell>
          <cell r="Q2982" t="str">
            <v/>
          </cell>
          <cell r="R2982" t="str">
            <v>A</v>
          </cell>
          <cell r="S2982">
            <v>0</v>
          </cell>
          <cell r="T2982">
            <v>0</v>
          </cell>
          <cell r="U2982">
            <v>396</v>
          </cell>
          <cell r="V2982">
            <v>0</v>
          </cell>
          <cell r="W2982">
            <v>0</v>
          </cell>
        </row>
        <row r="2983">
          <cell r="A2983" t="str">
            <v>0001</v>
          </cell>
          <cell r="B2983" t="str">
            <v>AH0070</v>
          </cell>
          <cell r="C2983" t="str">
            <v>Provide Office &amp; Administrative Services</v>
          </cell>
          <cell r="D2983" t="str">
            <v>T9S</v>
          </cell>
          <cell r="E2983" t="str">
            <v>RC</v>
          </cell>
          <cell r="F2983" t="str">
            <v>LCA</v>
          </cell>
          <cell r="G2983" t="str">
            <v>SUBSTATION CONSTRUCTION</v>
          </cell>
          <cell r="H2983" t="str">
            <v>TZRP</v>
          </cell>
          <cell r="I2983" t="str">
            <v>TENSCO R&amp;P</v>
          </cell>
          <cell r="J2983" t="str">
            <v>TEN</v>
          </cell>
          <cell r="K2983" t="str">
            <v>TENSCO</v>
          </cell>
          <cell r="L2983" t="str">
            <v>7640000000</v>
          </cell>
          <cell r="M2983" t="str">
            <v>5645000000</v>
          </cell>
          <cell r="N2983">
            <v>1999</v>
          </cell>
          <cell r="O2983">
            <v>1998</v>
          </cell>
          <cell r="P2983">
            <v>12</v>
          </cell>
          <cell r="Q2983" t="str">
            <v/>
          </cell>
          <cell r="R2983" t="str">
            <v>A</v>
          </cell>
          <cell r="S2983">
            <v>0</v>
          </cell>
          <cell r="T2983">
            <v>0</v>
          </cell>
          <cell r="U2983">
            <v>133.91999999999999</v>
          </cell>
          <cell r="V2983">
            <v>0</v>
          </cell>
          <cell r="W2983">
            <v>0</v>
          </cell>
        </row>
        <row r="2984">
          <cell r="A2984" t="str">
            <v>0001</v>
          </cell>
          <cell r="B2984" t="str">
            <v>AH0070</v>
          </cell>
          <cell r="C2984" t="str">
            <v>Provide Office &amp; Administrative Services</v>
          </cell>
          <cell r="D2984" t="str">
            <v>T9S</v>
          </cell>
          <cell r="E2984" t="str">
            <v>RC</v>
          </cell>
          <cell r="F2984" t="str">
            <v>LCA</v>
          </cell>
          <cell r="G2984" t="str">
            <v>SUBSTATION CONSTRUCTION</v>
          </cell>
          <cell r="H2984" t="str">
            <v>TZRP</v>
          </cell>
          <cell r="I2984" t="str">
            <v>TENSCO R&amp;P</v>
          </cell>
          <cell r="J2984" t="str">
            <v>TEN</v>
          </cell>
          <cell r="K2984" t="str">
            <v>TENSCO</v>
          </cell>
          <cell r="L2984" t="str">
            <v>7220000000</v>
          </cell>
          <cell r="M2984" t="str">
            <v/>
          </cell>
          <cell r="N2984">
            <v>1999</v>
          </cell>
          <cell r="O2984">
            <v>1998</v>
          </cell>
          <cell r="P2984">
            <v>12</v>
          </cell>
          <cell r="Q2984" t="str">
            <v/>
          </cell>
          <cell r="R2984" t="str">
            <v>A</v>
          </cell>
          <cell r="S2984">
            <v>0</v>
          </cell>
          <cell r="T2984">
            <v>250</v>
          </cell>
          <cell r="U2984">
            <v>0</v>
          </cell>
          <cell r="V2984">
            <v>1500</v>
          </cell>
          <cell r="W2984">
            <v>3000</v>
          </cell>
        </row>
        <row r="2985">
          <cell r="A2985" t="str">
            <v>0001</v>
          </cell>
          <cell r="B2985" t="str">
            <v>AH0070</v>
          </cell>
          <cell r="C2985" t="str">
            <v>Provide Office &amp; Administrative Services</v>
          </cell>
          <cell r="D2985" t="str">
            <v>T9S</v>
          </cell>
          <cell r="E2985" t="str">
            <v>RC</v>
          </cell>
          <cell r="F2985" t="str">
            <v>LCA</v>
          </cell>
          <cell r="G2985" t="str">
            <v>SUBSTATION CONSTRUCTION</v>
          </cell>
          <cell r="H2985" t="str">
            <v>TZRP</v>
          </cell>
          <cell r="I2985" t="str">
            <v>TENSCO R&amp;P</v>
          </cell>
          <cell r="J2985" t="str">
            <v>TEN</v>
          </cell>
          <cell r="K2985" t="str">
            <v>TENSCO</v>
          </cell>
          <cell r="L2985" t="str">
            <v>7220000000</v>
          </cell>
          <cell r="M2985" t="str">
            <v>5220000000</v>
          </cell>
          <cell r="N2985">
            <v>1999</v>
          </cell>
          <cell r="O2985">
            <v>1998</v>
          </cell>
          <cell r="P2985">
            <v>12</v>
          </cell>
          <cell r="Q2985" t="str">
            <v/>
          </cell>
          <cell r="R2985" t="str">
            <v>A</v>
          </cell>
          <cell r="S2985">
            <v>0</v>
          </cell>
          <cell r="T2985">
            <v>0</v>
          </cell>
          <cell r="U2985">
            <v>449.25</v>
          </cell>
          <cell r="V2985">
            <v>0</v>
          </cell>
          <cell r="W2985">
            <v>0</v>
          </cell>
        </row>
        <row r="2986">
          <cell r="A2986" t="str">
            <v>0001</v>
          </cell>
          <cell r="B2986" t="str">
            <v>AH0070</v>
          </cell>
          <cell r="C2986" t="str">
            <v>Provide Office &amp; Administrative Services</v>
          </cell>
          <cell r="D2986" t="str">
            <v>T9S</v>
          </cell>
          <cell r="E2986" t="str">
            <v>RC</v>
          </cell>
          <cell r="F2986" t="str">
            <v>LCA</v>
          </cell>
          <cell r="G2986" t="str">
            <v>SUBSTATION CONSTRUCTION</v>
          </cell>
          <cell r="H2986" t="str">
            <v>TZRP</v>
          </cell>
          <cell r="I2986" t="str">
            <v>TENSCO R&amp;P</v>
          </cell>
          <cell r="J2986" t="str">
            <v>TEN</v>
          </cell>
          <cell r="K2986" t="str">
            <v>TENSCO</v>
          </cell>
          <cell r="L2986" t="str">
            <v>7210000000</v>
          </cell>
          <cell r="M2986" t="str">
            <v>5210000000</v>
          </cell>
          <cell r="N2986">
            <v>1999</v>
          </cell>
          <cell r="O2986">
            <v>1998</v>
          </cell>
          <cell r="P2986">
            <v>12</v>
          </cell>
          <cell r="Q2986" t="str">
            <v/>
          </cell>
          <cell r="R2986" t="str">
            <v>A</v>
          </cell>
          <cell r="S2986">
            <v>0</v>
          </cell>
          <cell r="T2986">
            <v>0</v>
          </cell>
          <cell r="U2986">
            <v>114.17</v>
          </cell>
          <cell r="V2986">
            <v>0</v>
          </cell>
          <cell r="W2986">
            <v>0</v>
          </cell>
        </row>
        <row r="2987">
          <cell r="A2987" t="str">
            <v>0001</v>
          </cell>
          <cell r="B2987" t="str">
            <v>AH0070</v>
          </cell>
          <cell r="C2987" t="str">
            <v>Provide Office &amp; Administrative Services</v>
          </cell>
          <cell r="D2987" t="str">
            <v>T9S</v>
          </cell>
          <cell r="E2987" t="str">
            <v>RC</v>
          </cell>
          <cell r="F2987" t="str">
            <v>LCA</v>
          </cell>
          <cell r="G2987" t="str">
            <v>SUBSTATION CONSTRUCTION</v>
          </cell>
          <cell r="H2987" t="str">
            <v>TZRP</v>
          </cell>
          <cell r="I2987" t="str">
            <v>TENSCO R&amp;P</v>
          </cell>
          <cell r="J2987" t="str">
            <v>TEN</v>
          </cell>
          <cell r="K2987" t="str">
            <v>TENSCO</v>
          </cell>
          <cell r="L2987" t="str">
            <v>7200000000</v>
          </cell>
          <cell r="M2987" t="str">
            <v>5240000000</v>
          </cell>
          <cell r="N2987">
            <v>1999</v>
          </cell>
          <cell r="O2987">
            <v>1998</v>
          </cell>
          <cell r="P2987">
            <v>12</v>
          </cell>
          <cell r="Q2987" t="str">
            <v/>
          </cell>
          <cell r="R2987" t="str">
            <v>A</v>
          </cell>
          <cell r="S2987">
            <v>0</v>
          </cell>
          <cell r="T2987">
            <v>0</v>
          </cell>
          <cell r="U2987">
            <v>82.48</v>
          </cell>
          <cell r="V2987">
            <v>0</v>
          </cell>
          <cell r="W2987">
            <v>0</v>
          </cell>
        </row>
        <row r="2988">
          <cell r="A2988" t="str">
            <v>0001</v>
          </cell>
          <cell r="B2988" t="str">
            <v>AH5000</v>
          </cell>
          <cell r="C2988" t="str">
            <v>Provide Safety &amp; Compliance Services</v>
          </cell>
          <cell r="D2988" t="str">
            <v>T9S</v>
          </cell>
          <cell r="E2988" t="str">
            <v>RC</v>
          </cell>
          <cell r="F2988" t="str">
            <v>LCA</v>
          </cell>
          <cell r="G2988" t="str">
            <v>SUBSTATION CONSTRUCTION</v>
          </cell>
          <cell r="H2988" t="str">
            <v>TZRP</v>
          </cell>
          <cell r="I2988" t="str">
            <v>TENSCO R&amp;P</v>
          </cell>
          <cell r="J2988" t="str">
            <v>TEN</v>
          </cell>
          <cell r="K2988" t="str">
            <v>TENSCO</v>
          </cell>
          <cell r="L2988" t="str">
            <v>7100000000</v>
          </cell>
          <cell r="M2988" t="str">
            <v/>
          </cell>
          <cell r="N2988">
            <v>1999</v>
          </cell>
          <cell r="O2988">
            <v>1998</v>
          </cell>
          <cell r="P2988">
            <v>12</v>
          </cell>
          <cell r="Q2988" t="str">
            <v/>
          </cell>
          <cell r="R2988" t="str">
            <v>A</v>
          </cell>
          <cell r="S2988">
            <v>0</v>
          </cell>
          <cell r="T2988">
            <v>254</v>
          </cell>
          <cell r="U2988">
            <v>0</v>
          </cell>
          <cell r="V2988">
            <v>1524</v>
          </cell>
          <cell r="W2988">
            <v>3044</v>
          </cell>
        </row>
        <row r="2989">
          <cell r="A2989" t="str">
            <v>0001</v>
          </cell>
          <cell r="B2989" t="str">
            <v>AH5000</v>
          </cell>
          <cell r="C2989" t="str">
            <v>Provide Safety &amp; Compliance Services</v>
          </cell>
          <cell r="D2989" t="str">
            <v>T9S</v>
          </cell>
          <cell r="E2989" t="str">
            <v>RC</v>
          </cell>
          <cell r="F2989" t="str">
            <v>LCA</v>
          </cell>
          <cell r="G2989" t="str">
            <v>SUBSTATION CONSTRUCTION</v>
          </cell>
          <cell r="H2989" t="str">
            <v>TZRP</v>
          </cell>
          <cell r="I2989" t="str">
            <v>TENSCO R&amp;P</v>
          </cell>
          <cell r="J2989" t="str">
            <v>TEN</v>
          </cell>
          <cell r="K2989" t="str">
            <v>TENSCO</v>
          </cell>
          <cell r="L2989" t="str">
            <v>7100000000</v>
          </cell>
          <cell r="M2989" t="str">
            <v>5110000000</v>
          </cell>
          <cell r="N2989">
            <v>1999</v>
          </cell>
          <cell r="O2989">
            <v>1998</v>
          </cell>
          <cell r="P2989">
            <v>12</v>
          </cell>
          <cell r="Q2989" t="str">
            <v/>
          </cell>
          <cell r="R2989" t="str">
            <v>A</v>
          </cell>
          <cell r="S2989">
            <v>0</v>
          </cell>
          <cell r="T2989">
            <v>0</v>
          </cell>
          <cell r="U2989">
            <v>523.64</v>
          </cell>
          <cell r="V2989">
            <v>0</v>
          </cell>
          <cell r="W2989">
            <v>0</v>
          </cell>
        </row>
        <row r="2990">
          <cell r="A2990" t="str">
            <v>0001</v>
          </cell>
          <cell r="B2990" t="str">
            <v>AH5181</v>
          </cell>
          <cell r="C2990" t="str">
            <v>Transportation Minimum Charge</v>
          </cell>
          <cell r="D2990" t="str">
            <v>T9S</v>
          </cell>
          <cell r="E2990" t="str">
            <v>RC</v>
          </cell>
          <cell r="F2990" t="str">
            <v>LCA</v>
          </cell>
          <cell r="G2990" t="str">
            <v>SUBSTATION CONSTRUCTION</v>
          </cell>
          <cell r="H2990" t="str">
            <v>TZRP</v>
          </cell>
          <cell r="I2990" t="str">
            <v>TENSCO R&amp;P</v>
          </cell>
          <cell r="J2990" t="str">
            <v>TEN</v>
          </cell>
          <cell r="K2990" t="str">
            <v>TENSCO</v>
          </cell>
          <cell r="L2990" t="str">
            <v>7300000000</v>
          </cell>
          <cell r="M2990" t="str">
            <v>5310000000</v>
          </cell>
          <cell r="N2990">
            <v>1999</v>
          </cell>
          <cell r="O2990">
            <v>1998</v>
          </cell>
          <cell r="P2990">
            <v>12</v>
          </cell>
          <cell r="Q2990" t="str">
            <v/>
          </cell>
          <cell r="R2990" t="str">
            <v>A</v>
          </cell>
          <cell r="S2990">
            <v>1556.56</v>
          </cell>
          <cell r="T2990">
            <v>0</v>
          </cell>
          <cell r="U2990">
            <v>3968.87</v>
          </cell>
          <cell r="V2990">
            <v>0</v>
          </cell>
          <cell r="W2990">
            <v>0</v>
          </cell>
        </row>
        <row r="2991">
          <cell r="A2991" t="str">
            <v>0001</v>
          </cell>
          <cell r="B2991" t="str">
            <v>AH5190</v>
          </cell>
          <cell r="C2991" t="str">
            <v>Attend Staff Meetings</v>
          </cell>
          <cell r="D2991" t="str">
            <v>T9S</v>
          </cell>
          <cell r="E2991" t="str">
            <v>RC</v>
          </cell>
          <cell r="F2991" t="str">
            <v>LCA</v>
          </cell>
          <cell r="G2991" t="str">
            <v>SUBSTATION CONSTRUCTION</v>
          </cell>
          <cell r="H2991" t="str">
            <v>TZRP</v>
          </cell>
          <cell r="I2991" t="str">
            <v>TENSCO R&amp;P</v>
          </cell>
          <cell r="J2991" t="str">
            <v>TEN</v>
          </cell>
          <cell r="K2991" t="str">
            <v>TENSCO</v>
          </cell>
          <cell r="L2991" t="str">
            <v>7300000000</v>
          </cell>
          <cell r="M2991" t="str">
            <v>5310000000</v>
          </cell>
          <cell r="N2991">
            <v>1999</v>
          </cell>
          <cell r="O2991">
            <v>1998</v>
          </cell>
          <cell r="P2991">
            <v>12</v>
          </cell>
          <cell r="Q2991" t="str">
            <v/>
          </cell>
          <cell r="R2991" t="str">
            <v>A</v>
          </cell>
          <cell r="S2991">
            <v>22.8</v>
          </cell>
          <cell r="T2991">
            <v>0</v>
          </cell>
          <cell r="U2991">
            <v>22.8</v>
          </cell>
          <cell r="V2991">
            <v>0</v>
          </cell>
          <cell r="W2991">
            <v>0</v>
          </cell>
        </row>
        <row r="2992">
          <cell r="A2992" t="str">
            <v>0001</v>
          </cell>
          <cell r="B2992" t="str">
            <v>AH5190</v>
          </cell>
          <cell r="C2992" t="str">
            <v>Attend Staff Meetings</v>
          </cell>
          <cell r="D2992" t="str">
            <v>T9S</v>
          </cell>
          <cell r="E2992" t="str">
            <v>RC</v>
          </cell>
          <cell r="F2992" t="str">
            <v>LCA</v>
          </cell>
          <cell r="G2992" t="str">
            <v>SUBSTATION CONSTRUCTION</v>
          </cell>
          <cell r="H2992" t="str">
            <v>TZRP</v>
          </cell>
          <cell r="I2992" t="str">
            <v>TENSCO R&amp;P</v>
          </cell>
          <cell r="J2992" t="str">
            <v>TEN</v>
          </cell>
          <cell r="K2992" t="str">
            <v>TENSCO</v>
          </cell>
          <cell r="L2992" t="str">
            <v>7100000000</v>
          </cell>
          <cell r="M2992" t="str">
            <v/>
          </cell>
          <cell r="N2992">
            <v>1999</v>
          </cell>
          <cell r="O2992">
            <v>1998</v>
          </cell>
          <cell r="P2992">
            <v>12</v>
          </cell>
          <cell r="Q2992" t="str">
            <v/>
          </cell>
          <cell r="R2992" t="str">
            <v>A</v>
          </cell>
          <cell r="S2992">
            <v>0</v>
          </cell>
          <cell r="T2992">
            <v>3680</v>
          </cell>
          <cell r="U2992">
            <v>0</v>
          </cell>
          <cell r="V2992">
            <v>22080</v>
          </cell>
          <cell r="W2992">
            <v>44159</v>
          </cell>
        </row>
        <row r="2993">
          <cell r="A2993" t="str">
            <v>0001</v>
          </cell>
          <cell r="B2993" t="str">
            <v>AH5190</v>
          </cell>
          <cell r="C2993" t="str">
            <v>Attend Staff Meetings</v>
          </cell>
          <cell r="D2993" t="str">
            <v>T9S</v>
          </cell>
          <cell r="E2993" t="str">
            <v>RC</v>
          </cell>
          <cell r="F2993" t="str">
            <v>LCA</v>
          </cell>
          <cell r="G2993" t="str">
            <v>SUBSTATION CONSTRUCTION</v>
          </cell>
          <cell r="H2993" t="str">
            <v>TZRP</v>
          </cell>
          <cell r="I2993" t="str">
            <v>TENSCO R&amp;P</v>
          </cell>
          <cell r="J2993" t="str">
            <v>TEN</v>
          </cell>
          <cell r="K2993" t="str">
            <v>TENSCO</v>
          </cell>
          <cell r="L2993" t="str">
            <v>7100000000</v>
          </cell>
          <cell r="M2993" t="str">
            <v>5120000000</v>
          </cell>
          <cell r="N2993">
            <v>1999</v>
          </cell>
          <cell r="O2993">
            <v>1998</v>
          </cell>
          <cell r="P2993">
            <v>12</v>
          </cell>
          <cell r="Q2993" t="str">
            <v/>
          </cell>
          <cell r="R2993" t="str">
            <v>A</v>
          </cell>
          <cell r="S2993">
            <v>0</v>
          </cell>
          <cell r="T2993">
            <v>0</v>
          </cell>
          <cell r="U2993">
            <v>402.86</v>
          </cell>
          <cell r="V2993">
            <v>0</v>
          </cell>
          <cell r="W2993">
            <v>0</v>
          </cell>
        </row>
        <row r="2994">
          <cell r="A2994" t="str">
            <v>0001</v>
          </cell>
          <cell r="B2994" t="str">
            <v>AH5190</v>
          </cell>
          <cell r="C2994" t="str">
            <v>Attend Staff Meetings</v>
          </cell>
          <cell r="D2994" t="str">
            <v>T9S</v>
          </cell>
          <cell r="E2994" t="str">
            <v>RC</v>
          </cell>
          <cell r="F2994" t="str">
            <v>LCA</v>
          </cell>
          <cell r="G2994" t="str">
            <v>SUBSTATION CONSTRUCTION</v>
          </cell>
          <cell r="H2994" t="str">
            <v>TZRP</v>
          </cell>
          <cell r="I2994" t="str">
            <v>TENSCO R&amp;P</v>
          </cell>
          <cell r="J2994" t="str">
            <v>TEN</v>
          </cell>
          <cell r="K2994" t="str">
            <v>TENSCO</v>
          </cell>
          <cell r="L2994" t="str">
            <v>7100000000</v>
          </cell>
          <cell r="M2994" t="str">
            <v>5110000000</v>
          </cell>
          <cell r="N2994">
            <v>1999</v>
          </cell>
          <cell r="O2994">
            <v>1998</v>
          </cell>
          <cell r="P2994">
            <v>12</v>
          </cell>
          <cell r="Q2994" t="str">
            <v/>
          </cell>
          <cell r="R2994" t="str">
            <v>A</v>
          </cell>
          <cell r="S2994">
            <v>5539.34</v>
          </cell>
          <cell r="T2994">
            <v>0</v>
          </cell>
          <cell r="U2994">
            <v>24640.85</v>
          </cell>
          <cell r="V2994">
            <v>0</v>
          </cell>
          <cell r="W2994">
            <v>0</v>
          </cell>
        </row>
        <row r="2995">
          <cell r="A2995" t="str">
            <v>0001</v>
          </cell>
          <cell r="B2995" t="str">
            <v>AH5190</v>
          </cell>
          <cell r="C2995" t="str">
            <v>Attend Staff Meetings</v>
          </cell>
          <cell r="D2995" t="str">
            <v>T9S</v>
          </cell>
          <cell r="E2995" t="str">
            <v>RC</v>
          </cell>
          <cell r="F2995" t="str">
            <v>LCA</v>
          </cell>
          <cell r="G2995" t="str">
            <v>SUBSTATION CONSTRUCTION</v>
          </cell>
          <cell r="H2995" t="str">
            <v>TZRP</v>
          </cell>
          <cell r="I2995" t="str">
            <v>TENSCO R&amp;P</v>
          </cell>
          <cell r="J2995" t="str">
            <v>TEN</v>
          </cell>
          <cell r="K2995" t="str">
            <v>TENSCO</v>
          </cell>
          <cell r="L2995" t="str">
            <v>7670000000</v>
          </cell>
          <cell r="M2995" t="str">
            <v>5671000000</v>
          </cell>
          <cell r="N2995">
            <v>1999</v>
          </cell>
          <cell r="O2995">
            <v>1998</v>
          </cell>
          <cell r="P2995">
            <v>12</v>
          </cell>
          <cell r="Q2995" t="str">
            <v/>
          </cell>
          <cell r="R2995" t="str">
            <v>A</v>
          </cell>
          <cell r="S2995">
            <v>0</v>
          </cell>
          <cell r="T2995">
            <v>0</v>
          </cell>
          <cell r="U2995">
            <v>226.2</v>
          </cell>
          <cell r="V2995">
            <v>0</v>
          </cell>
          <cell r="W2995">
            <v>0</v>
          </cell>
        </row>
        <row r="2996">
          <cell r="A2996" t="str">
            <v>0001</v>
          </cell>
          <cell r="B2996" t="str">
            <v>AH5190</v>
          </cell>
          <cell r="C2996" t="str">
            <v>Attend Staff Meetings</v>
          </cell>
          <cell r="D2996" t="str">
            <v>T9S</v>
          </cell>
          <cell r="E2996" t="str">
            <v>RC</v>
          </cell>
          <cell r="F2996" t="str">
            <v>LCA</v>
          </cell>
          <cell r="G2996" t="str">
            <v>SUBSTATION CONSTRUCTION</v>
          </cell>
          <cell r="H2996" t="str">
            <v>TZRP</v>
          </cell>
          <cell r="I2996" t="str">
            <v>TENSCO R&amp;P</v>
          </cell>
          <cell r="J2996" t="str">
            <v>TEN</v>
          </cell>
          <cell r="K2996" t="str">
            <v>TENSCO</v>
          </cell>
          <cell r="L2996" t="str">
            <v>7640000000</v>
          </cell>
          <cell r="M2996" t="str">
            <v>5645000000</v>
          </cell>
          <cell r="N2996">
            <v>1999</v>
          </cell>
          <cell r="O2996">
            <v>1998</v>
          </cell>
          <cell r="P2996">
            <v>12</v>
          </cell>
          <cell r="Q2996" t="str">
            <v/>
          </cell>
          <cell r="R2996" t="str">
            <v>A</v>
          </cell>
          <cell r="S2996">
            <v>0</v>
          </cell>
          <cell r="T2996">
            <v>0</v>
          </cell>
          <cell r="U2996">
            <v>46.47</v>
          </cell>
          <cell r="V2996">
            <v>0</v>
          </cell>
          <cell r="W2996">
            <v>0</v>
          </cell>
        </row>
        <row r="2997">
          <cell r="A2997" t="str">
            <v>0001</v>
          </cell>
          <cell r="B2997" t="str">
            <v>AB3230</v>
          </cell>
          <cell r="C2997" t="str">
            <v>Provide Transmission Support</v>
          </cell>
          <cell r="D2997" t="str">
            <v>T9S</v>
          </cell>
          <cell r="E2997" t="str">
            <v>RC</v>
          </cell>
          <cell r="F2997" t="str">
            <v>LCN</v>
          </cell>
          <cell r="G2997" t="str">
            <v>LINE SERVICES</v>
          </cell>
          <cell r="H2997" t="str">
            <v>TZRP</v>
          </cell>
          <cell r="I2997" t="str">
            <v>TENSCO R&amp;P</v>
          </cell>
          <cell r="J2997" t="str">
            <v>TEN</v>
          </cell>
          <cell r="K2997" t="str">
            <v>TENSCO</v>
          </cell>
          <cell r="L2997" t="str">
            <v>7660000000</v>
          </cell>
          <cell r="M2997" t="str">
            <v/>
          </cell>
          <cell r="N2997">
            <v>1999</v>
          </cell>
          <cell r="O2997">
            <v>1998</v>
          </cell>
          <cell r="P2997">
            <v>12</v>
          </cell>
          <cell r="Q2997" t="str">
            <v/>
          </cell>
          <cell r="R2997" t="str">
            <v>A</v>
          </cell>
          <cell r="S2997">
            <v>0</v>
          </cell>
          <cell r="T2997">
            <v>250</v>
          </cell>
          <cell r="U2997">
            <v>0</v>
          </cell>
          <cell r="V2997">
            <v>1500</v>
          </cell>
          <cell r="W2997">
            <v>3000</v>
          </cell>
        </row>
        <row r="2998">
          <cell r="A2998" t="str">
            <v>0001</v>
          </cell>
          <cell r="B2998" t="str">
            <v>AB3230</v>
          </cell>
          <cell r="C2998" t="str">
            <v>Provide Transmission Support</v>
          </cell>
          <cell r="D2998" t="str">
            <v>T9S</v>
          </cell>
          <cell r="E2998" t="str">
            <v>RC</v>
          </cell>
          <cell r="F2998" t="str">
            <v>LCN</v>
          </cell>
          <cell r="G2998" t="str">
            <v>LINE SERVICES</v>
          </cell>
          <cell r="H2998" t="str">
            <v>TZRP</v>
          </cell>
          <cell r="I2998" t="str">
            <v>TENSCO R&amp;P</v>
          </cell>
          <cell r="J2998" t="str">
            <v>TEN</v>
          </cell>
          <cell r="K2998" t="str">
            <v>TENSCO</v>
          </cell>
          <cell r="L2998" t="str">
            <v>7400000000</v>
          </cell>
          <cell r="M2998" t="str">
            <v/>
          </cell>
          <cell r="N2998">
            <v>1999</v>
          </cell>
          <cell r="O2998">
            <v>1998</v>
          </cell>
          <cell r="P2998">
            <v>12</v>
          </cell>
          <cell r="Q2998" t="str">
            <v/>
          </cell>
          <cell r="R2998" t="str">
            <v>A</v>
          </cell>
          <cell r="S2998">
            <v>0</v>
          </cell>
          <cell r="T2998">
            <v>871</v>
          </cell>
          <cell r="U2998">
            <v>0</v>
          </cell>
          <cell r="V2998">
            <v>5226</v>
          </cell>
          <cell r="W2998">
            <v>10460</v>
          </cell>
        </row>
        <row r="2999">
          <cell r="A2999" t="str">
            <v>0001</v>
          </cell>
          <cell r="B2999" t="str">
            <v>AB3230</v>
          </cell>
          <cell r="C2999" t="str">
            <v>Provide Transmission Support</v>
          </cell>
          <cell r="D2999" t="str">
            <v>T9S</v>
          </cell>
          <cell r="E2999" t="str">
            <v>RC</v>
          </cell>
          <cell r="F2999" t="str">
            <v>LCN</v>
          </cell>
          <cell r="G2999" t="str">
            <v>LINE SERVICES</v>
          </cell>
          <cell r="H2999" t="str">
            <v>TZRP</v>
          </cell>
          <cell r="I2999" t="str">
            <v>TENSCO R&amp;P</v>
          </cell>
          <cell r="J2999" t="str">
            <v>TEN</v>
          </cell>
          <cell r="K2999" t="str">
            <v>TENSCO</v>
          </cell>
          <cell r="L2999" t="str">
            <v>7210000000</v>
          </cell>
          <cell r="M2999" t="str">
            <v/>
          </cell>
          <cell r="N2999">
            <v>1999</v>
          </cell>
          <cell r="O2999">
            <v>1998</v>
          </cell>
          <cell r="P2999">
            <v>12</v>
          </cell>
          <cell r="Q2999" t="str">
            <v/>
          </cell>
          <cell r="R2999" t="str">
            <v>A</v>
          </cell>
          <cell r="S2999">
            <v>0</v>
          </cell>
          <cell r="T2999">
            <v>441</v>
          </cell>
          <cell r="U2999">
            <v>0</v>
          </cell>
          <cell r="V2999">
            <v>2646</v>
          </cell>
          <cell r="W2999">
            <v>5300</v>
          </cell>
        </row>
        <row r="3000">
          <cell r="A3000" t="str">
            <v>0001</v>
          </cell>
          <cell r="B3000" t="str">
            <v>AB3230</v>
          </cell>
          <cell r="C3000" t="str">
            <v>Provide Transmission Support</v>
          </cell>
          <cell r="D3000" t="str">
            <v>T9S</v>
          </cell>
          <cell r="E3000" t="str">
            <v>RC</v>
          </cell>
          <cell r="F3000" t="str">
            <v>LCN</v>
          </cell>
          <cell r="G3000" t="str">
            <v>LINE SERVICES</v>
          </cell>
          <cell r="H3000" t="str">
            <v>TZRP</v>
          </cell>
          <cell r="I3000" t="str">
            <v>TENSCO R&amp;P</v>
          </cell>
          <cell r="J3000" t="str">
            <v>TEN</v>
          </cell>
          <cell r="K3000" t="str">
            <v>TENSCO</v>
          </cell>
          <cell r="L3000" t="str">
            <v>7200000000</v>
          </cell>
          <cell r="M3000" t="str">
            <v/>
          </cell>
          <cell r="N3000">
            <v>1999</v>
          </cell>
          <cell r="O3000">
            <v>1998</v>
          </cell>
          <cell r="P3000">
            <v>12</v>
          </cell>
          <cell r="Q3000" t="str">
            <v/>
          </cell>
          <cell r="R3000" t="str">
            <v>A</v>
          </cell>
          <cell r="S3000">
            <v>0</v>
          </cell>
          <cell r="T3000">
            <v>1558</v>
          </cell>
          <cell r="U3000">
            <v>0</v>
          </cell>
          <cell r="V3000">
            <v>9348</v>
          </cell>
          <cell r="W3000">
            <v>18700</v>
          </cell>
        </row>
        <row r="3001">
          <cell r="A3001" t="str">
            <v>0001</v>
          </cell>
          <cell r="B3001" t="str">
            <v>AB3234</v>
          </cell>
          <cell r="C3001" t="str">
            <v>Provide Misc Maintenance Equipment</v>
          </cell>
          <cell r="D3001" t="str">
            <v>T9S</v>
          </cell>
          <cell r="E3001" t="str">
            <v>RC</v>
          </cell>
          <cell r="F3001" t="str">
            <v>LCN</v>
          </cell>
          <cell r="G3001" t="str">
            <v>LINE SERVICES</v>
          </cell>
          <cell r="H3001" t="str">
            <v>TZRP</v>
          </cell>
          <cell r="I3001" t="str">
            <v>TENSCO R&amp;P</v>
          </cell>
          <cell r="J3001" t="str">
            <v>TEN</v>
          </cell>
          <cell r="K3001" t="str">
            <v>TENSCO</v>
          </cell>
          <cell r="L3001" t="str">
            <v>7640000000</v>
          </cell>
          <cell r="M3001" t="str">
            <v>5645000000</v>
          </cell>
          <cell r="N3001">
            <v>1999</v>
          </cell>
          <cell r="O3001">
            <v>1998</v>
          </cell>
          <cell r="P3001">
            <v>12</v>
          </cell>
          <cell r="Q3001" t="str">
            <v/>
          </cell>
          <cell r="R3001" t="str">
            <v>A</v>
          </cell>
          <cell r="S3001">
            <v>0</v>
          </cell>
          <cell r="T3001">
            <v>0</v>
          </cell>
          <cell r="U3001">
            <v>87.87</v>
          </cell>
          <cell r="V3001">
            <v>0</v>
          </cell>
          <cell r="W3001">
            <v>0</v>
          </cell>
        </row>
        <row r="3002">
          <cell r="A3002" t="str">
            <v>0001</v>
          </cell>
          <cell r="B3002" t="str">
            <v>AB3234</v>
          </cell>
          <cell r="C3002" t="str">
            <v>Provide Misc Maintenance Equipment</v>
          </cell>
          <cell r="D3002" t="str">
            <v>T9S</v>
          </cell>
          <cell r="E3002" t="str">
            <v>RC</v>
          </cell>
          <cell r="F3002" t="str">
            <v>LCN</v>
          </cell>
          <cell r="G3002" t="str">
            <v>LINE SERVICES</v>
          </cell>
          <cell r="H3002" t="str">
            <v>TZRP</v>
          </cell>
          <cell r="I3002" t="str">
            <v>TENSCO R&amp;P</v>
          </cell>
          <cell r="J3002" t="str">
            <v>TEN</v>
          </cell>
          <cell r="K3002" t="str">
            <v>TENSCO</v>
          </cell>
          <cell r="L3002" t="str">
            <v>7400000000</v>
          </cell>
          <cell r="M3002" t="str">
            <v>5405000000</v>
          </cell>
          <cell r="N3002">
            <v>1999</v>
          </cell>
          <cell r="O3002">
            <v>1998</v>
          </cell>
          <cell r="P3002">
            <v>12</v>
          </cell>
          <cell r="Q3002" t="str">
            <v/>
          </cell>
          <cell r="R3002" t="str">
            <v>A</v>
          </cell>
          <cell r="S3002">
            <v>1399.55</v>
          </cell>
          <cell r="T3002">
            <v>0</v>
          </cell>
          <cell r="U3002">
            <v>6352.95</v>
          </cell>
          <cell r="V3002">
            <v>0</v>
          </cell>
          <cell r="W3002">
            <v>0</v>
          </cell>
        </row>
        <row r="3003">
          <cell r="A3003" t="str">
            <v>0001</v>
          </cell>
          <cell r="B3003" t="str">
            <v>AB3234</v>
          </cell>
          <cell r="C3003" t="str">
            <v>Provide Misc Maintenance Equipment</v>
          </cell>
          <cell r="D3003" t="str">
            <v>T9S</v>
          </cell>
          <cell r="E3003" t="str">
            <v>RC</v>
          </cell>
          <cell r="F3003" t="str">
            <v>LCN</v>
          </cell>
          <cell r="G3003" t="str">
            <v>LINE SERVICES</v>
          </cell>
          <cell r="H3003" t="str">
            <v>TZRP</v>
          </cell>
          <cell r="I3003" t="str">
            <v>TENSCO R&amp;P</v>
          </cell>
          <cell r="J3003" t="str">
            <v>TEN</v>
          </cell>
          <cell r="K3003" t="str">
            <v>TENSCO</v>
          </cell>
          <cell r="L3003" t="str">
            <v>7200000000</v>
          </cell>
          <cell r="M3003" t="str">
            <v>5260000000</v>
          </cell>
          <cell r="N3003">
            <v>1999</v>
          </cell>
          <cell r="O3003">
            <v>1998</v>
          </cell>
          <cell r="P3003">
            <v>12</v>
          </cell>
          <cell r="Q3003" t="str">
            <v/>
          </cell>
          <cell r="R3003" t="str">
            <v>A</v>
          </cell>
          <cell r="S3003">
            <v>356.49</v>
          </cell>
          <cell r="T3003">
            <v>0</v>
          </cell>
          <cell r="U3003">
            <v>572.02</v>
          </cell>
          <cell r="V3003">
            <v>0</v>
          </cell>
          <cell r="W3003">
            <v>0</v>
          </cell>
        </row>
        <row r="3004">
          <cell r="A3004" t="str">
            <v>0001</v>
          </cell>
          <cell r="B3004" t="str">
            <v>AB3234</v>
          </cell>
          <cell r="C3004" t="str">
            <v>Provide Misc Maintenance Equipment</v>
          </cell>
          <cell r="D3004" t="str">
            <v>T9S</v>
          </cell>
          <cell r="E3004" t="str">
            <v>RC</v>
          </cell>
          <cell r="F3004" t="str">
            <v>LCN</v>
          </cell>
          <cell r="G3004" t="str">
            <v>LINE SERVICES</v>
          </cell>
          <cell r="H3004" t="str">
            <v>TZRP</v>
          </cell>
          <cell r="I3004" t="str">
            <v>TENSCO R&amp;P</v>
          </cell>
          <cell r="J3004" t="str">
            <v>TEN</v>
          </cell>
          <cell r="K3004" t="str">
            <v>TENSCO</v>
          </cell>
          <cell r="L3004" t="str">
            <v>7200000000</v>
          </cell>
          <cell r="M3004" t="str">
            <v>5240000000</v>
          </cell>
          <cell r="N3004">
            <v>1999</v>
          </cell>
          <cell r="O3004">
            <v>1998</v>
          </cell>
          <cell r="P3004">
            <v>12</v>
          </cell>
          <cell r="Q3004" t="str">
            <v/>
          </cell>
          <cell r="R3004" t="str">
            <v>A</v>
          </cell>
          <cell r="S3004">
            <v>0</v>
          </cell>
          <cell r="T3004">
            <v>0</v>
          </cell>
          <cell r="U3004">
            <v>8</v>
          </cell>
          <cell r="V3004">
            <v>0</v>
          </cell>
          <cell r="W3004">
            <v>0</v>
          </cell>
        </row>
        <row r="3005">
          <cell r="A3005" t="str">
            <v>0001</v>
          </cell>
          <cell r="B3005" t="str">
            <v>AB3236</v>
          </cell>
          <cell r="C3005" t="str">
            <v>Provide Utilities</v>
          </cell>
          <cell r="D3005" t="str">
            <v>T9S</v>
          </cell>
          <cell r="E3005" t="str">
            <v>RC</v>
          </cell>
          <cell r="F3005" t="str">
            <v>LCN</v>
          </cell>
          <cell r="G3005" t="str">
            <v>LINE SERVICES</v>
          </cell>
          <cell r="H3005" t="str">
            <v>TZRP</v>
          </cell>
          <cell r="I3005" t="str">
            <v>TENSCO R&amp;P</v>
          </cell>
          <cell r="J3005" t="str">
            <v>TEN</v>
          </cell>
          <cell r="K3005" t="str">
            <v>TENSCO</v>
          </cell>
          <cell r="L3005" t="str">
            <v>7660000000</v>
          </cell>
          <cell r="M3005" t="str">
            <v>5662000000</v>
          </cell>
          <cell r="N3005">
            <v>1999</v>
          </cell>
          <cell r="O3005">
            <v>1998</v>
          </cell>
          <cell r="P3005">
            <v>12</v>
          </cell>
          <cell r="Q3005" t="str">
            <v/>
          </cell>
          <cell r="R3005" t="str">
            <v>A</v>
          </cell>
          <cell r="S3005">
            <v>0</v>
          </cell>
          <cell r="T3005">
            <v>0</v>
          </cell>
          <cell r="U3005">
            <v>664.44</v>
          </cell>
          <cell r="V3005">
            <v>0</v>
          </cell>
          <cell r="W3005">
            <v>0</v>
          </cell>
        </row>
        <row r="3006">
          <cell r="A3006" t="str">
            <v>0001</v>
          </cell>
          <cell r="B3006" t="str">
            <v>AB3239</v>
          </cell>
          <cell r="C3006" t="str">
            <v>Construction Tools &amp; Equipment</v>
          </cell>
          <cell r="D3006" t="str">
            <v>T9S</v>
          </cell>
          <cell r="E3006" t="str">
            <v>RC</v>
          </cell>
          <cell r="F3006" t="str">
            <v>LCN</v>
          </cell>
          <cell r="G3006" t="str">
            <v>LINE SERVICES</v>
          </cell>
          <cell r="H3006" t="str">
            <v>TZRP</v>
          </cell>
          <cell r="I3006" t="str">
            <v>TENSCO R&amp;P</v>
          </cell>
          <cell r="J3006" t="str">
            <v>TEN</v>
          </cell>
          <cell r="K3006" t="str">
            <v>TENSCO</v>
          </cell>
          <cell r="L3006" t="str">
            <v>7700000000</v>
          </cell>
          <cell r="M3006" t="str">
            <v>5703000000</v>
          </cell>
          <cell r="N3006">
            <v>1999</v>
          </cell>
          <cell r="O3006">
            <v>1998</v>
          </cell>
          <cell r="P3006">
            <v>12</v>
          </cell>
          <cell r="Q3006" t="str">
            <v/>
          </cell>
          <cell r="R3006" t="str">
            <v>A</v>
          </cell>
          <cell r="S3006">
            <v>0</v>
          </cell>
          <cell r="T3006">
            <v>0</v>
          </cell>
          <cell r="U3006">
            <v>73.489999999999995</v>
          </cell>
          <cell r="V3006">
            <v>0</v>
          </cell>
          <cell r="W3006">
            <v>0</v>
          </cell>
        </row>
        <row r="3007">
          <cell r="A3007" t="str">
            <v>0001</v>
          </cell>
          <cell r="B3007" t="str">
            <v>AB3239</v>
          </cell>
          <cell r="C3007" t="str">
            <v>Construction Tools &amp; Equipment</v>
          </cell>
          <cell r="D3007" t="str">
            <v>T9S</v>
          </cell>
          <cell r="E3007" t="str">
            <v>RC</v>
          </cell>
          <cell r="F3007" t="str">
            <v>LCN</v>
          </cell>
          <cell r="G3007" t="str">
            <v>LINE SERVICES</v>
          </cell>
          <cell r="H3007" t="str">
            <v>TZRP</v>
          </cell>
          <cell r="I3007" t="str">
            <v>TENSCO R&amp;P</v>
          </cell>
          <cell r="J3007" t="str">
            <v>TEN</v>
          </cell>
          <cell r="K3007" t="str">
            <v>TENSCO</v>
          </cell>
          <cell r="L3007" t="str">
            <v>7640000000</v>
          </cell>
          <cell r="M3007" t="str">
            <v>5645000000</v>
          </cell>
          <cell r="N3007">
            <v>1999</v>
          </cell>
          <cell r="O3007">
            <v>1998</v>
          </cell>
          <cell r="P3007">
            <v>12</v>
          </cell>
          <cell r="Q3007" t="str">
            <v/>
          </cell>
          <cell r="R3007" t="str">
            <v>A</v>
          </cell>
          <cell r="S3007">
            <v>44.08</v>
          </cell>
          <cell r="T3007">
            <v>0</v>
          </cell>
          <cell r="U3007">
            <v>66.73</v>
          </cell>
          <cell r="V3007">
            <v>0</v>
          </cell>
          <cell r="W3007">
            <v>0</v>
          </cell>
        </row>
        <row r="3008">
          <cell r="A3008" t="str">
            <v>0001</v>
          </cell>
          <cell r="B3008" t="str">
            <v>AB3239</v>
          </cell>
          <cell r="C3008" t="str">
            <v>Construction Tools &amp; Equipment</v>
          </cell>
          <cell r="D3008" t="str">
            <v>T9S</v>
          </cell>
          <cell r="E3008" t="str">
            <v>RC</v>
          </cell>
          <cell r="F3008" t="str">
            <v>LCN</v>
          </cell>
          <cell r="G3008" t="str">
            <v>LINE SERVICES</v>
          </cell>
          <cell r="H3008" t="str">
            <v>TZRP</v>
          </cell>
          <cell r="I3008" t="str">
            <v>TENSCO R&amp;P</v>
          </cell>
          <cell r="J3008" t="str">
            <v>TEN</v>
          </cell>
          <cell r="K3008" t="str">
            <v>TENSCO</v>
          </cell>
          <cell r="L3008" t="str">
            <v>7400000000</v>
          </cell>
          <cell r="M3008" t="str">
            <v>5405000000</v>
          </cell>
          <cell r="N3008">
            <v>1999</v>
          </cell>
          <cell r="O3008">
            <v>1998</v>
          </cell>
          <cell r="P3008">
            <v>12</v>
          </cell>
          <cell r="Q3008" t="str">
            <v/>
          </cell>
          <cell r="R3008" t="str">
            <v>A</v>
          </cell>
          <cell r="S3008">
            <v>173</v>
          </cell>
          <cell r="T3008">
            <v>0</v>
          </cell>
          <cell r="U3008">
            <v>443</v>
          </cell>
          <cell r="V3008">
            <v>0</v>
          </cell>
          <cell r="W3008">
            <v>0</v>
          </cell>
        </row>
        <row r="3009">
          <cell r="A3009" t="str">
            <v>0001</v>
          </cell>
          <cell r="B3009" t="str">
            <v>AB3239</v>
          </cell>
          <cell r="C3009" t="str">
            <v>Construction Tools &amp; Equipment</v>
          </cell>
          <cell r="D3009" t="str">
            <v>T9S</v>
          </cell>
          <cell r="E3009" t="str">
            <v>RC</v>
          </cell>
          <cell r="F3009" t="str">
            <v>LCN</v>
          </cell>
          <cell r="G3009" t="str">
            <v>LINE SERVICES</v>
          </cell>
          <cell r="H3009" t="str">
            <v>TZRP</v>
          </cell>
          <cell r="I3009" t="str">
            <v>TENSCO R&amp;P</v>
          </cell>
          <cell r="J3009" t="str">
            <v>TEN</v>
          </cell>
          <cell r="K3009" t="str">
            <v>TENSCO</v>
          </cell>
          <cell r="L3009" t="str">
            <v>7300000000</v>
          </cell>
          <cell r="M3009" t="str">
            <v>5310000000</v>
          </cell>
          <cell r="N3009">
            <v>1999</v>
          </cell>
          <cell r="O3009">
            <v>1998</v>
          </cell>
          <cell r="P3009">
            <v>12</v>
          </cell>
          <cell r="Q3009" t="str">
            <v/>
          </cell>
          <cell r="R3009" t="str">
            <v>A</v>
          </cell>
          <cell r="S3009">
            <v>51.59</v>
          </cell>
          <cell r="T3009">
            <v>0</v>
          </cell>
          <cell r="U3009">
            <v>51.59</v>
          </cell>
          <cell r="V3009">
            <v>0</v>
          </cell>
          <cell r="W3009">
            <v>0</v>
          </cell>
        </row>
        <row r="3010">
          <cell r="A3010" t="str">
            <v>0001</v>
          </cell>
          <cell r="B3010" t="str">
            <v>AB3239</v>
          </cell>
          <cell r="C3010" t="str">
            <v>Construction Tools &amp; Equipment</v>
          </cell>
          <cell r="D3010" t="str">
            <v>T9S</v>
          </cell>
          <cell r="E3010" t="str">
            <v>RC</v>
          </cell>
          <cell r="F3010" t="str">
            <v>LCN</v>
          </cell>
          <cell r="G3010" t="str">
            <v>LINE SERVICES</v>
          </cell>
          <cell r="H3010" t="str">
            <v>TZRP</v>
          </cell>
          <cell r="I3010" t="str">
            <v>TENSCO R&amp;P</v>
          </cell>
          <cell r="J3010" t="str">
            <v>TEN</v>
          </cell>
          <cell r="K3010" t="str">
            <v>TENSCO</v>
          </cell>
          <cell r="L3010" t="str">
            <v>7220000000</v>
          </cell>
          <cell r="M3010" t="str">
            <v>5220000000</v>
          </cell>
          <cell r="N3010">
            <v>1999</v>
          </cell>
          <cell r="O3010">
            <v>1998</v>
          </cell>
          <cell r="P3010">
            <v>12</v>
          </cell>
          <cell r="Q3010" t="str">
            <v/>
          </cell>
          <cell r="R3010" t="str">
            <v>A</v>
          </cell>
          <cell r="S3010">
            <v>-85.18</v>
          </cell>
          <cell r="T3010">
            <v>0</v>
          </cell>
          <cell r="U3010">
            <v>0</v>
          </cell>
          <cell r="V3010">
            <v>0</v>
          </cell>
          <cell r="W3010">
            <v>0</v>
          </cell>
        </row>
        <row r="3011">
          <cell r="A3011" t="str">
            <v>0001</v>
          </cell>
          <cell r="B3011" t="str">
            <v>AB3239</v>
          </cell>
          <cell r="C3011" t="str">
            <v>Construction Tools &amp; Equipment</v>
          </cell>
          <cell r="D3011" t="str">
            <v>T9S</v>
          </cell>
          <cell r="E3011" t="str">
            <v>RC</v>
          </cell>
          <cell r="F3011" t="str">
            <v>LCN</v>
          </cell>
          <cell r="G3011" t="str">
            <v>LINE SERVICES</v>
          </cell>
          <cell r="H3011" t="str">
            <v>TZRP</v>
          </cell>
          <cell r="I3011" t="str">
            <v>TENSCO R&amp;P</v>
          </cell>
          <cell r="J3011" t="str">
            <v>TEN</v>
          </cell>
          <cell r="K3011" t="str">
            <v>TENSCO</v>
          </cell>
          <cell r="L3011" t="str">
            <v>7210000000</v>
          </cell>
          <cell r="M3011" t="str">
            <v>5210000000</v>
          </cell>
          <cell r="N3011">
            <v>1999</v>
          </cell>
          <cell r="O3011">
            <v>1998</v>
          </cell>
          <cell r="P3011">
            <v>12</v>
          </cell>
          <cell r="Q3011" t="str">
            <v/>
          </cell>
          <cell r="R3011" t="str">
            <v>A</v>
          </cell>
          <cell r="S3011">
            <v>189.44</v>
          </cell>
          <cell r="T3011">
            <v>0</v>
          </cell>
          <cell r="U3011">
            <v>3094.5</v>
          </cell>
          <cell r="V3011">
            <v>0</v>
          </cell>
          <cell r="W3011">
            <v>0</v>
          </cell>
        </row>
        <row r="3012">
          <cell r="A3012" t="str">
            <v>0001</v>
          </cell>
          <cell r="B3012" t="str">
            <v>AB3239</v>
          </cell>
          <cell r="C3012" t="str">
            <v>Construction Tools &amp; Equipment</v>
          </cell>
          <cell r="D3012" t="str">
            <v>T9S</v>
          </cell>
          <cell r="E3012" t="str">
            <v>RC</v>
          </cell>
          <cell r="F3012" t="str">
            <v>LCN</v>
          </cell>
          <cell r="G3012" t="str">
            <v>LINE SERVICES</v>
          </cell>
          <cell r="H3012" t="str">
            <v>TZRP</v>
          </cell>
          <cell r="I3012" t="str">
            <v>TENSCO R&amp;P</v>
          </cell>
          <cell r="J3012" t="str">
            <v>TEN</v>
          </cell>
          <cell r="K3012" t="str">
            <v>TENSCO</v>
          </cell>
          <cell r="L3012" t="str">
            <v>7200000000</v>
          </cell>
          <cell r="M3012" t="str">
            <v>5260000000</v>
          </cell>
          <cell r="N3012">
            <v>1999</v>
          </cell>
          <cell r="O3012">
            <v>1998</v>
          </cell>
          <cell r="P3012">
            <v>12</v>
          </cell>
          <cell r="Q3012" t="str">
            <v/>
          </cell>
          <cell r="R3012" t="str">
            <v>A</v>
          </cell>
          <cell r="S3012">
            <v>288.19</v>
          </cell>
          <cell r="T3012">
            <v>0</v>
          </cell>
          <cell r="U3012">
            <v>3819.36</v>
          </cell>
          <cell r="V3012">
            <v>0</v>
          </cell>
          <cell r="W3012">
            <v>0</v>
          </cell>
        </row>
        <row r="3013">
          <cell r="A3013" t="str">
            <v>0001</v>
          </cell>
          <cell r="B3013" t="str">
            <v>AB3239</v>
          </cell>
          <cell r="C3013" t="str">
            <v>Construction Tools &amp; Equipment</v>
          </cell>
          <cell r="D3013" t="str">
            <v>T9S</v>
          </cell>
          <cell r="E3013" t="str">
            <v>RC</v>
          </cell>
          <cell r="F3013" t="str">
            <v>LCN</v>
          </cell>
          <cell r="G3013" t="str">
            <v>LINE SERVICES</v>
          </cell>
          <cell r="H3013" t="str">
            <v>TZRP</v>
          </cell>
          <cell r="I3013" t="str">
            <v>TENSCO R&amp;P</v>
          </cell>
          <cell r="J3013" t="str">
            <v>TEN</v>
          </cell>
          <cell r="K3013" t="str">
            <v>TENSCO</v>
          </cell>
          <cell r="L3013" t="str">
            <v>7200000000</v>
          </cell>
          <cell r="M3013" t="str">
            <v>5240000000</v>
          </cell>
          <cell r="N3013">
            <v>1999</v>
          </cell>
          <cell r="O3013">
            <v>1998</v>
          </cell>
          <cell r="P3013">
            <v>12</v>
          </cell>
          <cell r="Q3013" t="str">
            <v/>
          </cell>
          <cell r="R3013" t="str">
            <v>A</v>
          </cell>
          <cell r="S3013">
            <v>65.72</v>
          </cell>
          <cell r="T3013">
            <v>0</v>
          </cell>
          <cell r="U3013">
            <v>889.13</v>
          </cell>
          <cell r="V3013">
            <v>0</v>
          </cell>
          <cell r="W3013">
            <v>0</v>
          </cell>
        </row>
        <row r="3014">
          <cell r="A3014" t="str">
            <v>0001</v>
          </cell>
          <cell r="B3014" t="str">
            <v>AB3239</v>
          </cell>
          <cell r="C3014" t="str">
            <v>Construction Tools &amp; Equipment</v>
          </cell>
          <cell r="D3014" t="str">
            <v>T9S</v>
          </cell>
          <cell r="E3014" t="str">
            <v>RC</v>
          </cell>
          <cell r="F3014" t="str">
            <v>LCN</v>
          </cell>
          <cell r="G3014" t="str">
            <v>LINE SERVICES</v>
          </cell>
          <cell r="H3014" t="str">
            <v>TZRP</v>
          </cell>
          <cell r="I3014" t="str">
            <v>TENSCO R&amp;P</v>
          </cell>
          <cell r="J3014" t="str">
            <v>TEN</v>
          </cell>
          <cell r="K3014" t="str">
            <v>TENSCO</v>
          </cell>
          <cell r="L3014" t="str">
            <v>7100000000</v>
          </cell>
          <cell r="M3014" t="str">
            <v>5110000000</v>
          </cell>
          <cell r="N3014">
            <v>1999</v>
          </cell>
          <cell r="O3014">
            <v>1998</v>
          </cell>
          <cell r="P3014">
            <v>12</v>
          </cell>
          <cell r="Q3014" t="str">
            <v/>
          </cell>
          <cell r="R3014" t="str">
            <v>A</v>
          </cell>
          <cell r="S3014">
            <v>243.55</v>
          </cell>
          <cell r="T3014">
            <v>0</v>
          </cell>
          <cell r="U3014">
            <v>243.55</v>
          </cell>
          <cell r="V3014">
            <v>0</v>
          </cell>
          <cell r="W3014">
            <v>0</v>
          </cell>
        </row>
        <row r="3015">
          <cell r="A3015" t="str">
            <v>0001</v>
          </cell>
          <cell r="B3015" t="str">
            <v>AG6120</v>
          </cell>
          <cell r="C3015" t="str">
            <v>Manage &amp; Administer Compensation</v>
          </cell>
          <cell r="D3015" t="str">
            <v>T9S</v>
          </cell>
          <cell r="E3015" t="str">
            <v>RC</v>
          </cell>
          <cell r="F3015" t="str">
            <v>LCN</v>
          </cell>
          <cell r="G3015" t="str">
            <v>LINE SERVICES</v>
          </cell>
          <cell r="H3015" t="str">
            <v>TZRP</v>
          </cell>
          <cell r="I3015" t="str">
            <v>TENSCO R&amp;P</v>
          </cell>
          <cell r="J3015" t="str">
            <v>TEN</v>
          </cell>
          <cell r="K3015" t="str">
            <v>TENSCO</v>
          </cell>
          <cell r="L3015" t="str">
            <v>7100000000</v>
          </cell>
          <cell r="M3015" t="str">
            <v>5110000000</v>
          </cell>
          <cell r="N3015">
            <v>1999</v>
          </cell>
          <cell r="O3015">
            <v>1998</v>
          </cell>
          <cell r="P3015">
            <v>12</v>
          </cell>
          <cell r="Q3015" t="str">
            <v/>
          </cell>
          <cell r="R3015" t="str">
            <v>A</v>
          </cell>
          <cell r="S3015">
            <v>0</v>
          </cell>
          <cell r="T3015">
            <v>0</v>
          </cell>
          <cell r="U3015">
            <v>17136.009999999998</v>
          </cell>
          <cell r="V3015">
            <v>0</v>
          </cell>
          <cell r="W3015">
            <v>0</v>
          </cell>
        </row>
        <row r="3016">
          <cell r="A3016" t="str">
            <v>0001</v>
          </cell>
          <cell r="B3016" t="str">
            <v>AH0040</v>
          </cell>
          <cell r="C3016" t="str">
            <v>Manage Employees</v>
          </cell>
          <cell r="D3016" t="str">
            <v>T9S</v>
          </cell>
          <cell r="E3016" t="str">
            <v>RC</v>
          </cell>
          <cell r="F3016" t="str">
            <v>LCN</v>
          </cell>
          <cell r="G3016" t="str">
            <v>LINE SERVICES</v>
          </cell>
          <cell r="H3016" t="str">
            <v>TZRP</v>
          </cell>
          <cell r="I3016" t="str">
            <v>TENSCO R&amp;P</v>
          </cell>
          <cell r="J3016" t="str">
            <v>TEN</v>
          </cell>
          <cell r="K3016" t="str">
            <v>TENSCO</v>
          </cell>
          <cell r="L3016" t="str">
            <v>7640000000</v>
          </cell>
          <cell r="M3016" t="str">
            <v/>
          </cell>
          <cell r="N3016">
            <v>1999</v>
          </cell>
          <cell r="O3016">
            <v>1998</v>
          </cell>
          <cell r="P3016">
            <v>12</v>
          </cell>
          <cell r="Q3016" t="str">
            <v/>
          </cell>
          <cell r="R3016" t="str">
            <v>A</v>
          </cell>
          <cell r="S3016">
            <v>0</v>
          </cell>
          <cell r="T3016">
            <v>83</v>
          </cell>
          <cell r="U3016">
            <v>0</v>
          </cell>
          <cell r="V3016">
            <v>498</v>
          </cell>
          <cell r="W3016">
            <v>1000</v>
          </cell>
        </row>
        <row r="3017">
          <cell r="A3017" t="str">
            <v>0001</v>
          </cell>
          <cell r="B3017" t="str">
            <v>AH0040</v>
          </cell>
          <cell r="C3017" t="str">
            <v>Manage Employees</v>
          </cell>
          <cell r="D3017" t="str">
            <v>T9S</v>
          </cell>
          <cell r="E3017" t="str">
            <v>RC</v>
          </cell>
          <cell r="F3017" t="str">
            <v>LCN</v>
          </cell>
          <cell r="G3017" t="str">
            <v>LINE SERVICES</v>
          </cell>
          <cell r="H3017" t="str">
            <v>TZRP</v>
          </cell>
          <cell r="I3017" t="str">
            <v>TENSCO R&amp;P</v>
          </cell>
          <cell r="J3017" t="str">
            <v>TEN</v>
          </cell>
          <cell r="K3017" t="str">
            <v>TENSCO</v>
          </cell>
          <cell r="L3017" t="str">
            <v>7640000000</v>
          </cell>
          <cell r="M3017" t="str">
            <v>5645000000</v>
          </cell>
          <cell r="N3017">
            <v>1999</v>
          </cell>
          <cell r="O3017">
            <v>1998</v>
          </cell>
          <cell r="P3017">
            <v>12</v>
          </cell>
          <cell r="Q3017" t="str">
            <v/>
          </cell>
          <cell r="R3017" t="str">
            <v>A</v>
          </cell>
          <cell r="S3017">
            <v>0</v>
          </cell>
          <cell r="T3017">
            <v>0</v>
          </cell>
          <cell r="U3017">
            <v>483.66</v>
          </cell>
          <cell r="V3017">
            <v>0</v>
          </cell>
          <cell r="W3017">
            <v>0</v>
          </cell>
        </row>
        <row r="3018">
          <cell r="A3018" t="str">
            <v>0001</v>
          </cell>
          <cell r="B3018" t="str">
            <v>AH0040</v>
          </cell>
          <cell r="C3018" t="str">
            <v>Manage Employees</v>
          </cell>
          <cell r="D3018" t="str">
            <v>T9S</v>
          </cell>
          <cell r="E3018" t="str">
            <v>RC</v>
          </cell>
          <cell r="F3018" t="str">
            <v>LCN</v>
          </cell>
          <cell r="G3018" t="str">
            <v>LINE SERVICES</v>
          </cell>
          <cell r="H3018" t="str">
            <v>TZRP</v>
          </cell>
          <cell r="I3018" t="str">
            <v>TENSCO R&amp;P</v>
          </cell>
          <cell r="J3018" t="str">
            <v>TEN</v>
          </cell>
          <cell r="K3018" t="str">
            <v>TENSCO</v>
          </cell>
          <cell r="L3018" t="str">
            <v>7100000000</v>
          </cell>
          <cell r="M3018" t="str">
            <v/>
          </cell>
          <cell r="N3018">
            <v>1999</v>
          </cell>
          <cell r="O3018">
            <v>1998</v>
          </cell>
          <cell r="P3018">
            <v>12</v>
          </cell>
          <cell r="Q3018" t="str">
            <v/>
          </cell>
          <cell r="R3018" t="str">
            <v>A</v>
          </cell>
          <cell r="S3018">
            <v>0</v>
          </cell>
          <cell r="T3018">
            <v>1966</v>
          </cell>
          <cell r="U3018">
            <v>0</v>
          </cell>
          <cell r="V3018">
            <v>11796</v>
          </cell>
          <cell r="W3018">
            <v>23581</v>
          </cell>
        </row>
        <row r="3019">
          <cell r="A3019" t="str">
            <v>0001</v>
          </cell>
          <cell r="B3019" t="str">
            <v>AH0040</v>
          </cell>
          <cell r="C3019" t="str">
            <v>Manage Employees</v>
          </cell>
          <cell r="D3019" t="str">
            <v>T9S</v>
          </cell>
          <cell r="E3019" t="str">
            <v>RC</v>
          </cell>
          <cell r="F3019" t="str">
            <v>LCN</v>
          </cell>
          <cell r="G3019" t="str">
            <v>LINE SERVICES</v>
          </cell>
          <cell r="H3019" t="str">
            <v>TZRP</v>
          </cell>
          <cell r="I3019" t="str">
            <v>TENSCO R&amp;P</v>
          </cell>
          <cell r="J3019" t="str">
            <v>TEN</v>
          </cell>
          <cell r="K3019" t="str">
            <v>TENSCO</v>
          </cell>
          <cell r="L3019" t="str">
            <v>7100000000</v>
          </cell>
          <cell r="M3019" t="str">
            <v>5120000000</v>
          </cell>
          <cell r="N3019">
            <v>1999</v>
          </cell>
          <cell r="O3019">
            <v>1998</v>
          </cell>
          <cell r="P3019">
            <v>12</v>
          </cell>
          <cell r="Q3019" t="str">
            <v/>
          </cell>
          <cell r="R3019" t="str">
            <v>A</v>
          </cell>
          <cell r="S3019">
            <v>0</v>
          </cell>
          <cell r="T3019">
            <v>0</v>
          </cell>
          <cell r="U3019">
            <v>178.94</v>
          </cell>
          <cell r="V3019">
            <v>0</v>
          </cell>
          <cell r="W3019">
            <v>0</v>
          </cell>
        </row>
        <row r="3020">
          <cell r="A3020" t="str">
            <v>0001</v>
          </cell>
          <cell r="B3020" t="str">
            <v>AH0040</v>
          </cell>
          <cell r="C3020" t="str">
            <v>Manage Employees</v>
          </cell>
          <cell r="D3020" t="str">
            <v>T9S</v>
          </cell>
          <cell r="E3020" t="str">
            <v>RC</v>
          </cell>
          <cell r="F3020" t="str">
            <v>LCN</v>
          </cell>
          <cell r="G3020" t="str">
            <v>LINE SERVICES</v>
          </cell>
          <cell r="H3020" t="str">
            <v>TZRP</v>
          </cell>
          <cell r="I3020" t="str">
            <v>TENSCO R&amp;P</v>
          </cell>
          <cell r="J3020" t="str">
            <v>TEN</v>
          </cell>
          <cell r="K3020" t="str">
            <v>TENSCO</v>
          </cell>
          <cell r="L3020" t="str">
            <v>7100000000</v>
          </cell>
          <cell r="M3020" t="str">
            <v>5110000000</v>
          </cell>
          <cell r="N3020">
            <v>1999</v>
          </cell>
          <cell r="O3020">
            <v>1998</v>
          </cell>
          <cell r="P3020">
            <v>12</v>
          </cell>
          <cell r="Q3020" t="str">
            <v/>
          </cell>
          <cell r="R3020" t="str">
            <v>A</v>
          </cell>
          <cell r="S3020">
            <v>1641.25</v>
          </cell>
          <cell r="T3020">
            <v>0</v>
          </cell>
          <cell r="U3020">
            <v>8868.61</v>
          </cell>
          <cell r="V3020">
            <v>0</v>
          </cell>
          <cell r="W3020">
            <v>0</v>
          </cell>
        </row>
        <row r="3021">
          <cell r="A3021" t="str">
            <v>0001</v>
          </cell>
          <cell r="B3021" t="str">
            <v>AH0050</v>
          </cell>
          <cell r="C3021" t="str">
            <v>Train &amp; Develop Employees</v>
          </cell>
          <cell r="D3021" t="str">
            <v>T9S</v>
          </cell>
          <cell r="E3021" t="str">
            <v>RC</v>
          </cell>
          <cell r="F3021" t="str">
            <v>LCN</v>
          </cell>
          <cell r="G3021" t="str">
            <v>LINE SERVICES</v>
          </cell>
          <cell r="H3021" t="str">
            <v>TZRP</v>
          </cell>
          <cell r="I3021" t="str">
            <v>TENSCO R&amp;P</v>
          </cell>
          <cell r="J3021" t="str">
            <v>TEN</v>
          </cell>
          <cell r="K3021" t="str">
            <v>TENSCO</v>
          </cell>
          <cell r="L3021" t="str">
            <v>7670000000</v>
          </cell>
          <cell r="M3021" t="str">
            <v>5671000000</v>
          </cell>
          <cell r="N3021">
            <v>1999</v>
          </cell>
          <cell r="O3021">
            <v>1998</v>
          </cell>
          <cell r="P3021">
            <v>12</v>
          </cell>
          <cell r="Q3021" t="str">
            <v/>
          </cell>
          <cell r="R3021" t="str">
            <v>A</v>
          </cell>
          <cell r="S3021">
            <v>0</v>
          </cell>
          <cell r="T3021">
            <v>0</v>
          </cell>
          <cell r="U3021">
            <v>190.32</v>
          </cell>
          <cell r="V3021">
            <v>0</v>
          </cell>
          <cell r="W3021">
            <v>0</v>
          </cell>
        </row>
        <row r="3022">
          <cell r="A3022" t="str">
            <v>0001</v>
          </cell>
          <cell r="B3022" t="str">
            <v>AH0050</v>
          </cell>
          <cell r="C3022" t="str">
            <v>Train &amp; Develop Employees</v>
          </cell>
          <cell r="D3022" t="str">
            <v>T9S</v>
          </cell>
          <cell r="E3022" t="str">
            <v>RC</v>
          </cell>
          <cell r="F3022" t="str">
            <v>LCN</v>
          </cell>
          <cell r="G3022" t="str">
            <v>LINE SERVICES</v>
          </cell>
          <cell r="H3022" t="str">
            <v>TZRP</v>
          </cell>
          <cell r="I3022" t="str">
            <v>TENSCO R&amp;P</v>
          </cell>
          <cell r="J3022" t="str">
            <v>TEN</v>
          </cell>
          <cell r="K3022" t="str">
            <v>TENSCO</v>
          </cell>
          <cell r="L3022" t="str">
            <v>7645000000</v>
          </cell>
          <cell r="M3022" t="str">
            <v/>
          </cell>
          <cell r="N3022">
            <v>1999</v>
          </cell>
          <cell r="O3022">
            <v>1998</v>
          </cell>
          <cell r="P3022">
            <v>12</v>
          </cell>
          <cell r="Q3022" t="str">
            <v/>
          </cell>
          <cell r="R3022" t="str">
            <v>A</v>
          </cell>
          <cell r="S3022">
            <v>0</v>
          </cell>
          <cell r="T3022">
            <v>1220</v>
          </cell>
          <cell r="U3022">
            <v>0</v>
          </cell>
          <cell r="V3022">
            <v>7320</v>
          </cell>
          <cell r="W3022">
            <v>14650</v>
          </cell>
        </row>
        <row r="3023">
          <cell r="A3023" t="str">
            <v>0001</v>
          </cell>
          <cell r="B3023" t="str">
            <v>AH0050</v>
          </cell>
          <cell r="C3023" t="str">
            <v>Train &amp; Develop Employees</v>
          </cell>
          <cell r="D3023" t="str">
            <v>T9S</v>
          </cell>
          <cell r="E3023" t="str">
            <v>RC</v>
          </cell>
          <cell r="F3023" t="str">
            <v>LCN</v>
          </cell>
          <cell r="G3023" t="str">
            <v>LINE SERVICES</v>
          </cell>
          <cell r="H3023" t="str">
            <v>TZRP</v>
          </cell>
          <cell r="I3023" t="str">
            <v>TENSCO R&amp;P</v>
          </cell>
          <cell r="J3023" t="str">
            <v>TEN</v>
          </cell>
          <cell r="K3023" t="str">
            <v>TENSCO</v>
          </cell>
          <cell r="L3023" t="str">
            <v>7645000000</v>
          </cell>
          <cell r="M3023" t="str">
            <v>5642000000</v>
          </cell>
          <cell r="N3023">
            <v>1999</v>
          </cell>
          <cell r="O3023">
            <v>1998</v>
          </cell>
          <cell r="P3023">
            <v>12</v>
          </cell>
          <cell r="Q3023" t="str">
            <v/>
          </cell>
          <cell r="R3023" t="str">
            <v>A</v>
          </cell>
          <cell r="S3023">
            <v>1050.67</v>
          </cell>
          <cell r="T3023">
            <v>0</v>
          </cell>
          <cell r="U3023">
            <v>1142.8599999999999</v>
          </cell>
          <cell r="V3023">
            <v>0</v>
          </cell>
          <cell r="W3023">
            <v>0</v>
          </cell>
        </row>
        <row r="3024">
          <cell r="A3024" t="str">
            <v>0001</v>
          </cell>
          <cell r="B3024" t="str">
            <v>AH0050</v>
          </cell>
          <cell r="C3024" t="str">
            <v>Train &amp; Develop Employees</v>
          </cell>
          <cell r="D3024" t="str">
            <v>T9S</v>
          </cell>
          <cell r="E3024" t="str">
            <v>RC</v>
          </cell>
          <cell r="F3024" t="str">
            <v>LCN</v>
          </cell>
          <cell r="G3024" t="str">
            <v>LINE SERVICES</v>
          </cell>
          <cell r="H3024" t="str">
            <v>TZRP</v>
          </cell>
          <cell r="I3024" t="str">
            <v>TENSCO R&amp;P</v>
          </cell>
          <cell r="J3024" t="str">
            <v>TEN</v>
          </cell>
          <cell r="K3024" t="str">
            <v>TENSCO</v>
          </cell>
          <cell r="L3024" t="str">
            <v>7645000000</v>
          </cell>
          <cell r="M3024" t="str">
            <v>5641000000</v>
          </cell>
          <cell r="N3024">
            <v>1999</v>
          </cell>
          <cell r="O3024">
            <v>1998</v>
          </cell>
          <cell r="P3024">
            <v>12</v>
          </cell>
          <cell r="Q3024" t="str">
            <v/>
          </cell>
          <cell r="R3024" t="str">
            <v>A</v>
          </cell>
          <cell r="S3024">
            <v>0</v>
          </cell>
          <cell r="T3024">
            <v>0</v>
          </cell>
          <cell r="U3024">
            <v>85</v>
          </cell>
          <cell r="V3024">
            <v>0</v>
          </cell>
          <cell r="W3024">
            <v>0</v>
          </cell>
        </row>
        <row r="3025">
          <cell r="A3025" t="str">
            <v>0001</v>
          </cell>
          <cell r="B3025" t="str">
            <v>AH0050</v>
          </cell>
          <cell r="C3025" t="str">
            <v>Train &amp; Develop Employees</v>
          </cell>
          <cell r="D3025" t="str">
            <v>T9S</v>
          </cell>
          <cell r="E3025" t="str">
            <v>RC</v>
          </cell>
          <cell r="F3025" t="str">
            <v>LCN</v>
          </cell>
          <cell r="G3025" t="str">
            <v>LINE SERVICES</v>
          </cell>
          <cell r="H3025" t="str">
            <v>TZRP</v>
          </cell>
          <cell r="I3025" t="str">
            <v>TENSCO R&amp;P</v>
          </cell>
          <cell r="J3025" t="str">
            <v>TEN</v>
          </cell>
          <cell r="K3025" t="str">
            <v>TENSCO</v>
          </cell>
          <cell r="L3025" t="str">
            <v>7640000000</v>
          </cell>
          <cell r="M3025" t="str">
            <v>5645000000</v>
          </cell>
          <cell r="N3025">
            <v>1999</v>
          </cell>
          <cell r="O3025">
            <v>1998</v>
          </cell>
          <cell r="P3025">
            <v>12</v>
          </cell>
          <cell r="Q3025" t="str">
            <v/>
          </cell>
          <cell r="R3025" t="str">
            <v>A</v>
          </cell>
          <cell r="S3025">
            <v>120.31</v>
          </cell>
          <cell r="T3025">
            <v>0</v>
          </cell>
          <cell r="U3025">
            <v>328.28</v>
          </cell>
          <cell r="V3025">
            <v>0</v>
          </cell>
          <cell r="W3025">
            <v>0</v>
          </cell>
        </row>
        <row r="3026">
          <cell r="A3026" t="str">
            <v>0001</v>
          </cell>
          <cell r="B3026" t="str">
            <v>AH0050</v>
          </cell>
          <cell r="C3026" t="str">
            <v>Train &amp; Develop Employees</v>
          </cell>
          <cell r="D3026" t="str">
            <v>T9S</v>
          </cell>
          <cell r="E3026" t="str">
            <v>RC</v>
          </cell>
          <cell r="F3026" t="str">
            <v>LCN</v>
          </cell>
          <cell r="G3026" t="str">
            <v>LINE SERVICES</v>
          </cell>
          <cell r="H3026" t="str">
            <v>TZRP</v>
          </cell>
          <cell r="I3026" t="str">
            <v>TENSCO R&amp;P</v>
          </cell>
          <cell r="J3026" t="str">
            <v>TEN</v>
          </cell>
          <cell r="K3026" t="str">
            <v>TENSCO</v>
          </cell>
          <cell r="L3026" t="str">
            <v>7300000000</v>
          </cell>
          <cell r="M3026" t="str">
            <v>5310000000</v>
          </cell>
          <cell r="N3026">
            <v>1999</v>
          </cell>
          <cell r="O3026">
            <v>1998</v>
          </cell>
          <cell r="P3026">
            <v>12</v>
          </cell>
          <cell r="Q3026" t="str">
            <v/>
          </cell>
          <cell r="R3026" t="str">
            <v>A</v>
          </cell>
          <cell r="S3026">
            <v>128.06</v>
          </cell>
          <cell r="T3026">
            <v>0</v>
          </cell>
          <cell r="U3026">
            <v>278.54000000000002</v>
          </cell>
          <cell r="V3026">
            <v>0</v>
          </cell>
          <cell r="W3026">
            <v>0</v>
          </cell>
        </row>
        <row r="3027">
          <cell r="A3027" t="str">
            <v>0001</v>
          </cell>
          <cell r="B3027" t="str">
            <v>AH0050</v>
          </cell>
          <cell r="C3027" t="str">
            <v>Train &amp; Develop Employees</v>
          </cell>
          <cell r="D3027" t="str">
            <v>T9S</v>
          </cell>
          <cell r="E3027" t="str">
            <v>RC</v>
          </cell>
          <cell r="F3027" t="str">
            <v>LCN</v>
          </cell>
          <cell r="G3027" t="str">
            <v>LINE SERVICES</v>
          </cell>
          <cell r="H3027" t="str">
            <v>TZRP</v>
          </cell>
          <cell r="I3027" t="str">
            <v>TENSCO R&amp;P</v>
          </cell>
          <cell r="J3027" t="str">
            <v>TEN</v>
          </cell>
          <cell r="K3027" t="str">
            <v>TENSCO</v>
          </cell>
          <cell r="L3027" t="str">
            <v>7100000000</v>
          </cell>
          <cell r="M3027" t="str">
            <v/>
          </cell>
          <cell r="N3027">
            <v>1999</v>
          </cell>
          <cell r="O3027">
            <v>1998</v>
          </cell>
          <cell r="P3027">
            <v>12</v>
          </cell>
          <cell r="Q3027" t="str">
            <v/>
          </cell>
          <cell r="R3027" t="str">
            <v>A</v>
          </cell>
          <cell r="S3027">
            <v>0</v>
          </cell>
          <cell r="T3027">
            <v>2709</v>
          </cell>
          <cell r="U3027">
            <v>0</v>
          </cell>
          <cell r="V3027">
            <v>16254</v>
          </cell>
          <cell r="W3027">
            <v>32518</v>
          </cell>
        </row>
        <row r="3028">
          <cell r="A3028" t="str">
            <v>0001</v>
          </cell>
          <cell r="B3028" t="str">
            <v>AH0050</v>
          </cell>
          <cell r="C3028" t="str">
            <v>Train &amp; Develop Employees</v>
          </cell>
          <cell r="D3028" t="str">
            <v>T9S</v>
          </cell>
          <cell r="E3028" t="str">
            <v>RC</v>
          </cell>
          <cell r="F3028" t="str">
            <v>LCN</v>
          </cell>
          <cell r="G3028" t="str">
            <v>LINE SERVICES</v>
          </cell>
          <cell r="H3028" t="str">
            <v>TZRP</v>
          </cell>
          <cell r="I3028" t="str">
            <v>TENSCO R&amp;P</v>
          </cell>
          <cell r="J3028" t="str">
            <v>TEN</v>
          </cell>
          <cell r="K3028" t="str">
            <v>TENSCO</v>
          </cell>
          <cell r="L3028" t="str">
            <v>7100000000</v>
          </cell>
          <cell r="M3028" t="str">
            <v>5110000000</v>
          </cell>
          <cell r="N3028">
            <v>1999</v>
          </cell>
          <cell r="O3028">
            <v>1998</v>
          </cell>
          <cell r="P3028">
            <v>12</v>
          </cell>
          <cell r="Q3028" t="str">
            <v/>
          </cell>
          <cell r="R3028" t="str">
            <v>A</v>
          </cell>
          <cell r="S3028">
            <v>3236.69</v>
          </cell>
          <cell r="T3028">
            <v>0</v>
          </cell>
          <cell r="U3028">
            <v>7434.66</v>
          </cell>
          <cell r="V3028">
            <v>0</v>
          </cell>
          <cell r="W3028">
            <v>0</v>
          </cell>
        </row>
        <row r="3029">
          <cell r="A3029" t="str">
            <v>0001</v>
          </cell>
          <cell r="B3029" t="str">
            <v>AH0070</v>
          </cell>
          <cell r="C3029" t="str">
            <v>Provide Office &amp; Administrative Services</v>
          </cell>
          <cell r="D3029" t="str">
            <v>T9S</v>
          </cell>
          <cell r="E3029" t="str">
            <v>RC</v>
          </cell>
          <cell r="F3029" t="str">
            <v>LCN</v>
          </cell>
          <cell r="G3029" t="str">
            <v>LINE SERVICES</v>
          </cell>
          <cell r="H3029" t="str">
            <v>TZRP</v>
          </cell>
          <cell r="I3029" t="str">
            <v>TENSCO R&amp;P</v>
          </cell>
          <cell r="J3029" t="str">
            <v>TEN</v>
          </cell>
          <cell r="K3029" t="str">
            <v>TENSCO</v>
          </cell>
          <cell r="L3029" t="str">
            <v>7800000000</v>
          </cell>
          <cell r="M3029" t="str">
            <v/>
          </cell>
          <cell r="N3029">
            <v>1999</v>
          </cell>
          <cell r="O3029">
            <v>1998</v>
          </cell>
          <cell r="P3029">
            <v>12</v>
          </cell>
          <cell r="Q3029" t="str">
            <v/>
          </cell>
          <cell r="R3029" t="str">
            <v>A</v>
          </cell>
          <cell r="S3029">
            <v>0</v>
          </cell>
          <cell r="T3029">
            <v>41</v>
          </cell>
          <cell r="U3029">
            <v>0</v>
          </cell>
          <cell r="V3029">
            <v>246</v>
          </cell>
          <cell r="W3029">
            <v>500</v>
          </cell>
        </row>
        <row r="3030">
          <cell r="A3030" t="str">
            <v>0001</v>
          </cell>
          <cell r="B3030" t="str">
            <v>AH0070</v>
          </cell>
          <cell r="C3030" t="str">
            <v>Provide Office &amp; Administrative Services</v>
          </cell>
          <cell r="D3030" t="str">
            <v>T9S</v>
          </cell>
          <cell r="E3030" t="str">
            <v>RC</v>
          </cell>
          <cell r="F3030" t="str">
            <v>LCN</v>
          </cell>
          <cell r="G3030" t="str">
            <v>LINE SERVICES</v>
          </cell>
          <cell r="H3030" t="str">
            <v>TZRP</v>
          </cell>
          <cell r="I3030" t="str">
            <v>TENSCO R&amp;P</v>
          </cell>
          <cell r="J3030" t="str">
            <v>TEN</v>
          </cell>
          <cell r="K3030" t="str">
            <v>TENSCO</v>
          </cell>
          <cell r="L3030" t="str">
            <v>7800000000</v>
          </cell>
          <cell r="M3030" t="str">
            <v>5807000000</v>
          </cell>
          <cell r="N3030">
            <v>1999</v>
          </cell>
          <cell r="O3030">
            <v>1998</v>
          </cell>
          <cell r="P3030">
            <v>12</v>
          </cell>
          <cell r="Q3030" t="str">
            <v/>
          </cell>
          <cell r="R3030" t="str">
            <v>A</v>
          </cell>
          <cell r="S3030">
            <v>30</v>
          </cell>
          <cell r="T3030">
            <v>0</v>
          </cell>
          <cell r="U3030">
            <v>485.9</v>
          </cell>
          <cell r="V3030">
            <v>0</v>
          </cell>
          <cell r="W3030">
            <v>0</v>
          </cell>
        </row>
        <row r="3031">
          <cell r="A3031" t="str">
            <v>0001</v>
          </cell>
          <cell r="B3031" t="str">
            <v>AH0070</v>
          </cell>
          <cell r="C3031" t="str">
            <v>Provide Office &amp; Administrative Services</v>
          </cell>
          <cell r="D3031" t="str">
            <v>T9S</v>
          </cell>
          <cell r="E3031" t="str">
            <v>RC</v>
          </cell>
          <cell r="F3031" t="str">
            <v>LCN</v>
          </cell>
          <cell r="G3031" t="str">
            <v>LINE SERVICES</v>
          </cell>
          <cell r="H3031" t="str">
            <v>TZRP</v>
          </cell>
          <cell r="I3031" t="str">
            <v>TENSCO R&amp;P</v>
          </cell>
          <cell r="J3031" t="str">
            <v>TEN</v>
          </cell>
          <cell r="K3031" t="str">
            <v>TENSCO</v>
          </cell>
          <cell r="L3031" t="str">
            <v>7700000000</v>
          </cell>
          <cell r="M3031" t="str">
            <v/>
          </cell>
          <cell r="N3031">
            <v>1999</v>
          </cell>
          <cell r="O3031">
            <v>1998</v>
          </cell>
          <cell r="P3031">
            <v>12</v>
          </cell>
          <cell r="Q3031" t="str">
            <v/>
          </cell>
          <cell r="R3031" t="str">
            <v>A</v>
          </cell>
          <cell r="S3031">
            <v>0</v>
          </cell>
          <cell r="T3031">
            <v>33</v>
          </cell>
          <cell r="U3031">
            <v>0</v>
          </cell>
          <cell r="V3031">
            <v>198</v>
          </cell>
          <cell r="W3031">
            <v>400</v>
          </cell>
        </row>
        <row r="3032">
          <cell r="A3032" t="str">
            <v>0001</v>
          </cell>
          <cell r="B3032" t="str">
            <v>AH0070</v>
          </cell>
          <cell r="C3032" t="str">
            <v>Provide Office &amp; Administrative Services</v>
          </cell>
          <cell r="D3032" t="str">
            <v>T9S</v>
          </cell>
          <cell r="E3032" t="str">
            <v>RC</v>
          </cell>
          <cell r="F3032" t="str">
            <v>LCN</v>
          </cell>
          <cell r="G3032" t="str">
            <v>LINE SERVICES</v>
          </cell>
          <cell r="H3032" t="str">
            <v>TZRP</v>
          </cell>
          <cell r="I3032" t="str">
            <v>TENSCO R&amp;P</v>
          </cell>
          <cell r="J3032" t="str">
            <v>TEN</v>
          </cell>
          <cell r="K3032" t="str">
            <v>TENSCO</v>
          </cell>
          <cell r="L3032" t="str">
            <v>7700000000</v>
          </cell>
          <cell r="M3032" t="str">
            <v>5798000000</v>
          </cell>
          <cell r="N3032">
            <v>1999</v>
          </cell>
          <cell r="O3032">
            <v>1998</v>
          </cell>
          <cell r="P3032">
            <v>12</v>
          </cell>
          <cell r="Q3032" t="str">
            <v/>
          </cell>
          <cell r="R3032" t="str">
            <v>A</v>
          </cell>
          <cell r="S3032">
            <v>156</v>
          </cell>
          <cell r="T3032">
            <v>0</v>
          </cell>
          <cell r="U3032">
            <v>262</v>
          </cell>
          <cell r="V3032">
            <v>0</v>
          </cell>
          <cell r="W3032">
            <v>0</v>
          </cell>
        </row>
        <row r="3033">
          <cell r="A3033" t="str">
            <v>0001</v>
          </cell>
          <cell r="B3033" t="str">
            <v>AH0070</v>
          </cell>
          <cell r="C3033" t="str">
            <v>Provide Office &amp; Administrative Services</v>
          </cell>
          <cell r="D3033" t="str">
            <v>T9S</v>
          </cell>
          <cell r="E3033" t="str">
            <v>RC</v>
          </cell>
          <cell r="F3033" t="str">
            <v>LCN</v>
          </cell>
          <cell r="G3033" t="str">
            <v>LINE SERVICES</v>
          </cell>
          <cell r="H3033" t="str">
            <v>TZRP</v>
          </cell>
          <cell r="I3033" t="str">
            <v>TENSCO R&amp;P</v>
          </cell>
          <cell r="J3033" t="str">
            <v>TEN</v>
          </cell>
          <cell r="K3033" t="str">
            <v>TENSCO</v>
          </cell>
          <cell r="L3033" t="str">
            <v>7670000000</v>
          </cell>
          <cell r="M3033" t="str">
            <v>5671000000</v>
          </cell>
          <cell r="N3033">
            <v>1999</v>
          </cell>
          <cell r="O3033">
            <v>1998</v>
          </cell>
          <cell r="P3033">
            <v>12</v>
          </cell>
          <cell r="Q3033" t="str">
            <v/>
          </cell>
          <cell r="R3033" t="str">
            <v>A</v>
          </cell>
          <cell r="S3033">
            <v>1091.3399999999999</v>
          </cell>
          <cell r="T3033">
            <v>0</v>
          </cell>
          <cell r="U3033">
            <v>4319.8</v>
          </cell>
          <cell r="V3033">
            <v>0</v>
          </cell>
          <cell r="W3033">
            <v>0</v>
          </cell>
        </row>
        <row r="3034">
          <cell r="A3034" t="str">
            <v>0001</v>
          </cell>
          <cell r="B3034" t="str">
            <v>AH0070</v>
          </cell>
          <cell r="C3034" t="str">
            <v>Provide Office &amp; Administrative Services</v>
          </cell>
          <cell r="D3034" t="str">
            <v>T9S</v>
          </cell>
          <cell r="E3034" t="str">
            <v>RC</v>
          </cell>
          <cell r="F3034" t="str">
            <v>LCN</v>
          </cell>
          <cell r="G3034" t="str">
            <v>LINE SERVICES</v>
          </cell>
          <cell r="H3034" t="str">
            <v>TZRP</v>
          </cell>
          <cell r="I3034" t="str">
            <v>TENSCO R&amp;P</v>
          </cell>
          <cell r="J3034" t="str">
            <v>TEN</v>
          </cell>
          <cell r="K3034" t="str">
            <v>TENSCO</v>
          </cell>
          <cell r="L3034" t="str">
            <v>7220000000</v>
          </cell>
          <cell r="M3034" t="str">
            <v/>
          </cell>
          <cell r="N3034">
            <v>1999</v>
          </cell>
          <cell r="O3034">
            <v>1998</v>
          </cell>
          <cell r="P3034">
            <v>12</v>
          </cell>
          <cell r="Q3034" t="str">
            <v/>
          </cell>
          <cell r="R3034" t="str">
            <v>A</v>
          </cell>
          <cell r="S3034">
            <v>0</v>
          </cell>
          <cell r="T3034">
            <v>208</v>
          </cell>
          <cell r="U3034">
            <v>0</v>
          </cell>
          <cell r="V3034">
            <v>1248</v>
          </cell>
          <cell r="W3034">
            <v>2500</v>
          </cell>
        </row>
        <row r="3035">
          <cell r="A3035" t="str">
            <v>0001</v>
          </cell>
          <cell r="B3035" t="str">
            <v>AH0070</v>
          </cell>
          <cell r="C3035" t="str">
            <v>Provide Office &amp; Administrative Services</v>
          </cell>
          <cell r="D3035" t="str">
            <v>T9S</v>
          </cell>
          <cell r="E3035" t="str">
            <v>RC</v>
          </cell>
          <cell r="F3035" t="str">
            <v>LCN</v>
          </cell>
          <cell r="G3035" t="str">
            <v>LINE SERVICES</v>
          </cell>
          <cell r="H3035" t="str">
            <v>TZRP</v>
          </cell>
          <cell r="I3035" t="str">
            <v>TENSCO R&amp;P</v>
          </cell>
          <cell r="J3035" t="str">
            <v>TEN</v>
          </cell>
          <cell r="K3035" t="str">
            <v>TENSCO</v>
          </cell>
          <cell r="L3035" t="str">
            <v>7220000000</v>
          </cell>
          <cell r="M3035" t="str">
            <v>5220000000</v>
          </cell>
          <cell r="N3035">
            <v>1999</v>
          </cell>
          <cell r="O3035">
            <v>1998</v>
          </cell>
          <cell r="P3035">
            <v>12</v>
          </cell>
          <cell r="Q3035" t="str">
            <v/>
          </cell>
          <cell r="R3035" t="str">
            <v>A</v>
          </cell>
          <cell r="S3035">
            <v>116.32</v>
          </cell>
          <cell r="T3035">
            <v>0</v>
          </cell>
          <cell r="U3035">
            <v>649.97</v>
          </cell>
          <cell r="V3035">
            <v>0</v>
          </cell>
          <cell r="W3035">
            <v>0</v>
          </cell>
        </row>
        <row r="3036">
          <cell r="A3036" t="str">
            <v>0001</v>
          </cell>
          <cell r="B3036" t="str">
            <v>AH0070</v>
          </cell>
          <cell r="C3036" t="str">
            <v>Provide Office &amp; Administrative Services</v>
          </cell>
          <cell r="D3036" t="str">
            <v>T9S</v>
          </cell>
          <cell r="E3036" t="str">
            <v>RC</v>
          </cell>
          <cell r="F3036" t="str">
            <v>LCN</v>
          </cell>
          <cell r="G3036" t="str">
            <v>LINE SERVICES</v>
          </cell>
          <cell r="H3036" t="str">
            <v>TZRP</v>
          </cell>
          <cell r="I3036" t="str">
            <v>TENSCO R&amp;P</v>
          </cell>
          <cell r="J3036" t="str">
            <v>TEN</v>
          </cell>
          <cell r="K3036" t="str">
            <v>TENSCO</v>
          </cell>
          <cell r="L3036" t="str">
            <v>7210000000</v>
          </cell>
          <cell r="M3036" t="str">
            <v>5210000000</v>
          </cell>
          <cell r="N3036">
            <v>1999</v>
          </cell>
          <cell r="O3036">
            <v>1998</v>
          </cell>
          <cell r="P3036">
            <v>12</v>
          </cell>
          <cell r="Q3036" t="str">
            <v/>
          </cell>
          <cell r="R3036" t="str">
            <v>A</v>
          </cell>
          <cell r="S3036">
            <v>62.22</v>
          </cell>
          <cell r="T3036">
            <v>0</v>
          </cell>
          <cell r="U3036">
            <v>86.72</v>
          </cell>
          <cell r="V3036">
            <v>0</v>
          </cell>
          <cell r="W3036">
            <v>0</v>
          </cell>
        </row>
        <row r="3037">
          <cell r="A3037" t="str">
            <v>0001</v>
          </cell>
          <cell r="B3037" t="str">
            <v>AH0070</v>
          </cell>
          <cell r="C3037" t="str">
            <v>Provide Office &amp; Administrative Services</v>
          </cell>
          <cell r="D3037" t="str">
            <v>T9S</v>
          </cell>
          <cell r="E3037" t="str">
            <v>RC</v>
          </cell>
          <cell r="F3037" t="str">
            <v>LCN</v>
          </cell>
          <cell r="G3037" t="str">
            <v>LINE SERVICES</v>
          </cell>
          <cell r="H3037" t="str">
            <v>TZRP</v>
          </cell>
          <cell r="I3037" t="str">
            <v>TENSCO R&amp;P</v>
          </cell>
          <cell r="J3037" t="str">
            <v>TEN</v>
          </cell>
          <cell r="K3037" t="str">
            <v>TENSCO</v>
          </cell>
          <cell r="L3037" t="str">
            <v>7200000000</v>
          </cell>
          <cell r="M3037" t="str">
            <v>5260000000</v>
          </cell>
          <cell r="N3037">
            <v>1999</v>
          </cell>
          <cell r="O3037">
            <v>1998</v>
          </cell>
          <cell r="P3037">
            <v>12</v>
          </cell>
          <cell r="Q3037" t="str">
            <v/>
          </cell>
          <cell r="R3037" t="str">
            <v>A</v>
          </cell>
          <cell r="S3037">
            <v>90.14</v>
          </cell>
          <cell r="T3037">
            <v>0</v>
          </cell>
          <cell r="U3037">
            <v>90.14</v>
          </cell>
          <cell r="V3037">
            <v>0</v>
          </cell>
          <cell r="W3037">
            <v>0</v>
          </cell>
        </row>
        <row r="3038">
          <cell r="A3038" t="str">
            <v>0001</v>
          </cell>
          <cell r="B3038" t="str">
            <v>AH0070</v>
          </cell>
          <cell r="C3038" t="str">
            <v>Provide Office &amp; Administrative Services</v>
          </cell>
          <cell r="D3038" t="str">
            <v>T9S</v>
          </cell>
          <cell r="E3038" t="str">
            <v>RC</v>
          </cell>
          <cell r="F3038" t="str">
            <v>LCN</v>
          </cell>
          <cell r="G3038" t="str">
            <v>LINE SERVICES</v>
          </cell>
          <cell r="H3038" t="str">
            <v>TZRP</v>
          </cell>
          <cell r="I3038" t="str">
            <v>TENSCO R&amp;P</v>
          </cell>
          <cell r="J3038" t="str">
            <v>TEN</v>
          </cell>
          <cell r="K3038" t="str">
            <v>TENSCO</v>
          </cell>
          <cell r="L3038" t="str">
            <v>7100000000</v>
          </cell>
          <cell r="M3038" t="str">
            <v/>
          </cell>
          <cell r="N3038">
            <v>1999</v>
          </cell>
          <cell r="O3038">
            <v>1998</v>
          </cell>
          <cell r="P3038">
            <v>12</v>
          </cell>
          <cell r="Q3038" t="str">
            <v/>
          </cell>
          <cell r="R3038" t="str">
            <v>A</v>
          </cell>
          <cell r="S3038">
            <v>0</v>
          </cell>
          <cell r="T3038">
            <v>2464</v>
          </cell>
          <cell r="U3038">
            <v>0</v>
          </cell>
          <cell r="V3038">
            <v>14784</v>
          </cell>
          <cell r="W3038">
            <v>29560</v>
          </cell>
        </row>
        <row r="3039">
          <cell r="A3039" t="str">
            <v>0001</v>
          </cell>
          <cell r="B3039" t="str">
            <v>AH0070</v>
          </cell>
          <cell r="C3039" t="str">
            <v>Provide Office &amp; Administrative Services</v>
          </cell>
          <cell r="D3039" t="str">
            <v>T9S</v>
          </cell>
          <cell r="E3039" t="str">
            <v>RC</v>
          </cell>
          <cell r="F3039" t="str">
            <v>LCN</v>
          </cell>
          <cell r="G3039" t="str">
            <v>LINE SERVICES</v>
          </cell>
          <cell r="H3039" t="str">
            <v>TZRP</v>
          </cell>
          <cell r="I3039" t="str">
            <v>TENSCO R&amp;P</v>
          </cell>
          <cell r="J3039" t="str">
            <v>TEN</v>
          </cell>
          <cell r="K3039" t="str">
            <v>TENSCO</v>
          </cell>
          <cell r="L3039" t="str">
            <v>7100000000</v>
          </cell>
          <cell r="M3039" t="str">
            <v>5120000000</v>
          </cell>
          <cell r="N3039">
            <v>1999</v>
          </cell>
          <cell r="O3039">
            <v>1998</v>
          </cell>
          <cell r="P3039">
            <v>12</v>
          </cell>
          <cell r="Q3039" t="str">
            <v/>
          </cell>
          <cell r="R3039" t="str">
            <v>A</v>
          </cell>
          <cell r="S3039">
            <v>0</v>
          </cell>
          <cell r="T3039">
            <v>0</v>
          </cell>
          <cell r="U3039">
            <v>1515.44</v>
          </cell>
          <cell r="V3039">
            <v>0</v>
          </cell>
          <cell r="W3039">
            <v>0</v>
          </cell>
        </row>
        <row r="3040">
          <cell r="A3040" t="str">
            <v>0001</v>
          </cell>
          <cell r="B3040" t="str">
            <v>AH0070</v>
          </cell>
          <cell r="C3040" t="str">
            <v>Provide Office &amp; Administrative Services</v>
          </cell>
          <cell r="D3040" t="str">
            <v>T9S</v>
          </cell>
          <cell r="E3040" t="str">
            <v>RC</v>
          </cell>
          <cell r="F3040" t="str">
            <v>LCN</v>
          </cell>
          <cell r="G3040" t="str">
            <v>LINE SERVICES</v>
          </cell>
          <cell r="H3040" t="str">
            <v>TZRP</v>
          </cell>
          <cell r="I3040" t="str">
            <v>TENSCO R&amp;P</v>
          </cell>
          <cell r="J3040" t="str">
            <v>TEN</v>
          </cell>
          <cell r="K3040" t="str">
            <v>TENSCO</v>
          </cell>
          <cell r="L3040" t="str">
            <v>7100000000</v>
          </cell>
          <cell r="M3040" t="str">
            <v>5110000000</v>
          </cell>
          <cell r="N3040">
            <v>1999</v>
          </cell>
          <cell r="O3040">
            <v>1998</v>
          </cell>
          <cell r="P3040">
            <v>12</v>
          </cell>
          <cell r="Q3040" t="str">
            <v/>
          </cell>
          <cell r="R3040" t="str">
            <v>A</v>
          </cell>
          <cell r="S3040">
            <v>3294.38</v>
          </cell>
          <cell r="T3040">
            <v>0</v>
          </cell>
          <cell r="U3040">
            <v>12502.19</v>
          </cell>
          <cell r="V3040">
            <v>0</v>
          </cell>
          <cell r="W3040">
            <v>0</v>
          </cell>
        </row>
        <row r="3041">
          <cell r="A3041" t="str">
            <v>0001</v>
          </cell>
          <cell r="B3041" t="str">
            <v>AH5000</v>
          </cell>
          <cell r="C3041" t="str">
            <v>Provide Safety &amp; Compliance Services</v>
          </cell>
          <cell r="D3041" t="str">
            <v>T9S</v>
          </cell>
          <cell r="E3041" t="str">
            <v>RC</v>
          </cell>
          <cell r="F3041" t="str">
            <v>LCN</v>
          </cell>
          <cell r="G3041" t="str">
            <v>LINE SERVICES</v>
          </cell>
          <cell r="H3041" t="str">
            <v>TZRP</v>
          </cell>
          <cell r="I3041" t="str">
            <v>TENSCO R&amp;P</v>
          </cell>
          <cell r="J3041" t="str">
            <v>TEN</v>
          </cell>
          <cell r="K3041" t="str">
            <v>TENSCO</v>
          </cell>
          <cell r="L3041" t="str">
            <v>7100000000</v>
          </cell>
          <cell r="M3041" t="str">
            <v/>
          </cell>
          <cell r="N3041">
            <v>1999</v>
          </cell>
          <cell r="O3041">
            <v>1998</v>
          </cell>
          <cell r="P3041">
            <v>12</v>
          </cell>
          <cell r="Q3041" t="str">
            <v/>
          </cell>
          <cell r="R3041" t="str">
            <v>A</v>
          </cell>
          <cell r="S3041">
            <v>0</v>
          </cell>
          <cell r="T3041">
            <v>285</v>
          </cell>
          <cell r="U3041">
            <v>0</v>
          </cell>
          <cell r="V3041">
            <v>1710</v>
          </cell>
          <cell r="W3041">
            <v>3424</v>
          </cell>
        </row>
        <row r="3042">
          <cell r="A3042" t="str">
            <v>0001</v>
          </cell>
          <cell r="B3042" t="str">
            <v>AH5000</v>
          </cell>
          <cell r="C3042" t="str">
            <v>Provide Safety &amp; Compliance Services</v>
          </cell>
          <cell r="D3042" t="str">
            <v>T9S</v>
          </cell>
          <cell r="E3042" t="str">
            <v>RC</v>
          </cell>
          <cell r="F3042" t="str">
            <v>LCN</v>
          </cell>
          <cell r="G3042" t="str">
            <v>LINE SERVICES</v>
          </cell>
          <cell r="H3042" t="str">
            <v>TZRP</v>
          </cell>
          <cell r="I3042" t="str">
            <v>TENSCO R&amp;P</v>
          </cell>
          <cell r="J3042" t="str">
            <v>TEN</v>
          </cell>
          <cell r="K3042" t="str">
            <v>TENSCO</v>
          </cell>
          <cell r="L3042" t="str">
            <v>7100000000</v>
          </cell>
          <cell r="M3042" t="str">
            <v>5110000000</v>
          </cell>
          <cell r="N3042">
            <v>1999</v>
          </cell>
          <cell r="O3042">
            <v>1998</v>
          </cell>
          <cell r="P3042">
            <v>12</v>
          </cell>
          <cell r="Q3042" t="str">
            <v/>
          </cell>
          <cell r="R3042" t="str">
            <v>A</v>
          </cell>
          <cell r="S3042">
            <v>0</v>
          </cell>
          <cell r="T3042">
            <v>0</v>
          </cell>
          <cell r="U3042">
            <v>248.26</v>
          </cell>
          <cell r="V3042">
            <v>0</v>
          </cell>
          <cell r="W3042">
            <v>0</v>
          </cell>
        </row>
        <row r="3043">
          <cell r="A3043" t="str">
            <v>0001</v>
          </cell>
          <cell r="B3043" t="str">
            <v>AH5180</v>
          </cell>
          <cell r="C3043" t="str">
            <v>General Administration</v>
          </cell>
          <cell r="D3043" t="str">
            <v>T9S</v>
          </cell>
          <cell r="E3043" t="str">
            <v>RC</v>
          </cell>
          <cell r="F3043" t="str">
            <v>LCN</v>
          </cell>
          <cell r="G3043" t="str">
            <v>LINE SERVICES</v>
          </cell>
          <cell r="H3043" t="str">
            <v>TZRP</v>
          </cell>
          <cell r="I3043" t="str">
            <v>TENSCO R&amp;P</v>
          </cell>
          <cell r="J3043" t="str">
            <v>TEN</v>
          </cell>
          <cell r="K3043" t="str">
            <v>TENSCO</v>
          </cell>
          <cell r="L3043" t="str">
            <v>7800000000</v>
          </cell>
          <cell r="M3043" t="str">
            <v>5807000000</v>
          </cell>
          <cell r="N3043">
            <v>1999</v>
          </cell>
          <cell r="O3043">
            <v>1998</v>
          </cell>
          <cell r="P3043">
            <v>12</v>
          </cell>
          <cell r="Q3043" t="str">
            <v/>
          </cell>
          <cell r="R3043" t="str">
            <v>A</v>
          </cell>
          <cell r="S3043">
            <v>0</v>
          </cell>
          <cell r="T3043">
            <v>0</v>
          </cell>
          <cell r="U3043">
            <v>40</v>
          </cell>
          <cell r="V3043">
            <v>0</v>
          </cell>
          <cell r="W3043">
            <v>0</v>
          </cell>
        </row>
        <row r="3044">
          <cell r="A3044" t="str">
            <v>0001</v>
          </cell>
          <cell r="B3044" t="str">
            <v>AH5181</v>
          </cell>
          <cell r="C3044" t="str">
            <v>Transportation Minimum Charge</v>
          </cell>
          <cell r="D3044" t="str">
            <v>T9S</v>
          </cell>
          <cell r="E3044" t="str">
            <v>RC</v>
          </cell>
          <cell r="F3044" t="str">
            <v>LCN</v>
          </cell>
          <cell r="G3044" t="str">
            <v>LINE SERVICES</v>
          </cell>
          <cell r="H3044" t="str">
            <v>TZRP</v>
          </cell>
          <cell r="I3044" t="str">
            <v>TENSCO R&amp;P</v>
          </cell>
          <cell r="J3044" t="str">
            <v>TEN</v>
          </cell>
          <cell r="K3044" t="str">
            <v>TENSCO</v>
          </cell>
          <cell r="L3044" t="str">
            <v>7300000000</v>
          </cell>
          <cell r="M3044" t="str">
            <v>5310000000</v>
          </cell>
          <cell r="N3044">
            <v>1999</v>
          </cell>
          <cell r="O3044">
            <v>1998</v>
          </cell>
          <cell r="P3044">
            <v>12</v>
          </cell>
          <cell r="Q3044" t="str">
            <v/>
          </cell>
          <cell r="R3044" t="str">
            <v>A</v>
          </cell>
          <cell r="S3044">
            <v>2405</v>
          </cell>
          <cell r="T3044">
            <v>0</v>
          </cell>
          <cell r="U3044">
            <v>18789</v>
          </cell>
          <cell r="V3044">
            <v>0</v>
          </cell>
          <cell r="W3044">
            <v>0</v>
          </cell>
        </row>
        <row r="3045">
          <cell r="A3045" t="str">
            <v>0001</v>
          </cell>
          <cell r="B3045" t="str">
            <v>AH5190</v>
          </cell>
          <cell r="C3045" t="str">
            <v>Attend Staff Meetings</v>
          </cell>
          <cell r="D3045" t="str">
            <v>T9S</v>
          </cell>
          <cell r="E3045" t="str">
            <v>RC</v>
          </cell>
          <cell r="F3045" t="str">
            <v>LCN</v>
          </cell>
          <cell r="G3045" t="str">
            <v>LINE SERVICES</v>
          </cell>
          <cell r="H3045" t="str">
            <v>TZRP</v>
          </cell>
          <cell r="I3045" t="str">
            <v>TENSCO R&amp;P</v>
          </cell>
          <cell r="J3045" t="str">
            <v>TEN</v>
          </cell>
          <cell r="K3045" t="str">
            <v>TENSCO</v>
          </cell>
          <cell r="L3045" t="str">
            <v>7670000000</v>
          </cell>
          <cell r="M3045" t="str">
            <v/>
          </cell>
          <cell r="N3045">
            <v>1999</v>
          </cell>
          <cell r="O3045">
            <v>1998</v>
          </cell>
          <cell r="P3045">
            <v>12</v>
          </cell>
          <cell r="Q3045" t="str">
            <v/>
          </cell>
          <cell r="R3045" t="str">
            <v>A</v>
          </cell>
          <cell r="S3045">
            <v>0</v>
          </cell>
          <cell r="T3045">
            <v>166</v>
          </cell>
          <cell r="U3045">
            <v>0</v>
          </cell>
          <cell r="V3045">
            <v>996</v>
          </cell>
          <cell r="W3045">
            <v>2000</v>
          </cell>
        </row>
        <row r="3046">
          <cell r="A3046" t="str">
            <v>0001</v>
          </cell>
          <cell r="B3046" t="str">
            <v>AH5190</v>
          </cell>
          <cell r="C3046" t="str">
            <v>Attend Staff Meetings</v>
          </cell>
          <cell r="D3046" t="str">
            <v>T9S</v>
          </cell>
          <cell r="E3046" t="str">
            <v>RC</v>
          </cell>
          <cell r="F3046" t="str">
            <v>LCN</v>
          </cell>
          <cell r="G3046" t="str">
            <v>LINE SERVICES</v>
          </cell>
          <cell r="H3046" t="str">
            <v>TZRP</v>
          </cell>
          <cell r="I3046" t="str">
            <v>TENSCO R&amp;P</v>
          </cell>
          <cell r="J3046" t="str">
            <v>TEN</v>
          </cell>
          <cell r="K3046" t="str">
            <v>TENSCO</v>
          </cell>
          <cell r="L3046" t="str">
            <v>7670000000</v>
          </cell>
          <cell r="M3046" t="str">
            <v>5671000000</v>
          </cell>
          <cell r="N3046">
            <v>1999</v>
          </cell>
          <cell r="O3046">
            <v>1998</v>
          </cell>
          <cell r="P3046">
            <v>12</v>
          </cell>
          <cell r="Q3046" t="str">
            <v/>
          </cell>
          <cell r="R3046" t="str">
            <v>A</v>
          </cell>
          <cell r="S3046">
            <v>26.6</v>
          </cell>
          <cell r="T3046">
            <v>0</v>
          </cell>
          <cell r="U3046">
            <v>511.7</v>
          </cell>
          <cell r="V3046">
            <v>0</v>
          </cell>
          <cell r="W3046">
            <v>0</v>
          </cell>
        </row>
        <row r="3047">
          <cell r="A3047" t="str">
            <v>0001</v>
          </cell>
          <cell r="B3047" t="str">
            <v>AH5190</v>
          </cell>
          <cell r="C3047" t="str">
            <v>Attend Staff Meetings</v>
          </cell>
          <cell r="D3047" t="str">
            <v>T9S</v>
          </cell>
          <cell r="E3047" t="str">
            <v>RC</v>
          </cell>
          <cell r="F3047" t="str">
            <v>LCN</v>
          </cell>
          <cell r="G3047" t="str">
            <v>LINE SERVICES</v>
          </cell>
          <cell r="H3047" t="str">
            <v>TZRP</v>
          </cell>
          <cell r="I3047" t="str">
            <v>TENSCO R&amp;P</v>
          </cell>
          <cell r="J3047" t="str">
            <v>TEN</v>
          </cell>
          <cell r="K3047" t="str">
            <v>TENSCO</v>
          </cell>
          <cell r="L3047" t="str">
            <v>7300000000</v>
          </cell>
          <cell r="M3047" t="str">
            <v>5310000000</v>
          </cell>
          <cell r="N3047">
            <v>1999</v>
          </cell>
          <cell r="O3047">
            <v>1998</v>
          </cell>
          <cell r="P3047">
            <v>12</v>
          </cell>
          <cell r="Q3047" t="str">
            <v/>
          </cell>
          <cell r="R3047" t="str">
            <v>A</v>
          </cell>
          <cell r="S3047">
            <v>52.06</v>
          </cell>
          <cell r="T3047">
            <v>0</v>
          </cell>
          <cell r="U3047">
            <v>52.06</v>
          </cell>
          <cell r="V3047">
            <v>0</v>
          </cell>
          <cell r="W3047">
            <v>0</v>
          </cell>
        </row>
        <row r="3048">
          <cell r="A3048" t="str">
            <v>0001</v>
          </cell>
          <cell r="B3048" t="str">
            <v>AH5190</v>
          </cell>
          <cell r="C3048" t="str">
            <v>Attend Staff Meetings</v>
          </cell>
          <cell r="D3048" t="str">
            <v>T9S</v>
          </cell>
          <cell r="E3048" t="str">
            <v>RC</v>
          </cell>
          <cell r="F3048" t="str">
            <v>LCN</v>
          </cell>
          <cell r="G3048" t="str">
            <v>LINE SERVICES</v>
          </cell>
          <cell r="H3048" t="str">
            <v>TZRP</v>
          </cell>
          <cell r="I3048" t="str">
            <v>TENSCO R&amp;P</v>
          </cell>
          <cell r="J3048" t="str">
            <v>TEN</v>
          </cell>
          <cell r="K3048" t="str">
            <v>TENSCO</v>
          </cell>
          <cell r="L3048" t="str">
            <v>7100000000</v>
          </cell>
          <cell r="M3048" t="str">
            <v/>
          </cell>
          <cell r="N3048">
            <v>1999</v>
          </cell>
          <cell r="O3048">
            <v>1998</v>
          </cell>
          <cell r="P3048">
            <v>12</v>
          </cell>
          <cell r="Q3048" t="str">
            <v/>
          </cell>
          <cell r="R3048" t="str">
            <v>A</v>
          </cell>
          <cell r="S3048">
            <v>0</v>
          </cell>
          <cell r="T3048">
            <v>3099</v>
          </cell>
          <cell r="U3048">
            <v>0</v>
          </cell>
          <cell r="V3048">
            <v>18594</v>
          </cell>
          <cell r="W3048">
            <v>37185</v>
          </cell>
        </row>
        <row r="3049">
          <cell r="A3049" t="str">
            <v>0001</v>
          </cell>
          <cell r="B3049" t="str">
            <v>AH5190</v>
          </cell>
          <cell r="C3049" t="str">
            <v>Attend Staff Meetings</v>
          </cell>
          <cell r="D3049" t="str">
            <v>T9S</v>
          </cell>
          <cell r="E3049" t="str">
            <v>RC</v>
          </cell>
          <cell r="F3049" t="str">
            <v>LCN</v>
          </cell>
          <cell r="G3049" t="str">
            <v>LINE SERVICES</v>
          </cell>
          <cell r="H3049" t="str">
            <v>TZRP</v>
          </cell>
          <cell r="I3049" t="str">
            <v>TENSCO R&amp;P</v>
          </cell>
          <cell r="J3049" t="str">
            <v>TEN</v>
          </cell>
          <cell r="K3049" t="str">
            <v>TENSCO</v>
          </cell>
          <cell r="L3049" t="str">
            <v>7100000000</v>
          </cell>
          <cell r="M3049" t="str">
            <v>5110000000</v>
          </cell>
          <cell r="N3049">
            <v>1999</v>
          </cell>
          <cell r="O3049">
            <v>1998</v>
          </cell>
          <cell r="P3049">
            <v>12</v>
          </cell>
          <cell r="Q3049" t="str">
            <v/>
          </cell>
          <cell r="R3049" t="str">
            <v>A</v>
          </cell>
          <cell r="S3049">
            <v>3567.79</v>
          </cell>
          <cell r="T3049">
            <v>0</v>
          </cell>
          <cell r="U3049">
            <v>12920.03</v>
          </cell>
          <cell r="V3049">
            <v>0</v>
          </cell>
          <cell r="W3049">
            <v>0</v>
          </cell>
        </row>
        <row r="3050">
          <cell r="A3050" t="str">
            <v>0001</v>
          </cell>
          <cell r="B3050" t="str">
            <v>AB3234</v>
          </cell>
          <cell r="C3050" t="str">
            <v>Provide Misc Maintenance Equipment</v>
          </cell>
          <cell r="D3050" t="str">
            <v>T9S</v>
          </cell>
          <cell r="E3050" t="str">
            <v>RC</v>
          </cell>
          <cell r="F3050" t="str">
            <v>LMP</v>
          </cell>
          <cell r="G3050" t="str">
            <v>MATERIALS &amp; PURCHASING</v>
          </cell>
          <cell r="H3050" t="str">
            <v>TZRP</v>
          </cell>
          <cell r="I3050" t="str">
            <v>TENSCO R&amp;P</v>
          </cell>
          <cell r="J3050" t="str">
            <v>TEN</v>
          </cell>
          <cell r="K3050" t="str">
            <v>TENSCO</v>
          </cell>
          <cell r="L3050" t="str">
            <v>7400000000</v>
          </cell>
          <cell r="M3050" t="str">
            <v/>
          </cell>
          <cell r="N3050">
            <v>1999</v>
          </cell>
          <cell r="O3050">
            <v>1998</v>
          </cell>
          <cell r="P3050">
            <v>12</v>
          </cell>
          <cell r="Q3050" t="str">
            <v/>
          </cell>
          <cell r="R3050" t="str">
            <v>A</v>
          </cell>
          <cell r="S3050">
            <v>0</v>
          </cell>
          <cell r="T3050">
            <v>333</v>
          </cell>
          <cell r="U3050">
            <v>0</v>
          </cell>
          <cell r="V3050">
            <v>1998</v>
          </cell>
          <cell r="W3050">
            <v>4000</v>
          </cell>
        </row>
        <row r="3051">
          <cell r="A3051" t="str">
            <v>0001</v>
          </cell>
          <cell r="B3051" t="str">
            <v>AB3234</v>
          </cell>
          <cell r="C3051" t="str">
            <v>Provide Misc Maintenance Equipment</v>
          </cell>
          <cell r="D3051" t="str">
            <v>T9S</v>
          </cell>
          <cell r="E3051" t="str">
            <v>RC</v>
          </cell>
          <cell r="F3051" t="str">
            <v>LMP</v>
          </cell>
          <cell r="G3051" t="str">
            <v>MATERIALS &amp; PURCHASING</v>
          </cell>
          <cell r="H3051" t="str">
            <v>TZRP</v>
          </cell>
          <cell r="I3051" t="str">
            <v>TENSCO R&amp;P</v>
          </cell>
          <cell r="J3051" t="str">
            <v>TEN</v>
          </cell>
          <cell r="K3051" t="str">
            <v>TENSCO</v>
          </cell>
          <cell r="L3051" t="str">
            <v>7400000000</v>
          </cell>
          <cell r="M3051" t="str">
            <v>5405000000</v>
          </cell>
          <cell r="N3051">
            <v>1999</v>
          </cell>
          <cell r="O3051">
            <v>1998</v>
          </cell>
          <cell r="P3051">
            <v>12</v>
          </cell>
          <cell r="Q3051" t="str">
            <v/>
          </cell>
          <cell r="R3051" t="str">
            <v>A</v>
          </cell>
          <cell r="S3051">
            <v>698</v>
          </cell>
          <cell r="T3051">
            <v>0</v>
          </cell>
          <cell r="U3051">
            <v>3250.3</v>
          </cell>
          <cell r="V3051">
            <v>0</v>
          </cell>
          <cell r="W3051">
            <v>0</v>
          </cell>
        </row>
        <row r="3052">
          <cell r="A3052" t="str">
            <v>0001</v>
          </cell>
          <cell r="B3052" t="str">
            <v>AG6120</v>
          </cell>
          <cell r="C3052" t="str">
            <v>Manage &amp; Administer Compensation</v>
          </cell>
          <cell r="D3052" t="str">
            <v>T9S</v>
          </cell>
          <cell r="E3052" t="str">
            <v>RC</v>
          </cell>
          <cell r="F3052" t="str">
            <v>LMP</v>
          </cell>
          <cell r="G3052" t="str">
            <v>MATERIALS &amp; PURCHASING</v>
          </cell>
          <cell r="H3052" t="str">
            <v>TZRP</v>
          </cell>
          <cell r="I3052" t="str">
            <v>TENSCO R&amp;P</v>
          </cell>
          <cell r="J3052" t="str">
            <v>TEN</v>
          </cell>
          <cell r="K3052" t="str">
            <v>TENSCO</v>
          </cell>
          <cell r="L3052" t="str">
            <v>7100000000</v>
          </cell>
          <cell r="M3052" t="str">
            <v>5110000000</v>
          </cell>
          <cell r="N3052">
            <v>1999</v>
          </cell>
          <cell r="O3052">
            <v>1998</v>
          </cell>
          <cell r="P3052">
            <v>12</v>
          </cell>
          <cell r="Q3052" t="str">
            <v/>
          </cell>
          <cell r="R3052" t="str">
            <v>A</v>
          </cell>
          <cell r="S3052">
            <v>0</v>
          </cell>
          <cell r="T3052">
            <v>0</v>
          </cell>
          <cell r="U3052">
            <v>4389.63</v>
          </cell>
          <cell r="V3052">
            <v>0</v>
          </cell>
          <cell r="W3052">
            <v>0</v>
          </cell>
        </row>
        <row r="3053">
          <cell r="A3053" t="str">
            <v>0001</v>
          </cell>
          <cell r="B3053" t="str">
            <v>AH0040</v>
          </cell>
          <cell r="C3053" t="str">
            <v>Manage Employees</v>
          </cell>
          <cell r="D3053" t="str">
            <v>T9S</v>
          </cell>
          <cell r="E3053" t="str">
            <v>RC</v>
          </cell>
          <cell r="F3053" t="str">
            <v>LMP</v>
          </cell>
          <cell r="G3053" t="str">
            <v>MATERIALS &amp; PURCHASING</v>
          </cell>
          <cell r="H3053" t="str">
            <v>TZRP</v>
          </cell>
          <cell r="I3053" t="str">
            <v>TENSCO R&amp;P</v>
          </cell>
          <cell r="J3053" t="str">
            <v>TEN</v>
          </cell>
          <cell r="K3053" t="str">
            <v>TENSCO</v>
          </cell>
          <cell r="L3053" t="str">
            <v>7100000000</v>
          </cell>
          <cell r="M3053" t="str">
            <v/>
          </cell>
          <cell r="N3053">
            <v>1999</v>
          </cell>
          <cell r="O3053">
            <v>1998</v>
          </cell>
          <cell r="P3053">
            <v>12</v>
          </cell>
          <cell r="Q3053" t="str">
            <v/>
          </cell>
          <cell r="R3053" t="str">
            <v>A</v>
          </cell>
          <cell r="S3053">
            <v>0</v>
          </cell>
          <cell r="T3053">
            <v>254</v>
          </cell>
          <cell r="U3053">
            <v>0</v>
          </cell>
          <cell r="V3053">
            <v>1524</v>
          </cell>
          <cell r="W3053">
            <v>3044</v>
          </cell>
        </row>
        <row r="3054">
          <cell r="A3054" t="str">
            <v>0001</v>
          </cell>
          <cell r="B3054" t="str">
            <v>AH0050</v>
          </cell>
          <cell r="C3054" t="str">
            <v>Train &amp; Develop Employees</v>
          </cell>
          <cell r="D3054" t="str">
            <v>T9S</v>
          </cell>
          <cell r="E3054" t="str">
            <v>RC</v>
          </cell>
          <cell r="F3054" t="str">
            <v>LMP</v>
          </cell>
          <cell r="G3054" t="str">
            <v>MATERIALS &amp; PURCHASING</v>
          </cell>
          <cell r="H3054" t="str">
            <v>TZRP</v>
          </cell>
          <cell r="I3054" t="str">
            <v>TENSCO R&amp;P</v>
          </cell>
          <cell r="J3054" t="str">
            <v>TEN</v>
          </cell>
          <cell r="K3054" t="str">
            <v>TENSCO</v>
          </cell>
          <cell r="L3054" t="str">
            <v>7645000000</v>
          </cell>
          <cell r="M3054" t="str">
            <v/>
          </cell>
          <cell r="N3054">
            <v>1999</v>
          </cell>
          <cell r="O3054">
            <v>1998</v>
          </cell>
          <cell r="P3054">
            <v>12</v>
          </cell>
          <cell r="Q3054" t="str">
            <v/>
          </cell>
          <cell r="R3054" t="str">
            <v>A</v>
          </cell>
          <cell r="S3054">
            <v>0</v>
          </cell>
          <cell r="T3054">
            <v>29</v>
          </cell>
          <cell r="U3054">
            <v>0</v>
          </cell>
          <cell r="V3054">
            <v>174</v>
          </cell>
          <cell r="W3054">
            <v>350</v>
          </cell>
        </row>
        <row r="3055">
          <cell r="A3055" t="str">
            <v>0001</v>
          </cell>
          <cell r="B3055" t="str">
            <v>AH0050</v>
          </cell>
          <cell r="C3055" t="str">
            <v>Train &amp; Develop Employees</v>
          </cell>
          <cell r="D3055" t="str">
            <v>T9S</v>
          </cell>
          <cell r="E3055" t="str">
            <v>RC</v>
          </cell>
          <cell r="F3055" t="str">
            <v>LMP</v>
          </cell>
          <cell r="G3055" t="str">
            <v>MATERIALS &amp; PURCHASING</v>
          </cell>
          <cell r="H3055" t="str">
            <v>TZRP</v>
          </cell>
          <cell r="I3055" t="str">
            <v>TENSCO R&amp;P</v>
          </cell>
          <cell r="J3055" t="str">
            <v>TEN</v>
          </cell>
          <cell r="K3055" t="str">
            <v>TENSCO</v>
          </cell>
          <cell r="L3055" t="str">
            <v>7100000000</v>
          </cell>
          <cell r="M3055" t="str">
            <v/>
          </cell>
          <cell r="N3055">
            <v>1999</v>
          </cell>
          <cell r="O3055">
            <v>1998</v>
          </cell>
          <cell r="P3055">
            <v>12</v>
          </cell>
          <cell r="Q3055" t="str">
            <v/>
          </cell>
          <cell r="R3055" t="str">
            <v>A</v>
          </cell>
          <cell r="S3055">
            <v>0</v>
          </cell>
          <cell r="T3055">
            <v>338</v>
          </cell>
          <cell r="U3055">
            <v>0</v>
          </cell>
          <cell r="V3055">
            <v>2028</v>
          </cell>
          <cell r="W3055">
            <v>4059</v>
          </cell>
        </row>
        <row r="3056">
          <cell r="A3056" t="str">
            <v>0001</v>
          </cell>
          <cell r="B3056" t="str">
            <v>AH0070</v>
          </cell>
          <cell r="C3056" t="str">
            <v>Provide Office &amp; Administrative Services</v>
          </cell>
          <cell r="D3056" t="str">
            <v>T9S</v>
          </cell>
          <cell r="E3056" t="str">
            <v>RC</v>
          </cell>
          <cell r="F3056" t="str">
            <v>LMP</v>
          </cell>
          <cell r="G3056" t="str">
            <v>MATERIALS &amp; PURCHASING</v>
          </cell>
          <cell r="H3056" t="str">
            <v>TZRP</v>
          </cell>
          <cell r="I3056" t="str">
            <v>TENSCO R&amp;P</v>
          </cell>
          <cell r="J3056" t="str">
            <v>TEN</v>
          </cell>
          <cell r="K3056" t="str">
            <v>TENSCO</v>
          </cell>
          <cell r="L3056" t="str">
            <v>7100000000</v>
          </cell>
          <cell r="M3056" t="str">
            <v>5120000000</v>
          </cell>
          <cell r="N3056">
            <v>1999</v>
          </cell>
          <cell r="O3056">
            <v>1998</v>
          </cell>
          <cell r="P3056">
            <v>12</v>
          </cell>
          <cell r="Q3056" t="str">
            <v/>
          </cell>
          <cell r="R3056" t="str">
            <v>A</v>
          </cell>
          <cell r="S3056">
            <v>0</v>
          </cell>
          <cell r="T3056">
            <v>0</v>
          </cell>
          <cell r="U3056">
            <v>24.68</v>
          </cell>
          <cell r="V3056">
            <v>0</v>
          </cell>
          <cell r="W3056">
            <v>0</v>
          </cell>
        </row>
        <row r="3057">
          <cell r="A3057" t="str">
            <v>0001</v>
          </cell>
          <cell r="B3057" t="str">
            <v>AH0070</v>
          </cell>
          <cell r="C3057" t="str">
            <v>Provide Office &amp; Administrative Services</v>
          </cell>
          <cell r="D3057" t="str">
            <v>T9S</v>
          </cell>
          <cell r="E3057" t="str">
            <v>RC</v>
          </cell>
          <cell r="F3057" t="str">
            <v>LMP</v>
          </cell>
          <cell r="G3057" t="str">
            <v>MATERIALS &amp; PURCHASING</v>
          </cell>
          <cell r="H3057" t="str">
            <v>TZRP</v>
          </cell>
          <cell r="I3057" t="str">
            <v>TENSCO R&amp;P</v>
          </cell>
          <cell r="J3057" t="str">
            <v>TEN</v>
          </cell>
          <cell r="K3057" t="str">
            <v>TENSCO</v>
          </cell>
          <cell r="L3057" t="str">
            <v>7100000000</v>
          </cell>
          <cell r="M3057" t="str">
            <v>5110000000</v>
          </cell>
          <cell r="N3057">
            <v>1999</v>
          </cell>
          <cell r="O3057">
            <v>1998</v>
          </cell>
          <cell r="P3057">
            <v>12</v>
          </cell>
          <cell r="Q3057" t="str">
            <v/>
          </cell>
          <cell r="R3057" t="str">
            <v>A</v>
          </cell>
          <cell r="S3057">
            <v>0</v>
          </cell>
          <cell r="T3057">
            <v>0</v>
          </cell>
          <cell r="U3057">
            <v>20.55</v>
          </cell>
          <cell r="V3057">
            <v>0</v>
          </cell>
          <cell r="W3057">
            <v>0</v>
          </cell>
        </row>
        <row r="3058">
          <cell r="A3058" t="str">
            <v>0001</v>
          </cell>
          <cell r="B3058" t="str">
            <v>AH5000</v>
          </cell>
          <cell r="C3058" t="str">
            <v>Provide Safety &amp; Compliance Services</v>
          </cell>
          <cell r="D3058" t="str">
            <v>T9S</v>
          </cell>
          <cell r="E3058" t="str">
            <v>RC</v>
          </cell>
          <cell r="F3058" t="str">
            <v>LMP</v>
          </cell>
          <cell r="G3058" t="str">
            <v>MATERIALS &amp; PURCHASING</v>
          </cell>
          <cell r="H3058" t="str">
            <v>TZRP</v>
          </cell>
          <cell r="I3058" t="str">
            <v>TENSCO R&amp;P</v>
          </cell>
          <cell r="J3058" t="str">
            <v>TEN</v>
          </cell>
          <cell r="K3058" t="str">
            <v>TENSCO</v>
          </cell>
          <cell r="L3058" t="str">
            <v>7100000000</v>
          </cell>
          <cell r="M3058" t="str">
            <v>5110000000</v>
          </cell>
          <cell r="N3058">
            <v>1999</v>
          </cell>
          <cell r="O3058">
            <v>1998</v>
          </cell>
          <cell r="P3058">
            <v>12</v>
          </cell>
          <cell r="Q3058" t="str">
            <v/>
          </cell>
          <cell r="R3058" t="str">
            <v>A</v>
          </cell>
          <cell r="S3058">
            <v>0</v>
          </cell>
          <cell r="T3058">
            <v>0</v>
          </cell>
          <cell r="U3058">
            <v>62.07</v>
          </cell>
          <cell r="V3058">
            <v>0</v>
          </cell>
          <cell r="W3058">
            <v>0</v>
          </cell>
        </row>
        <row r="3059">
          <cell r="A3059" t="str">
            <v>0001</v>
          </cell>
          <cell r="B3059" t="str">
            <v>AH5181</v>
          </cell>
          <cell r="C3059" t="str">
            <v>Transportation Minimum Charge</v>
          </cell>
          <cell r="D3059" t="str">
            <v>T9S</v>
          </cell>
          <cell r="E3059" t="str">
            <v>RC</v>
          </cell>
          <cell r="F3059" t="str">
            <v>LMP</v>
          </cell>
          <cell r="G3059" t="str">
            <v>MATERIALS &amp; PURCHASING</v>
          </cell>
          <cell r="H3059" t="str">
            <v>TZRP</v>
          </cell>
          <cell r="I3059" t="str">
            <v>TENSCO R&amp;P</v>
          </cell>
          <cell r="J3059" t="str">
            <v>TEN</v>
          </cell>
          <cell r="K3059" t="str">
            <v>TENSCO</v>
          </cell>
          <cell r="L3059" t="str">
            <v>7300000000</v>
          </cell>
          <cell r="M3059" t="str">
            <v>5310000000</v>
          </cell>
          <cell r="N3059">
            <v>1999</v>
          </cell>
          <cell r="O3059">
            <v>1998</v>
          </cell>
          <cell r="P3059">
            <v>12</v>
          </cell>
          <cell r="Q3059" t="str">
            <v/>
          </cell>
          <cell r="R3059" t="str">
            <v>A</v>
          </cell>
          <cell r="S3059">
            <v>1471.26</v>
          </cell>
          <cell r="T3059">
            <v>0</v>
          </cell>
          <cell r="U3059">
            <v>4670.82</v>
          </cell>
          <cell r="V3059">
            <v>0</v>
          </cell>
          <cell r="W3059">
            <v>0</v>
          </cell>
        </row>
        <row r="3060">
          <cell r="A3060" t="str">
            <v>0001</v>
          </cell>
          <cell r="B3060" t="str">
            <v>AH5190</v>
          </cell>
          <cell r="C3060" t="str">
            <v>Attend Staff Meetings</v>
          </cell>
          <cell r="D3060" t="str">
            <v>T9S</v>
          </cell>
          <cell r="E3060" t="str">
            <v>RC</v>
          </cell>
          <cell r="F3060" t="str">
            <v>LMP</v>
          </cell>
          <cell r="G3060" t="str">
            <v>MATERIALS &amp; PURCHASING</v>
          </cell>
          <cell r="H3060" t="str">
            <v>TZRP</v>
          </cell>
          <cell r="I3060" t="str">
            <v>TENSCO R&amp;P</v>
          </cell>
          <cell r="J3060" t="str">
            <v>TEN</v>
          </cell>
          <cell r="K3060" t="str">
            <v>TENSCO</v>
          </cell>
          <cell r="L3060" t="str">
            <v>7100000000</v>
          </cell>
          <cell r="M3060" t="str">
            <v/>
          </cell>
          <cell r="N3060">
            <v>1999</v>
          </cell>
          <cell r="O3060">
            <v>1998</v>
          </cell>
          <cell r="P3060">
            <v>12</v>
          </cell>
          <cell r="Q3060" t="str">
            <v/>
          </cell>
          <cell r="R3060" t="str">
            <v>A</v>
          </cell>
          <cell r="S3060">
            <v>0</v>
          </cell>
          <cell r="T3060">
            <v>616</v>
          </cell>
          <cell r="U3060">
            <v>0</v>
          </cell>
          <cell r="V3060">
            <v>3696</v>
          </cell>
          <cell r="W3060">
            <v>7393</v>
          </cell>
        </row>
        <row r="3061">
          <cell r="A3061" t="str">
            <v>0001</v>
          </cell>
          <cell r="B3061" t="str">
            <v>AH5190</v>
          </cell>
          <cell r="C3061" t="str">
            <v>Attend Staff Meetings</v>
          </cell>
          <cell r="D3061" t="str">
            <v>T9S</v>
          </cell>
          <cell r="E3061" t="str">
            <v>RC</v>
          </cell>
          <cell r="F3061" t="str">
            <v>LMP</v>
          </cell>
          <cell r="G3061" t="str">
            <v>MATERIALS &amp; PURCHASING</v>
          </cell>
          <cell r="H3061" t="str">
            <v>TZRP</v>
          </cell>
          <cell r="I3061" t="str">
            <v>TENSCO R&amp;P</v>
          </cell>
          <cell r="J3061" t="str">
            <v>TEN</v>
          </cell>
          <cell r="K3061" t="str">
            <v>TENSCO</v>
          </cell>
          <cell r="L3061" t="str">
            <v>7100000000</v>
          </cell>
          <cell r="M3061" t="str">
            <v>5110000000</v>
          </cell>
          <cell r="N3061">
            <v>1999</v>
          </cell>
          <cell r="O3061">
            <v>1998</v>
          </cell>
          <cell r="P3061">
            <v>12</v>
          </cell>
          <cell r="Q3061" t="str">
            <v/>
          </cell>
          <cell r="R3061" t="str">
            <v>A</v>
          </cell>
          <cell r="S3061">
            <v>0</v>
          </cell>
          <cell r="T3061">
            <v>0</v>
          </cell>
          <cell r="U3061">
            <v>84.1</v>
          </cell>
          <cell r="V3061">
            <v>0</v>
          </cell>
          <cell r="W3061">
            <v>0</v>
          </cell>
        </row>
        <row r="3062">
          <cell r="A3062" t="str">
            <v>0001</v>
          </cell>
          <cell r="B3062" t="str">
            <v>AB3230</v>
          </cell>
          <cell r="C3062" t="str">
            <v>Provide Transmission Support</v>
          </cell>
          <cell r="D3062" t="str">
            <v>T9S</v>
          </cell>
          <cell r="E3062" t="str">
            <v>RC</v>
          </cell>
          <cell r="F3062" t="str">
            <v>LSA</v>
          </cell>
          <cell r="G3062" t="str">
            <v>MANAGER OF SUBSTATION CONSTRUCTION</v>
          </cell>
          <cell r="H3062" t="str">
            <v>TZRP</v>
          </cell>
          <cell r="I3062" t="str">
            <v>TENSCO R&amp;P</v>
          </cell>
          <cell r="J3062" t="str">
            <v>TEN</v>
          </cell>
          <cell r="K3062" t="str">
            <v>TENSCO</v>
          </cell>
          <cell r="L3062" t="str">
            <v>7200000000</v>
          </cell>
          <cell r="M3062" t="str">
            <v>5260000000</v>
          </cell>
          <cell r="N3062">
            <v>1999</v>
          </cell>
          <cell r="O3062">
            <v>1998</v>
          </cell>
          <cell r="P3062">
            <v>12</v>
          </cell>
          <cell r="Q3062" t="str">
            <v/>
          </cell>
          <cell r="R3062" t="str">
            <v>A</v>
          </cell>
          <cell r="S3062">
            <v>0</v>
          </cell>
          <cell r="T3062">
            <v>0</v>
          </cell>
          <cell r="U3062">
            <v>1980</v>
          </cell>
          <cell r="V3062">
            <v>0</v>
          </cell>
          <cell r="W3062">
            <v>0</v>
          </cell>
        </row>
        <row r="3063">
          <cell r="A3063" t="str">
            <v>0001</v>
          </cell>
          <cell r="B3063" t="str">
            <v>AB3234</v>
          </cell>
          <cell r="C3063" t="str">
            <v>Provide Misc Maintenance Equipment</v>
          </cell>
          <cell r="D3063" t="str">
            <v>T9S</v>
          </cell>
          <cell r="E3063" t="str">
            <v>RC</v>
          </cell>
          <cell r="F3063" t="str">
            <v>LSA</v>
          </cell>
          <cell r="G3063" t="str">
            <v>MANAGER OF SUBSTATION CONSTRUCTION</v>
          </cell>
          <cell r="H3063" t="str">
            <v>TZRP</v>
          </cell>
          <cell r="I3063" t="str">
            <v>TENSCO R&amp;P</v>
          </cell>
          <cell r="J3063" t="str">
            <v>TEN</v>
          </cell>
          <cell r="K3063" t="str">
            <v>TENSCO</v>
          </cell>
          <cell r="L3063" t="str">
            <v>7200000000</v>
          </cell>
          <cell r="M3063" t="str">
            <v>5260000000</v>
          </cell>
          <cell r="N3063">
            <v>1999</v>
          </cell>
          <cell r="O3063">
            <v>1998</v>
          </cell>
          <cell r="P3063">
            <v>12</v>
          </cell>
          <cell r="Q3063" t="str">
            <v/>
          </cell>
          <cell r="R3063" t="str">
            <v>A</v>
          </cell>
          <cell r="S3063">
            <v>0</v>
          </cell>
          <cell r="T3063">
            <v>0</v>
          </cell>
          <cell r="U3063">
            <v>19.600000000000001</v>
          </cell>
          <cell r="V3063">
            <v>0</v>
          </cell>
          <cell r="W3063">
            <v>0</v>
          </cell>
        </row>
        <row r="3064">
          <cell r="A3064" t="str">
            <v>0001</v>
          </cell>
          <cell r="B3064" t="str">
            <v>AB3236</v>
          </cell>
          <cell r="C3064" t="str">
            <v>Provide Utilities</v>
          </cell>
          <cell r="D3064" t="str">
            <v>T9S</v>
          </cell>
          <cell r="E3064" t="str">
            <v>RC</v>
          </cell>
          <cell r="F3064" t="str">
            <v>LSA</v>
          </cell>
          <cell r="G3064" t="str">
            <v>MANAGER OF SUBSTATION CONSTRUCTION</v>
          </cell>
          <cell r="H3064" t="str">
            <v>TZRP</v>
          </cell>
          <cell r="I3064" t="str">
            <v>TENSCO R&amp;P</v>
          </cell>
          <cell r="J3064" t="str">
            <v>TEN</v>
          </cell>
          <cell r="K3064" t="str">
            <v>TENSCO</v>
          </cell>
          <cell r="L3064" t="str">
            <v>7660000000</v>
          </cell>
          <cell r="M3064" t="str">
            <v>5662000000</v>
          </cell>
          <cell r="N3064">
            <v>1999</v>
          </cell>
          <cell r="O3064">
            <v>1998</v>
          </cell>
          <cell r="P3064">
            <v>12</v>
          </cell>
          <cell r="Q3064" t="str">
            <v/>
          </cell>
          <cell r="R3064" t="str">
            <v>A</v>
          </cell>
          <cell r="S3064">
            <v>0</v>
          </cell>
          <cell r="T3064">
            <v>0</v>
          </cell>
          <cell r="U3064">
            <v>526.75</v>
          </cell>
          <cell r="V3064">
            <v>0</v>
          </cell>
          <cell r="W3064">
            <v>0</v>
          </cell>
        </row>
        <row r="3065">
          <cell r="A3065" t="str">
            <v>0001</v>
          </cell>
          <cell r="B3065" t="str">
            <v>AG6120</v>
          </cell>
          <cell r="C3065" t="str">
            <v>Manage &amp; Administer Compensation</v>
          </cell>
          <cell r="D3065" t="str">
            <v>T9S</v>
          </cell>
          <cell r="E3065" t="str">
            <v>RC</v>
          </cell>
          <cell r="F3065" t="str">
            <v>LSA</v>
          </cell>
          <cell r="G3065" t="str">
            <v>MANAGER OF SUBSTATION CONSTRUCTION</v>
          </cell>
          <cell r="H3065" t="str">
            <v>TZRP</v>
          </cell>
          <cell r="I3065" t="str">
            <v>TENSCO R&amp;P</v>
          </cell>
          <cell r="J3065" t="str">
            <v>TEN</v>
          </cell>
          <cell r="K3065" t="str">
            <v>TENSCO</v>
          </cell>
          <cell r="L3065" t="str">
            <v>7100000000</v>
          </cell>
          <cell r="M3065" t="str">
            <v>5110000000</v>
          </cell>
          <cell r="N3065">
            <v>1999</v>
          </cell>
          <cell r="O3065">
            <v>1998</v>
          </cell>
          <cell r="P3065">
            <v>12</v>
          </cell>
          <cell r="Q3065" t="str">
            <v/>
          </cell>
          <cell r="R3065" t="str">
            <v>A</v>
          </cell>
          <cell r="S3065">
            <v>0</v>
          </cell>
          <cell r="T3065">
            <v>0</v>
          </cell>
          <cell r="U3065">
            <v>4694.8</v>
          </cell>
          <cell r="V3065">
            <v>0</v>
          </cell>
          <cell r="W3065">
            <v>0</v>
          </cell>
        </row>
        <row r="3066">
          <cell r="A3066" t="str">
            <v>0001</v>
          </cell>
          <cell r="B3066" t="str">
            <v>AH0040</v>
          </cell>
          <cell r="C3066" t="str">
            <v>Manage Employees</v>
          </cell>
          <cell r="D3066" t="str">
            <v>T9S</v>
          </cell>
          <cell r="E3066" t="str">
            <v>RC</v>
          </cell>
          <cell r="F3066" t="str">
            <v>LSA</v>
          </cell>
          <cell r="G3066" t="str">
            <v>MANAGER OF SUBSTATION CONSTRUCTION</v>
          </cell>
          <cell r="H3066" t="str">
            <v>TZRP</v>
          </cell>
          <cell r="I3066" t="str">
            <v>TENSCO R&amp;P</v>
          </cell>
          <cell r="J3066" t="str">
            <v>TEN</v>
          </cell>
          <cell r="K3066" t="str">
            <v>TENSCO</v>
          </cell>
          <cell r="L3066" t="str">
            <v>7700000000</v>
          </cell>
          <cell r="M3066" t="str">
            <v>5714000000</v>
          </cell>
          <cell r="N3066">
            <v>1999</v>
          </cell>
          <cell r="O3066">
            <v>1998</v>
          </cell>
          <cell r="P3066">
            <v>12</v>
          </cell>
          <cell r="Q3066" t="str">
            <v/>
          </cell>
          <cell r="R3066" t="str">
            <v>A</v>
          </cell>
          <cell r="S3066">
            <v>24.95</v>
          </cell>
          <cell r="T3066">
            <v>0</v>
          </cell>
          <cell r="U3066">
            <v>149.69999999999999</v>
          </cell>
          <cell r="V3066">
            <v>0</v>
          </cell>
          <cell r="W3066">
            <v>0</v>
          </cell>
        </row>
        <row r="3067">
          <cell r="A3067" t="str">
            <v>0001</v>
          </cell>
          <cell r="B3067" t="str">
            <v>AH0040</v>
          </cell>
          <cell r="C3067" t="str">
            <v>Manage Employees</v>
          </cell>
          <cell r="D3067" t="str">
            <v>T9S</v>
          </cell>
          <cell r="E3067" t="str">
            <v>RC</v>
          </cell>
          <cell r="F3067" t="str">
            <v>LSA</v>
          </cell>
          <cell r="G3067" t="str">
            <v>MANAGER OF SUBSTATION CONSTRUCTION</v>
          </cell>
          <cell r="H3067" t="str">
            <v>TZRP</v>
          </cell>
          <cell r="I3067" t="str">
            <v>TENSCO R&amp;P</v>
          </cell>
          <cell r="J3067" t="str">
            <v>TEN</v>
          </cell>
          <cell r="K3067" t="str">
            <v>TENSCO</v>
          </cell>
          <cell r="L3067" t="str">
            <v>7660000000</v>
          </cell>
          <cell r="M3067" t="str">
            <v/>
          </cell>
          <cell r="N3067">
            <v>1999</v>
          </cell>
          <cell r="O3067">
            <v>1998</v>
          </cell>
          <cell r="P3067">
            <v>12</v>
          </cell>
          <cell r="Q3067" t="str">
            <v/>
          </cell>
          <cell r="R3067" t="str">
            <v>A</v>
          </cell>
          <cell r="S3067">
            <v>0</v>
          </cell>
          <cell r="T3067">
            <v>100</v>
          </cell>
          <cell r="U3067">
            <v>0</v>
          </cell>
          <cell r="V3067">
            <v>600</v>
          </cell>
          <cell r="W3067">
            <v>1200</v>
          </cell>
        </row>
        <row r="3068">
          <cell r="A3068" t="str">
            <v>0001</v>
          </cell>
          <cell r="B3068" t="str">
            <v>AH0040</v>
          </cell>
          <cell r="C3068" t="str">
            <v>Manage Employees</v>
          </cell>
          <cell r="D3068" t="str">
            <v>T9S</v>
          </cell>
          <cell r="E3068" t="str">
            <v>RC</v>
          </cell>
          <cell r="F3068" t="str">
            <v>LSA</v>
          </cell>
          <cell r="G3068" t="str">
            <v>MANAGER OF SUBSTATION CONSTRUCTION</v>
          </cell>
          <cell r="H3068" t="str">
            <v>TZRP</v>
          </cell>
          <cell r="I3068" t="str">
            <v>TENSCO R&amp;P</v>
          </cell>
          <cell r="J3068" t="str">
            <v>TEN</v>
          </cell>
          <cell r="K3068" t="str">
            <v>TENSCO</v>
          </cell>
          <cell r="L3068" t="str">
            <v>7640000000</v>
          </cell>
          <cell r="M3068" t="str">
            <v/>
          </cell>
          <cell r="N3068">
            <v>1999</v>
          </cell>
          <cell r="O3068">
            <v>1998</v>
          </cell>
          <cell r="P3068">
            <v>12</v>
          </cell>
          <cell r="Q3068" t="str">
            <v/>
          </cell>
          <cell r="R3068" t="str">
            <v>A</v>
          </cell>
          <cell r="S3068">
            <v>0</v>
          </cell>
          <cell r="T3068">
            <v>8</v>
          </cell>
          <cell r="U3068">
            <v>0</v>
          </cell>
          <cell r="V3068">
            <v>48</v>
          </cell>
          <cell r="W3068">
            <v>100</v>
          </cell>
        </row>
        <row r="3069">
          <cell r="A3069" t="str">
            <v>0001</v>
          </cell>
          <cell r="B3069" t="str">
            <v>AH0040</v>
          </cell>
          <cell r="C3069" t="str">
            <v>Manage Employees</v>
          </cell>
          <cell r="D3069" t="str">
            <v>T9S</v>
          </cell>
          <cell r="E3069" t="str">
            <v>RC</v>
          </cell>
          <cell r="F3069" t="str">
            <v>LSA</v>
          </cell>
          <cell r="G3069" t="str">
            <v>MANAGER OF SUBSTATION CONSTRUCTION</v>
          </cell>
          <cell r="H3069" t="str">
            <v>TZRP</v>
          </cell>
          <cell r="I3069" t="str">
            <v>TENSCO R&amp;P</v>
          </cell>
          <cell r="J3069" t="str">
            <v>TEN</v>
          </cell>
          <cell r="K3069" t="str">
            <v>TENSCO</v>
          </cell>
          <cell r="L3069" t="str">
            <v>7640000000</v>
          </cell>
          <cell r="M3069" t="str">
            <v>5645000000</v>
          </cell>
          <cell r="N3069">
            <v>1999</v>
          </cell>
          <cell r="O3069">
            <v>1998</v>
          </cell>
          <cell r="P3069">
            <v>12</v>
          </cell>
          <cell r="Q3069" t="str">
            <v/>
          </cell>
          <cell r="R3069" t="str">
            <v>A</v>
          </cell>
          <cell r="S3069">
            <v>0</v>
          </cell>
          <cell r="T3069">
            <v>0</v>
          </cell>
          <cell r="U3069">
            <v>112.88</v>
          </cell>
          <cell r="V3069">
            <v>0</v>
          </cell>
          <cell r="W3069">
            <v>0</v>
          </cell>
        </row>
        <row r="3070">
          <cell r="A3070" t="str">
            <v>0001</v>
          </cell>
          <cell r="B3070" t="str">
            <v>AH0040</v>
          </cell>
          <cell r="C3070" t="str">
            <v>Manage Employees</v>
          </cell>
          <cell r="D3070" t="str">
            <v>T9S</v>
          </cell>
          <cell r="E3070" t="str">
            <v>RC</v>
          </cell>
          <cell r="F3070" t="str">
            <v>LSA</v>
          </cell>
          <cell r="G3070" t="str">
            <v>MANAGER OF SUBSTATION CONSTRUCTION</v>
          </cell>
          <cell r="H3070" t="str">
            <v>TZRP</v>
          </cell>
          <cell r="I3070" t="str">
            <v>TENSCO R&amp;P</v>
          </cell>
          <cell r="J3070" t="str">
            <v>TEN</v>
          </cell>
          <cell r="K3070" t="str">
            <v>TENSCO</v>
          </cell>
          <cell r="L3070" t="str">
            <v>7620000000</v>
          </cell>
          <cell r="M3070" t="str">
            <v>5624000000</v>
          </cell>
          <cell r="N3070">
            <v>1999</v>
          </cell>
          <cell r="O3070">
            <v>1998</v>
          </cell>
          <cell r="P3070">
            <v>12</v>
          </cell>
          <cell r="Q3070" t="str">
            <v/>
          </cell>
          <cell r="R3070" t="str">
            <v>A</v>
          </cell>
          <cell r="S3070">
            <v>0</v>
          </cell>
          <cell r="T3070">
            <v>0</v>
          </cell>
          <cell r="U3070">
            <v>79.95</v>
          </cell>
          <cell r="V3070">
            <v>0</v>
          </cell>
          <cell r="W3070">
            <v>0</v>
          </cell>
        </row>
        <row r="3071">
          <cell r="A3071" t="str">
            <v>0001</v>
          </cell>
          <cell r="B3071" t="str">
            <v>AH0040</v>
          </cell>
          <cell r="C3071" t="str">
            <v>Manage Employees</v>
          </cell>
          <cell r="D3071" t="str">
            <v>T9S</v>
          </cell>
          <cell r="E3071" t="str">
            <v>RC</v>
          </cell>
          <cell r="F3071" t="str">
            <v>LSA</v>
          </cell>
          <cell r="G3071" t="str">
            <v>MANAGER OF SUBSTATION CONSTRUCTION</v>
          </cell>
          <cell r="H3071" t="str">
            <v>TZRP</v>
          </cell>
          <cell r="I3071" t="str">
            <v>TENSCO R&amp;P</v>
          </cell>
          <cell r="J3071" t="str">
            <v>TEN</v>
          </cell>
          <cell r="K3071" t="str">
            <v>TENSCO</v>
          </cell>
          <cell r="L3071" t="str">
            <v>7220000000</v>
          </cell>
          <cell r="M3071" t="str">
            <v/>
          </cell>
          <cell r="N3071">
            <v>1999</v>
          </cell>
          <cell r="O3071">
            <v>1998</v>
          </cell>
          <cell r="P3071">
            <v>12</v>
          </cell>
          <cell r="Q3071" t="str">
            <v/>
          </cell>
          <cell r="R3071" t="str">
            <v>A</v>
          </cell>
          <cell r="S3071">
            <v>0</v>
          </cell>
          <cell r="T3071">
            <v>25</v>
          </cell>
          <cell r="U3071">
            <v>0</v>
          </cell>
          <cell r="V3071">
            <v>150</v>
          </cell>
          <cell r="W3071">
            <v>300</v>
          </cell>
        </row>
        <row r="3072">
          <cell r="A3072" t="str">
            <v>0001</v>
          </cell>
          <cell r="B3072" t="str">
            <v>AH0040</v>
          </cell>
          <cell r="C3072" t="str">
            <v>Manage Employees</v>
          </cell>
          <cell r="D3072" t="str">
            <v>T9S</v>
          </cell>
          <cell r="E3072" t="str">
            <v>RC</v>
          </cell>
          <cell r="F3072" t="str">
            <v>LSA</v>
          </cell>
          <cell r="G3072" t="str">
            <v>MANAGER OF SUBSTATION CONSTRUCTION</v>
          </cell>
          <cell r="H3072" t="str">
            <v>TZRP</v>
          </cell>
          <cell r="I3072" t="str">
            <v>TENSCO R&amp;P</v>
          </cell>
          <cell r="J3072" t="str">
            <v>TEN</v>
          </cell>
          <cell r="K3072" t="str">
            <v>TENSCO</v>
          </cell>
          <cell r="L3072" t="str">
            <v>7100000000</v>
          </cell>
          <cell r="M3072" t="str">
            <v/>
          </cell>
          <cell r="N3072">
            <v>1999</v>
          </cell>
          <cell r="O3072">
            <v>1998</v>
          </cell>
          <cell r="P3072">
            <v>12</v>
          </cell>
          <cell r="Q3072" t="str">
            <v/>
          </cell>
          <cell r="R3072" t="str">
            <v>A</v>
          </cell>
          <cell r="S3072">
            <v>0</v>
          </cell>
          <cell r="T3072">
            <v>1692</v>
          </cell>
          <cell r="U3072">
            <v>0</v>
          </cell>
          <cell r="V3072">
            <v>10152</v>
          </cell>
          <cell r="W3072">
            <v>20298</v>
          </cell>
        </row>
        <row r="3073">
          <cell r="A3073" t="str">
            <v>0001</v>
          </cell>
          <cell r="B3073" t="str">
            <v>AH0040</v>
          </cell>
          <cell r="C3073" t="str">
            <v>Manage Employees</v>
          </cell>
          <cell r="D3073" t="str">
            <v>T9S</v>
          </cell>
          <cell r="E3073" t="str">
            <v>RC</v>
          </cell>
          <cell r="F3073" t="str">
            <v>LSA</v>
          </cell>
          <cell r="G3073" t="str">
            <v>MANAGER OF SUBSTATION CONSTRUCTION</v>
          </cell>
          <cell r="H3073" t="str">
            <v>TZRP</v>
          </cell>
          <cell r="I3073" t="str">
            <v>TENSCO R&amp;P</v>
          </cell>
          <cell r="J3073" t="str">
            <v>TEN</v>
          </cell>
          <cell r="K3073" t="str">
            <v>TENSCO</v>
          </cell>
          <cell r="L3073" t="str">
            <v>7100000000</v>
          </cell>
          <cell r="M3073" t="str">
            <v>5110000000</v>
          </cell>
          <cell r="N3073">
            <v>1999</v>
          </cell>
          <cell r="O3073">
            <v>1998</v>
          </cell>
          <cell r="P3073">
            <v>12</v>
          </cell>
          <cell r="Q3073" t="str">
            <v/>
          </cell>
          <cell r="R3073" t="str">
            <v>A</v>
          </cell>
          <cell r="S3073">
            <v>2310.7800000000002</v>
          </cell>
          <cell r="T3073">
            <v>0</v>
          </cell>
          <cell r="U3073">
            <v>9328.23</v>
          </cell>
          <cell r="V3073">
            <v>0</v>
          </cell>
          <cell r="W3073">
            <v>0</v>
          </cell>
        </row>
        <row r="3074">
          <cell r="A3074" t="str">
            <v>0001</v>
          </cell>
          <cell r="B3074" t="str">
            <v>AH0050</v>
          </cell>
          <cell r="C3074" t="str">
            <v>Train &amp; Develop Employees</v>
          </cell>
          <cell r="D3074" t="str">
            <v>T9S</v>
          </cell>
          <cell r="E3074" t="str">
            <v>RC</v>
          </cell>
          <cell r="F3074" t="str">
            <v>LSA</v>
          </cell>
          <cell r="G3074" t="str">
            <v>MANAGER OF SUBSTATION CONSTRUCTION</v>
          </cell>
          <cell r="H3074" t="str">
            <v>TZRP</v>
          </cell>
          <cell r="I3074" t="str">
            <v>TENSCO R&amp;P</v>
          </cell>
          <cell r="J3074" t="str">
            <v>TEN</v>
          </cell>
          <cell r="K3074" t="str">
            <v>TENSCO</v>
          </cell>
          <cell r="L3074" t="str">
            <v>7645000000</v>
          </cell>
          <cell r="M3074" t="str">
            <v/>
          </cell>
          <cell r="N3074">
            <v>1999</v>
          </cell>
          <cell r="O3074">
            <v>1998</v>
          </cell>
          <cell r="P3074">
            <v>12</v>
          </cell>
          <cell r="Q3074" t="str">
            <v/>
          </cell>
          <cell r="R3074" t="str">
            <v>A</v>
          </cell>
          <cell r="S3074">
            <v>0</v>
          </cell>
          <cell r="T3074">
            <v>41</v>
          </cell>
          <cell r="U3074">
            <v>0</v>
          </cell>
          <cell r="V3074">
            <v>246</v>
          </cell>
          <cell r="W3074">
            <v>500</v>
          </cell>
        </row>
        <row r="3075">
          <cell r="A3075" t="str">
            <v>0001</v>
          </cell>
          <cell r="B3075" t="str">
            <v>AH0050</v>
          </cell>
          <cell r="C3075" t="str">
            <v>Train &amp; Develop Employees</v>
          </cell>
          <cell r="D3075" t="str">
            <v>T9S</v>
          </cell>
          <cell r="E3075" t="str">
            <v>RC</v>
          </cell>
          <cell r="F3075" t="str">
            <v>LSA</v>
          </cell>
          <cell r="G3075" t="str">
            <v>MANAGER OF SUBSTATION CONSTRUCTION</v>
          </cell>
          <cell r="H3075" t="str">
            <v>TZRP</v>
          </cell>
          <cell r="I3075" t="str">
            <v>TENSCO R&amp;P</v>
          </cell>
          <cell r="J3075" t="str">
            <v>TEN</v>
          </cell>
          <cell r="K3075" t="str">
            <v>TENSCO</v>
          </cell>
          <cell r="L3075" t="str">
            <v>7100000000</v>
          </cell>
          <cell r="M3075" t="str">
            <v/>
          </cell>
          <cell r="N3075">
            <v>1999</v>
          </cell>
          <cell r="O3075">
            <v>1998</v>
          </cell>
          <cell r="P3075">
            <v>12</v>
          </cell>
          <cell r="Q3075" t="str">
            <v/>
          </cell>
          <cell r="R3075" t="str">
            <v>A</v>
          </cell>
          <cell r="S3075">
            <v>0</v>
          </cell>
          <cell r="T3075">
            <v>84</v>
          </cell>
          <cell r="U3075">
            <v>0</v>
          </cell>
          <cell r="V3075">
            <v>504</v>
          </cell>
          <cell r="W3075">
            <v>1014</v>
          </cell>
        </row>
        <row r="3076">
          <cell r="A3076" t="str">
            <v>0001</v>
          </cell>
          <cell r="B3076" t="str">
            <v>AH0050</v>
          </cell>
          <cell r="C3076" t="str">
            <v>Train &amp; Develop Employees</v>
          </cell>
          <cell r="D3076" t="str">
            <v>T9S</v>
          </cell>
          <cell r="E3076" t="str">
            <v>RC</v>
          </cell>
          <cell r="F3076" t="str">
            <v>LSA</v>
          </cell>
          <cell r="G3076" t="str">
            <v>MANAGER OF SUBSTATION CONSTRUCTION</v>
          </cell>
          <cell r="H3076" t="str">
            <v>TZRP</v>
          </cell>
          <cell r="I3076" t="str">
            <v>TENSCO R&amp;P</v>
          </cell>
          <cell r="J3076" t="str">
            <v>TEN</v>
          </cell>
          <cell r="K3076" t="str">
            <v>TENSCO</v>
          </cell>
          <cell r="L3076" t="str">
            <v>7100000000</v>
          </cell>
          <cell r="M3076" t="str">
            <v>5110000000</v>
          </cell>
          <cell r="N3076">
            <v>1999</v>
          </cell>
          <cell r="O3076">
            <v>1998</v>
          </cell>
          <cell r="P3076">
            <v>12</v>
          </cell>
          <cell r="Q3076" t="str">
            <v/>
          </cell>
          <cell r="R3076" t="str">
            <v>A</v>
          </cell>
          <cell r="S3076">
            <v>0</v>
          </cell>
          <cell r="T3076">
            <v>0</v>
          </cell>
          <cell r="U3076">
            <v>795.42</v>
          </cell>
          <cell r="V3076">
            <v>0</v>
          </cell>
          <cell r="W3076">
            <v>0</v>
          </cell>
        </row>
        <row r="3077">
          <cell r="A3077" t="str">
            <v>0001</v>
          </cell>
          <cell r="B3077" t="str">
            <v>AH0070</v>
          </cell>
          <cell r="C3077" t="str">
            <v>Provide Office &amp; Administrative Services</v>
          </cell>
          <cell r="D3077" t="str">
            <v>T9S</v>
          </cell>
          <cell r="E3077" t="str">
            <v>RC</v>
          </cell>
          <cell r="F3077" t="str">
            <v>LSA</v>
          </cell>
          <cell r="G3077" t="str">
            <v>MANAGER OF SUBSTATION CONSTRUCTION</v>
          </cell>
          <cell r="H3077" t="str">
            <v>TZRP</v>
          </cell>
          <cell r="I3077" t="str">
            <v>TENSCO R&amp;P</v>
          </cell>
          <cell r="J3077" t="str">
            <v>TEN</v>
          </cell>
          <cell r="K3077" t="str">
            <v>TENSCO</v>
          </cell>
          <cell r="L3077" t="str">
            <v>7220000000</v>
          </cell>
          <cell r="M3077" t="str">
            <v/>
          </cell>
          <cell r="N3077">
            <v>1999</v>
          </cell>
          <cell r="O3077">
            <v>1998</v>
          </cell>
          <cell r="P3077">
            <v>12</v>
          </cell>
          <cell r="Q3077" t="str">
            <v/>
          </cell>
          <cell r="R3077" t="str">
            <v>A</v>
          </cell>
          <cell r="S3077">
            <v>0</v>
          </cell>
          <cell r="T3077">
            <v>25</v>
          </cell>
          <cell r="U3077">
            <v>0</v>
          </cell>
          <cell r="V3077">
            <v>150</v>
          </cell>
          <cell r="W3077">
            <v>300</v>
          </cell>
        </row>
        <row r="3078">
          <cell r="A3078" t="str">
            <v>0001</v>
          </cell>
          <cell r="B3078" t="str">
            <v>AH0070</v>
          </cell>
          <cell r="C3078" t="str">
            <v>Provide Office &amp; Administrative Services</v>
          </cell>
          <cell r="D3078" t="str">
            <v>T9S</v>
          </cell>
          <cell r="E3078" t="str">
            <v>RC</v>
          </cell>
          <cell r="F3078" t="str">
            <v>LSA</v>
          </cell>
          <cell r="G3078" t="str">
            <v>MANAGER OF SUBSTATION CONSTRUCTION</v>
          </cell>
          <cell r="H3078" t="str">
            <v>TZRP</v>
          </cell>
          <cell r="I3078" t="str">
            <v>TENSCO R&amp;P</v>
          </cell>
          <cell r="J3078" t="str">
            <v>TEN</v>
          </cell>
          <cell r="K3078" t="str">
            <v>TENSCO</v>
          </cell>
          <cell r="L3078" t="str">
            <v>7100000000</v>
          </cell>
          <cell r="M3078" t="str">
            <v/>
          </cell>
          <cell r="N3078">
            <v>1999</v>
          </cell>
          <cell r="O3078">
            <v>1998</v>
          </cell>
          <cell r="P3078">
            <v>12</v>
          </cell>
          <cell r="Q3078" t="str">
            <v/>
          </cell>
          <cell r="R3078" t="str">
            <v>A</v>
          </cell>
          <cell r="S3078">
            <v>0</v>
          </cell>
          <cell r="T3078">
            <v>1692</v>
          </cell>
          <cell r="U3078">
            <v>0</v>
          </cell>
          <cell r="V3078">
            <v>10152</v>
          </cell>
          <cell r="W3078">
            <v>20295</v>
          </cell>
        </row>
        <row r="3079">
          <cell r="A3079" t="str">
            <v>0001</v>
          </cell>
          <cell r="B3079" t="str">
            <v>AH0070</v>
          </cell>
          <cell r="C3079" t="str">
            <v>Provide Office &amp; Administrative Services</v>
          </cell>
          <cell r="D3079" t="str">
            <v>T9S</v>
          </cell>
          <cell r="E3079" t="str">
            <v>RC</v>
          </cell>
          <cell r="F3079" t="str">
            <v>LSA</v>
          </cell>
          <cell r="G3079" t="str">
            <v>MANAGER OF SUBSTATION CONSTRUCTION</v>
          </cell>
          <cell r="H3079" t="str">
            <v>TZRP</v>
          </cell>
          <cell r="I3079" t="str">
            <v>TENSCO R&amp;P</v>
          </cell>
          <cell r="J3079" t="str">
            <v>TEN</v>
          </cell>
          <cell r="K3079" t="str">
            <v>TENSCO</v>
          </cell>
          <cell r="L3079" t="str">
            <v>7100000000</v>
          </cell>
          <cell r="M3079" t="str">
            <v>5110000000</v>
          </cell>
          <cell r="N3079">
            <v>1999</v>
          </cell>
          <cell r="O3079">
            <v>1998</v>
          </cell>
          <cell r="P3079">
            <v>12</v>
          </cell>
          <cell r="Q3079" t="str">
            <v/>
          </cell>
          <cell r="R3079" t="str">
            <v>A</v>
          </cell>
          <cell r="S3079">
            <v>2262.7399999999998</v>
          </cell>
          <cell r="T3079">
            <v>0</v>
          </cell>
          <cell r="U3079">
            <v>12423.18</v>
          </cell>
          <cell r="V3079">
            <v>0</v>
          </cell>
          <cell r="W3079">
            <v>0</v>
          </cell>
        </row>
        <row r="3080">
          <cell r="A3080" t="str">
            <v>0001</v>
          </cell>
          <cell r="B3080" t="str">
            <v>AH0070</v>
          </cell>
          <cell r="C3080" t="str">
            <v>Provide Office &amp; Administrative Services</v>
          </cell>
          <cell r="D3080" t="str">
            <v>T9S</v>
          </cell>
          <cell r="E3080" t="str">
            <v>RC</v>
          </cell>
          <cell r="F3080" t="str">
            <v>LSA</v>
          </cell>
          <cell r="G3080" t="str">
            <v>MANAGER OF SUBSTATION CONSTRUCTION</v>
          </cell>
          <cell r="H3080" t="str">
            <v>TZRP</v>
          </cell>
          <cell r="I3080" t="str">
            <v>TENSCO R&amp;P</v>
          </cell>
          <cell r="J3080" t="str">
            <v>TEN</v>
          </cell>
          <cell r="K3080" t="str">
            <v>TENSCO</v>
          </cell>
          <cell r="L3080" t="str">
            <v>7660000000</v>
          </cell>
          <cell r="M3080" t="str">
            <v/>
          </cell>
          <cell r="N3080">
            <v>1999</v>
          </cell>
          <cell r="O3080">
            <v>1998</v>
          </cell>
          <cell r="P3080">
            <v>12</v>
          </cell>
          <cell r="Q3080" t="str">
            <v/>
          </cell>
          <cell r="R3080" t="str">
            <v>A</v>
          </cell>
          <cell r="S3080">
            <v>0</v>
          </cell>
          <cell r="T3080">
            <v>33</v>
          </cell>
          <cell r="U3080">
            <v>0</v>
          </cell>
          <cell r="V3080">
            <v>198</v>
          </cell>
          <cell r="W3080">
            <v>400</v>
          </cell>
        </row>
        <row r="3081">
          <cell r="A3081" t="str">
            <v>0001</v>
          </cell>
          <cell r="B3081" t="str">
            <v>AH0070</v>
          </cell>
          <cell r="C3081" t="str">
            <v>Provide Office &amp; Administrative Services</v>
          </cell>
          <cell r="D3081" t="str">
            <v>T9S</v>
          </cell>
          <cell r="E3081" t="str">
            <v>RC</v>
          </cell>
          <cell r="F3081" t="str">
            <v>LSA</v>
          </cell>
          <cell r="G3081" t="str">
            <v>MANAGER OF SUBSTATION CONSTRUCTION</v>
          </cell>
          <cell r="H3081" t="str">
            <v>TZRP</v>
          </cell>
          <cell r="I3081" t="str">
            <v>TENSCO R&amp;P</v>
          </cell>
          <cell r="J3081" t="str">
            <v>TEN</v>
          </cell>
          <cell r="K3081" t="str">
            <v>TENSCO</v>
          </cell>
          <cell r="L3081" t="str">
            <v>7640000000</v>
          </cell>
          <cell r="M3081" t="str">
            <v/>
          </cell>
          <cell r="N3081">
            <v>1999</v>
          </cell>
          <cell r="O3081">
            <v>1998</v>
          </cell>
          <cell r="P3081">
            <v>12</v>
          </cell>
          <cell r="Q3081" t="str">
            <v/>
          </cell>
          <cell r="R3081" t="str">
            <v>A</v>
          </cell>
          <cell r="S3081">
            <v>0</v>
          </cell>
          <cell r="T3081">
            <v>50</v>
          </cell>
          <cell r="U3081">
            <v>0</v>
          </cell>
          <cell r="V3081">
            <v>300</v>
          </cell>
          <cell r="W3081">
            <v>600</v>
          </cell>
        </row>
        <row r="3082">
          <cell r="A3082" t="str">
            <v>0001</v>
          </cell>
          <cell r="B3082" t="str">
            <v>AH0070</v>
          </cell>
          <cell r="C3082" t="str">
            <v>Provide Office &amp; Administrative Services</v>
          </cell>
          <cell r="D3082" t="str">
            <v>T9S</v>
          </cell>
          <cell r="E3082" t="str">
            <v>RC</v>
          </cell>
          <cell r="F3082" t="str">
            <v>LSA</v>
          </cell>
          <cell r="G3082" t="str">
            <v>MANAGER OF SUBSTATION CONSTRUCTION</v>
          </cell>
          <cell r="H3082" t="str">
            <v>TZRP</v>
          </cell>
          <cell r="I3082" t="str">
            <v>TENSCO R&amp;P</v>
          </cell>
          <cell r="J3082" t="str">
            <v>TEN</v>
          </cell>
          <cell r="K3082" t="str">
            <v>TENSCO</v>
          </cell>
          <cell r="L3082" t="str">
            <v>7640000000</v>
          </cell>
          <cell r="M3082" t="str">
            <v>5645000000</v>
          </cell>
          <cell r="N3082">
            <v>1999</v>
          </cell>
          <cell r="O3082">
            <v>1998</v>
          </cell>
          <cell r="P3082">
            <v>12</v>
          </cell>
          <cell r="Q3082" t="str">
            <v/>
          </cell>
          <cell r="R3082" t="str">
            <v>A</v>
          </cell>
          <cell r="S3082">
            <v>115.7</v>
          </cell>
          <cell r="T3082">
            <v>0</v>
          </cell>
          <cell r="U3082">
            <v>523.9</v>
          </cell>
          <cell r="V3082">
            <v>0</v>
          </cell>
          <cell r="W3082">
            <v>0</v>
          </cell>
        </row>
        <row r="3083">
          <cell r="A3083" t="str">
            <v>0001</v>
          </cell>
          <cell r="B3083" t="str">
            <v>AH5190</v>
          </cell>
          <cell r="C3083" t="str">
            <v>Attend Staff Meetings</v>
          </cell>
          <cell r="D3083" t="str">
            <v>T9S</v>
          </cell>
          <cell r="E3083" t="str">
            <v>RC</v>
          </cell>
          <cell r="F3083" t="str">
            <v>LSA</v>
          </cell>
          <cell r="G3083" t="str">
            <v>MANAGER OF SUBSTATION CONSTRUCTION</v>
          </cell>
          <cell r="H3083" t="str">
            <v>TZRP</v>
          </cell>
          <cell r="I3083" t="str">
            <v>TENSCO R&amp;P</v>
          </cell>
          <cell r="J3083" t="str">
            <v>TEN</v>
          </cell>
          <cell r="K3083" t="str">
            <v>TENSCO</v>
          </cell>
          <cell r="L3083" t="str">
            <v>7100000000</v>
          </cell>
          <cell r="M3083" t="str">
            <v/>
          </cell>
          <cell r="N3083">
            <v>1999</v>
          </cell>
          <cell r="O3083">
            <v>1998</v>
          </cell>
          <cell r="P3083">
            <v>12</v>
          </cell>
          <cell r="Q3083" t="str">
            <v/>
          </cell>
          <cell r="R3083" t="str">
            <v>A</v>
          </cell>
          <cell r="S3083">
            <v>0</v>
          </cell>
          <cell r="T3083">
            <v>592</v>
          </cell>
          <cell r="U3083">
            <v>0</v>
          </cell>
          <cell r="V3083">
            <v>3552</v>
          </cell>
          <cell r="W3083">
            <v>7103</v>
          </cell>
        </row>
        <row r="3084">
          <cell r="A3084" t="str">
            <v>0001</v>
          </cell>
          <cell r="B3084" t="str">
            <v>AG1420</v>
          </cell>
          <cell r="C3084" t="str">
            <v>Eng, Inst, Sppt, Mnt, Rpr-Telephone</v>
          </cell>
          <cell r="D3084" t="str">
            <v>T9S</v>
          </cell>
          <cell r="E3084" t="str">
            <v>RC</v>
          </cell>
          <cell r="F3084" t="str">
            <v>TNW</v>
          </cell>
          <cell r="G3084" t="str">
            <v>NETWORK TELECOMMUNICATION ENGINEERING</v>
          </cell>
          <cell r="H3084" t="str">
            <v>TZRP</v>
          </cell>
          <cell r="I3084" t="str">
            <v>TENSCO R&amp;P</v>
          </cell>
          <cell r="J3084" t="str">
            <v>TEN</v>
          </cell>
          <cell r="K3084" t="str">
            <v>TENSCO</v>
          </cell>
          <cell r="L3084" t="str">
            <v>7660000000</v>
          </cell>
          <cell r="M3084" t="str">
            <v>5662000000</v>
          </cell>
          <cell r="N3084">
            <v>1999</v>
          </cell>
          <cell r="O3084">
            <v>1998</v>
          </cell>
          <cell r="P3084">
            <v>12</v>
          </cell>
          <cell r="Q3084" t="str">
            <v/>
          </cell>
          <cell r="R3084" t="str">
            <v>A</v>
          </cell>
          <cell r="S3084">
            <v>270.93</v>
          </cell>
          <cell r="T3084">
            <v>0</v>
          </cell>
          <cell r="U3084">
            <v>1899.94</v>
          </cell>
          <cell r="V3084">
            <v>0</v>
          </cell>
          <cell r="W3084">
            <v>0</v>
          </cell>
        </row>
        <row r="3085">
          <cell r="A3085" t="str">
            <v>0001</v>
          </cell>
          <cell r="B3085" t="str">
            <v>AG1420</v>
          </cell>
          <cell r="C3085" t="str">
            <v>Eng, Inst, Sppt, Mnt, Rpr-Telephone</v>
          </cell>
          <cell r="D3085" t="str">
            <v>T9S</v>
          </cell>
          <cell r="E3085" t="str">
            <v>RC</v>
          </cell>
          <cell r="F3085" t="str">
            <v>TNW</v>
          </cell>
          <cell r="G3085" t="str">
            <v>NETWORK TELECOMMUNICATION ENGINEERING</v>
          </cell>
          <cell r="H3085" t="str">
            <v>TZRP</v>
          </cell>
          <cell r="I3085" t="str">
            <v>TENSCO R&amp;P</v>
          </cell>
          <cell r="J3085" t="str">
            <v>TEN</v>
          </cell>
          <cell r="K3085" t="str">
            <v>TENSCO</v>
          </cell>
          <cell r="L3085" t="str">
            <v>7400000000</v>
          </cell>
          <cell r="M3085" t="str">
            <v>5405000000</v>
          </cell>
          <cell r="N3085">
            <v>1999</v>
          </cell>
          <cell r="O3085">
            <v>1998</v>
          </cell>
          <cell r="P3085">
            <v>12</v>
          </cell>
          <cell r="Q3085" t="str">
            <v/>
          </cell>
          <cell r="R3085" t="str">
            <v>A</v>
          </cell>
          <cell r="S3085">
            <v>490.71</v>
          </cell>
          <cell r="T3085">
            <v>0</v>
          </cell>
          <cell r="U3085">
            <v>2078.11</v>
          </cell>
          <cell r="V3085">
            <v>0</v>
          </cell>
          <cell r="W3085">
            <v>0</v>
          </cell>
        </row>
        <row r="3086">
          <cell r="A3086" t="str">
            <v>0001</v>
          </cell>
          <cell r="B3086" t="str">
            <v>AH0020</v>
          </cell>
          <cell r="C3086" t="str">
            <v>Develop Business Plan/Budget</v>
          </cell>
          <cell r="D3086" t="str">
            <v>T9X</v>
          </cell>
          <cell r="E3086" t="str">
            <v>RC</v>
          </cell>
          <cell r="F3086" t="str">
            <v>AAC</v>
          </cell>
          <cell r="G3086" t="str">
            <v>LEGAL SERVICES</v>
          </cell>
          <cell r="H3086" t="str">
            <v>TZRP</v>
          </cell>
          <cell r="I3086" t="str">
            <v>TENSCO R&amp;P</v>
          </cell>
          <cell r="J3086" t="str">
            <v>TEN</v>
          </cell>
          <cell r="K3086" t="str">
            <v>TENSCO</v>
          </cell>
          <cell r="L3086" t="str">
            <v>7700000000</v>
          </cell>
          <cell r="M3086" t="str">
            <v>5703000000</v>
          </cell>
          <cell r="N3086">
            <v>1999</v>
          </cell>
          <cell r="O3086">
            <v>1998</v>
          </cell>
          <cell r="P3086">
            <v>12</v>
          </cell>
          <cell r="Q3086" t="str">
            <v/>
          </cell>
          <cell r="R3086" t="str">
            <v>A</v>
          </cell>
          <cell r="S3086">
            <v>38.700000000000003</v>
          </cell>
          <cell r="T3086">
            <v>0</v>
          </cell>
          <cell r="U3086">
            <v>38.700000000000003</v>
          </cell>
          <cell r="V3086">
            <v>0</v>
          </cell>
          <cell r="W3086">
            <v>0</v>
          </cell>
        </row>
        <row r="3087">
          <cell r="A3087" t="str">
            <v>0001</v>
          </cell>
          <cell r="B3087" t="str">
            <v>AH0050</v>
          </cell>
          <cell r="C3087" t="str">
            <v>Train &amp; Develop Employees</v>
          </cell>
          <cell r="D3087" t="str">
            <v>T9X</v>
          </cell>
          <cell r="E3087" t="str">
            <v>RC</v>
          </cell>
          <cell r="F3087" t="str">
            <v>AAC</v>
          </cell>
          <cell r="G3087" t="str">
            <v>LEGAL SERVICES</v>
          </cell>
          <cell r="H3087" t="str">
            <v>TZRP</v>
          </cell>
          <cell r="I3087" t="str">
            <v>TENSCO R&amp;P</v>
          </cell>
          <cell r="J3087" t="str">
            <v>TEN</v>
          </cell>
          <cell r="K3087" t="str">
            <v>TENSCO</v>
          </cell>
          <cell r="L3087" t="str">
            <v>7640000000</v>
          </cell>
          <cell r="M3087" t="str">
            <v>5645000000</v>
          </cell>
          <cell r="N3087">
            <v>1999</v>
          </cell>
          <cell r="O3087">
            <v>1998</v>
          </cell>
          <cell r="P3087">
            <v>12</v>
          </cell>
          <cell r="Q3087" t="str">
            <v/>
          </cell>
          <cell r="R3087" t="str">
            <v>A</v>
          </cell>
          <cell r="S3087">
            <v>0</v>
          </cell>
          <cell r="T3087">
            <v>0</v>
          </cell>
          <cell r="U3087">
            <v>209</v>
          </cell>
          <cell r="V3087">
            <v>0</v>
          </cell>
          <cell r="W3087">
            <v>0</v>
          </cell>
        </row>
        <row r="3088">
          <cell r="A3088" t="str">
            <v>0001</v>
          </cell>
          <cell r="B3088" t="str">
            <v>AH0070</v>
          </cell>
          <cell r="C3088" t="str">
            <v>Provide Office &amp; Administrative Services</v>
          </cell>
          <cell r="D3088" t="str">
            <v>T9X</v>
          </cell>
          <cell r="E3088" t="str">
            <v>RC</v>
          </cell>
          <cell r="F3088" t="str">
            <v>AAC</v>
          </cell>
          <cell r="G3088" t="str">
            <v>LEGAL SERVICES</v>
          </cell>
          <cell r="H3088" t="str">
            <v>TZRP</v>
          </cell>
          <cell r="I3088" t="str">
            <v>TENSCO R&amp;P</v>
          </cell>
          <cell r="J3088" t="str">
            <v>TEN</v>
          </cell>
          <cell r="K3088" t="str">
            <v>TENSCO</v>
          </cell>
          <cell r="L3088" t="str">
            <v>7400000000</v>
          </cell>
          <cell r="M3088" t="str">
            <v>5405000000</v>
          </cell>
          <cell r="N3088">
            <v>1999</v>
          </cell>
          <cell r="O3088">
            <v>1998</v>
          </cell>
          <cell r="P3088">
            <v>12</v>
          </cell>
          <cell r="Q3088" t="str">
            <v/>
          </cell>
          <cell r="R3088" t="str">
            <v>A</v>
          </cell>
          <cell r="S3088">
            <v>15</v>
          </cell>
          <cell r="T3088">
            <v>0</v>
          </cell>
          <cell r="U3088">
            <v>25</v>
          </cell>
          <cell r="V3088">
            <v>0</v>
          </cell>
          <cell r="W3088">
            <v>0</v>
          </cell>
        </row>
        <row r="3089">
          <cell r="A3089" t="str">
            <v>0001</v>
          </cell>
          <cell r="B3089" t="str">
            <v>AH5090</v>
          </cell>
          <cell r="C3089" t="str">
            <v>Monitor Regulatory Issues &amp; Requirements</v>
          </cell>
          <cell r="D3089" t="str">
            <v>T9X</v>
          </cell>
          <cell r="E3089" t="str">
            <v>RC</v>
          </cell>
          <cell r="F3089" t="str">
            <v>AAC</v>
          </cell>
          <cell r="G3089" t="str">
            <v>LEGAL SERVICES</v>
          </cell>
          <cell r="H3089" t="str">
            <v>TZRP</v>
          </cell>
          <cell r="I3089" t="str">
            <v>TENSCO R&amp;P</v>
          </cell>
          <cell r="J3089" t="str">
            <v>TEN</v>
          </cell>
          <cell r="K3089" t="str">
            <v>TENSCO</v>
          </cell>
          <cell r="L3089" t="str">
            <v>7640000000</v>
          </cell>
          <cell r="M3089" t="str">
            <v>5645000000</v>
          </cell>
          <cell r="N3089">
            <v>1999</v>
          </cell>
          <cell r="O3089">
            <v>1998</v>
          </cell>
          <cell r="P3089">
            <v>12</v>
          </cell>
          <cell r="Q3089" t="str">
            <v/>
          </cell>
          <cell r="R3089" t="str">
            <v>A</v>
          </cell>
          <cell r="S3089">
            <v>31.2</v>
          </cell>
          <cell r="T3089">
            <v>0</v>
          </cell>
          <cell r="U3089">
            <v>31.2</v>
          </cell>
          <cell r="V3089">
            <v>0</v>
          </cell>
          <cell r="W3089">
            <v>0</v>
          </cell>
        </row>
        <row r="3090">
          <cell r="A3090" t="str">
            <v>0001</v>
          </cell>
          <cell r="B3090" t="str">
            <v>AM0000</v>
          </cell>
          <cell r="C3090" t="str">
            <v>Provide Legal Services</v>
          </cell>
          <cell r="D3090" t="str">
            <v>T9X</v>
          </cell>
          <cell r="E3090" t="str">
            <v>RC</v>
          </cell>
          <cell r="F3090" t="str">
            <v>AAC</v>
          </cell>
          <cell r="G3090" t="str">
            <v>LEGAL SERVICES</v>
          </cell>
          <cell r="H3090" t="str">
            <v>TZRP</v>
          </cell>
          <cell r="I3090" t="str">
            <v>TENSCO R&amp;P</v>
          </cell>
          <cell r="J3090" t="str">
            <v>TEN</v>
          </cell>
          <cell r="K3090" t="str">
            <v>TENSCO</v>
          </cell>
          <cell r="L3090" t="str">
            <v>7410000000</v>
          </cell>
          <cell r="M3090" t="str">
            <v>5404000000</v>
          </cell>
          <cell r="N3090">
            <v>1999</v>
          </cell>
          <cell r="O3090">
            <v>1998</v>
          </cell>
          <cell r="P3090">
            <v>12</v>
          </cell>
          <cell r="Q3090" t="str">
            <v/>
          </cell>
          <cell r="R3090" t="str">
            <v>A</v>
          </cell>
          <cell r="S3090">
            <v>0</v>
          </cell>
          <cell r="T3090">
            <v>0</v>
          </cell>
          <cell r="U3090">
            <v>50</v>
          </cell>
          <cell r="V3090">
            <v>0</v>
          </cell>
          <cell r="W3090">
            <v>0</v>
          </cell>
        </row>
        <row r="3091">
          <cell r="A3091" t="str">
            <v>0001</v>
          </cell>
          <cell r="B3091" t="str">
            <v>AM0000</v>
          </cell>
          <cell r="C3091" t="str">
            <v>Provide Legal Services</v>
          </cell>
          <cell r="D3091" t="str">
            <v>T9X</v>
          </cell>
          <cell r="E3091" t="str">
            <v>RC</v>
          </cell>
          <cell r="F3091" t="str">
            <v>AAC</v>
          </cell>
          <cell r="G3091" t="str">
            <v>LEGAL SERVICES</v>
          </cell>
          <cell r="H3091" t="str">
            <v>TZRP</v>
          </cell>
          <cell r="I3091" t="str">
            <v>TENSCO R&amp;P</v>
          </cell>
          <cell r="J3091" t="str">
            <v>TEN</v>
          </cell>
          <cell r="K3091" t="str">
            <v>TENSCO</v>
          </cell>
          <cell r="L3091" t="str">
            <v>7410000000</v>
          </cell>
          <cell r="M3091" t="str">
            <v>5403000000</v>
          </cell>
          <cell r="N3091">
            <v>1999</v>
          </cell>
          <cell r="O3091">
            <v>1998</v>
          </cell>
          <cell r="P3091">
            <v>12</v>
          </cell>
          <cell r="Q3091" t="str">
            <v/>
          </cell>
          <cell r="R3091" t="str">
            <v>A</v>
          </cell>
          <cell r="S3091">
            <v>0</v>
          </cell>
          <cell r="T3091">
            <v>0</v>
          </cell>
          <cell r="U3091">
            <v>80</v>
          </cell>
          <cell r="V3091">
            <v>0</v>
          </cell>
          <cell r="W3091">
            <v>0</v>
          </cell>
        </row>
        <row r="3092">
          <cell r="A3092" t="str">
            <v>0001</v>
          </cell>
          <cell r="B3092" t="str">
            <v>AM0000</v>
          </cell>
          <cell r="C3092" t="str">
            <v>Provide Legal Services</v>
          </cell>
          <cell r="D3092" t="str">
            <v>T9X</v>
          </cell>
          <cell r="E3092" t="str">
            <v>RC</v>
          </cell>
          <cell r="F3092" t="str">
            <v>AAC</v>
          </cell>
          <cell r="G3092" t="str">
            <v>LEGAL SERVICES</v>
          </cell>
          <cell r="H3092" t="str">
            <v>TZRP</v>
          </cell>
          <cell r="I3092" t="str">
            <v>TENSCO R&amp;P</v>
          </cell>
          <cell r="J3092" t="str">
            <v>TEN</v>
          </cell>
          <cell r="K3092" t="str">
            <v>TENSCO</v>
          </cell>
          <cell r="L3092" t="str">
            <v>7100000000</v>
          </cell>
          <cell r="M3092" t="str">
            <v>5110000000</v>
          </cell>
          <cell r="N3092">
            <v>1999</v>
          </cell>
          <cell r="O3092">
            <v>1998</v>
          </cell>
          <cell r="P3092">
            <v>12</v>
          </cell>
          <cell r="Q3092" t="str">
            <v/>
          </cell>
          <cell r="R3092" t="str">
            <v>A</v>
          </cell>
          <cell r="S3092">
            <v>10.81</v>
          </cell>
          <cell r="T3092">
            <v>0</v>
          </cell>
          <cell r="U3092">
            <v>2195.71</v>
          </cell>
          <cell r="V3092">
            <v>0</v>
          </cell>
          <cell r="W3092">
            <v>0</v>
          </cell>
        </row>
        <row r="3093">
          <cell r="A3093" t="str">
            <v>0001</v>
          </cell>
          <cell r="B3093" t="str">
            <v>AH0010</v>
          </cell>
          <cell r="C3093" t="str">
            <v>Develop Strategic Plans</v>
          </cell>
          <cell r="D3093" t="str">
            <v>T9X</v>
          </cell>
          <cell r="E3093" t="str">
            <v>RC</v>
          </cell>
          <cell r="F3093" t="str">
            <v>AAE</v>
          </cell>
          <cell r="G3093" t="str">
            <v>BUSINESS DEVELOPMENT</v>
          </cell>
          <cell r="H3093" t="str">
            <v>TZRP</v>
          </cell>
          <cell r="I3093" t="str">
            <v>TENSCO R&amp;P</v>
          </cell>
          <cell r="J3093" t="str">
            <v>TEN</v>
          </cell>
          <cell r="K3093" t="str">
            <v>TENSCO</v>
          </cell>
          <cell r="L3093" t="str">
            <v>7100000000</v>
          </cell>
          <cell r="M3093" t="str">
            <v>5110000000</v>
          </cell>
          <cell r="N3093">
            <v>1999</v>
          </cell>
          <cell r="O3093">
            <v>1998</v>
          </cell>
          <cell r="P3093">
            <v>12</v>
          </cell>
          <cell r="Q3093" t="str">
            <v/>
          </cell>
          <cell r="R3093" t="str">
            <v>A</v>
          </cell>
          <cell r="S3093">
            <v>202.31</v>
          </cell>
          <cell r="T3093">
            <v>0</v>
          </cell>
          <cell r="U3093">
            <v>3038.7</v>
          </cell>
          <cell r="V3093">
            <v>0</v>
          </cell>
          <cell r="W3093">
            <v>0</v>
          </cell>
        </row>
        <row r="3094">
          <cell r="A3094" t="str">
            <v>0001</v>
          </cell>
          <cell r="B3094" t="str">
            <v>AB3210</v>
          </cell>
          <cell r="C3094" t="str">
            <v>Perform Trans Environmental Inspections</v>
          </cell>
          <cell r="D3094" t="str">
            <v>T9X</v>
          </cell>
          <cell r="E3094" t="str">
            <v>RC</v>
          </cell>
          <cell r="F3094" t="str">
            <v>BCD</v>
          </cell>
          <cell r="G3094" t="str">
            <v>ENVIRONMENTAL LABORATORY</v>
          </cell>
          <cell r="H3094" t="str">
            <v>TZRP</v>
          </cell>
          <cell r="I3094" t="str">
            <v>TENSCO R&amp;P</v>
          </cell>
          <cell r="J3094" t="str">
            <v>TEN</v>
          </cell>
          <cell r="K3094" t="str">
            <v>TENSCO</v>
          </cell>
          <cell r="L3094" t="str">
            <v>7800000000</v>
          </cell>
          <cell r="M3094" t="str">
            <v>5825000000</v>
          </cell>
          <cell r="N3094">
            <v>1999</v>
          </cell>
          <cell r="O3094">
            <v>1998</v>
          </cell>
          <cell r="P3094">
            <v>12</v>
          </cell>
          <cell r="Q3094" t="str">
            <v/>
          </cell>
          <cell r="R3094" t="str">
            <v>A</v>
          </cell>
          <cell r="S3094">
            <v>552</v>
          </cell>
          <cell r="T3094">
            <v>0</v>
          </cell>
          <cell r="U3094">
            <v>6057.7</v>
          </cell>
          <cell r="V3094">
            <v>0</v>
          </cell>
          <cell r="W3094">
            <v>0</v>
          </cell>
        </row>
        <row r="3095">
          <cell r="A3095" t="str">
            <v>0001</v>
          </cell>
          <cell r="B3095" t="str">
            <v>AH5180</v>
          </cell>
          <cell r="C3095" t="str">
            <v>General Administration</v>
          </cell>
          <cell r="D3095" t="str">
            <v>T9X</v>
          </cell>
          <cell r="E3095" t="str">
            <v>RC</v>
          </cell>
          <cell r="F3095" t="str">
            <v>BRC</v>
          </cell>
          <cell r="G3095" t="str">
            <v>CORP RESPONSIBILITY CENTER</v>
          </cell>
          <cell r="H3095" t="str">
            <v>TZRP</v>
          </cell>
          <cell r="I3095" t="str">
            <v>TENSCO R&amp;P</v>
          </cell>
          <cell r="J3095" t="str">
            <v>TEN</v>
          </cell>
          <cell r="K3095" t="str">
            <v>TENSCO</v>
          </cell>
          <cell r="L3095" t="str">
            <v>7991000000</v>
          </cell>
          <cell r="M3095" t="str">
            <v>5847000000</v>
          </cell>
          <cell r="N3095">
            <v>1999</v>
          </cell>
          <cell r="O3095">
            <v>1998</v>
          </cell>
          <cell r="P3095">
            <v>12</v>
          </cell>
          <cell r="Q3095" t="str">
            <v>U</v>
          </cell>
          <cell r="R3095" t="str">
            <v>A</v>
          </cell>
          <cell r="S3095">
            <v>-202090.51</v>
          </cell>
          <cell r="T3095">
            <v>0</v>
          </cell>
          <cell r="U3095">
            <v>0</v>
          </cell>
          <cell r="V3095">
            <v>0</v>
          </cell>
          <cell r="W3095">
            <v>0</v>
          </cell>
        </row>
        <row r="3096">
          <cell r="A3096" t="str">
            <v>0001</v>
          </cell>
          <cell r="B3096" t="str">
            <v>D92630</v>
          </cell>
          <cell r="C3096" t="str">
            <v>Stores Obsolete Write-Off</v>
          </cell>
          <cell r="D3096" t="str">
            <v>T9X</v>
          </cell>
          <cell r="E3096" t="str">
            <v>RC</v>
          </cell>
          <cell r="F3096" t="str">
            <v>BRC</v>
          </cell>
          <cell r="G3096" t="str">
            <v>CORP RESPONSIBILITY CENTER</v>
          </cell>
          <cell r="H3096" t="str">
            <v>TZRP</v>
          </cell>
          <cell r="I3096" t="str">
            <v>TENSCO R&amp;P</v>
          </cell>
          <cell r="J3096" t="str">
            <v>TEN</v>
          </cell>
          <cell r="K3096" t="str">
            <v>TENSCO</v>
          </cell>
          <cell r="L3096" t="str">
            <v>7700000000</v>
          </cell>
          <cell r="M3096" t="str">
            <v>5904000000</v>
          </cell>
          <cell r="N3096">
            <v>1999</v>
          </cell>
          <cell r="O3096">
            <v>1998</v>
          </cell>
          <cell r="P3096">
            <v>12</v>
          </cell>
          <cell r="Q3096" t="str">
            <v/>
          </cell>
          <cell r="R3096" t="str">
            <v>M</v>
          </cell>
          <cell r="S3096">
            <v>0</v>
          </cell>
          <cell r="T3096">
            <v>0</v>
          </cell>
          <cell r="U3096">
            <v>423.78</v>
          </cell>
          <cell r="V3096">
            <v>0</v>
          </cell>
          <cell r="W3096">
            <v>0</v>
          </cell>
        </row>
        <row r="3097">
          <cell r="A3097" t="str">
            <v>0001</v>
          </cell>
          <cell r="B3097" t="str">
            <v>AH0070</v>
          </cell>
          <cell r="C3097" t="str">
            <v>Provide Office &amp; Administrative Services</v>
          </cell>
          <cell r="D3097" t="str">
            <v>T9X</v>
          </cell>
          <cell r="E3097" t="str">
            <v>RC</v>
          </cell>
          <cell r="F3097" t="str">
            <v>BSS</v>
          </cell>
          <cell r="G3097" t="str">
            <v>BUSINESS SUPPORT SERVICES</v>
          </cell>
          <cell r="H3097" t="str">
            <v>TZRP</v>
          </cell>
          <cell r="I3097" t="str">
            <v>TENSCO R&amp;P</v>
          </cell>
          <cell r="J3097" t="str">
            <v>TEN</v>
          </cell>
          <cell r="K3097" t="str">
            <v>TENSCO</v>
          </cell>
          <cell r="L3097" t="str">
            <v>7670000000</v>
          </cell>
          <cell r="M3097" t="str">
            <v>5671000000</v>
          </cell>
          <cell r="N3097">
            <v>1999</v>
          </cell>
          <cell r="O3097">
            <v>1998</v>
          </cell>
          <cell r="P3097">
            <v>12</v>
          </cell>
          <cell r="Q3097" t="str">
            <v/>
          </cell>
          <cell r="R3097" t="str">
            <v>A</v>
          </cell>
          <cell r="S3097">
            <v>0</v>
          </cell>
          <cell r="T3097">
            <v>0</v>
          </cell>
          <cell r="U3097">
            <v>161.99</v>
          </cell>
          <cell r="V3097">
            <v>0</v>
          </cell>
          <cell r="W3097">
            <v>0</v>
          </cell>
        </row>
        <row r="3098">
          <cell r="A3098" t="str">
            <v>0001</v>
          </cell>
          <cell r="B3098" t="str">
            <v>AH0060</v>
          </cell>
          <cell r="C3098" t="str">
            <v>Market Products/Services</v>
          </cell>
          <cell r="D3098" t="str">
            <v>T9X</v>
          </cell>
          <cell r="E3098" t="str">
            <v>RC</v>
          </cell>
          <cell r="F3098" t="str">
            <v>DAD</v>
          </cell>
          <cell r="G3098" t="str">
            <v>CORPORATE COMMUNICATIONS</v>
          </cell>
          <cell r="H3098" t="str">
            <v>TZRP</v>
          </cell>
          <cell r="I3098" t="str">
            <v>TENSCO R&amp;P</v>
          </cell>
          <cell r="J3098" t="str">
            <v>TEN</v>
          </cell>
          <cell r="K3098" t="str">
            <v>TENSCO</v>
          </cell>
          <cell r="L3098" t="str">
            <v>7100000000</v>
          </cell>
          <cell r="M3098" t="str">
            <v>5110000000</v>
          </cell>
          <cell r="N3098">
            <v>1999</v>
          </cell>
          <cell r="O3098">
            <v>1998</v>
          </cell>
          <cell r="P3098">
            <v>12</v>
          </cell>
          <cell r="Q3098" t="str">
            <v/>
          </cell>
          <cell r="R3098" t="str">
            <v>A</v>
          </cell>
          <cell r="S3098">
            <v>0</v>
          </cell>
          <cell r="T3098">
            <v>0</v>
          </cell>
          <cell r="U3098">
            <v>28.88</v>
          </cell>
          <cell r="V3098">
            <v>0</v>
          </cell>
          <cell r="W3098">
            <v>0</v>
          </cell>
        </row>
        <row r="3099">
          <cell r="A3099" t="str">
            <v>0001</v>
          </cell>
          <cell r="B3099" t="str">
            <v>AH5150</v>
          </cell>
          <cell r="C3099" t="str">
            <v>Produce Communications</v>
          </cell>
          <cell r="D3099" t="str">
            <v>T9X</v>
          </cell>
          <cell r="E3099" t="str">
            <v>RC</v>
          </cell>
          <cell r="F3099" t="str">
            <v>DAD</v>
          </cell>
          <cell r="G3099" t="str">
            <v>CORPORATE COMMUNICATIONS</v>
          </cell>
          <cell r="H3099" t="str">
            <v>TZRP</v>
          </cell>
          <cell r="I3099" t="str">
            <v>TENSCO R&amp;P</v>
          </cell>
          <cell r="J3099" t="str">
            <v>TEN</v>
          </cell>
          <cell r="K3099" t="str">
            <v>TENSCO</v>
          </cell>
          <cell r="L3099" t="str">
            <v>7640000000</v>
          </cell>
          <cell r="M3099" t="str">
            <v>5645000000</v>
          </cell>
          <cell r="N3099">
            <v>1999</v>
          </cell>
          <cell r="O3099">
            <v>1998</v>
          </cell>
          <cell r="P3099">
            <v>12</v>
          </cell>
          <cell r="Q3099" t="str">
            <v/>
          </cell>
          <cell r="R3099" t="str">
            <v>A</v>
          </cell>
          <cell r="S3099">
            <v>0</v>
          </cell>
          <cell r="T3099">
            <v>0</v>
          </cell>
          <cell r="U3099">
            <v>35.75</v>
          </cell>
          <cell r="V3099">
            <v>0</v>
          </cell>
          <cell r="W3099">
            <v>0</v>
          </cell>
        </row>
        <row r="3100">
          <cell r="A3100" t="str">
            <v>0001</v>
          </cell>
          <cell r="B3100" t="str">
            <v>AH5150</v>
          </cell>
          <cell r="C3100" t="str">
            <v>Produce Communications</v>
          </cell>
          <cell r="D3100" t="str">
            <v>T9X</v>
          </cell>
          <cell r="E3100" t="str">
            <v>RC</v>
          </cell>
          <cell r="F3100" t="str">
            <v>DAP</v>
          </cell>
          <cell r="G3100" t="str">
            <v>NEWS &amp; INFORMATION</v>
          </cell>
          <cell r="H3100" t="str">
            <v>TZRP</v>
          </cell>
          <cell r="I3100" t="str">
            <v>TENSCO R&amp;P</v>
          </cell>
          <cell r="J3100" t="str">
            <v>TEN</v>
          </cell>
          <cell r="K3100" t="str">
            <v>TENSCO</v>
          </cell>
          <cell r="L3100" t="str">
            <v>7400000000</v>
          </cell>
          <cell r="M3100" t="str">
            <v>5405000000</v>
          </cell>
          <cell r="N3100">
            <v>1999</v>
          </cell>
          <cell r="O3100">
            <v>1998</v>
          </cell>
          <cell r="P3100">
            <v>12</v>
          </cell>
          <cell r="Q3100" t="str">
            <v/>
          </cell>
          <cell r="R3100" t="str">
            <v>A</v>
          </cell>
          <cell r="S3100">
            <v>61.8</v>
          </cell>
          <cell r="T3100">
            <v>0</v>
          </cell>
          <cell r="U3100">
            <v>61.8</v>
          </cell>
          <cell r="V3100">
            <v>0</v>
          </cell>
          <cell r="W3100">
            <v>0</v>
          </cell>
        </row>
        <row r="3101">
          <cell r="A3101" t="str">
            <v>0001</v>
          </cell>
          <cell r="B3101" t="str">
            <v>AH5180</v>
          </cell>
          <cell r="C3101" t="str">
            <v>General Administration</v>
          </cell>
          <cell r="D3101" t="str">
            <v>T9X</v>
          </cell>
          <cell r="E3101" t="str">
            <v>RC</v>
          </cell>
          <cell r="F3101" t="str">
            <v>DAP</v>
          </cell>
          <cell r="G3101" t="str">
            <v>NEWS &amp; INFORMATION</v>
          </cell>
          <cell r="H3101" t="str">
            <v>TZRP</v>
          </cell>
          <cell r="I3101" t="str">
            <v>TENSCO R&amp;P</v>
          </cell>
          <cell r="J3101" t="str">
            <v>TEN</v>
          </cell>
          <cell r="K3101" t="str">
            <v>TENSCO</v>
          </cell>
          <cell r="L3101" t="str">
            <v>7400000000</v>
          </cell>
          <cell r="M3101" t="str">
            <v>5405000000</v>
          </cell>
          <cell r="N3101">
            <v>1999</v>
          </cell>
          <cell r="O3101">
            <v>1998</v>
          </cell>
          <cell r="P3101">
            <v>12</v>
          </cell>
          <cell r="Q3101" t="str">
            <v/>
          </cell>
          <cell r="R3101" t="str">
            <v>A</v>
          </cell>
          <cell r="S3101">
            <v>0</v>
          </cell>
          <cell r="T3101">
            <v>0</v>
          </cell>
          <cell r="U3101">
            <v>16.75</v>
          </cell>
          <cell r="V3101">
            <v>0</v>
          </cell>
          <cell r="W3101">
            <v>0</v>
          </cell>
        </row>
        <row r="3102">
          <cell r="A3102" t="str">
            <v>0001</v>
          </cell>
          <cell r="B3102" t="str">
            <v>AG8350</v>
          </cell>
          <cell r="C3102" t="str">
            <v>Process Accounts Receivable</v>
          </cell>
          <cell r="D3102" t="str">
            <v>T9X</v>
          </cell>
          <cell r="E3102" t="str">
            <v>RC</v>
          </cell>
          <cell r="F3102" t="str">
            <v>EBF</v>
          </cell>
          <cell r="G3102" t="str">
            <v>CUSTOMER BILLING</v>
          </cell>
          <cell r="H3102" t="str">
            <v>TZRP</v>
          </cell>
          <cell r="I3102" t="str">
            <v>TENSCO R&amp;P</v>
          </cell>
          <cell r="J3102" t="str">
            <v>TEN</v>
          </cell>
          <cell r="K3102" t="str">
            <v>TENSCO</v>
          </cell>
          <cell r="L3102" t="str">
            <v>7100000000</v>
          </cell>
          <cell r="M3102" t="str">
            <v>5110000000</v>
          </cell>
          <cell r="N3102">
            <v>1999</v>
          </cell>
          <cell r="O3102">
            <v>1998</v>
          </cell>
          <cell r="P3102">
            <v>12</v>
          </cell>
          <cell r="Q3102" t="str">
            <v/>
          </cell>
          <cell r="R3102" t="str">
            <v>A</v>
          </cell>
          <cell r="S3102">
            <v>0</v>
          </cell>
          <cell r="T3102">
            <v>0</v>
          </cell>
          <cell r="U3102">
            <v>136.58000000000001</v>
          </cell>
          <cell r="V3102">
            <v>0</v>
          </cell>
          <cell r="W3102">
            <v>0</v>
          </cell>
        </row>
        <row r="3103">
          <cell r="A3103" t="str">
            <v>0001</v>
          </cell>
          <cell r="B3103" t="str">
            <v>AG8400</v>
          </cell>
          <cell r="C3103" t="str">
            <v>Bill Customers</v>
          </cell>
          <cell r="D3103" t="str">
            <v>T9X</v>
          </cell>
          <cell r="E3103" t="str">
            <v>RC</v>
          </cell>
          <cell r="F3103" t="str">
            <v>EBF</v>
          </cell>
          <cell r="G3103" t="str">
            <v>CUSTOMER BILLING</v>
          </cell>
          <cell r="H3103" t="str">
            <v>TZRP</v>
          </cell>
          <cell r="I3103" t="str">
            <v>TENSCO R&amp;P</v>
          </cell>
          <cell r="J3103" t="str">
            <v>TEN</v>
          </cell>
          <cell r="K3103" t="str">
            <v>TENSCO</v>
          </cell>
          <cell r="L3103" t="str">
            <v>7100000000</v>
          </cell>
          <cell r="M3103" t="str">
            <v>5110000000</v>
          </cell>
          <cell r="N3103">
            <v>1999</v>
          </cell>
          <cell r="O3103">
            <v>1998</v>
          </cell>
          <cell r="P3103">
            <v>12</v>
          </cell>
          <cell r="Q3103" t="str">
            <v/>
          </cell>
          <cell r="R3103" t="str">
            <v>A</v>
          </cell>
          <cell r="S3103">
            <v>0</v>
          </cell>
          <cell r="T3103">
            <v>0</v>
          </cell>
          <cell r="U3103">
            <v>20.67</v>
          </cell>
          <cell r="V3103">
            <v>0</v>
          </cell>
          <cell r="W3103">
            <v>0</v>
          </cell>
        </row>
        <row r="3104">
          <cell r="A3104" t="str">
            <v>0001</v>
          </cell>
          <cell r="B3104" t="str">
            <v>D92654</v>
          </cell>
          <cell r="C3104" t="str">
            <v>Substation Maint. Store Room Y88</v>
          </cell>
          <cell r="D3104" t="str">
            <v>T9X</v>
          </cell>
          <cell r="E3104" t="str">
            <v>RC</v>
          </cell>
          <cell r="F3104" t="str">
            <v>EBM</v>
          </cell>
          <cell r="G3104" t="str">
            <v>ASSET MANAGEMENT</v>
          </cell>
          <cell r="H3104" t="str">
            <v>TZRP</v>
          </cell>
          <cell r="I3104" t="str">
            <v>TENSCO R&amp;P</v>
          </cell>
          <cell r="J3104" t="str">
            <v>TEN</v>
          </cell>
          <cell r="K3104" t="str">
            <v>TENSCO</v>
          </cell>
          <cell r="L3104" t="str">
            <v>7100000000</v>
          </cell>
          <cell r="M3104" t="str">
            <v>5110000000</v>
          </cell>
          <cell r="N3104">
            <v>1999</v>
          </cell>
          <cell r="O3104">
            <v>1998</v>
          </cell>
          <cell r="P3104">
            <v>12</v>
          </cell>
          <cell r="Q3104" t="str">
            <v/>
          </cell>
          <cell r="R3104" t="str">
            <v>M</v>
          </cell>
          <cell r="S3104">
            <v>0</v>
          </cell>
          <cell r="T3104">
            <v>0</v>
          </cell>
          <cell r="U3104">
            <v>19.059999999999999</v>
          </cell>
          <cell r="V3104">
            <v>0</v>
          </cell>
          <cell r="W3104">
            <v>0</v>
          </cell>
        </row>
        <row r="3105">
          <cell r="A3105" t="str">
            <v>0001</v>
          </cell>
          <cell r="B3105" t="str">
            <v>AG1210</v>
          </cell>
          <cell r="C3105" t="str">
            <v>Provide Help Desk Support</v>
          </cell>
          <cell r="D3105" t="str">
            <v>T9X</v>
          </cell>
          <cell r="E3105" t="str">
            <v>RC</v>
          </cell>
          <cell r="F3105" t="str">
            <v>EED</v>
          </cell>
          <cell r="G3105" t="str">
            <v>ENERGY RISK MANAGEMENT</v>
          </cell>
          <cell r="H3105" t="str">
            <v>TZRP</v>
          </cell>
          <cell r="I3105" t="str">
            <v>TENSCO R&amp;P</v>
          </cell>
          <cell r="J3105" t="str">
            <v>TEN</v>
          </cell>
          <cell r="K3105" t="str">
            <v>TENSCO</v>
          </cell>
          <cell r="L3105" t="str">
            <v>7700000000</v>
          </cell>
          <cell r="M3105" t="str">
            <v>5714000000</v>
          </cell>
          <cell r="N3105">
            <v>1999</v>
          </cell>
          <cell r="O3105">
            <v>1998</v>
          </cell>
          <cell r="P3105">
            <v>12</v>
          </cell>
          <cell r="Q3105" t="str">
            <v/>
          </cell>
          <cell r="R3105" t="str">
            <v>A</v>
          </cell>
          <cell r="S3105">
            <v>0</v>
          </cell>
          <cell r="T3105">
            <v>0</v>
          </cell>
          <cell r="U3105">
            <v>99.8</v>
          </cell>
          <cell r="V3105">
            <v>0</v>
          </cell>
          <cell r="W3105">
            <v>0</v>
          </cell>
        </row>
        <row r="3106">
          <cell r="A3106" t="str">
            <v>0001</v>
          </cell>
          <cell r="B3106" t="str">
            <v>AH0010</v>
          </cell>
          <cell r="C3106" t="str">
            <v>Develop Strategic Plans</v>
          </cell>
          <cell r="D3106" t="str">
            <v>T9X</v>
          </cell>
          <cell r="E3106" t="str">
            <v>RC</v>
          </cell>
          <cell r="F3106" t="str">
            <v>EEE</v>
          </cell>
          <cell r="G3106" t="str">
            <v>VISION ENERGY SERVICES</v>
          </cell>
          <cell r="H3106" t="str">
            <v>TZRP</v>
          </cell>
          <cell r="I3106" t="str">
            <v>TENSCO R&amp;P</v>
          </cell>
          <cell r="J3106" t="str">
            <v>TEN</v>
          </cell>
          <cell r="K3106" t="str">
            <v>TENSCO</v>
          </cell>
          <cell r="L3106" t="str">
            <v>7100000000</v>
          </cell>
          <cell r="M3106" t="str">
            <v>5110000000</v>
          </cell>
          <cell r="N3106">
            <v>1999</v>
          </cell>
          <cell r="O3106">
            <v>1998</v>
          </cell>
          <cell r="P3106">
            <v>12</v>
          </cell>
          <cell r="Q3106" t="str">
            <v/>
          </cell>
          <cell r="R3106" t="str">
            <v>A</v>
          </cell>
          <cell r="S3106">
            <v>0</v>
          </cell>
          <cell r="T3106">
            <v>0</v>
          </cell>
          <cell r="U3106">
            <v>3237.08</v>
          </cell>
          <cell r="V3106">
            <v>0</v>
          </cell>
          <cell r="W3106">
            <v>0</v>
          </cell>
        </row>
        <row r="3107">
          <cell r="A3107" t="str">
            <v>0001</v>
          </cell>
          <cell r="B3107" t="str">
            <v>AH5190</v>
          </cell>
          <cell r="C3107" t="str">
            <v>Attend Staff Meetings</v>
          </cell>
          <cell r="D3107" t="str">
            <v>T9X</v>
          </cell>
          <cell r="E3107" t="str">
            <v>RC</v>
          </cell>
          <cell r="F3107" t="str">
            <v>EEE</v>
          </cell>
          <cell r="G3107" t="str">
            <v>VISION ENERGY SERVICES</v>
          </cell>
          <cell r="H3107" t="str">
            <v>TZRP</v>
          </cell>
          <cell r="I3107" t="str">
            <v>TENSCO R&amp;P</v>
          </cell>
          <cell r="J3107" t="str">
            <v>TEN</v>
          </cell>
          <cell r="K3107" t="str">
            <v>TENSCO</v>
          </cell>
          <cell r="L3107" t="str">
            <v>7100000000</v>
          </cell>
          <cell r="M3107" t="str">
            <v>5110000000</v>
          </cell>
          <cell r="N3107">
            <v>1999</v>
          </cell>
          <cell r="O3107">
            <v>1998</v>
          </cell>
          <cell r="P3107">
            <v>12</v>
          </cell>
          <cell r="Q3107" t="str">
            <v/>
          </cell>
          <cell r="R3107" t="str">
            <v>A</v>
          </cell>
          <cell r="S3107">
            <v>0</v>
          </cell>
          <cell r="T3107">
            <v>0</v>
          </cell>
          <cell r="U3107">
            <v>264.23</v>
          </cell>
          <cell r="V3107">
            <v>0</v>
          </cell>
          <cell r="W3107">
            <v>0</v>
          </cell>
        </row>
        <row r="3108">
          <cell r="A3108" t="str">
            <v>0001</v>
          </cell>
          <cell r="B3108" t="str">
            <v>AM0100</v>
          </cell>
          <cell r="C3108" t="str">
            <v>Review Contracts</v>
          </cell>
          <cell r="D3108" t="str">
            <v>T9X</v>
          </cell>
          <cell r="E3108" t="str">
            <v>RC</v>
          </cell>
          <cell r="F3108" t="str">
            <v>EEE</v>
          </cell>
          <cell r="G3108" t="str">
            <v>VISION ENERGY SERVICES</v>
          </cell>
          <cell r="H3108" t="str">
            <v>TZRP</v>
          </cell>
          <cell r="I3108" t="str">
            <v>TENSCO R&amp;P</v>
          </cell>
          <cell r="J3108" t="str">
            <v>TEN</v>
          </cell>
          <cell r="K3108" t="str">
            <v>TENSCO</v>
          </cell>
          <cell r="L3108" t="str">
            <v>7100000000</v>
          </cell>
          <cell r="M3108" t="str">
            <v>5110000000</v>
          </cell>
          <cell r="N3108">
            <v>1999</v>
          </cell>
          <cell r="O3108">
            <v>1998</v>
          </cell>
          <cell r="P3108">
            <v>12</v>
          </cell>
          <cell r="Q3108" t="str">
            <v/>
          </cell>
          <cell r="R3108" t="str">
            <v>A</v>
          </cell>
          <cell r="S3108">
            <v>0</v>
          </cell>
          <cell r="T3108">
            <v>0</v>
          </cell>
          <cell r="U3108">
            <v>1746.59</v>
          </cell>
          <cell r="V3108">
            <v>0</v>
          </cell>
          <cell r="W3108">
            <v>0</v>
          </cell>
        </row>
        <row r="3109">
          <cell r="A3109" t="str">
            <v>0001</v>
          </cell>
          <cell r="B3109" t="str">
            <v>AG5130</v>
          </cell>
          <cell r="C3109" t="str">
            <v>Handle &amp; Deliver Mail</v>
          </cell>
          <cell r="D3109" t="str">
            <v>T9X</v>
          </cell>
          <cell r="E3109" t="str">
            <v>RC</v>
          </cell>
          <cell r="F3109" t="str">
            <v>FEA</v>
          </cell>
          <cell r="G3109" t="str">
            <v>RECORDS &amp; INFORMATION MANAGEMENT</v>
          </cell>
          <cell r="H3109" t="str">
            <v>TZRP</v>
          </cell>
          <cell r="I3109" t="str">
            <v>TENSCO R&amp;P</v>
          </cell>
          <cell r="J3109" t="str">
            <v>TEN</v>
          </cell>
          <cell r="K3109" t="str">
            <v>TENSCO</v>
          </cell>
          <cell r="L3109" t="str">
            <v>7700000000</v>
          </cell>
          <cell r="M3109" t="str">
            <v>5710000000</v>
          </cell>
          <cell r="N3109">
            <v>1999</v>
          </cell>
          <cell r="O3109">
            <v>1998</v>
          </cell>
          <cell r="P3109">
            <v>12</v>
          </cell>
          <cell r="Q3109" t="str">
            <v/>
          </cell>
          <cell r="R3109" t="str">
            <v>A</v>
          </cell>
          <cell r="S3109">
            <v>0</v>
          </cell>
          <cell r="T3109">
            <v>0</v>
          </cell>
          <cell r="U3109">
            <v>68.09</v>
          </cell>
          <cell r="V3109">
            <v>0</v>
          </cell>
          <cell r="W3109">
            <v>0</v>
          </cell>
        </row>
        <row r="3110">
          <cell r="A3110" t="str">
            <v>0001</v>
          </cell>
          <cell r="B3110" t="str">
            <v>AH5070</v>
          </cell>
          <cell r="C3110" t="str">
            <v>Provide Records &amp; Document Services</v>
          </cell>
          <cell r="D3110" t="str">
            <v>T9X</v>
          </cell>
          <cell r="E3110" t="str">
            <v>RC</v>
          </cell>
          <cell r="F3110" t="str">
            <v>FEA</v>
          </cell>
          <cell r="G3110" t="str">
            <v>RECORDS &amp; INFORMATION MANAGEMENT</v>
          </cell>
          <cell r="H3110" t="str">
            <v>TZRP</v>
          </cell>
          <cell r="I3110" t="str">
            <v>TENSCO R&amp;P</v>
          </cell>
          <cell r="J3110" t="str">
            <v>TEN</v>
          </cell>
          <cell r="K3110" t="str">
            <v>TENSCO</v>
          </cell>
          <cell r="L3110" t="str">
            <v>7100000000</v>
          </cell>
          <cell r="M3110" t="str">
            <v>5110000000</v>
          </cell>
          <cell r="N3110">
            <v>1999</v>
          </cell>
          <cell r="O3110">
            <v>1998</v>
          </cell>
          <cell r="P3110">
            <v>12</v>
          </cell>
          <cell r="Q3110" t="str">
            <v/>
          </cell>
          <cell r="R3110" t="str">
            <v>A</v>
          </cell>
          <cell r="S3110">
            <v>0</v>
          </cell>
          <cell r="T3110">
            <v>0</v>
          </cell>
          <cell r="U3110">
            <v>712.6</v>
          </cell>
          <cell r="V3110">
            <v>0</v>
          </cell>
          <cell r="W3110">
            <v>0</v>
          </cell>
        </row>
        <row r="3111">
          <cell r="A3111" t="str">
            <v>0001</v>
          </cell>
          <cell r="B3111" t="str">
            <v>AG5120</v>
          </cell>
          <cell r="C3111" t="str">
            <v>Manage Workstation Furnishings</v>
          </cell>
          <cell r="D3111" t="str">
            <v>T9X</v>
          </cell>
          <cell r="E3111" t="str">
            <v>RC</v>
          </cell>
          <cell r="F3111" t="str">
            <v>FFB</v>
          </cell>
          <cell r="G3111" t="str">
            <v>FACILITIES PLANNNING &amp; ADMINISTRATION</v>
          </cell>
          <cell r="H3111" t="str">
            <v>TZRP</v>
          </cell>
          <cell r="I3111" t="str">
            <v>TENSCO R&amp;P</v>
          </cell>
          <cell r="J3111" t="str">
            <v>TEN</v>
          </cell>
          <cell r="K3111" t="str">
            <v>TENSCO</v>
          </cell>
          <cell r="L3111" t="str">
            <v>7400000000</v>
          </cell>
          <cell r="M3111" t="str">
            <v>5405000000</v>
          </cell>
          <cell r="N3111">
            <v>1999</v>
          </cell>
          <cell r="O3111">
            <v>1998</v>
          </cell>
          <cell r="P3111">
            <v>12</v>
          </cell>
          <cell r="Q3111" t="str">
            <v/>
          </cell>
          <cell r="R3111" t="str">
            <v>A</v>
          </cell>
          <cell r="S3111">
            <v>170</v>
          </cell>
          <cell r="T3111">
            <v>0</v>
          </cell>
          <cell r="U3111">
            <v>170</v>
          </cell>
          <cell r="V3111">
            <v>0</v>
          </cell>
          <cell r="W3111">
            <v>0</v>
          </cell>
        </row>
        <row r="3112">
          <cell r="A3112" t="str">
            <v>0001</v>
          </cell>
          <cell r="B3112" t="str">
            <v>AG5120</v>
          </cell>
          <cell r="C3112" t="str">
            <v>Manage Workstation Furnishings</v>
          </cell>
          <cell r="D3112" t="str">
            <v>T9X</v>
          </cell>
          <cell r="E3112" t="str">
            <v>RC</v>
          </cell>
          <cell r="F3112" t="str">
            <v>FFB</v>
          </cell>
          <cell r="G3112" t="str">
            <v>FACILITIES PLANNNING &amp; ADMINISTRATION</v>
          </cell>
          <cell r="H3112" t="str">
            <v>TZRP</v>
          </cell>
          <cell r="I3112" t="str">
            <v>TENSCO R&amp;P</v>
          </cell>
          <cell r="J3112" t="str">
            <v>TEN</v>
          </cell>
          <cell r="K3112" t="str">
            <v>TENSCO</v>
          </cell>
          <cell r="L3112" t="str">
            <v>7100000000</v>
          </cell>
          <cell r="M3112" t="str">
            <v>5110000000</v>
          </cell>
          <cell r="N3112">
            <v>1999</v>
          </cell>
          <cell r="O3112">
            <v>1998</v>
          </cell>
          <cell r="P3112">
            <v>12</v>
          </cell>
          <cell r="Q3112" t="str">
            <v/>
          </cell>
          <cell r="R3112" t="str">
            <v>A</v>
          </cell>
          <cell r="S3112">
            <v>0</v>
          </cell>
          <cell r="T3112">
            <v>0</v>
          </cell>
          <cell r="U3112">
            <v>306.08999999999997</v>
          </cell>
          <cell r="V3112">
            <v>0</v>
          </cell>
          <cell r="W3112">
            <v>0</v>
          </cell>
        </row>
        <row r="3113">
          <cell r="A3113" t="str">
            <v>0001</v>
          </cell>
          <cell r="B3113" t="str">
            <v>AG6130</v>
          </cell>
          <cell r="C3113" t="str">
            <v>Manage &amp; Administer Benefits</v>
          </cell>
          <cell r="D3113" t="str">
            <v>T9X</v>
          </cell>
          <cell r="E3113" t="str">
            <v>RC</v>
          </cell>
          <cell r="F3113" t="str">
            <v>FJC</v>
          </cell>
          <cell r="G3113" t="str">
            <v>EMPLOYEE SERVICES</v>
          </cell>
          <cell r="H3113" t="str">
            <v>TZRP</v>
          </cell>
          <cell r="I3113" t="str">
            <v>TENSCO R&amp;P</v>
          </cell>
          <cell r="J3113" t="str">
            <v>TEN</v>
          </cell>
          <cell r="K3113" t="str">
            <v>TENSCO</v>
          </cell>
          <cell r="L3113" t="str">
            <v>7650000000</v>
          </cell>
          <cell r="M3113" t="str">
            <v>5650000000</v>
          </cell>
          <cell r="N3113">
            <v>1999</v>
          </cell>
          <cell r="O3113">
            <v>1998</v>
          </cell>
          <cell r="P3113">
            <v>12</v>
          </cell>
          <cell r="Q3113" t="str">
            <v/>
          </cell>
          <cell r="R3113" t="str">
            <v>A</v>
          </cell>
          <cell r="S3113">
            <v>0</v>
          </cell>
          <cell r="T3113">
            <v>0</v>
          </cell>
          <cell r="U3113">
            <v>9262.9599999999991</v>
          </cell>
          <cell r="V3113">
            <v>0</v>
          </cell>
          <cell r="W3113">
            <v>0</v>
          </cell>
        </row>
        <row r="3114">
          <cell r="A3114" t="str">
            <v>0001</v>
          </cell>
          <cell r="B3114" t="str">
            <v>AG6210</v>
          </cell>
          <cell r="C3114" t="str">
            <v>Design &amp; Deliver Training &amp; Development</v>
          </cell>
          <cell r="D3114" t="str">
            <v>T9X</v>
          </cell>
          <cell r="E3114" t="str">
            <v>RC</v>
          </cell>
          <cell r="F3114" t="str">
            <v>FJC</v>
          </cell>
          <cell r="G3114" t="str">
            <v>EMPLOYEE SERVICES</v>
          </cell>
          <cell r="H3114" t="str">
            <v>TZRP</v>
          </cell>
          <cell r="I3114" t="str">
            <v>TENSCO R&amp;P</v>
          </cell>
          <cell r="J3114" t="str">
            <v>TEN</v>
          </cell>
          <cell r="K3114" t="str">
            <v>TENSCO</v>
          </cell>
          <cell r="L3114" t="str">
            <v>7645000000</v>
          </cell>
          <cell r="M3114" t="str">
            <v>5641000000</v>
          </cell>
          <cell r="N3114">
            <v>1999</v>
          </cell>
          <cell r="O3114">
            <v>1998</v>
          </cell>
          <cell r="P3114">
            <v>12</v>
          </cell>
          <cell r="Q3114" t="str">
            <v/>
          </cell>
          <cell r="R3114" t="str">
            <v>A</v>
          </cell>
          <cell r="S3114">
            <v>0</v>
          </cell>
          <cell r="T3114">
            <v>0</v>
          </cell>
          <cell r="U3114">
            <v>425</v>
          </cell>
          <cell r="V3114">
            <v>0</v>
          </cell>
          <cell r="W3114">
            <v>0</v>
          </cell>
        </row>
        <row r="3115">
          <cell r="A3115" t="str">
            <v>0001</v>
          </cell>
          <cell r="B3115" t="str">
            <v>AB6210</v>
          </cell>
          <cell r="C3115" t="str">
            <v>Perform Small Engine Repair</v>
          </cell>
          <cell r="D3115" t="str">
            <v>T9X</v>
          </cell>
          <cell r="E3115" t="str">
            <v>RC</v>
          </cell>
          <cell r="F3115" t="str">
            <v>FKB</v>
          </cell>
          <cell r="G3115" t="str">
            <v>FLEET SERVICES</v>
          </cell>
          <cell r="H3115" t="str">
            <v>TZRP</v>
          </cell>
          <cell r="I3115" t="str">
            <v>TENSCO R&amp;P</v>
          </cell>
          <cell r="J3115" t="str">
            <v>TEN</v>
          </cell>
          <cell r="K3115" t="str">
            <v>TENSCO</v>
          </cell>
          <cell r="L3115" t="str">
            <v>7100000000</v>
          </cell>
          <cell r="M3115" t="str">
            <v/>
          </cell>
          <cell r="N3115">
            <v>1999</v>
          </cell>
          <cell r="O3115">
            <v>1998</v>
          </cell>
          <cell r="P3115">
            <v>12</v>
          </cell>
          <cell r="Q3115" t="str">
            <v/>
          </cell>
          <cell r="R3115" t="str">
            <v>A</v>
          </cell>
          <cell r="S3115">
            <v>0</v>
          </cell>
          <cell r="T3115">
            <v>12269</v>
          </cell>
          <cell r="U3115">
            <v>0</v>
          </cell>
          <cell r="V3115">
            <v>73614</v>
          </cell>
          <cell r="W3115">
            <v>147230</v>
          </cell>
        </row>
        <row r="3116">
          <cell r="A3116" t="str">
            <v>0001</v>
          </cell>
          <cell r="B3116" t="str">
            <v>AB6210</v>
          </cell>
          <cell r="C3116" t="str">
            <v>Perform Small Engine Repair</v>
          </cell>
          <cell r="D3116" t="str">
            <v>T9X</v>
          </cell>
          <cell r="E3116" t="str">
            <v>RC</v>
          </cell>
          <cell r="F3116" t="str">
            <v>FKB</v>
          </cell>
          <cell r="G3116" t="str">
            <v>FLEET SERVICES</v>
          </cell>
          <cell r="H3116" t="str">
            <v>TZRP</v>
          </cell>
          <cell r="I3116" t="str">
            <v>TENSCO R&amp;P</v>
          </cell>
          <cell r="J3116" t="str">
            <v>TEN</v>
          </cell>
          <cell r="K3116" t="str">
            <v>TENSCO</v>
          </cell>
          <cell r="L3116" t="str">
            <v>7100000000</v>
          </cell>
          <cell r="M3116" t="str">
            <v>5110000000</v>
          </cell>
          <cell r="N3116">
            <v>1999</v>
          </cell>
          <cell r="O3116">
            <v>1998</v>
          </cell>
          <cell r="P3116">
            <v>12</v>
          </cell>
          <cell r="Q3116" t="str">
            <v/>
          </cell>
          <cell r="R3116" t="str">
            <v>A</v>
          </cell>
          <cell r="S3116">
            <v>259.95</v>
          </cell>
          <cell r="T3116">
            <v>0</v>
          </cell>
          <cell r="U3116">
            <v>4313.38</v>
          </cell>
          <cell r="V3116">
            <v>0</v>
          </cell>
          <cell r="W3116">
            <v>0</v>
          </cell>
        </row>
        <row r="3117">
          <cell r="A3117" t="str">
            <v>0001</v>
          </cell>
          <cell r="B3117" t="str">
            <v>AB6210</v>
          </cell>
          <cell r="C3117" t="str">
            <v>Perform Small Engine Repair</v>
          </cell>
          <cell r="D3117" t="str">
            <v>T9X</v>
          </cell>
          <cell r="E3117" t="str">
            <v>RC</v>
          </cell>
          <cell r="F3117" t="str">
            <v>FKB</v>
          </cell>
          <cell r="G3117" t="str">
            <v>FLEET SERVICES</v>
          </cell>
          <cell r="H3117" t="str">
            <v>TZRP</v>
          </cell>
          <cell r="I3117" t="str">
            <v>TENSCO R&amp;P</v>
          </cell>
          <cell r="J3117" t="str">
            <v>TEN</v>
          </cell>
          <cell r="K3117" t="str">
            <v>TENSCO</v>
          </cell>
          <cell r="L3117" t="str">
            <v>7400000000</v>
          </cell>
          <cell r="M3117" t="str">
            <v>5405000000</v>
          </cell>
          <cell r="N3117">
            <v>1999</v>
          </cell>
          <cell r="O3117">
            <v>1998</v>
          </cell>
          <cell r="P3117">
            <v>12</v>
          </cell>
          <cell r="Q3117" t="str">
            <v/>
          </cell>
          <cell r="R3117" t="str">
            <v>A</v>
          </cell>
          <cell r="S3117">
            <v>-1709</v>
          </cell>
          <cell r="T3117">
            <v>0</v>
          </cell>
          <cell r="U3117">
            <v>442.6</v>
          </cell>
          <cell r="V3117">
            <v>0</v>
          </cell>
          <cell r="W3117">
            <v>0</v>
          </cell>
        </row>
        <row r="3118">
          <cell r="A3118" t="str">
            <v>0001</v>
          </cell>
          <cell r="B3118" t="str">
            <v>AB6210</v>
          </cell>
          <cell r="C3118" t="str">
            <v>Perform Small Engine Repair</v>
          </cell>
          <cell r="D3118" t="str">
            <v>T9X</v>
          </cell>
          <cell r="E3118" t="str">
            <v>RC</v>
          </cell>
          <cell r="F3118" t="str">
            <v>FKB</v>
          </cell>
          <cell r="G3118" t="str">
            <v>FLEET SERVICES</v>
          </cell>
          <cell r="H3118" t="str">
            <v>TZRP</v>
          </cell>
          <cell r="I3118" t="str">
            <v>TENSCO R&amp;P</v>
          </cell>
          <cell r="J3118" t="str">
            <v>TEN</v>
          </cell>
          <cell r="K3118" t="str">
            <v>TENSCO</v>
          </cell>
          <cell r="L3118" t="str">
            <v>7300000000</v>
          </cell>
          <cell r="M3118" t="str">
            <v>5310000000</v>
          </cell>
          <cell r="N3118">
            <v>1999</v>
          </cell>
          <cell r="O3118">
            <v>1998</v>
          </cell>
          <cell r="P3118">
            <v>12</v>
          </cell>
          <cell r="Q3118" t="str">
            <v/>
          </cell>
          <cell r="R3118" t="str">
            <v>A</v>
          </cell>
          <cell r="S3118">
            <v>28.7</v>
          </cell>
          <cell r="T3118">
            <v>0</v>
          </cell>
          <cell r="U3118">
            <v>28.7</v>
          </cell>
          <cell r="V3118">
            <v>0</v>
          </cell>
          <cell r="W3118">
            <v>0</v>
          </cell>
        </row>
        <row r="3119">
          <cell r="A3119" t="str">
            <v>0001</v>
          </cell>
          <cell r="B3119" t="str">
            <v>AB6210</v>
          </cell>
          <cell r="C3119" t="str">
            <v>Perform Small Engine Repair</v>
          </cell>
          <cell r="D3119" t="str">
            <v>T9X</v>
          </cell>
          <cell r="E3119" t="str">
            <v>RC</v>
          </cell>
          <cell r="F3119" t="str">
            <v>FKB</v>
          </cell>
          <cell r="G3119" t="str">
            <v>FLEET SERVICES</v>
          </cell>
          <cell r="H3119" t="str">
            <v>TZRP</v>
          </cell>
          <cell r="I3119" t="str">
            <v>TENSCO R&amp;P</v>
          </cell>
          <cell r="J3119" t="str">
            <v>TEN</v>
          </cell>
          <cell r="K3119" t="str">
            <v>TENSCO</v>
          </cell>
          <cell r="L3119" t="str">
            <v>7210000000</v>
          </cell>
          <cell r="M3119" t="str">
            <v/>
          </cell>
          <cell r="N3119">
            <v>1999</v>
          </cell>
          <cell r="O3119">
            <v>1998</v>
          </cell>
          <cell r="P3119">
            <v>12</v>
          </cell>
          <cell r="Q3119" t="str">
            <v/>
          </cell>
          <cell r="R3119" t="str">
            <v>A</v>
          </cell>
          <cell r="S3119">
            <v>0</v>
          </cell>
          <cell r="T3119">
            <v>25</v>
          </cell>
          <cell r="U3119">
            <v>0</v>
          </cell>
          <cell r="V3119">
            <v>150</v>
          </cell>
          <cell r="W3119">
            <v>300</v>
          </cell>
        </row>
        <row r="3120">
          <cell r="A3120" t="str">
            <v>0001</v>
          </cell>
          <cell r="B3120" t="str">
            <v>AB6210</v>
          </cell>
          <cell r="C3120" t="str">
            <v>Perform Small Engine Repair</v>
          </cell>
          <cell r="D3120" t="str">
            <v>T9X</v>
          </cell>
          <cell r="E3120" t="str">
            <v>RC</v>
          </cell>
          <cell r="F3120" t="str">
            <v>FKB</v>
          </cell>
          <cell r="G3120" t="str">
            <v>FLEET SERVICES</v>
          </cell>
          <cell r="H3120" t="str">
            <v>TZRP</v>
          </cell>
          <cell r="I3120" t="str">
            <v>TENSCO R&amp;P</v>
          </cell>
          <cell r="J3120" t="str">
            <v>TEN</v>
          </cell>
          <cell r="K3120" t="str">
            <v>TENSCO</v>
          </cell>
          <cell r="L3120" t="str">
            <v>7210000000</v>
          </cell>
          <cell r="M3120" t="str">
            <v>5210000000</v>
          </cell>
          <cell r="N3120">
            <v>1999</v>
          </cell>
          <cell r="O3120">
            <v>1998</v>
          </cell>
          <cell r="P3120">
            <v>12</v>
          </cell>
          <cell r="Q3120" t="str">
            <v/>
          </cell>
          <cell r="R3120" t="str">
            <v>A</v>
          </cell>
          <cell r="S3120">
            <v>36.69</v>
          </cell>
          <cell r="T3120">
            <v>0</v>
          </cell>
          <cell r="U3120">
            <v>36.69</v>
          </cell>
          <cell r="V3120">
            <v>0</v>
          </cell>
          <cell r="W3120">
            <v>0</v>
          </cell>
        </row>
        <row r="3121">
          <cell r="A3121" t="str">
            <v>0001</v>
          </cell>
          <cell r="B3121" t="str">
            <v>AB6210</v>
          </cell>
          <cell r="C3121" t="str">
            <v>Perform Small Engine Repair</v>
          </cell>
          <cell r="D3121" t="str">
            <v>T9X</v>
          </cell>
          <cell r="E3121" t="str">
            <v>RC</v>
          </cell>
          <cell r="F3121" t="str">
            <v>FKB</v>
          </cell>
          <cell r="G3121" t="str">
            <v>FLEET SERVICES</v>
          </cell>
          <cell r="H3121" t="str">
            <v>TZRP</v>
          </cell>
          <cell r="I3121" t="str">
            <v>TENSCO R&amp;P</v>
          </cell>
          <cell r="J3121" t="str">
            <v>TEN</v>
          </cell>
          <cell r="K3121" t="str">
            <v>TENSCO</v>
          </cell>
          <cell r="L3121" t="str">
            <v>7200000000</v>
          </cell>
          <cell r="M3121" t="str">
            <v/>
          </cell>
          <cell r="N3121">
            <v>1999</v>
          </cell>
          <cell r="O3121">
            <v>1998</v>
          </cell>
          <cell r="P3121">
            <v>12</v>
          </cell>
          <cell r="Q3121" t="str">
            <v/>
          </cell>
          <cell r="R3121" t="str">
            <v>A</v>
          </cell>
          <cell r="S3121">
            <v>0</v>
          </cell>
          <cell r="T3121">
            <v>25</v>
          </cell>
          <cell r="U3121">
            <v>0</v>
          </cell>
          <cell r="V3121">
            <v>150</v>
          </cell>
          <cell r="W3121">
            <v>300</v>
          </cell>
        </row>
        <row r="3122">
          <cell r="A3122" t="str">
            <v>0001</v>
          </cell>
          <cell r="B3122" t="str">
            <v>AB6210</v>
          </cell>
          <cell r="C3122" t="str">
            <v>Perform Small Engine Repair</v>
          </cell>
          <cell r="D3122" t="str">
            <v>T9X</v>
          </cell>
          <cell r="E3122" t="str">
            <v>RC</v>
          </cell>
          <cell r="F3122" t="str">
            <v>FKB</v>
          </cell>
          <cell r="G3122" t="str">
            <v>FLEET SERVICES</v>
          </cell>
          <cell r="H3122" t="str">
            <v>TZRP</v>
          </cell>
          <cell r="I3122" t="str">
            <v>TENSCO R&amp;P</v>
          </cell>
          <cell r="J3122" t="str">
            <v>TEN</v>
          </cell>
          <cell r="K3122" t="str">
            <v>TENSCO</v>
          </cell>
          <cell r="L3122" t="str">
            <v>7200000000</v>
          </cell>
          <cell r="M3122" t="str">
            <v>5260000000</v>
          </cell>
          <cell r="N3122">
            <v>1999</v>
          </cell>
          <cell r="O3122">
            <v>1998</v>
          </cell>
          <cell r="P3122">
            <v>12</v>
          </cell>
          <cell r="Q3122" t="str">
            <v/>
          </cell>
          <cell r="R3122" t="str">
            <v>A</v>
          </cell>
          <cell r="S3122">
            <v>64.489999999999995</v>
          </cell>
          <cell r="T3122">
            <v>0</v>
          </cell>
          <cell r="U3122">
            <v>189.84</v>
          </cell>
          <cell r="V3122">
            <v>0</v>
          </cell>
          <cell r="W3122">
            <v>0</v>
          </cell>
        </row>
        <row r="3123">
          <cell r="A3123" t="str">
            <v>0001</v>
          </cell>
          <cell r="B3123" t="str">
            <v>AB6210</v>
          </cell>
          <cell r="C3123" t="str">
            <v>Perform Small Engine Repair</v>
          </cell>
          <cell r="D3123" t="str">
            <v>T9X</v>
          </cell>
          <cell r="E3123" t="str">
            <v>RC</v>
          </cell>
          <cell r="F3123" t="str">
            <v>FKB</v>
          </cell>
          <cell r="G3123" t="str">
            <v>FLEET SERVICES</v>
          </cell>
          <cell r="H3123" t="str">
            <v>TZRP</v>
          </cell>
          <cell r="I3123" t="str">
            <v>TENSCO R&amp;P</v>
          </cell>
          <cell r="J3123" t="str">
            <v>TEN</v>
          </cell>
          <cell r="K3123" t="str">
            <v>TENSCO</v>
          </cell>
          <cell r="L3123" t="str">
            <v>7200000000</v>
          </cell>
          <cell r="M3123" t="str">
            <v>5240000000</v>
          </cell>
          <cell r="N3123">
            <v>1999</v>
          </cell>
          <cell r="O3123">
            <v>1998</v>
          </cell>
          <cell r="P3123">
            <v>12</v>
          </cell>
          <cell r="Q3123" t="str">
            <v/>
          </cell>
          <cell r="R3123" t="str">
            <v>A</v>
          </cell>
          <cell r="S3123">
            <v>0</v>
          </cell>
          <cell r="T3123">
            <v>0</v>
          </cell>
          <cell r="U3123">
            <v>1807.86</v>
          </cell>
          <cell r="V3123">
            <v>0</v>
          </cell>
          <cell r="W3123">
            <v>0</v>
          </cell>
        </row>
        <row r="3124">
          <cell r="A3124" t="str">
            <v>0001</v>
          </cell>
          <cell r="B3124" t="str">
            <v>AG5110</v>
          </cell>
          <cell r="C3124" t="str">
            <v>Maintain &amp; Operate Facilites</v>
          </cell>
          <cell r="D3124" t="str">
            <v>T9X</v>
          </cell>
          <cell r="E3124" t="str">
            <v>RC</v>
          </cell>
          <cell r="F3124" t="str">
            <v>FKB</v>
          </cell>
          <cell r="G3124" t="str">
            <v>FLEET SERVICES</v>
          </cell>
          <cell r="H3124" t="str">
            <v>TZRP</v>
          </cell>
          <cell r="I3124" t="str">
            <v>TENSCO R&amp;P</v>
          </cell>
          <cell r="J3124" t="str">
            <v>TEN</v>
          </cell>
          <cell r="K3124" t="str">
            <v>TENSCO</v>
          </cell>
          <cell r="L3124" t="str">
            <v>7400000000</v>
          </cell>
          <cell r="M3124" t="str">
            <v>5405000000</v>
          </cell>
          <cell r="N3124">
            <v>1999</v>
          </cell>
          <cell r="O3124">
            <v>1998</v>
          </cell>
          <cell r="P3124">
            <v>12</v>
          </cell>
          <cell r="Q3124" t="str">
            <v/>
          </cell>
          <cell r="R3124" t="str">
            <v>A</v>
          </cell>
          <cell r="S3124">
            <v>0</v>
          </cell>
          <cell r="T3124">
            <v>0</v>
          </cell>
          <cell r="U3124">
            <v>65.56</v>
          </cell>
          <cell r="V3124">
            <v>0</v>
          </cell>
          <cell r="W3124">
            <v>0</v>
          </cell>
        </row>
        <row r="3125">
          <cell r="A3125" t="str">
            <v>0001</v>
          </cell>
          <cell r="B3125" t="str">
            <v>AG6210</v>
          </cell>
          <cell r="C3125" t="str">
            <v>Design &amp; Deliver Training &amp; Development</v>
          </cell>
          <cell r="D3125" t="str">
            <v>T9X</v>
          </cell>
          <cell r="E3125" t="str">
            <v>RC</v>
          </cell>
          <cell r="F3125" t="str">
            <v>FKB</v>
          </cell>
          <cell r="G3125" t="str">
            <v>FLEET SERVICES</v>
          </cell>
          <cell r="H3125" t="str">
            <v>TZRP</v>
          </cell>
          <cell r="I3125" t="str">
            <v>TENSCO R&amp;P</v>
          </cell>
          <cell r="J3125" t="str">
            <v>TEN</v>
          </cell>
          <cell r="K3125" t="str">
            <v>TENSCO</v>
          </cell>
          <cell r="L3125" t="str">
            <v>7400000000</v>
          </cell>
          <cell r="M3125" t="str">
            <v>5405000000</v>
          </cell>
          <cell r="N3125">
            <v>1999</v>
          </cell>
          <cell r="O3125">
            <v>1998</v>
          </cell>
          <cell r="P3125">
            <v>12</v>
          </cell>
          <cell r="Q3125" t="str">
            <v/>
          </cell>
          <cell r="R3125" t="str">
            <v>A</v>
          </cell>
          <cell r="S3125">
            <v>-1412.8</v>
          </cell>
          <cell r="T3125">
            <v>0</v>
          </cell>
          <cell r="U3125">
            <v>568.5</v>
          </cell>
          <cell r="V3125">
            <v>0</v>
          </cell>
          <cell r="W3125">
            <v>0</v>
          </cell>
        </row>
        <row r="3126">
          <cell r="A3126" t="str">
            <v>0001</v>
          </cell>
          <cell r="B3126" t="str">
            <v>AH0050</v>
          </cell>
          <cell r="C3126" t="str">
            <v>Train &amp; Develop Employees</v>
          </cell>
          <cell r="D3126" t="str">
            <v>T9X</v>
          </cell>
          <cell r="E3126" t="str">
            <v>RC</v>
          </cell>
          <cell r="F3126" t="str">
            <v>FKB</v>
          </cell>
          <cell r="G3126" t="str">
            <v>FLEET SERVICES</v>
          </cell>
          <cell r="H3126" t="str">
            <v>TZRP</v>
          </cell>
          <cell r="I3126" t="str">
            <v>TENSCO R&amp;P</v>
          </cell>
          <cell r="J3126" t="str">
            <v>TEN</v>
          </cell>
          <cell r="K3126" t="str">
            <v>TENSCO</v>
          </cell>
          <cell r="L3126" t="str">
            <v>7645000000</v>
          </cell>
          <cell r="M3126" t="str">
            <v/>
          </cell>
          <cell r="N3126">
            <v>1999</v>
          </cell>
          <cell r="O3126">
            <v>1998</v>
          </cell>
          <cell r="P3126">
            <v>12</v>
          </cell>
          <cell r="Q3126" t="str">
            <v/>
          </cell>
          <cell r="R3126" t="str">
            <v>A</v>
          </cell>
          <cell r="S3126">
            <v>0</v>
          </cell>
          <cell r="T3126">
            <v>112</v>
          </cell>
          <cell r="U3126">
            <v>0</v>
          </cell>
          <cell r="V3126">
            <v>672</v>
          </cell>
          <cell r="W3126">
            <v>1350</v>
          </cell>
        </row>
        <row r="3127">
          <cell r="A3127" t="str">
            <v>0001</v>
          </cell>
          <cell r="B3127" t="str">
            <v>AH0050</v>
          </cell>
          <cell r="C3127" t="str">
            <v>Train &amp; Develop Employees</v>
          </cell>
          <cell r="D3127" t="str">
            <v>T9X</v>
          </cell>
          <cell r="E3127" t="str">
            <v>RC</v>
          </cell>
          <cell r="F3127" t="str">
            <v>FKB</v>
          </cell>
          <cell r="G3127" t="str">
            <v>FLEET SERVICES</v>
          </cell>
          <cell r="H3127" t="str">
            <v>TZRP</v>
          </cell>
          <cell r="I3127" t="str">
            <v>TENSCO R&amp;P</v>
          </cell>
          <cell r="J3127" t="str">
            <v>TEN</v>
          </cell>
          <cell r="K3127" t="str">
            <v>TENSCO</v>
          </cell>
          <cell r="L3127" t="str">
            <v>7645000000</v>
          </cell>
          <cell r="M3127" t="str">
            <v>5642000000</v>
          </cell>
          <cell r="N3127">
            <v>1999</v>
          </cell>
          <cell r="O3127">
            <v>1998</v>
          </cell>
          <cell r="P3127">
            <v>12</v>
          </cell>
          <cell r="Q3127" t="str">
            <v/>
          </cell>
          <cell r="R3127" t="str">
            <v>A</v>
          </cell>
          <cell r="S3127">
            <v>0</v>
          </cell>
          <cell r="T3127">
            <v>0</v>
          </cell>
          <cell r="U3127">
            <v>10</v>
          </cell>
          <cell r="V3127">
            <v>0</v>
          </cell>
          <cell r="W3127">
            <v>0</v>
          </cell>
        </row>
        <row r="3128">
          <cell r="A3128" t="str">
            <v>0001</v>
          </cell>
          <cell r="B3128" t="str">
            <v>AH0050</v>
          </cell>
          <cell r="C3128" t="str">
            <v>Train &amp; Develop Employees</v>
          </cell>
          <cell r="D3128" t="str">
            <v>T9X</v>
          </cell>
          <cell r="E3128" t="str">
            <v>RC</v>
          </cell>
          <cell r="F3128" t="str">
            <v>FKB</v>
          </cell>
          <cell r="G3128" t="str">
            <v>FLEET SERVICES</v>
          </cell>
          <cell r="H3128" t="str">
            <v>TZRP</v>
          </cell>
          <cell r="I3128" t="str">
            <v>TENSCO R&amp;P</v>
          </cell>
          <cell r="J3128" t="str">
            <v>TEN</v>
          </cell>
          <cell r="K3128" t="str">
            <v>TENSCO</v>
          </cell>
          <cell r="L3128" t="str">
            <v>7645000000</v>
          </cell>
          <cell r="M3128" t="str">
            <v>5641000000</v>
          </cell>
          <cell r="N3128">
            <v>1999</v>
          </cell>
          <cell r="O3128">
            <v>1998</v>
          </cell>
          <cell r="P3128">
            <v>12</v>
          </cell>
          <cell r="Q3128" t="str">
            <v/>
          </cell>
          <cell r="R3128" t="str">
            <v>A</v>
          </cell>
          <cell r="S3128">
            <v>0</v>
          </cell>
          <cell r="T3128">
            <v>0</v>
          </cell>
          <cell r="U3128">
            <v>75</v>
          </cell>
          <cell r="V3128">
            <v>0</v>
          </cell>
          <cell r="W3128">
            <v>0</v>
          </cell>
        </row>
        <row r="3129">
          <cell r="A3129" t="str">
            <v>0001</v>
          </cell>
          <cell r="B3129" t="str">
            <v>AH0050</v>
          </cell>
          <cell r="C3129" t="str">
            <v>Train &amp; Develop Employees</v>
          </cell>
          <cell r="D3129" t="str">
            <v>T9X</v>
          </cell>
          <cell r="E3129" t="str">
            <v>RC</v>
          </cell>
          <cell r="F3129" t="str">
            <v>FKB</v>
          </cell>
          <cell r="G3129" t="str">
            <v>FLEET SERVICES</v>
          </cell>
          <cell r="H3129" t="str">
            <v>TZRP</v>
          </cell>
          <cell r="I3129" t="str">
            <v>TENSCO R&amp;P</v>
          </cell>
          <cell r="J3129" t="str">
            <v>TEN</v>
          </cell>
          <cell r="K3129" t="str">
            <v>TENSCO</v>
          </cell>
          <cell r="L3129" t="str">
            <v>7300000000</v>
          </cell>
          <cell r="M3129" t="str">
            <v>5310000000</v>
          </cell>
          <cell r="N3129">
            <v>1999</v>
          </cell>
          <cell r="O3129">
            <v>1998</v>
          </cell>
          <cell r="P3129">
            <v>12</v>
          </cell>
          <cell r="Q3129" t="str">
            <v/>
          </cell>
          <cell r="R3129" t="str">
            <v>A</v>
          </cell>
          <cell r="S3129">
            <v>21.08</v>
          </cell>
          <cell r="T3129">
            <v>0</v>
          </cell>
          <cell r="U3129">
            <v>21.08</v>
          </cell>
          <cell r="V3129">
            <v>0</v>
          </cell>
          <cell r="W3129">
            <v>0</v>
          </cell>
        </row>
        <row r="3130">
          <cell r="A3130" t="str">
            <v>0001</v>
          </cell>
          <cell r="B3130" t="str">
            <v>AH0050</v>
          </cell>
          <cell r="C3130" t="str">
            <v>Train &amp; Develop Employees</v>
          </cell>
          <cell r="D3130" t="str">
            <v>T9X</v>
          </cell>
          <cell r="E3130" t="str">
            <v>RC</v>
          </cell>
          <cell r="F3130" t="str">
            <v>FKB</v>
          </cell>
          <cell r="G3130" t="str">
            <v>FLEET SERVICES</v>
          </cell>
          <cell r="H3130" t="str">
            <v>TZRP</v>
          </cell>
          <cell r="I3130" t="str">
            <v>TENSCO R&amp;P</v>
          </cell>
          <cell r="J3130" t="str">
            <v>TEN</v>
          </cell>
          <cell r="K3130" t="str">
            <v>TENSCO</v>
          </cell>
          <cell r="L3130" t="str">
            <v>7200000000</v>
          </cell>
          <cell r="M3130" t="str">
            <v>5240000000</v>
          </cell>
          <cell r="N3130">
            <v>1999</v>
          </cell>
          <cell r="O3130">
            <v>1998</v>
          </cell>
          <cell r="P3130">
            <v>12</v>
          </cell>
          <cell r="Q3130" t="str">
            <v/>
          </cell>
          <cell r="R3130" t="str">
            <v>A</v>
          </cell>
          <cell r="S3130">
            <v>0</v>
          </cell>
          <cell r="T3130">
            <v>0</v>
          </cell>
          <cell r="U3130">
            <v>118.15</v>
          </cell>
          <cell r="V3130">
            <v>0</v>
          </cell>
          <cell r="W3130">
            <v>0</v>
          </cell>
        </row>
        <row r="3131">
          <cell r="A3131" t="str">
            <v>0001</v>
          </cell>
          <cell r="B3131" t="str">
            <v>AH0050</v>
          </cell>
          <cell r="C3131" t="str">
            <v>Train &amp; Develop Employees</v>
          </cell>
          <cell r="D3131" t="str">
            <v>T9X</v>
          </cell>
          <cell r="E3131" t="str">
            <v>RC</v>
          </cell>
          <cell r="F3131" t="str">
            <v>FKB</v>
          </cell>
          <cell r="G3131" t="str">
            <v>FLEET SERVICES</v>
          </cell>
          <cell r="H3131" t="str">
            <v>TZRP</v>
          </cell>
          <cell r="I3131" t="str">
            <v>TENSCO R&amp;P</v>
          </cell>
          <cell r="J3131" t="str">
            <v>TEN</v>
          </cell>
          <cell r="K3131" t="str">
            <v>TENSCO</v>
          </cell>
          <cell r="L3131" t="str">
            <v>7100000000</v>
          </cell>
          <cell r="M3131" t="str">
            <v/>
          </cell>
          <cell r="N3131">
            <v>1999</v>
          </cell>
          <cell r="O3131">
            <v>1998</v>
          </cell>
          <cell r="P3131">
            <v>12</v>
          </cell>
          <cell r="Q3131" t="str">
            <v/>
          </cell>
          <cell r="R3131" t="str">
            <v>A</v>
          </cell>
          <cell r="S3131">
            <v>0</v>
          </cell>
          <cell r="T3131">
            <v>83</v>
          </cell>
          <cell r="U3131">
            <v>0</v>
          </cell>
          <cell r="V3131">
            <v>498</v>
          </cell>
          <cell r="W3131">
            <v>1000</v>
          </cell>
        </row>
        <row r="3132">
          <cell r="A3132" t="str">
            <v>0001</v>
          </cell>
          <cell r="B3132" t="str">
            <v>AH0050</v>
          </cell>
          <cell r="C3132" t="str">
            <v>Train &amp; Develop Employees</v>
          </cell>
          <cell r="D3132" t="str">
            <v>T9X</v>
          </cell>
          <cell r="E3132" t="str">
            <v>RC</v>
          </cell>
          <cell r="F3132" t="str">
            <v>FKB</v>
          </cell>
          <cell r="G3132" t="str">
            <v>FLEET SERVICES</v>
          </cell>
          <cell r="H3132" t="str">
            <v>TZRP</v>
          </cell>
          <cell r="I3132" t="str">
            <v>TENSCO R&amp;P</v>
          </cell>
          <cell r="J3132" t="str">
            <v>TEN</v>
          </cell>
          <cell r="K3132" t="str">
            <v>TENSCO</v>
          </cell>
          <cell r="L3132" t="str">
            <v>7100000000</v>
          </cell>
          <cell r="M3132" t="str">
            <v>5110000000</v>
          </cell>
          <cell r="N3132">
            <v>1999</v>
          </cell>
          <cell r="O3132">
            <v>1998</v>
          </cell>
          <cell r="P3132">
            <v>12</v>
          </cell>
          <cell r="Q3132" t="str">
            <v/>
          </cell>
          <cell r="R3132" t="str">
            <v>A</v>
          </cell>
          <cell r="S3132">
            <v>131.58000000000001</v>
          </cell>
          <cell r="T3132">
            <v>0</v>
          </cell>
          <cell r="U3132">
            <v>2534.67</v>
          </cell>
          <cell r="V3132">
            <v>0</v>
          </cell>
          <cell r="W3132">
            <v>0</v>
          </cell>
        </row>
        <row r="3133">
          <cell r="A3133" t="str">
            <v>0001</v>
          </cell>
          <cell r="B3133" t="str">
            <v>AH5190</v>
          </cell>
          <cell r="C3133" t="str">
            <v>Attend Staff Meetings</v>
          </cell>
          <cell r="D3133" t="str">
            <v>T9X</v>
          </cell>
          <cell r="E3133" t="str">
            <v>RC</v>
          </cell>
          <cell r="F3133" t="str">
            <v>FKB</v>
          </cell>
          <cell r="G3133" t="str">
            <v>FLEET SERVICES</v>
          </cell>
          <cell r="H3133" t="str">
            <v>TZRP</v>
          </cell>
          <cell r="I3133" t="str">
            <v>TENSCO R&amp;P</v>
          </cell>
          <cell r="J3133" t="str">
            <v>TEN</v>
          </cell>
          <cell r="K3133" t="str">
            <v>TENSCO</v>
          </cell>
          <cell r="L3133" t="str">
            <v>7640000000</v>
          </cell>
          <cell r="M3133" t="str">
            <v>5645000000</v>
          </cell>
          <cell r="N3133">
            <v>1999</v>
          </cell>
          <cell r="O3133">
            <v>1998</v>
          </cell>
          <cell r="P3133">
            <v>12</v>
          </cell>
          <cell r="Q3133" t="str">
            <v/>
          </cell>
          <cell r="R3133" t="str">
            <v>A</v>
          </cell>
          <cell r="S3133">
            <v>0</v>
          </cell>
          <cell r="T3133">
            <v>0</v>
          </cell>
          <cell r="U3133">
            <v>6.64</v>
          </cell>
          <cell r="V3133">
            <v>0</v>
          </cell>
          <cell r="W3133">
            <v>0</v>
          </cell>
        </row>
        <row r="3134">
          <cell r="A3134" t="str">
            <v>0001</v>
          </cell>
          <cell r="B3134" t="str">
            <v>AH5190</v>
          </cell>
          <cell r="C3134" t="str">
            <v>Attend Staff Meetings</v>
          </cell>
          <cell r="D3134" t="str">
            <v>T9X</v>
          </cell>
          <cell r="E3134" t="str">
            <v>RC</v>
          </cell>
          <cell r="F3134" t="str">
            <v>FKB</v>
          </cell>
          <cell r="G3134" t="str">
            <v>FLEET SERVICES</v>
          </cell>
          <cell r="H3134" t="str">
            <v>TZRP</v>
          </cell>
          <cell r="I3134" t="str">
            <v>TENSCO R&amp;P</v>
          </cell>
          <cell r="J3134" t="str">
            <v>TEN</v>
          </cell>
          <cell r="K3134" t="str">
            <v>TENSCO</v>
          </cell>
          <cell r="L3134" t="str">
            <v>7100000000</v>
          </cell>
          <cell r="M3134" t="str">
            <v>5110000000</v>
          </cell>
          <cell r="N3134">
            <v>1999</v>
          </cell>
          <cell r="O3134">
            <v>1998</v>
          </cell>
          <cell r="P3134">
            <v>12</v>
          </cell>
          <cell r="Q3134" t="str">
            <v/>
          </cell>
          <cell r="R3134" t="str">
            <v>A</v>
          </cell>
          <cell r="S3134">
            <v>827.69</v>
          </cell>
          <cell r="T3134">
            <v>0</v>
          </cell>
          <cell r="U3134">
            <v>8934.65</v>
          </cell>
          <cell r="V3134">
            <v>0</v>
          </cell>
          <cell r="W3134">
            <v>0</v>
          </cell>
        </row>
        <row r="3135">
          <cell r="A3135" t="str">
            <v>0001</v>
          </cell>
          <cell r="B3135" t="str">
            <v>AH5200</v>
          </cell>
          <cell r="C3135" t="str">
            <v>Empl Participation in LCRA Committees</v>
          </cell>
          <cell r="D3135" t="str">
            <v>T9X</v>
          </cell>
          <cell r="E3135" t="str">
            <v>RC</v>
          </cell>
          <cell r="F3135" t="str">
            <v>FKB</v>
          </cell>
          <cell r="G3135" t="str">
            <v>FLEET SERVICES</v>
          </cell>
          <cell r="H3135" t="str">
            <v>TZRP</v>
          </cell>
          <cell r="I3135" t="str">
            <v>TENSCO R&amp;P</v>
          </cell>
          <cell r="J3135" t="str">
            <v>TEN</v>
          </cell>
          <cell r="K3135" t="str">
            <v>TENSCO</v>
          </cell>
          <cell r="L3135" t="str">
            <v>7100000000</v>
          </cell>
          <cell r="M3135" t="str">
            <v>5110000000</v>
          </cell>
          <cell r="N3135">
            <v>1999</v>
          </cell>
          <cell r="O3135">
            <v>1998</v>
          </cell>
          <cell r="P3135">
            <v>12</v>
          </cell>
          <cell r="Q3135" t="str">
            <v/>
          </cell>
          <cell r="R3135" t="str">
            <v>A</v>
          </cell>
          <cell r="S3135">
            <v>0</v>
          </cell>
          <cell r="T3135">
            <v>0</v>
          </cell>
          <cell r="U3135">
            <v>962.05</v>
          </cell>
          <cell r="V3135">
            <v>0</v>
          </cell>
          <cell r="W3135">
            <v>0</v>
          </cell>
        </row>
        <row r="3136">
          <cell r="A3136" t="str">
            <v>0001</v>
          </cell>
          <cell r="B3136" t="str">
            <v>D92654</v>
          </cell>
          <cell r="C3136" t="str">
            <v>Substation Maint. Store Room Y88</v>
          </cell>
          <cell r="D3136" t="str">
            <v>T9X</v>
          </cell>
          <cell r="E3136" t="str">
            <v>RC</v>
          </cell>
          <cell r="F3136" t="str">
            <v>FKB</v>
          </cell>
          <cell r="G3136" t="str">
            <v>FLEET SERVICES</v>
          </cell>
          <cell r="H3136" t="str">
            <v>TZRP</v>
          </cell>
          <cell r="I3136" t="str">
            <v>TENSCO R&amp;P</v>
          </cell>
          <cell r="J3136" t="str">
            <v>TEN</v>
          </cell>
          <cell r="K3136" t="str">
            <v>TENSCO</v>
          </cell>
          <cell r="L3136" t="str">
            <v>7100000000</v>
          </cell>
          <cell r="M3136" t="str">
            <v>5120000000</v>
          </cell>
          <cell r="N3136">
            <v>1999</v>
          </cell>
          <cell r="O3136">
            <v>1998</v>
          </cell>
          <cell r="P3136">
            <v>12</v>
          </cell>
          <cell r="Q3136" t="str">
            <v/>
          </cell>
          <cell r="R3136" t="str">
            <v>M</v>
          </cell>
          <cell r="S3136">
            <v>0</v>
          </cell>
          <cell r="T3136">
            <v>0</v>
          </cell>
          <cell r="U3136">
            <v>63.26</v>
          </cell>
          <cell r="V3136">
            <v>0</v>
          </cell>
          <cell r="W3136">
            <v>0</v>
          </cell>
        </row>
        <row r="3137">
          <cell r="A3137" t="str">
            <v>0001</v>
          </cell>
          <cell r="B3137" t="str">
            <v>D92654</v>
          </cell>
          <cell r="C3137" t="str">
            <v>Substation Maint. Store Room Y88</v>
          </cell>
          <cell r="D3137" t="str">
            <v>T9X</v>
          </cell>
          <cell r="E3137" t="str">
            <v>RC</v>
          </cell>
          <cell r="F3137" t="str">
            <v>FKB</v>
          </cell>
          <cell r="G3137" t="str">
            <v>FLEET SERVICES</v>
          </cell>
          <cell r="H3137" t="str">
            <v>TZRP</v>
          </cell>
          <cell r="I3137" t="str">
            <v>TENSCO R&amp;P</v>
          </cell>
          <cell r="J3137" t="str">
            <v>TEN</v>
          </cell>
          <cell r="K3137" t="str">
            <v>TENSCO</v>
          </cell>
          <cell r="L3137" t="str">
            <v>7100000000</v>
          </cell>
          <cell r="M3137" t="str">
            <v>5110000000</v>
          </cell>
          <cell r="N3137">
            <v>1999</v>
          </cell>
          <cell r="O3137">
            <v>1998</v>
          </cell>
          <cell r="P3137">
            <v>12</v>
          </cell>
          <cell r="Q3137" t="str">
            <v/>
          </cell>
          <cell r="R3137" t="str">
            <v>M</v>
          </cell>
          <cell r="S3137">
            <v>0</v>
          </cell>
          <cell r="T3137">
            <v>0</v>
          </cell>
          <cell r="U3137">
            <v>905.39</v>
          </cell>
          <cell r="V3137">
            <v>0</v>
          </cell>
          <cell r="W3137">
            <v>0</v>
          </cell>
        </row>
        <row r="3138">
          <cell r="A3138" t="str">
            <v>0001</v>
          </cell>
          <cell r="B3138" t="str">
            <v>D92655</v>
          </cell>
          <cell r="C3138" t="str">
            <v>The Company Store</v>
          </cell>
          <cell r="D3138" t="str">
            <v>T9X</v>
          </cell>
          <cell r="E3138" t="str">
            <v>RC</v>
          </cell>
          <cell r="F3138" t="str">
            <v>FKD</v>
          </cell>
          <cell r="G3138" t="str">
            <v>PURCHASING</v>
          </cell>
          <cell r="H3138" t="str">
            <v>TZRP</v>
          </cell>
          <cell r="I3138" t="str">
            <v>TENSCO R&amp;P</v>
          </cell>
          <cell r="J3138" t="str">
            <v>TEN</v>
          </cell>
          <cell r="K3138" t="str">
            <v>TENSCO</v>
          </cell>
          <cell r="L3138" t="str">
            <v>7100000000</v>
          </cell>
          <cell r="M3138" t="str">
            <v>5110000000</v>
          </cell>
          <cell r="N3138">
            <v>1999</v>
          </cell>
          <cell r="O3138">
            <v>1998</v>
          </cell>
          <cell r="P3138">
            <v>12</v>
          </cell>
          <cell r="Q3138" t="str">
            <v/>
          </cell>
          <cell r="R3138" t="str">
            <v>M</v>
          </cell>
          <cell r="S3138">
            <v>0</v>
          </cell>
          <cell r="T3138">
            <v>0</v>
          </cell>
          <cell r="U3138">
            <v>224.52</v>
          </cell>
          <cell r="V3138">
            <v>0</v>
          </cell>
          <cell r="W3138">
            <v>0</v>
          </cell>
        </row>
        <row r="3139">
          <cell r="A3139" t="str">
            <v>0001</v>
          </cell>
          <cell r="B3139" t="str">
            <v>AB0000</v>
          </cell>
          <cell r="C3139" t="str">
            <v>Prepare System Improvements Work Paper</v>
          </cell>
          <cell r="D3139" t="str">
            <v>T9X</v>
          </cell>
          <cell r="E3139" t="str">
            <v>RC</v>
          </cell>
          <cell r="F3139" t="str">
            <v>GAB</v>
          </cell>
          <cell r="G3139" t="str">
            <v>TRANSMISSION PLANNING &amp; IMPLEMENTATION</v>
          </cell>
          <cell r="H3139" t="str">
            <v>TZRP</v>
          </cell>
          <cell r="I3139" t="str">
            <v>TENSCO R&amp;P</v>
          </cell>
          <cell r="J3139" t="str">
            <v>TEN</v>
          </cell>
          <cell r="K3139" t="str">
            <v>TENSCO</v>
          </cell>
          <cell r="L3139" t="str">
            <v>7800000000</v>
          </cell>
          <cell r="M3139" t="str">
            <v/>
          </cell>
          <cell r="N3139">
            <v>1999</v>
          </cell>
          <cell r="O3139">
            <v>1998</v>
          </cell>
          <cell r="P3139">
            <v>12</v>
          </cell>
          <cell r="Q3139" t="str">
            <v/>
          </cell>
          <cell r="R3139" t="str">
            <v>A</v>
          </cell>
          <cell r="S3139">
            <v>0</v>
          </cell>
          <cell r="T3139">
            <v>125</v>
          </cell>
          <cell r="U3139">
            <v>0</v>
          </cell>
          <cell r="V3139">
            <v>750</v>
          </cell>
          <cell r="W3139">
            <v>1500</v>
          </cell>
        </row>
        <row r="3140">
          <cell r="A3140" t="str">
            <v>0001</v>
          </cell>
          <cell r="B3140" t="str">
            <v>AB0000</v>
          </cell>
          <cell r="C3140" t="str">
            <v>Prepare System Improvements Work Paper</v>
          </cell>
          <cell r="D3140" t="str">
            <v>T9X</v>
          </cell>
          <cell r="E3140" t="str">
            <v>RC</v>
          </cell>
          <cell r="F3140" t="str">
            <v>GAB</v>
          </cell>
          <cell r="G3140" t="str">
            <v>TRANSMISSION PLANNING &amp; IMPLEMENTATION</v>
          </cell>
          <cell r="H3140" t="str">
            <v>TZRP</v>
          </cell>
          <cell r="I3140" t="str">
            <v>TENSCO R&amp;P</v>
          </cell>
          <cell r="J3140" t="str">
            <v>TEN</v>
          </cell>
          <cell r="K3140" t="str">
            <v>TENSCO</v>
          </cell>
          <cell r="L3140" t="str">
            <v>7640000000</v>
          </cell>
          <cell r="M3140" t="str">
            <v/>
          </cell>
          <cell r="N3140">
            <v>1999</v>
          </cell>
          <cell r="O3140">
            <v>1998</v>
          </cell>
          <cell r="P3140">
            <v>12</v>
          </cell>
          <cell r="Q3140" t="str">
            <v/>
          </cell>
          <cell r="R3140" t="str">
            <v>A</v>
          </cell>
          <cell r="S3140">
            <v>0</v>
          </cell>
          <cell r="T3140">
            <v>41</v>
          </cell>
          <cell r="U3140">
            <v>0</v>
          </cell>
          <cell r="V3140">
            <v>246</v>
          </cell>
          <cell r="W3140">
            <v>500</v>
          </cell>
        </row>
        <row r="3141">
          <cell r="A3141" t="str">
            <v>0001</v>
          </cell>
          <cell r="B3141" t="str">
            <v>AB0000</v>
          </cell>
          <cell r="C3141" t="str">
            <v>Prepare System Improvements Work Paper</v>
          </cell>
          <cell r="D3141" t="str">
            <v>T9X</v>
          </cell>
          <cell r="E3141" t="str">
            <v>RC</v>
          </cell>
          <cell r="F3141" t="str">
            <v>GAB</v>
          </cell>
          <cell r="G3141" t="str">
            <v>TRANSMISSION PLANNING &amp; IMPLEMENTATION</v>
          </cell>
          <cell r="H3141" t="str">
            <v>TZRP</v>
          </cell>
          <cell r="I3141" t="str">
            <v>TENSCO R&amp;P</v>
          </cell>
          <cell r="J3141" t="str">
            <v>TEN</v>
          </cell>
          <cell r="K3141" t="str">
            <v>TENSCO</v>
          </cell>
          <cell r="L3141" t="str">
            <v>7100000000</v>
          </cell>
          <cell r="M3141" t="str">
            <v/>
          </cell>
          <cell r="N3141">
            <v>1999</v>
          </cell>
          <cell r="O3141">
            <v>1998</v>
          </cell>
          <cell r="P3141">
            <v>12</v>
          </cell>
          <cell r="Q3141" t="str">
            <v/>
          </cell>
          <cell r="R3141" t="str">
            <v>A</v>
          </cell>
          <cell r="S3141">
            <v>0</v>
          </cell>
          <cell r="T3141">
            <v>10144</v>
          </cell>
          <cell r="U3141">
            <v>0</v>
          </cell>
          <cell r="V3141">
            <v>60864</v>
          </cell>
          <cell r="W3141">
            <v>121722</v>
          </cell>
        </row>
        <row r="3142">
          <cell r="A3142" t="str">
            <v>0001</v>
          </cell>
          <cell r="B3142" t="str">
            <v>AB0000</v>
          </cell>
          <cell r="C3142" t="str">
            <v>Prepare System Improvements Work Paper</v>
          </cell>
          <cell r="D3142" t="str">
            <v>T9X</v>
          </cell>
          <cell r="E3142" t="str">
            <v>RC</v>
          </cell>
          <cell r="F3142" t="str">
            <v>GAB</v>
          </cell>
          <cell r="G3142" t="str">
            <v>TRANSMISSION PLANNING &amp; IMPLEMENTATION</v>
          </cell>
          <cell r="H3142" t="str">
            <v>TZRP</v>
          </cell>
          <cell r="I3142" t="str">
            <v>TENSCO R&amp;P</v>
          </cell>
          <cell r="J3142" t="str">
            <v>TEN</v>
          </cell>
          <cell r="K3142" t="str">
            <v>TENSCO</v>
          </cell>
          <cell r="L3142" t="str">
            <v>7100000000</v>
          </cell>
          <cell r="M3142" t="str">
            <v>5110000000</v>
          </cell>
          <cell r="N3142">
            <v>1999</v>
          </cell>
          <cell r="O3142">
            <v>1998</v>
          </cell>
          <cell r="P3142">
            <v>12</v>
          </cell>
          <cell r="Q3142" t="str">
            <v/>
          </cell>
          <cell r="R3142" t="str">
            <v>A</v>
          </cell>
          <cell r="S3142">
            <v>0</v>
          </cell>
          <cell r="T3142">
            <v>0</v>
          </cell>
          <cell r="U3142">
            <v>19381.28</v>
          </cell>
          <cell r="V3142">
            <v>0</v>
          </cell>
          <cell r="W3142">
            <v>0</v>
          </cell>
        </row>
        <row r="3143">
          <cell r="A3143" t="str">
            <v>0001</v>
          </cell>
          <cell r="B3143" t="str">
            <v>AG1210</v>
          </cell>
          <cell r="C3143" t="str">
            <v>Provide Help Desk Support</v>
          </cell>
          <cell r="D3143" t="str">
            <v>T9X</v>
          </cell>
          <cell r="E3143" t="str">
            <v>RC</v>
          </cell>
          <cell r="F3143" t="str">
            <v>GAB</v>
          </cell>
          <cell r="G3143" t="str">
            <v>TRANSMISSION PLANNING &amp; IMPLEMENTATION</v>
          </cell>
          <cell r="H3143" t="str">
            <v>TZRP</v>
          </cell>
          <cell r="I3143" t="str">
            <v>TENSCO R&amp;P</v>
          </cell>
          <cell r="J3143" t="str">
            <v>TEN</v>
          </cell>
          <cell r="K3143" t="str">
            <v>TENSCO</v>
          </cell>
          <cell r="L3143" t="str">
            <v>7700000000</v>
          </cell>
          <cell r="M3143" t="str">
            <v>5714000000</v>
          </cell>
          <cell r="N3143">
            <v>1999</v>
          </cell>
          <cell r="O3143">
            <v>1998</v>
          </cell>
          <cell r="P3143">
            <v>12</v>
          </cell>
          <cell r="Q3143" t="str">
            <v/>
          </cell>
          <cell r="R3143" t="str">
            <v>A</v>
          </cell>
          <cell r="S3143">
            <v>0</v>
          </cell>
          <cell r="T3143">
            <v>0</v>
          </cell>
          <cell r="U3143">
            <v>39.799999999999997</v>
          </cell>
          <cell r="V3143">
            <v>0</v>
          </cell>
          <cell r="W3143">
            <v>0</v>
          </cell>
        </row>
        <row r="3144">
          <cell r="A3144" t="str">
            <v>0001</v>
          </cell>
          <cell r="B3144" t="str">
            <v>AG1625</v>
          </cell>
          <cell r="C3144" t="str">
            <v>Dev, Mnt, Sppt, Rpr - Legacy Proj</v>
          </cell>
          <cell r="D3144" t="str">
            <v>T9X</v>
          </cell>
          <cell r="E3144" t="str">
            <v>RC</v>
          </cell>
          <cell r="F3144" t="str">
            <v>GAB</v>
          </cell>
          <cell r="G3144" t="str">
            <v>TRANSMISSION PLANNING &amp; IMPLEMENTATION</v>
          </cell>
          <cell r="H3144" t="str">
            <v>TZRP</v>
          </cell>
          <cell r="I3144" t="str">
            <v>TENSCO R&amp;P</v>
          </cell>
          <cell r="J3144" t="str">
            <v>TEN</v>
          </cell>
          <cell r="K3144" t="str">
            <v>TENSCO</v>
          </cell>
          <cell r="L3144" t="str">
            <v>7100000000</v>
          </cell>
          <cell r="M3144" t="str">
            <v/>
          </cell>
          <cell r="N3144">
            <v>1999</v>
          </cell>
          <cell r="O3144">
            <v>1998</v>
          </cell>
          <cell r="P3144">
            <v>12</v>
          </cell>
          <cell r="Q3144" t="str">
            <v/>
          </cell>
          <cell r="R3144" t="str">
            <v>A</v>
          </cell>
          <cell r="S3144">
            <v>0</v>
          </cell>
          <cell r="T3144">
            <v>681</v>
          </cell>
          <cell r="U3144">
            <v>0</v>
          </cell>
          <cell r="V3144">
            <v>4086</v>
          </cell>
          <cell r="W3144">
            <v>8173</v>
          </cell>
        </row>
        <row r="3145">
          <cell r="A3145" t="str">
            <v>0001</v>
          </cell>
          <cell r="B3145" t="str">
            <v>AH0020</v>
          </cell>
          <cell r="C3145" t="str">
            <v>Develop Business Plan/Budget</v>
          </cell>
          <cell r="D3145" t="str">
            <v>T9X</v>
          </cell>
          <cell r="E3145" t="str">
            <v>RC</v>
          </cell>
          <cell r="F3145" t="str">
            <v>GAB</v>
          </cell>
          <cell r="G3145" t="str">
            <v>TRANSMISSION PLANNING &amp; IMPLEMENTATION</v>
          </cell>
          <cell r="H3145" t="str">
            <v>TZRP</v>
          </cell>
          <cell r="I3145" t="str">
            <v>TENSCO R&amp;P</v>
          </cell>
          <cell r="J3145" t="str">
            <v>TEN</v>
          </cell>
          <cell r="K3145" t="str">
            <v>TENSCO</v>
          </cell>
          <cell r="L3145" t="str">
            <v>7100000000</v>
          </cell>
          <cell r="M3145" t="str">
            <v/>
          </cell>
          <cell r="N3145">
            <v>1999</v>
          </cell>
          <cell r="O3145">
            <v>1998</v>
          </cell>
          <cell r="P3145">
            <v>12</v>
          </cell>
          <cell r="Q3145" t="str">
            <v/>
          </cell>
          <cell r="R3145" t="str">
            <v>A</v>
          </cell>
          <cell r="S3145">
            <v>0</v>
          </cell>
          <cell r="T3145">
            <v>192</v>
          </cell>
          <cell r="U3145">
            <v>0</v>
          </cell>
          <cell r="V3145">
            <v>1152</v>
          </cell>
          <cell r="W3145">
            <v>2303</v>
          </cell>
        </row>
        <row r="3146">
          <cell r="A3146" t="str">
            <v>0001</v>
          </cell>
          <cell r="B3146" t="str">
            <v>AH0070</v>
          </cell>
          <cell r="C3146" t="str">
            <v>Provide Office &amp; Administrative Services</v>
          </cell>
          <cell r="D3146" t="str">
            <v>T9X</v>
          </cell>
          <cell r="E3146" t="str">
            <v>RC</v>
          </cell>
          <cell r="F3146" t="str">
            <v>GAB</v>
          </cell>
          <cell r="G3146" t="str">
            <v>TRANSMISSION PLANNING &amp; IMPLEMENTATION</v>
          </cell>
          <cell r="H3146" t="str">
            <v>TZRP</v>
          </cell>
          <cell r="I3146" t="str">
            <v>TENSCO R&amp;P</v>
          </cell>
          <cell r="J3146" t="str">
            <v>TEN</v>
          </cell>
          <cell r="K3146" t="str">
            <v>TENSCO</v>
          </cell>
          <cell r="L3146" t="str">
            <v>7220000000</v>
          </cell>
          <cell r="M3146" t="str">
            <v>5220000000</v>
          </cell>
          <cell r="N3146">
            <v>1999</v>
          </cell>
          <cell r="O3146">
            <v>1998</v>
          </cell>
          <cell r="P3146">
            <v>12</v>
          </cell>
          <cell r="Q3146" t="str">
            <v/>
          </cell>
          <cell r="R3146" t="str">
            <v>A</v>
          </cell>
          <cell r="S3146">
            <v>0</v>
          </cell>
          <cell r="T3146">
            <v>0</v>
          </cell>
          <cell r="U3146">
            <v>63.49</v>
          </cell>
          <cell r="V3146">
            <v>0</v>
          </cell>
          <cell r="W3146">
            <v>0</v>
          </cell>
        </row>
        <row r="3147">
          <cell r="A3147" t="str">
            <v>0001</v>
          </cell>
          <cell r="B3147" t="str">
            <v>AH5180</v>
          </cell>
          <cell r="C3147" t="str">
            <v>General Administration</v>
          </cell>
          <cell r="D3147" t="str">
            <v>T9X</v>
          </cell>
          <cell r="E3147" t="str">
            <v>RC</v>
          </cell>
          <cell r="F3147" t="str">
            <v>GAB</v>
          </cell>
          <cell r="G3147" t="str">
            <v>TRANSMISSION PLANNING &amp; IMPLEMENTATION</v>
          </cell>
          <cell r="H3147" t="str">
            <v>TZRP</v>
          </cell>
          <cell r="I3147" t="str">
            <v>TENSCO R&amp;P</v>
          </cell>
          <cell r="J3147" t="str">
            <v>TEN</v>
          </cell>
          <cell r="K3147" t="str">
            <v>TENSCO</v>
          </cell>
          <cell r="L3147" t="str">
            <v>7800000000</v>
          </cell>
          <cell r="M3147" t="str">
            <v/>
          </cell>
          <cell r="N3147">
            <v>1999</v>
          </cell>
          <cell r="O3147">
            <v>1998</v>
          </cell>
          <cell r="P3147">
            <v>12</v>
          </cell>
          <cell r="Q3147" t="str">
            <v/>
          </cell>
          <cell r="R3147" t="str">
            <v>A</v>
          </cell>
          <cell r="S3147">
            <v>0</v>
          </cell>
          <cell r="T3147">
            <v>83</v>
          </cell>
          <cell r="U3147">
            <v>0</v>
          </cell>
          <cell r="V3147">
            <v>498</v>
          </cell>
          <cell r="W3147">
            <v>1000</v>
          </cell>
        </row>
        <row r="3148">
          <cell r="A3148" t="str">
            <v>0001</v>
          </cell>
          <cell r="B3148" t="str">
            <v>AH5180</v>
          </cell>
          <cell r="C3148" t="str">
            <v>General Administration</v>
          </cell>
          <cell r="D3148" t="str">
            <v>T9X</v>
          </cell>
          <cell r="E3148" t="str">
            <v>RC</v>
          </cell>
          <cell r="F3148" t="str">
            <v>GAB</v>
          </cell>
          <cell r="G3148" t="str">
            <v>TRANSMISSION PLANNING &amp; IMPLEMENTATION</v>
          </cell>
          <cell r="H3148" t="str">
            <v>TZRP</v>
          </cell>
          <cell r="I3148" t="str">
            <v>TENSCO R&amp;P</v>
          </cell>
          <cell r="J3148" t="str">
            <v>TEN</v>
          </cell>
          <cell r="K3148" t="str">
            <v>TENSCO</v>
          </cell>
          <cell r="L3148" t="str">
            <v>7700000000</v>
          </cell>
          <cell r="M3148" t="str">
            <v/>
          </cell>
          <cell r="N3148">
            <v>1999</v>
          </cell>
          <cell r="O3148">
            <v>1998</v>
          </cell>
          <cell r="P3148">
            <v>12</v>
          </cell>
          <cell r="Q3148" t="str">
            <v/>
          </cell>
          <cell r="R3148" t="str">
            <v>A</v>
          </cell>
          <cell r="S3148">
            <v>0</v>
          </cell>
          <cell r="T3148">
            <v>83</v>
          </cell>
          <cell r="U3148">
            <v>0</v>
          </cell>
          <cell r="V3148">
            <v>498</v>
          </cell>
          <cell r="W3148">
            <v>1000</v>
          </cell>
        </row>
        <row r="3149">
          <cell r="A3149" t="str">
            <v>0001</v>
          </cell>
          <cell r="B3149" t="str">
            <v>AH5180</v>
          </cell>
          <cell r="C3149" t="str">
            <v>General Administration</v>
          </cell>
          <cell r="D3149" t="str">
            <v>T9X</v>
          </cell>
          <cell r="E3149" t="str">
            <v>RC</v>
          </cell>
          <cell r="F3149" t="str">
            <v>GAB</v>
          </cell>
          <cell r="G3149" t="str">
            <v>TRANSMISSION PLANNING &amp; IMPLEMENTATION</v>
          </cell>
          <cell r="H3149" t="str">
            <v>TZRP</v>
          </cell>
          <cell r="I3149" t="str">
            <v>TENSCO R&amp;P</v>
          </cell>
          <cell r="J3149" t="str">
            <v>TEN</v>
          </cell>
          <cell r="K3149" t="str">
            <v>TENSCO</v>
          </cell>
          <cell r="L3149" t="str">
            <v>7640000000</v>
          </cell>
          <cell r="M3149" t="str">
            <v>5645000000</v>
          </cell>
          <cell r="N3149">
            <v>1999</v>
          </cell>
          <cell r="O3149">
            <v>1998</v>
          </cell>
          <cell r="P3149">
            <v>12</v>
          </cell>
          <cell r="Q3149" t="str">
            <v/>
          </cell>
          <cell r="R3149" t="str">
            <v>A</v>
          </cell>
          <cell r="S3149">
            <v>0</v>
          </cell>
          <cell r="T3149">
            <v>0</v>
          </cell>
          <cell r="U3149">
            <v>70.94</v>
          </cell>
          <cell r="V3149">
            <v>0</v>
          </cell>
          <cell r="W3149">
            <v>0</v>
          </cell>
        </row>
        <row r="3150">
          <cell r="A3150" t="str">
            <v>0001</v>
          </cell>
          <cell r="B3150" t="str">
            <v>AH5180</v>
          </cell>
          <cell r="C3150" t="str">
            <v>General Administration</v>
          </cell>
          <cell r="D3150" t="str">
            <v>T9X</v>
          </cell>
          <cell r="E3150" t="str">
            <v>RC</v>
          </cell>
          <cell r="F3150" t="str">
            <v>GAB</v>
          </cell>
          <cell r="G3150" t="str">
            <v>TRANSMISSION PLANNING &amp; IMPLEMENTATION</v>
          </cell>
          <cell r="H3150" t="str">
            <v>TZRP</v>
          </cell>
          <cell r="I3150" t="str">
            <v>TENSCO R&amp;P</v>
          </cell>
          <cell r="J3150" t="str">
            <v>TEN</v>
          </cell>
          <cell r="K3150" t="str">
            <v>TENSCO</v>
          </cell>
          <cell r="L3150" t="str">
            <v>7620000000</v>
          </cell>
          <cell r="M3150" t="str">
            <v/>
          </cell>
          <cell r="N3150">
            <v>1999</v>
          </cell>
          <cell r="O3150">
            <v>1998</v>
          </cell>
          <cell r="P3150">
            <v>12</v>
          </cell>
          <cell r="Q3150" t="str">
            <v/>
          </cell>
          <cell r="R3150" t="str">
            <v>A</v>
          </cell>
          <cell r="S3150">
            <v>0</v>
          </cell>
          <cell r="T3150">
            <v>62</v>
          </cell>
          <cell r="U3150">
            <v>0</v>
          </cell>
          <cell r="V3150">
            <v>372</v>
          </cell>
          <cell r="W3150">
            <v>750</v>
          </cell>
        </row>
        <row r="3151">
          <cell r="A3151" t="str">
            <v>0001</v>
          </cell>
          <cell r="B3151" t="str">
            <v>AH5180</v>
          </cell>
          <cell r="C3151" t="str">
            <v>General Administration</v>
          </cell>
          <cell r="D3151" t="str">
            <v>T9X</v>
          </cell>
          <cell r="E3151" t="str">
            <v>RC</v>
          </cell>
          <cell r="F3151" t="str">
            <v>GAB</v>
          </cell>
          <cell r="G3151" t="str">
            <v>TRANSMISSION PLANNING &amp; IMPLEMENTATION</v>
          </cell>
          <cell r="H3151" t="str">
            <v>TZRP</v>
          </cell>
          <cell r="I3151" t="str">
            <v>TENSCO R&amp;P</v>
          </cell>
          <cell r="J3151" t="str">
            <v>TEN</v>
          </cell>
          <cell r="K3151" t="str">
            <v>TENSCO</v>
          </cell>
          <cell r="L3151" t="str">
            <v>7220000000</v>
          </cell>
          <cell r="M3151" t="str">
            <v/>
          </cell>
          <cell r="N3151">
            <v>1999</v>
          </cell>
          <cell r="O3151">
            <v>1998</v>
          </cell>
          <cell r="P3151">
            <v>12</v>
          </cell>
          <cell r="Q3151" t="str">
            <v/>
          </cell>
          <cell r="R3151" t="str">
            <v>A</v>
          </cell>
          <cell r="S3151">
            <v>0</v>
          </cell>
          <cell r="T3151">
            <v>25</v>
          </cell>
          <cell r="U3151">
            <v>0</v>
          </cell>
          <cell r="V3151">
            <v>150</v>
          </cell>
          <cell r="W3151">
            <v>300</v>
          </cell>
        </row>
        <row r="3152">
          <cell r="A3152" t="str">
            <v>0001</v>
          </cell>
          <cell r="B3152" t="str">
            <v>AH5180</v>
          </cell>
          <cell r="C3152" t="str">
            <v>General Administration</v>
          </cell>
          <cell r="D3152" t="str">
            <v>T9X</v>
          </cell>
          <cell r="E3152" t="str">
            <v>RC</v>
          </cell>
          <cell r="F3152" t="str">
            <v>GAB</v>
          </cell>
          <cell r="G3152" t="str">
            <v>TRANSMISSION PLANNING &amp; IMPLEMENTATION</v>
          </cell>
          <cell r="H3152" t="str">
            <v>TZRP</v>
          </cell>
          <cell r="I3152" t="str">
            <v>TENSCO R&amp;P</v>
          </cell>
          <cell r="J3152" t="str">
            <v>TEN</v>
          </cell>
          <cell r="K3152" t="str">
            <v>TENSCO</v>
          </cell>
          <cell r="L3152" t="str">
            <v>7200000000</v>
          </cell>
          <cell r="M3152" t="str">
            <v/>
          </cell>
          <cell r="N3152">
            <v>1999</v>
          </cell>
          <cell r="O3152">
            <v>1998</v>
          </cell>
          <cell r="P3152">
            <v>12</v>
          </cell>
          <cell r="Q3152" t="str">
            <v/>
          </cell>
          <cell r="R3152" t="str">
            <v>A</v>
          </cell>
          <cell r="S3152">
            <v>0</v>
          </cell>
          <cell r="T3152">
            <v>41</v>
          </cell>
          <cell r="U3152">
            <v>0</v>
          </cell>
          <cell r="V3152">
            <v>246</v>
          </cell>
          <cell r="W3152">
            <v>500</v>
          </cell>
        </row>
        <row r="3153">
          <cell r="A3153" t="str">
            <v>0001</v>
          </cell>
          <cell r="B3153" t="str">
            <v>AH5180</v>
          </cell>
          <cell r="C3153" t="str">
            <v>General Administration</v>
          </cell>
          <cell r="D3153" t="str">
            <v>T9X</v>
          </cell>
          <cell r="E3153" t="str">
            <v>RC</v>
          </cell>
          <cell r="F3153" t="str">
            <v>GAB</v>
          </cell>
          <cell r="G3153" t="str">
            <v>TRANSMISSION PLANNING &amp; IMPLEMENTATION</v>
          </cell>
          <cell r="H3153" t="str">
            <v>TZRP</v>
          </cell>
          <cell r="I3153" t="str">
            <v>TENSCO R&amp;P</v>
          </cell>
          <cell r="J3153" t="str">
            <v>TEN</v>
          </cell>
          <cell r="K3153" t="str">
            <v>TENSCO</v>
          </cell>
          <cell r="L3153" t="str">
            <v>7100000000</v>
          </cell>
          <cell r="M3153" t="str">
            <v/>
          </cell>
          <cell r="N3153">
            <v>1999</v>
          </cell>
          <cell r="O3153">
            <v>1998</v>
          </cell>
          <cell r="P3153">
            <v>12</v>
          </cell>
          <cell r="Q3153" t="str">
            <v/>
          </cell>
          <cell r="R3153" t="str">
            <v>A</v>
          </cell>
          <cell r="S3153">
            <v>0</v>
          </cell>
          <cell r="T3153">
            <v>681</v>
          </cell>
          <cell r="U3153">
            <v>0</v>
          </cell>
          <cell r="V3153">
            <v>4086</v>
          </cell>
          <cell r="W3153">
            <v>8173</v>
          </cell>
        </row>
        <row r="3154">
          <cell r="A3154" t="str">
            <v>0001</v>
          </cell>
          <cell r="B3154" t="str">
            <v>AG5110</v>
          </cell>
          <cell r="C3154" t="str">
            <v>Maintain &amp; Operate Facilites</v>
          </cell>
          <cell r="D3154" t="str">
            <v>T9X</v>
          </cell>
          <cell r="E3154" t="str">
            <v>RC</v>
          </cell>
          <cell r="F3154" t="str">
            <v>HAE</v>
          </cell>
          <cell r="G3154" t="str">
            <v>OPERATIONS &amp; ENGINEERING</v>
          </cell>
          <cell r="H3154" t="str">
            <v>TZRP</v>
          </cell>
          <cell r="I3154" t="str">
            <v>TENSCO R&amp;P</v>
          </cell>
          <cell r="J3154" t="str">
            <v>TEN</v>
          </cell>
          <cell r="K3154" t="str">
            <v>TENSCO</v>
          </cell>
          <cell r="L3154" t="str">
            <v>7400000000</v>
          </cell>
          <cell r="M3154" t="str">
            <v/>
          </cell>
          <cell r="N3154">
            <v>1999</v>
          </cell>
          <cell r="O3154">
            <v>1998</v>
          </cell>
          <cell r="P3154">
            <v>12</v>
          </cell>
          <cell r="Q3154" t="str">
            <v/>
          </cell>
          <cell r="R3154" t="str">
            <v>A</v>
          </cell>
          <cell r="S3154">
            <v>0</v>
          </cell>
          <cell r="T3154">
            <v>8333</v>
          </cell>
          <cell r="U3154">
            <v>0</v>
          </cell>
          <cell r="V3154">
            <v>49998</v>
          </cell>
          <cell r="W3154">
            <v>100000</v>
          </cell>
        </row>
        <row r="3155">
          <cell r="A3155" t="str">
            <v>0001</v>
          </cell>
          <cell r="B3155" t="str">
            <v>AG6100</v>
          </cell>
          <cell r="C3155" t="str">
            <v>Manage Employee Hiring, Comp &amp; Benefits</v>
          </cell>
          <cell r="D3155" t="str">
            <v>T9X</v>
          </cell>
          <cell r="E3155" t="str">
            <v>RC</v>
          </cell>
          <cell r="F3155" t="str">
            <v>HAE</v>
          </cell>
          <cell r="G3155" t="str">
            <v>OPERATIONS &amp; ENGINEERING</v>
          </cell>
          <cell r="H3155" t="str">
            <v>TZRP</v>
          </cell>
          <cell r="I3155" t="str">
            <v>TENSCO R&amp;P</v>
          </cell>
          <cell r="J3155" t="str">
            <v>TEN</v>
          </cell>
          <cell r="K3155" t="str">
            <v>TENSCO</v>
          </cell>
          <cell r="L3155" t="str">
            <v>7800000000</v>
          </cell>
          <cell r="M3155" t="str">
            <v/>
          </cell>
          <cell r="N3155">
            <v>1999</v>
          </cell>
          <cell r="O3155">
            <v>1998</v>
          </cell>
          <cell r="P3155">
            <v>12</v>
          </cell>
          <cell r="Q3155" t="str">
            <v/>
          </cell>
          <cell r="R3155" t="str">
            <v>A</v>
          </cell>
          <cell r="S3155">
            <v>0</v>
          </cell>
          <cell r="T3155">
            <v>41</v>
          </cell>
          <cell r="U3155">
            <v>0</v>
          </cell>
          <cell r="V3155">
            <v>246</v>
          </cell>
          <cell r="W3155">
            <v>500</v>
          </cell>
        </row>
        <row r="3156">
          <cell r="A3156" t="str">
            <v>0001</v>
          </cell>
          <cell r="B3156" t="str">
            <v>AG6100</v>
          </cell>
          <cell r="C3156" t="str">
            <v>Manage Employee Hiring, Comp &amp; Benefits</v>
          </cell>
          <cell r="D3156" t="str">
            <v>T9X</v>
          </cell>
          <cell r="E3156" t="str">
            <v>RC</v>
          </cell>
          <cell r="F3156" t="str">
            <v>HAE</v>
          </cell>
          <cell r="G3156" t="str">
            <v>OPERATIONS &amp; ENGINEERING</v>
          </cell>
          <cell r="H3156" t="str">
            <v>TZRP</v>
          </cell>
          <cell r="I3156" t="str">
            <v>TENSCO R&amp;P</v>
          </cell>
          <cell r="J3156" t="str">
            <v>TEN</v>
          </cell>
          <cell r="K3156" t="str">
            <v>TENSCO</v>
          </cell>
          <cell r="L3156" t="str">
            <v>7700000000</v>
          </cell>
          <cell r="M3156" t="str">
            <v/>
          </cell>
          <cell r="N3156">
            <v>1999</v>
          </cell>
          <cell r="O3156">
            <v>1998</v>
          </cell>
          <cell r="P3156">
            <v>12</v>
          </cell>
          <cell r="Q3156" t="str">
            <v/>
          </cell>
          <cell r="R3156" t="str">
            <v>A</v>
          </cell>
          <cell r="S3156">
            <v>0</v>
          </cell>
          <cell r="T3156">
            <v>50</v>
          </cell>
          <cell r="U3156">
            <v>0</v>
          </cell>
          <cell r="V3156">
            <v>300</v>
          </cell>
          <cell r="W3156">
            <v>600</v>
          </cell>
        </row>
        <row r="3157">
          <cell r="A3157" t="str">
            <v>0001</v>
          </cell>
          <cell r="B3157" t="str">
            <v>AG6100</v>
          </cell>
          <cell r="C3157" t="str">
            <v>Manage Employee Hiring, Comp &amp; Benefits</v>
          </cell>
          <cell r="D3157" t="str">
            <v>T9X</v>
          </cell>
          <cell r="E3157" t="str">
            <v>RC</v>
          </cell>
          <cell r="F3157" t="str">
            <v>HAE</v>
          </cell>
          <cell r="G3157" t="str">
            <v>OPERATIONS &amp; ENGINEERING</v>
          </cell>
          <cell r="H3157" t="str">
            <v>TZRP</v>
          </cell>
          <cell r="I3157" t="str">
            <v>TENSCO R&amp;P</v>
          </cell>
          <cell r="J3157" t="str">
            <v>TEN</v>
          </cell>
          <cell r="K3157" t="str">
            <v>TENSCO</v>
          </cell>
          <cell r="L3157" t="str">
            <v>7700000000</v>
          </cell>
          <cell r="M3157" t="str">
            <v>5711000000</v>
          </cell>
          <cell r="N3157">
            <v>1999</v>
          </cell>
          <cell r="O3157">
            <v>1998</v>
          </cell>
          <cell r="P3157">
            <v>12</v>
          </cell>
          <cell r="Q3157" t="str">
            <v/>
          </cell>
          <cell r="R3157" t="str">
            <v>A</v>
          </cell>
          <cell r="S3157">
            <v>0</v>
          </cell>
          <cell r="T3157">
            <v>0</v>
          </cell>
          <cell r="U3157">
            <v>553</v>
          </cell>
          <cell r="V3157">
            <v>0</v>
          </cell>
          <cell r="W3157">
            <v>0</v>
          </cell>
        </row>
        <row r="3158">
          <cell r="A3158" t="str">
            <v>0001</v>
          </cell>
          <cell r="B3158" t="str">
            <v>AG6100</v>
          </cell>
          <cell r="C3158" t="str">
            <v>Manage Employee Hiring, Comp &amp; Benefits</v>
          </cell>
          <cell r="D3158" t="str">
            <v>T9X</v>
          </cell>
          <cell r="E3158" t="str">
            <v>RC</v>
          </cell>
          <cell r="F3158" t="str">
            <v>HAE</v>
          </cell>
          <cell r="G3158" t="str">
            <v>OPERATIONS &amp; ENGINEERING</v>
          </cell>
          <cell r="H3158" t="str">
            <v>TZRP</v>
          </cell>
          <cell r="I3158" t="str">
            <v>TENSCO R&amp;P</v>
          </cell>
          <cell r="J3158" t="str">
            <v>TEN</v>
          </cell>
          <cell r="K3158" t="str">
            <v>TENSCO</v>
          </cell>
          <cell r="L3158" t="str">
            <v>7700000000</v>
          </cell>
          <cell r="M3158" t="str">
            <v>5703000000</v>
          </cell>
          <cell r="N3158">
            <v>1999</v>
          </cell>
          <cell r="O3158">
            <v>1998</v>
          </cell>
          <cell r="P3158">
            <v>12</v>
          </cell>
          <cell r="Q3158" t="str">
            <v/>
          </cell>
          <cell r="R3158" t="str">
            <v>A</v>
          </cell>
          <cell r="S3158">
            <v>0</v>
          </cell>
          <cell r="T3158">
            <v>0</v>
          </cell>
          <cell r="U3158">
            <v>16.399999999999999</v>
          </cell>
          <cell r="V3158">
            <v>0</v>
          </cell>
          <cell r="W3158">
            <v>0</v>
          </cell>
        </row>
        <row r="3159">
          <cell r="A3159" t="str">
            <v>0001</v>
          </cell>
          <cell r="B3159" t="str">
            <v>AG6100</v>
          </cell>
          <cell r="C3159" t="str">
            <v>Manage Employee Hiring, Comp &amp; Benefits</v>
          </cell>
          <cell r="D3159" t="str">
            <v>T9X</v>
          </cell>
          <cell r="E3159" t="str">
            <v>RC</v>
          </cell>
          <cell r="F3159" t="str">
            <v>HAE</v>
          </cell>
          <cell r="G3159" t="str">
            <v>OPERATIONS &amp; ENGINEERING</v>
          </cell>
          <cell r="H3159" t="str">
            <v>TZRP</v>
          </cell>
          <cell r="I3159" t="str">
            <v>TENSCO R&amp;P</v>
          </cell>
          <cell r="J3159" t="str">
            <v>TEN</v>
          </cell>
          <cell r="K3159" t="str">
            <v>TENSCO</v>
          </cell>
          <cell r="L3159" t="str">
            <v>7660000000</v>
          </cell>
          <cell r="M3159" t="str">
            <v/>
          </cell>
          <cell r="N3159">
            <v>1999</v>
          </cell>
          <cell r="O3159">
            <v>1998</v>
          </cell>
          <cell r="P3159">
            <v>12</v>
          </cell>
          <cell r="Q3159" t="str">
            <v/>
          </cell>
          <cell r="R3159" t="str">
            <v>A</v>
          </cell>
          <cell r="S3159">
            <v>0</v>
          </cell>
          <cell r="T3159">
            <v>20</v>
          </cell>
          <cell r="U3159">
            <v>0</v>
          </cell>
          <cell r="V3159">
            <v>120</v>
          </cell>
          <cell r="W3159">
            <v>250</v>
          </cell>
        </row>
        <row r="3160">
          <cell r="A3160" t="str">
            <v>0001</v>
          </cell>
          <cell r="B3160" t="str">
            <v>AG6100</v>
          </cell>
          <cell r="C3160" t="str">
            <v>Manage Employee Hiring, Comp &amp; Benefits</v>
          </cell>
          <cell r="D3160" t="str">
            <v>T9X</v>
          </cell>
          <cell r="E3160" t="str">
            <v>RC</v>
          </cell>
          <cell r="F3160" t="str">
            <v>HAE</v>
          </cell>
          <cell r="G3160" t="str">
            <v>OPERATIONS &amp; ENGINEERING</v>
          </cell>
          <cell r="H3160" t="str">
            <v>TZRP</v>
          </cell>
          <cell r="I3160" t="str">
            <v>TENSCO R&amp;P</v>
          </cell>
          <cell r="J3160" t="str">
            <v>TEN</v>
          </cell>
          <cell r="K3160" t="str">
            <v>TENSCO</v>
          </cell>
          <cell r="L3160" t="str">
            <v>7645000000</v>
          </cell>
          <cell r="M3160" t="str">
            <v>5641000000</v>
          </cell>
          <cell r="N3160">
            <v>1999</v>
          </cell>
          <cell r="O3160">
            <v>1998</v>
          </cell>
          <cell r="P3160">
            <v>12</v>
          </cell>
          <cell r="Q3160" t="str">
            <v/>
          </cell>
          <cell r="R3160" t="str">
            <v>A</v>
          </cell>
          <cell r="S3160">
            <v>0</v>
          </cell>
          <cell r="T3160">
            <v>0</v>
          </cell>
          <cell r="U3160">
            <v>495</v>
          </cell>
          <cell r="V3160">
            <v>0</v>
          </cell>
          <cell r="W3160">
            <v>0</v>
          </cell>
        </row>
        <row r="3161">
          <cell r="A3161" t="str">
            <v>0001</v>
          </cell>
          <cell r="B3161" t="str">
            <v>AG6100</v>
          </cell>
          <cell r="C3161" t="str">
            <v>Manage Employee Hiring, Comp &amp; Benefits</v>
          </cell>
          <cell r="D3161" t="str">
            <v>T9X</v>
          </cell>
          <cell r="E3161" t="str">
            <v>RC</v>
          </cell>
          <cell r="F3161" t="str">
            <v>HAE</v>
          </cell>
          <cell r="G3161" t="str">
            <v>OPERATIONS &amp; ENGINEERING</v>
          </cell>
          <cell r="H3161" t="str">
            <v>TZRP</v>
          </cell>
          <cell r="I3161" t="str">
            <v>TENSCO R&amp;P</v>
          </cell>
          <cell r="J3161" t="str">
            <v>TEN</v>
          </cell>
          <cell r="K3161" t="str">
            <v>TENSCO</v>
          </cell>
          <cell r="L3161" t="str">
            <v>7640000000</v>
          </cell>
          <cell r="M3161" t="str">
            <v/>
          </cell>
          <cell r="N3161">
            <v>1999</v>
          </cell>
          <cell r="O3161">
            <v>1998</v>
          </cell>
          <cell r="P3161">
            <v>12</v>
          </cell>
          <cell r="Q3161" t="str">
            <v/>
          </cell>
          <cell r="R3161" t="str">
            <v>A</v>
          </cell>
          <cell r="S3161">
            <v>0</v>
          </cell>
          <cell r="T3161">
            <v>41</v>
          </cell>
          <cell r="U3161">
            <v>0</v>
          </cell>
          <cell r="V3161">
            <v>246</v>
          </cell>
          <cell r="W3161">
            <v>500</v>
          </cell>
        </row>
        <row r="3162">
          <cell r="A3162" t="str">
            <v>0001</v>
          </cell>
          <cell r="B3162" t="str">
            <v>AG6100</v>
          </cell>
          <cell r="C3162" t="str">
            <v>Manage Employee Hiring, Comp &amp; Benefits</v>
          </cell>
          <cell r="D3162" t="str">
            <v>T9X</v>
          </cell>
          <cell r="E3162" t="str">
            <v>RC</v>
          </cell>
          <cell r="F3162" t="str">
            <v>HAE</v>
          </cell>
          <cell r="G3162" t="str">
            <v>OPERATIONS &amp; ENGINEERING</v>
          </cell>
          <cell r="H3162" t="str">
            <v>TZRP</v>
          </cell>
          <cell r="I3162" t="str">
            <v>TENSCO R&amp;P</v>
          </cell>
          <cell r="J3162" t="str">
            <v>TEN</v>
          </cell>
          <cell r="K3162" t="str">
            <v>TENSCO</v>
          </cell>
          <cell r="L3162" t="str">
            <v>7300000000</v>
          </cell>
          <cell r="M3162" t="str">
            <v/>
          </cell>
          <cell r="N3162">
            <v>1999</v>
          </cell>
          <cell r="O3162">
            <v>1998</v>
          </cell>
          <cell r="P3162">
            <v>12</v>
          </cell>
          <cell r="Q3162" t="str">
            <v/>
          </cell>
          <cell r="R3162" t="str">
            <v>A</v>
          </cell>
          <cell r="S3162">
            <v>0</v>
          </cell>
          <cell r="T3162">
            <v>20</v>
          </cell>
          <cell r="U3162">
            <v>0</v>
          </cell>
          <cell r="V3162">
            <v>120</v>
          </cell>
          <cell r="W3162">
            <v>250</v>
          </cell>
        </row>
        <row r="3163">
          <cell r="A3163" t="str">
            <v>0001</v>
          </cell>
          <cell r="B3163" t="str">
            <v>AG6100</v>
          </cell>
          <cell r="C3163" t="str">
            <v>Manage Employee Hiring, Comp &amp; Benefits</v>
          </cell>
          <cell r="D3163" t="str">
            <v>T9X</v>
          </cell>
          <cell r="E3163" t="str">
            <v>RC</v>
          </cell>
          <cell r="F3163" t="str">
            <v>HAE</v>
          </cell>
          <cell r="G3163" t="str">
            <v>OPERATIONS &amp; ENGINEERING</v>
          </cell>
          <cell r="H3163" t="str">
            <v>TZRP</v>
          </cell>
          <cell r="I3163" t="str">
            <v>TENSCO R&amp;P</v>
          </cell>
          <cell r="J3163" t="str">
            <v>TEN</v>
          </cell>
          <cell r="K3163" t="str">
            <v>TENSCO</v>
          </cell>
          <cell r="L3163" t="str">
            <v>7100000000</v>
          </cell>
          <cell r="M3163" t="str">
            <v/>
          </cell>
          <cell r="N3163">
            <v>1999</v>
          </cell>
          <cell r="O3163">
            <v>1998</v>
          </cell>
          <cell r="P3163">
            <v>12</v>
          </cell>
          <cell r="Q3163" t="str">
            <v/>
          </cell>
          <cell r="R3163" t="str">
            <v>A</v>
          </cell>
          <cell r="S3163">
            <v>0</v>
          </cell>
          <cell r="T3163">
            <v>4523</v>
          </cell>
          <cell r="U3163">
            <v>0</v>
          </cell>
          <cell r="V3163">
            <v>27138</v>
          </cell>
          <cell r="W3163">
            <v>54274</v>
          </cell>
        </row>
        <row r="3164">
          <cell r="A3164" t="str">
            <v>0001</v>
          </cell>
          <cell r="B3164" t="str">
            <v>AG6100</v>
          </cell>
          <cell r="C3164" t="str">
            <v>Manage Employee Hiring, Comp &amp; Benefits</v>
          </cell>
          <cell r="D3164" t="str">
            <v>T9X</v>
          </cell>
          <cell r="E3164" t="str">
            <v>RC</v>
          </cell>
          <cell r="F3164" t="str">
            <v>HAE</v>
          </cell>
          <cell r="G3164" t="str">
            <v>OPERATIONS &amp; ENGINEERING</v>
          </cell>
          <cell r="H3164" t="str">
            <v>TZRP</v>
          </cell>
          <cell r="I3164" t="str">
            <v>TENSCO R&amp;P</v>
          </cell>
          <cell r="J3164" t="str">
            <v>TEN</v>
          </cell>
          <cell r="K3164" t="str">
            <v>TENSCO</v>
          </cell>
          <cell r="L3164" t="str">
            <v>7100000000</v>
          </cell>
          <cell r="M3164" t="str">
            <v>5110000000</v>
          </cell>
          <cell r="N3164">
            <v>1999</v>
          </cell>
          <cell r="O3164">
            <v>1998</v>
          </cell>
          <cell r="P3164">
            <v>12</v>
          </cell>
          <cell r="Q3164" t="str">
            <v/>
          </cell>
          <cell r="R3164" t="str">
            <v>A</v>
          </cell>
          <cell r="S3164">
            <v>4401.12</v>
          </cell>
          <cell r="T3164">
            <v>0</v>
          </cell>
          <cell r="U3164">
            <v>18723.66</v>
          </cell>
          <cell r="V3164">
            <v>0</v>
          </cell>
          <cell r="W3164">
            <v>0</v>
          </cell>
        </row>
        <row r="3165">
          <cell r="A3165" t="str">
            <v>0001</v>
          </cell>
          <cell r="B3165" t="str">
            <v>AG6110</v>
          </cell>
          <cell r="C3165" t="str">
            <v>Manage &amp; Administer Employment</v>
          </cell>
          <cell r="D3165" t="str">
            <v>T9X</v>
          </cell>
          <cell r="E3165" t="str">
            <v>RC</v>
          </cell>
          <cell r="F3165" t="str">
            <v>HAE</v>
          </cell>
          <cell r="G3165" t="str">
            <v>OPERATIONS &amp; ENGINEERING</v>
          </cell>
          <cell r="H3165" t="str">
            <v>TZRP</v>
          </cell>
          <cell r="I3165" t="str">
            <v>TENSCO R&amp;P</v>
          </cell>
          <cell r="J3165" t="str">
            <v>TEN</v>
          </cell>
          <cell r="K3165" t="str">
            <v>TENSCO</v>
          </cell>
          <cell r="L3165" t="str">
            <v>7660000000</v>
          </cell>
          <cell r="M3165" t="str">
            <v>5662000000</v>
          </cell>
          <cell r="N3165">
            <v>1999</v>
          </cell>
          <cell r="O3165">
            <v>1998</v>
          </cell>
          <cell r="P3165">
            <v>12</v>
          </cell>
          <cell r="Q3165" t="str">
            <v/>
          </cell>
          <cell r="R3165" t="str">
            <v>A</v>
          </cell>
          <cell r="S3165">
            <v>0</v>
          </cell>
          <cell r="T3165">
            <v>0</v>
          </cell>
          <cell r="U3165">
            <v>92.26</v>
          </cell>
          <cell r="V3165">
            <v>0</v>
          </cell>
          <cell r="W3165">
            <v>0</v>
          </cell>
        </row>
        <row r="3166">
          <cell r="A3166" t="str">
            <v>0001</v>
          </cell>
          <cell r="B3166" t="str">
            <v>AG6110</v>
          </cell>
          <cell r="C3166" t="str">
            <v>Manage &amp; Administer Employment</v>
          </cell>
          <cell r="D3166" t="str">
            <v>T9X</v>
          </cell>
          <cell r="E3166" t="str">
            <v>RC</v>
          </cell>
          <cell r="F3166" t="str">
            <v>HAE</v>
          </cell>
          <cell r="G3166" t="str">
            <v>OPERATIONS &amp; ENGINEERING</v>
          </cell>
          <cell r="H3166" t="str">
            <v>TZRP</v>
          </cell>
          <cell r="I3166" t="str">
            <v>TENSCO R&amp;P</v>
          </cell>
          <cell r="J3166" t="str">
            <v>TEN</v>
          </cell>
          <cell r="K3166" t="str">
            <v>TENSCO</v>
          </cell>
          <cell r="L3166" t="str">
            <v>7640000000</v>
          </cell>
          <cell r="M3166" t="str">
            <v>5645000000</v>
          </cell>
          <cell r="N3166">
            <v>1999</v>
          </cell>
          <cell r="O3166">
            <v>1998</v>
          </cell>
          <cell r="P3166">
            <v>12</v>
          </cell>
          <cell r="Q3166" t="str">
            <v/>
          </cell>
          <cell r="R3166" t="str">
            <v>A</v>
          </cell>
          <cell r="S3166">
            <v>0</v>
          </cell>
          <cell r="T3166">
            <v>0</v>
          </cell>
          <cell r="U3166">
            <v>118.95</v>
          </cell>
          <cell r="V3166">
            <v>0</v>
          </cell>
          <cell r="W3166">
            <v>0</v>
          </cell>
        </row>
        <row r="3167">
          <cell r="A3167" t="str">
            <v>0001</v>
          </cell>
          <cell r="B3167" t="str">
            <v>AG6120</v>
          </cell>
          <cell r="C3167" t="str">
            <v>Manage &amp; Administer Compensation</v>
          </cell>
          <cell r="D3167" t="str">
            <v>T9X</v>
          </cell>
          <cell r="E3167" t="str">
            <v>RC</v>
          </cell>
          <cell r="F3167" t="str">
            <v>HAE</v>
          </cell>
          <cell r="G3167" t="str">
            <v>OPERATIONS &amp; ENGINEERING</v>
          </cell>
          <cell r="H3167" t="str">
            <v>TZRP</v>
          </cell>
          <cell r="I3167" t="str">
            <v>TENSCO R&amp;P</v>
          </cell>
          <cell r="J3167" t="str">
            <v>TEN</v>
          </cell>
          <cell r="K3167" t="str">
            <v>TENSCO</v>
          </cell>
          <cell r="L3167" t="str">
            <v>7100000000</v>
          </cell>
          <cell r="M3167" t="str">
            <v>5110000000</v>
          </cell>
          <cell r="N3167">
            <v>1999</v>
          </cell>
          <cell r="O3167">
            <v>1998</v>
          </cell>
          <cell r="P3167">
            <v>12</v>
          </cell>
          <cell r="Q3167" t="str">
            <v/>
          </cell>
          <cell r="R3167" t="str">
            <v>A</v>
          </cell>
          <cell r="S3167">
            <v>0</v>
          </cell>
          <cell r="T3167">
            <v>0</v>
          </cell>
          <cell r="U3167">
            <v>1760.55</v>
          </cell>
          <cell r="V3167">
            <v>0</v>
          </cell>
          <cell r="W3167">
            <v>0</v>
          </cell>
        </row>
        <row r="3168">
          <cell r="A3168" t="str">
            <v>0001</v>
          </cell>
          <cell r="B3168" t="str">
            <v>AG6210</v>
          </cell>
          <cell r="C3168" t="str">
            <v>Design &amp; Deliver Training &amp; Development</v>
          </cell>
          <cell r="D3168" t="str">
            <v>T9X</v>
          </cell>
          <cell r="E3168" t="str">
            <v>RC</v>
          </cell>
          <cell r="F3168" t="str">
            <v>HAE</v>
          </cell>
          <cell r="G3168" t="str">
            <v>OPERATIONS &amp; ENGINEERING</v>
          </cell>
          <cell r="H3168" t="str">
            <v>TZRP</v>
          </cell>
          <cell r="I3168" t="str">
            <v>TENSCO R&amp;P</v>
          </cell>
          <cell r="J3168" t="str">
            <v>TEN</v>
          </cell>
          <cell r="K3168" t="str">
            <v>TENSCO</v>
          </cell>
          <cell r="L3168" t="str">
            <v>7800000000</v>
          </cell>
          <cell r="M3168" t="str">
            <v/>
          </cell>
          <cell r="N3168">
            <v>1999</v>
          </cell>
          <cell r="O3168">
            <v>1998</v>
          </cell>
          <cell r="P3168">
            <v>12</v>
          </cell>
          <cell r="Q3168" t="str">
            <v/>
          </cell>
          <cell r="R3168" t="str">
            <v>A</v>
          </cell>
          <cell r="S3168">
            <v>0</v>
          </cell>
          <cell r="T3168">
            <v>83</v>
          </cell>
          <cell r="U3168">
            <v>0</v>
          </cell>
          <cell r="V3168">
            <v>498</v>
          </cell>
          <cell r="W3168">
            <v>1000</v>
          </cell>
        </row>
        <row r="3169">
          <cell r="A3169" t="str">
            <v>0001</v>
          </cell>
          <cell r="B3169" t="str">
            <v>AG6210</v>
          </cell>
          <cell r="C3169" t="str">
            <v>Design &amp; Deliver Training &amp; Development</v>
          </cell>
          <cell r="D3169" t="str">
            <v>T9X</v>
          </cell>
          <cell r="E3169" t="str">
            <v>RC</v>
          </cell>
          <cell r="F3169" t="str">
            <v>HAE</v>
          </cell>
          <cell r="G3169" t="str">
            <v>OPERATIONS &amp; ENGINEERING</v>
          </cell>
          <cell r="H3169" t="str">
            <v>TZRP</v>
          </cell>
          <cell r="I3169" t="str">
            <v>TENSCO R&amp;P</v>
          </cell>
          <cell r="J3169" t="str">
            <v>TEN</v>
          </cell>
          <cell r="K3169" t="str">
            <v>TENSCO</v>
          </cell>
          <cell r="L3169" t="str">
            <v>7100000000</v>
          </cell>
          <cell r="M3169" t="str">
            <v/>
          </cell>
          <cell r="N3169">
            <v>1999</v>
          </cell>
          <cell r="O3169">
            <v>1998</v>
          </cell>
          <cell r="P3169">
            <v>12</v>
          </cell>
          <cell r="Q3169" t="str">
            <v/>
          </cell>
          <cell r="R3169" t="str">
            <v>A</v>
          </cell>
          <cell r="S3169">
            <v>0</v>
          </cell>
          <cell r="T3169">
            <v>845</v>
          </cell>
          <cell r="U3169">
            <v>0</v>
          </cell>
          <cell r="V3169">
            <v>5070</v>
          </cell>
          <cell r="W3169">
            <v>10147</v>
          </cell>
        </row>
        <row r="3170">
          <cell r="A3170" t="str">
            <v>0001</v>
          </cell>
          <cell r="B3170" t="str">
            <v>AG6210</v>
          </cell>
          <cell r="C3170" t="str">
            <v>Design &amp; Deliver Training &amp; Development</v>
          </cell>
          <cell r="D3170" t="str">
            <v>T9X</v>
          </cell>
          <cell r="E3170" t="str">
            <v>RC</v>
          </cell>
          <cell r="F3170" t="str">
            <v>HAE</v>
          </cell>
          <cell r="G3170" t="str">
            <v>OPERATIONS &amp; ENGINEERING</v>
          </cell>
          <cell r="H3170" t="str">
            <v>TZRP</v>
          </cell>
          <cell r="I3170" t="str">
            <v>TENSCO R&amp;P</v>
          </cell>
          <cell r="J3170" t="str">
            <v>TEN</v>
          </cell>
          <cell r="K3170" t="str">
            <v>TENSCO</v>
          </cell>
          <cell r="L3170" t="str">
            <v>7100000000</v>
          </cell>
          <cell r="M3170" t="str">
            <v>5110000000</v>
          </cell>
          <cell r="N3170">
            <v>1999</v>
          </cell>
          <cell r="O3170">
            <v>1998</v>
          </cell>
          <cell r="P3170">
            <v>12</v>
          </cell>
          <cell r="Q3170" t="str">
            <v/>
          </cell>
          <cell r="R3170" t="str">
            <v>A</v>
          </cell>
          <cell r="S3170">
            <v>0</v>
          </cell>
          <cell r="T3170">
            <v>0</v>
          </cell>
          <cell r="U3170">
            <v>566.66999999999996</v>
          </cell>
          <cell r="V3170">
            <v>0</v>
          </cell>
          <cell r="W3170">
            <v>0</v>
          </cell>
        </row>
        <row r="3171">
          <cell r="A3171" t="str">
            <v>0001</v>
          </cell>
          <cell r="B3171" t="str">
            <v>AG6230</v>
          </cell>
          <cell r="C3171" t="str">
            <v>Provide Employee Relations/Org. Culture</v>
          </cell>
          <cell r="D3171" t="str">
            <v>T9X</v>
          </cell>
          <cell r="E3171" t="str">
            <v>RC</v>
          </cell>
          <cell r="F3171" t="str">
            <v>HAE</v>
          </cell>
          <cell r="G3171" t="str">
            <v>OPERATIONS &amp; ENGINEERING</v>
          </cell>
          <cell r="H3171" t="str">
            <v>TZRP</v>
          </cell>
          <cell r="I3171" t="str">
            <v>TENSCO R&amp;P</v>
          </cell>
          <cell r="J3171" t="str">
            <v>TEN</v>
          </cell>
          <cell r="K3171" t="str">
            <v>TENSCO</v>
          </cell>
          <cell r="L3171" t="str">
            <v>7100000000</v>
          </cell>
          <cell r="M3171" t="str">
            <v>5110000000</v>
          </cell>
          <cell r="N3171">
            <v>1999</v>
          </cell>
          <cell r="O3171">
            <v>1998</v>
          </cell>
          <cell r="P3171">
            <v>12</v>
          </cell>
          <cell r="Q3171" t="str">
            <v/>
          </cell>
          <cell r="R3171" t="str">
            <v>A</v>
          </cell>
          <cell r="S3171">
            <v>1586.66</v>
          </cell>
          <cell r="T3171">
            <v>0</v>
          </cell>
          <cell r="U3171">
            <v>5493.31</v>
          </cell>
          <cell r="V3171">
            <v>0</v>
          </cell>
          <cell r="W3171">
            <v>0</v>
          </cell>
        </row>
        <row r="3172">
          <cell r="A3172" t="str">
            <v>0001</v>
          </cell>
          <cell r="B3172" t="str">
            <v>AH0010</v>
          </cell>
          <cell r="C3172" t="str">
            <v>Develop Strategic Plans</v>
          </cell>
          <cell r="D3172" t="str">
            <v>T9X</v>
          </cell>
          <cell r="E3172" t="str">
            <v>RC</v>
          </cell>
          <cell r="F3172" t="str">
            <v>HAE</v>
          </cell>
          <cell r="G3172" t="str">
            <v>OPERATIONS &amp; ENGINEERING</v>
          </cell>
          <cell r="H3172" t="str">
            <v>TZRP</v>
          </cell>
          <cell r="I3172" t="str">
            <v>TENSCO R&amp;P</v>
          </cell>
          <cell r="J3172" t="str">
            <v>TEN</v>
          </cell>
          <cell r="K3172" t="str">
            <v>TENSCO</v>
          </cell>
          <cell r="L3172" t="str">
            <v>7700000000</v>
          </cell>
          <cell r="M3172" t="str">
            <v>5711000000</v>
          </cell>
          <cell r="N3172">
            <v>1999</v>
          </cell>
          <cell r="O3172">
            <v>1998</v>
          </cell>
          <cell r="P3172">
            <v>12</v>
          </cell>
          <cell r="Q3172" t="str">
            <v/>
          </cell>
          <cell r="R3172" t="str">
            <v>A</v>
          </cell>
          <cell r="S3172">
            <v>13</v>
          </cell>
          <cell r="T3172">
            <v>0</v>
          </cell>
          <cell r="U3172">
            <v>13</v>
          </cell>
          <cell r="V3172">
            <v>0</v>
          </cell>
          <cell r="W3172">
            <v>0</v>
          </cell>
        </row>
        <row r="3173">
          <cell r="A3173" t="str">
            <v>0001</v>
          </cell>
          <cell r="B3173" t="str">
            <v>AH0010</v>
          </cell>
          <cell r="C3173" t="str">
            <v>Develop Strategic Plans</v>
          </cell>
          <cell r="D3173" t="str">
            <v>T9X</v>
          </cell>
          <cell r="E3173" t="str">
            <v>RC</v>
          </cell>
          <cell r="F3173" t="str">
            <v>HAE</v>
          </cell>
          <cell r="G3173" t="str">
            <v>OPERATIONS &amp; ENGINEERING</v>
          </cell>
          <cell r="H3173" t="str">
            <v>TZRP</v>
          </cell>
          <cell r="I3173" t="str">
            <v>TENSCO R&amp;P</v>
          </cell>
          <cell r="J3173" t="str">
            <v>TEN</v>
          </cell>
          <cell r="K3173" t="str">
            <v>TENSCO</v>
          </cell>
          <cell r="L3173" t="str">
            <v>7100000000</v>
          </cell>
          <cell r="M3173" t="str">
            <v>5110000000</v>
          </cell>
          <cell r="N3173">
            <v>1999</v>
          </cell>
          <cell r="O3173">
            <v>1998</v>
          </cell>
          <cell r="P3173">
            <v>12</v>
          </cell>
          <cell r="Q3173" t="str">
            <v/>
          </cell>
          <cell r="R3173" t="str">
            <v>A</v>
          </cell>
          <cell r="S3173">
            <v>0</v>
          </cell>
          <cell r="T3173">
            <v>0</v>
          </cell>
          <cell r="U3173">
            <v>7008.33</v>
          </cell>
          <cell r="V3173">
            <v>0</v>
          </cell>
          <cell r="W3173">
            <v>0</v>
          </cell>
        </row>
        <row r="3174">
          <cell r="A3174" t="str">
            <v>0001</v>
          </cell>
          <cell r="B3174" t="str">
            <v>AH0030</v>
          </cell>
          <cell r="C3174" t="str">
            <v>Monitor Financial Performance</v>
          </cell>
          <cell r="D3174" t="str">
            <v>T9X</v>
          </cell>
          <cell r="E3174" t="str">
            <v>RC</v>
          </cell>
          <cell r="F3174" t="str">
            <v>HAE</v>
          </cell>
          <cell r="G3174" t="str">
            <v>OPERATIONS &amp; ENGINEERING</v>
          </cell>
          <cell r="H3174" t="str">
            <v>TZRP</v>
          </cell>
          <cell r="I3174" t="str">
            <v>TENSCO R&amp;P</v>
          </cell>
          <cell r="J3174" t="str">
            <v>TEN</v>
          </cell>
          <cell r="K3174" t="str">
            <v>TENSCO</v>
          </cell>
          <cell r="L3174" t="str">
            <v>7100000000</v>
          </cell>
          <cell r="M3174" t="str">
            <v>5110000000</v>
          </cell>
          <cell r="N3174">
            <v>1999</v>
          </cell>
          <cell r="O3174">
            <v>1998</v>
          </cell>
          <cell r="P3174">
            <v>12</v>
          </cell>
          <cell r="Q3174" t="str">
            <v/>
          </cell>
          <cell r="R3174" t="str">
            <v>A</v>
          </cell>
          <cell r="S3174">
            <v>0</v>
          </cell>
          <cell r="T3174">
            <v>0</v>
          </cell>
          <cell r="U3174">
            <v>1292.99</v>
          </cell>
          <cell r="V3174">
            <v>0</v>
          </cell>
          <cell r="W3174">
            <v>0</v>
          </cell>
        </row>
        <row r="3175">
          <cell r="A3175" t="str">
            <v>0001</v>
          </cell>
          <cell r="B3175" t="str">
            <v>AH0040</v>
          </cell>
          <cell r="C3175" t="str">
            <v>Manage Employees</v>
          </cell>
          <cell r="D3175" t="str">
            <v>T9X</v>
          </cell>
          <cell r="E3175" t="str">
            <v>RC</v>
          </cell>
          <cell r="F3175" t="str">
            <v>HAE</v>
          </cell>
          <cell r="G3175" t="str">
            <v>OPERATIONS &amp; ENGINEERING</v>
          </cell>
          <cell r="H3175" t="str">
            <v>TZRP</v>
          </cell>
          <cell r="I3175" t="str">
            <v>TENSCO R&amp;P</v>
          </cell>
          <cell r="J3175" t="str">
            <v>TEN</v>
          </cell>
          <cell r="K3175" t="str">
            <v>TENSCO</v>
          </cell>
          <cell r="L3175" t="str">
            <v>7700000000</v>
          </cell>
          <cell r="M3175" t="str">
            <v/>
          </cell>
          <cell r="N3175">
            <v>1999</v>
          </cell>
          <cell r="O3175">
            <v>1998</v>
          </cell>
          <cell r="P3175">
            <v>12</v>
          </cell>
          <cell r="Q3175" t="str">
            <v/>
          </cell>
          <cell r="R3175" t="str">
            <v>A</v>
          </cell>
          <cell r="S3175">
            <v>0</v>
          </cell>
          <cell r="T3175">
            <v>41</v>
          </cell>
          <cell r="U3175">
            <v>0</v>
          </cell>
          <cell r="V3175">
            <v>246</v>
          </cell>
          <cell r="W3175">
            <v>500</v>
          </cell>
        </row>
        <row r="3176">
          <cell r="A3176" t="str">
            <v>0001</v>
          </cell>
          <cell r="B3176" t="str">
            <v>AH0040</v>
          </cell>
          <cell r="C3176" t="str">
            <v>Manage Employees</v>
          </cell>
          <cell r="D3176" t="str">
            <v>T9X</v>
          </cell>
          <cell r="E3176" t="str">
            <v>RC</v>
          </cell>
          <cell r="F3176" t="str">
            <v>HAE</v>
          </cell>
          <cell r="G3176" t="str">
            <v>OPERATIONS &amp; ENGINEERING</v>
          </cell>
          <cell r="H3176" t="str">
            <v>TZRP</v>
          </cell>
          <cell r="I3176" t="str">
            <v>TENSCO R&amp;P</v>
          </cell>
          <cell r="J3176" t="str">
            <v>TEN</v>
          </cell>
          <cell r="K3176" t="str">
            <v>TENSCO</v>
          </cell>
          <cell r="L3176" t="str">
            <v>7660000000</v>
          </cell>
          <cell r="M3176" t="str">
            <v/>
          </cell>
          <cell r="N3176">
            <v>1999</v>
          </cell>
          <cell r="O3176">
            <v>1998</v>
          </cell>
          <cell r="P3176">
            <v>12</v>
          </cell>
          <cell r="Q3176" t="str">
            <v/>
          </cell>
          <cell r="R3176" t="str">
            <v>A</v>
          </cell>
          <cell r="S3176">
            <v>0</v>
          </cell>
          <cell r="T3176">
            <v>41</v>
          </cell>
          <cell r="U3176">
            <v>0</v>
          </cell>
          <cell r="V3176">
            <v>246</v>
          </cell>
          <cell r="W3176">
            <v>500</v>
          </cell>
        </row>
        <row r="3177">
          <cell r="A3177" t="str">
            <v>0001</v>
          </cell>
          <cell r="B3177" t="str">
            <v>AH0040</v>
          </cell>
          <cell r="C3177" t="str">
            <v>Manage Employees</v>
          </cell>
          <cell r="D3177" t="str">
            <v>T9X</v>
          </cell>
          <cell r="E3177" t="str">
            <v>RC</v>
          </cell>
          <cell r="F3177" t="str">
            <v>HAE</v>
          </cell>
          <cell r="G3177" t="str">
            <v>OPERATIONS &amp; ENGINEERING</v>
          </cell>
          <cell r="H3177" t="str">
            <v>TZRP</v>
          </cell>
          <cell r="I3177" t="str">
            <v>TENSCO R&amp;P</v>
          </cell>
          <cell r="J3177" t="str">
            <v>TEN</v>
          </cell>
          <cell r="K3177" t="str">
            <v>TENSCO</v>
          </cell>
          <cell r="L3177" t="str">
            <v>7645000000</v>
          </cell>
          <cell r="M3177" t="str">
            <v>5642000000</v>
          </cell>
          <cell r="N3177">
            <v>1999</v>
          </cell>
          <cell r="O3177">
            <v>1998</v>
          </cell>
          <cell r="P3177">
            <v>12</v>
          </cell>
          <cell r="Q3177" t="str">
            <v/>
          </cell>
          <cell r="R3177" t="str">
            <v>A</v>
          </cell>
          <cell r="S3177">
            <v>0</v>
          </cell>
          <cell r="T3177">
            <v>0</v>
          </cell>
          <cell r="U3177">
            <v>177.8</v>
          </cell>
          <cell r="V3177">
            <v>0</v>
          </cell>
          <cell r="W3177">
            <v>0</v>
          </cell>
        </row>
        <row r="3178">
          <cell r="A3178" t="str">
            <v>0001</v>
          </cell>
          <cell r="B3178" t="str">
            <v>AH0040</v>
          </cell>
          <cell r="C3178" t="str">
            <v>Manage Employees</v>
          </cell>
          <cell r="D3178" t="str">
            <v>T9X</v>
          </cell>
          <cell r="E3178" t="str">
            <v>RC</v>
          </cell>
          <cell r="F3178" t="str">
            <v>HAE</v>
          </cell>
          <cell r="G3178" t="str">
            <v>OPERATIONS &amp; ENGINEERING</v>
          </cell>
          <cell r="H3178" t="str">
            <v>TZRP</v>
          </cell>
          <cell r="I3178" t="str">
            <v>TENSCO R&amp;P</v>
          </cell>
          <cell r="J3178" t="str">
            <v>TEN</v>
          </cell>
          <cell r="K3178" t="str">
            <v>TENSCO</v>
          </cell>
          <cell r="L3178" t="str">
            <v>7645000000</v>
          </cell>
          <cell r="M3178" t="str">
            <v>5641000000</v>
          </cell>
          <cell r="N3178">
            <v>1999</v>
          </cell>
          <cell r="O3178">
            <v>1998</v>
          </cell>
          <cell r="P3178">
            <v>12</v>
          </cell>
          <cell r="Q3178" t="str">
            <v/>
          </cell>
          <cell r="R3178" t="str">
            <v>A</v>
          </cell>
          <cell r="S3178">
            <v>0</v>
          </cell>
          <cell r="T3178">
            <v>0</v>
          </cell>
          <cell r="U3178">
            <v>1295</v>
          </cell>
          <cell r="V3178">
            <v>0</v>
          </cell>
          <cell r="W3178">
            <v>0</v>
          </cell>
        </row>
        <row r="3179">
          <cell r="A3179" t="str">
            <v>0001</v>
          </cell>
          <cell r="B3179" t="str">
            <v>AH0040</v>
          </cell>
          <cell r="C3179" t="str">
            <v>Manage Employees</v>
          </cell>
          <cell r="D3179" t="str">
            <v>T9X</v>
          </cell>
          <cell r="E3179" t="str">
            <v>RC</v>
          </cell>
          <cell r="F3179" t="str">
            <v>HAE</v>
          </cell>
          <cell r="G3179" t="str">
            <v>OPERATIONS &amp; ENGINEERING</v>
          </cell>
          <cell r="H3179" t="str">
            <v>TZRP</v>
          </cell>
          <cell r="I3179" t="str">
            <v>TENSCO R&amp;P</v>
          </cell>
          <cell r="J3179" t="str">
            <v>TEN</v>
          </cell>
          <cell r="K3179" t="str">
            <v>TENSCO</v>
          </cell>
          <cell r="L3179" t="str">
            <v>7640000000</v>
          </cell>
          <cell r="M3179" t="str">
            <v/>
          </cell>
          <cell r="N3179">
            <v>1999</v>
          </cell>
          <cell r="O3179">
            <v>1998</v>
          </cell>
          <cell r="P3179">
            <v>12</v>
          </cell>
          <cell r="Q3179" t="str">
            <v/>
          </cell>
          <cell r="R3179" t="str">
            <v>A</v>
          </cell>
          <cell r="S3179">
            <v>0</v>
          </cell>
          <cell r="T3179">
            <v>208</v>
          </cell>
          <cell r="U3179">
            <v>0</v>
          </cell>
          <cell r="V3179">
            <v>1248</v>
          </cell>
          <cell r="W3179">
            <v>2500</v>
          </cell>
        </row>
        <row r="3180">
          <cell r="A3180" t="str">
            <v>0001</v>
          </cell>
          <cell r="B3180" t="str">
            <v>AH0040</v>
          </cell>
          <cell r="C3180" t="str">
            <v>Manage Employees</v>
          </cell>
          <cell r="D3180" t="str">
            <v>T9X</v>
          </cell>
          <cell r="E3180" t="str">
            <v>RC</v>
          </cell>
          <cell r="F3180" t="str">
            <v>HAE</v>
          </cell>
          <cell r="G3180" t="str">
            <v>OPERATIONS &amp; ENGINEERING</v>
          </cell>
          <cell r="H3180" t="str">
            <v>TZRP</v>
          </cell>
          <cell r="I3180" t="str">
            <v>TENSCO R&amp;P</v>
          </cell>
          <cell r="J3180" t="str">
            <v>TEN</v>
          </cell>
          <cell r="K3180" t="str">
            <v>TENSCO</v>
          </cell>
          <cell r="L3180" t="str">
            <v>7640000000</v>
          </cell>
          <cell r="M3180" t="str">
            <v>5646000000</v>
          </cell>
          <cell r="N3180">
            <v>1999</v>
          </cell>
          <cell r="O3180">
            <v>1998</v>
          </cell>
          <cell r="P3180">
            <v>12</v>
          </cell>
          <cell r="Q3180" t="str">
            <v/>
          </cell>
          <cell r="R3180" t="str">
            <v>A</v>
          </cell>
          <cell r="S3180">
            <v>0</v>
          </cell>
          <cell r="T3180">
            <v>0</v>
          </cell>
          <cell r="U3180">
            <v>40</v>
          </cell>
          <cell r="V3180">
            <v>0</v>
          </cell>
          <cell r="W3180">
            <v>0</v>
          </cell>
        </row>
        <row r="3181">
          <cell r="A3181" t="str">
            <v>0001</v>
          </cell>
          <cell r="B3181" t="str">
            <v>AH0040</v>
          </cell>
          <cell r="C3181" t="str">
            <v>Manage Employees</v>
          </cell>
          <cell r="D3181" t="str">
            <v>T9X</v>
          </cell>
          <cell r="E3181" t="str">
            <v>RC</v>
          </cell>
          <cell r="F3181" t="str">
            <v>HAE</v>
          </cell>
          <cell r="G3181" t="str">
            <v>OPERATIONS &amp; ENGINEERING</v>
          </cell>
          <cell r="H3181" t="str">
            <v>TZRP</v>
          </cell>
          <cell r="I3181" t="str">
            <v>TENSCO R&amp;P</v>
          </cell>
          <cell r="J3181" t="str">
            <v>TEN</v>
          </cell>
          <cell r="K3181" t="str">
            <v>TENSCO</v>
          </cell>
          <cell r="L3181" t="str">
            <v>7640000000</v>
          </cell>
          <cell r="M3181" t="str">
            <v>5645000000</v>
          </cell>
          <cell r="N3181">
            <v>1999</v>
          </cell>
          <cell r="O3181">
            <v>1998</v>
          </cell>
          <cell r="P3181">
            <v>12</v>
          </cell>
          <cell r="Q3181" t="str">
            <v/>
          </cell>
          <cell r="R3181" t="str">
            <v>A</v>
          </cell>
          <cell r="S3181">
            <v>0</v>
          </cell>
          <cell r="T3181">
            <v>0</v>
          </cell>
          <cell r="U3181">
            <v>2386.9299999999998</v>
          </cell>
          <cell r="V3181">
            <v>0</v>
          </cell>
          <cell r="W3181">
            <v>0</v>
          </cell>
        </row>
        <row r="3182">
          <cell r="A3182" t="str">
            <v>0001</v>
          </cell>
          <cell r="B3182" t="str">
            <v>AH0040</v>
          </cell>
          <cell r="C3182" t="str">
            <v>Manage Employees</v>
          </cell>
          <cell r="D3182" t="str">
            <v>T9X</v>
          </cell>
          <cell r="E3182" t="str">
            <v>RC</v>
          </cell>
          <cell r="F3182" t="str">
            <v>HAE</v>
          </cell>
          <cell r="G3182" t="str">
            <v>OPERATIONS &amp; ENGINEERING</v>
          </cell>
          <cell r="H3182" t="str">
            <v>TZRP</v>
          </cell>
          <cell r="I3182" t="str">
            <v>TENSCO R&amp;P</v>
          </cell>
          <cell r="J3182" t="str">
            <v>TEN</v>
          </cell>
          <cell r="K3182" t="str">
            <v>TENSCO</v>
          </cell>
          <cell r="L3182" t="str">
            <v>7220000000</v>
          </cell>
          <cell r="M3182" t="str">
            <v>5220000000</v>
          </cell>
          <cell r="N3182">
            <v>1999</v>
          </cell>
          <cell r="O3182">
            <v>1998</v>
          </cell>
          <cell r="P3182">
            <v>12</v>
          </cell>
          <cell r="Q3182" t="str">
            <v/>
          </cell>
          <cell r="R3182" t="str">
            <v>A</v>
          </cell>
          <cell r="S3182">
            <v>0</v>
          </cell>
          <cell r="T3182">
            <v>0</v>
          </cell>
          <cell r="U3182">
            <v>306.95</v>
          </cell>
          <cell r="V3182">
            <v>0</v>
          </cell>
          <cell r="W3182">
            <v>0</v>
          </cell>
        </row>
        <row r="3183">
          <cell r="A3183" t="str">
            <v>0001</v>
          </cell>
          <cell r="B3183" t="str">
            <v>AH0040</v>
          </cell>
          <cell r="C3183" t="str">
            <v>Manage Employees</v>
          </cell>
          <cell r="D3183" t="str">
            <v>T9X</v>
          </cell>
          <cell r="E3183" t="str">
            <v>RC</v>
          </cell>
          <cell r="F3183" t="str">
            <v>HAE</v>
          </cell>
          <cell r="G3183" t="str">
            <v>OPERATIONS &amp; ENGINEERING</v>
          </cell>
          <cell r="H3183" t="str">
            <v>TZRP</v>
          </cell>
          <cell r="I3183" t="str">
            <v>TENSCO R&amp;P</v>
          </cell>
          <cell r="J3183" t="str">
            <v>TEN</v>
          </cell>
          <cell r="K3183" t="str">
            <v>TENSCO</v>
          </cell>
          <cell r="L3183" t="str">
            <v>7210000000</v>
          </cell>
          <cell r="M3183" t="str">
            <v>5210000000</v>
          </cell>
          <cell r="N3183">
            <v>1999</v>
          </cell>
          <cell r="O3183">
            <v>1998</v>
          </cell>
          <cell r="P3183">
            <v>12</v>
          </cell>
          <cell r="Q3183" t="str">
            <v/>
          </cell>
          <cell r="R3183" t="str">
            <v>A</v>
          </cell>
          <cell r="S3183">
            <v>0</v>
          </cell>
          <cell r="T3183">
            <v>0</v>
          </cell>
          <cell r="U3183">
            <v>16.93</v>
          </cell>
          <cell r="V3183">
            <v>0</v>
          </cell>
          <cell r="W3183">
            <v>0</v>
          </cell>
        </row>
        <row r="3184">
          <cell r="A3184" t="str">
            <v>0001</v>
          </cell>
          <cell r="B3184" t="str">
            <v>AH0040</v>
          </cell>
          <cell r="C3184" t="str">
            <v>Manage Employees</v>
          </cell>
          <cell r="D3184" t="str">
            <v>T9X</v>
          </cell>
          <cell r="E3184" t="str">
            <v>RC</v>
          </cell>
          <cell r="F3184" t="str">
            <v>HAE</v>
          </cell>
          <cell r="G3184" t="str">
            <v>OPERATIONS &amp; ENGINEERING</v>
          </cell>
          <cell r="H3184" t="str">
            <v>TZRP</v>
          </cell>
          <cell r="I3184" t="str">
            <v>TENSCO R&amp;P</v>
          </cell>
          <cell r="J3184" t="str">
            <v>TEN</v>
          </cell>
          <cell r="K3184" t="str">
            <v>TENSCO</v>
          </cell>
          <cell r="L3184" t="str">
            <v>7100000000</v>
          </cell>
          <cell r="M3184" t="str">
            <v/>
          </cell>
          <cell r="N3184">
            <v>1999</v>
          </cell>
          <cell r="O3184">
            <v>1998</v>
          </cell>
          <cell r="P3184">
            <v>12</v>
          </cell>
          <cell r="Q3184" t="str">
            <v/>
          </cell>
          <cell r="R3184" t="str">
            <v>A</v>
          </cell>
          <cell r="S3184">
            <v>0</v>
          </cell>
          <cell r="T3184">
            <v>10790</v>
          </cell>
          <cell r="U3184">
            <v>0</v>
          </cell>
          <cell r="V3184">
            <v>64740</v>
          </cell>
          <cell r="W3184">
            <v>129479</v>
          </cell>
        </row>
        <row r="3185">
          <cell r="A3185" t="str">
            <v>0001</v>
          </cell>
          <cell r="B3185" t="str">
            <v>AH0040</v>
          </cell>
          <cell r="C3185" t="str">
            <v>Manage Employees</v>
          </cell>
          <cell r="D3185" t="str">
            <v>T9X</v>
          </cell>
          <cell r="E3185" t="str">
            <v>RC</v>
          </cell>
          <cell r="F3185" t="str">
            <v>HAE</v>
          </cell>
          <cell r="G3185" t="str">
            <v>OPERATIONS &amp; ENGINEERING</v>
          </cell>
          <cell r="H3185" t="str">
            <v>TZRP</v>
          </cell>
          <cell r="I3185" t="str">
            <v>TENSCO R&amp;P</v>
          </cell>
          <cell r="J3185" t="str">
            <v>TEN</v>
          </cell>
          <cell r="K3185" t="str">
            <v>TENSCO</v>
          </cell>
          <cell r="L3185" t="str">
            <v>7100000000</v>
          </cell>
          <cell r="M3185" t="str">
            <v>5110000000</v>
          </cell>
          <cell r="N3185">
            <v>1999</v>
          </cell>
          <cell r="O3185">
            <v>1998</v>
          </cell>
          <cell r="P3185">
            <v>12</v>
          </cell>
          <cell r="Q3185" t="str">
            <v/>
          </cell>
          <cell r="R3185" t="str">
            <v>A</v>
          </cell>
          <cell r="S3185">
            <v>13612.87</v>
          </cell>
          <cell r="T3185">
            <v>0</v>
          </cell>
          <cell r="U3185">
            <v>79504.070000000007</v>
          </cell>
          <cell r="V3185">
            <v>0</v>
          </cell>
          <cell r="W3185">
            <v>0</v>
          </cell>
        </row>
        <row r="3186">
          <cell r="A3186" t="str">
            <v>0001</v>
          </cell>
          <cell r="B3186" t="str">
            <v>AH0050</v>
          </cell>
          <cell r="C3186" t="str">
            <v>Train &amp; Develop Employees</v>
          </cell>
          <cell r="D3186" t="str">
            <v>T9X</v>
          </cell>
          <cell r="E3186" t="str">
            <v>RC</v>
          </cell>
          <cell r="F3186" t="str">
            <v>HAE</v>
          </cell>
          <cell r="G3186" t="str">
            <v>OPERATIONS &amp; ENGINEERING</v>
          </cell>
          <cell r="H3186" t="str">
            <v>TZRP</v>
          </cell>
          <cell r="I3186" t="str">
            <v>TENSCO R&amp;P</v>
          </cell>
          <cell r="J3186" t="str">
            <v>TEN</v>
          </cell>
          <cell r="K3186" t="str">
            <v>TENSCO</v>
          </cell>
          <cell r="L3186" t="str">
            <v>7645000000</v>
          </cell>
          <cell r="M3186" t="str">
            <v/>
          </cell>
          <cell r="N3186">
            <v>1999</v>
          </cell>
          <cell r="O3186">
            <v>1998</v>
          </cell>
          <cell r="P3186">
            <v>12</v>
          </cell>
          <cell r="Q3186" t="str">
            <v/>
          </cell>
          <cell r="R3186" t="str">
            <v>A</v>
          </cell>
          <cell r="S3186">
            <v>0</v>
          </cell>
          <cell r="T3186">
            <v>1187</v>
          </cell>
          <cell r="U3186">
            <v>0</v>
          </cell>
          <cell r="V3186">
            <v>7122</v>
          </cell>
          <cell r="W3186">
            <v>14250</v>
          </cell>
        </row>
        <row r="3187">
          <cell r="A3187" t="str">
            <v>0001</v>
          </cell>
          <cell r="B3187" t="str">
            <v>AH0050</v>
          </cell>
          <cell r="C3187" t="str">
            <v>Train &amp; Develop Employees</v>
          </cell>
          <cell r="D3187" t="str">
            <v>T9X</v>
          </cell>
          <cell r="E3187" t="str">
            <v>RC</v>
          </cell>
          <cell r="F3187" t="str">
            <v>HAE</v>
          </cell>
          <cell r="G3187" t="str">
            <v>OPERATIONS &amp; ENGINEERING</v>
          </cell>
          <cell r="H3187" t="str">
            <v>TZRP</v>
          </cell>
          <cell r="I3187" t="str">
            <v>TENSCO R&amp;P</v>
          </cell>
          <cell r="J3187" t="str">
            <v>TEN</v>
          </cell>
          <cell r="K3187" t="str">
            <v>TENSCO</v>
          </cell>
          <cell r="L3187" t="str">
            <v>7100000000</v>
          </cell>
          <cell r="M3187" t="str">
            <v/>
          </cell>
          <cell r="N3187">
            <v>1999</v>
          </cell>
          <cell r="O3187">
            <v>1998</v>
          </cell>
          <cell r="P3187">
            <v>12</v>
          </cell>
          <cell r="Q3187" t="str">
            <v/>
          </cell>
          <cell r="R3187" t="str">
            <v>A</v>
          </cell>
          <cell r="S3187">
            <v>0</v>
          </cell>
          <cell r="T3187">
            <v>845</v>
          </cell>
          <cell r="U3187">
            <v>0</v>
          </cell>
          <cell r="V3187">
            <v>5070</v>
          </cell>
          <cell r="W3187">
            <v>10147</v>
          </cell>
        </row>
        <row r="3188">
          <cell r="A3188" t="str">
            <v>0001</v>
          </cell>
          <cell r="B3188" t="str">
            <v>AH0050</v>
          </cell>
          <cell r="C3188" t="str">
            <v>Train &amp; Develop Employees</v>
          </cell>
          <cell r="D3188" t="str">
            <v>T9X</v>
          </cell>
          <cell r="E3188" t="str">
            <v>RC</v>
          </cell>
          <cell r="F3188" t="str">
            <v>HAE</v>
          </cell>
          <cell r="G3188" t="str">
            <v>OPERATIONS &amp; ENGINEERING</v>
          </cell>
          <cell r="H3188" t="str">
            <v>TZRP</v>
          </cell>
          <cell r="I3188" t="str">
            <v>TENSCO R&amp;P</v>
          </cell>
          <cell r="J3188" t="str">
            <v>TEN</v>
          </cell>
          <cell r="K3188" t="str">
            <v>TENSCO</v>
          </cell>
          <cell r="L3188" t="str">
            <v>7100000000</v>
          </cell>
          <cell r="M3188" t="str">
            <v>5110000000</v>
          </cell>
          <cell r="N3188">
            <v>1999</v>
          </cell>
          <cell r="O3188">
            <v>1998</v>
          </cell>
          <cell r="P3188">
            <v>12</v>
          </cell>
          <cell r="Q3188" t="str">
            <v/>
          </cell>
          <cell r="R3188" t="str">
            <v>A</v>
          </cell>
          <cell r="S3188">
            <v>0</v>
          </cell>
          <cell r="T3188">
            <v>0</v>
          </cell>
          <cell r="U3188">
            <v>491.03</v>
          </cell>
          <cell r="V3188">
            <v>0</v>
          </cell>
          <cell r="W3188">
            <v>0</v>
          </cell>
        </row>
        <row r="3189">
          <cell r="A3189" t="str">
            <v>0001</v>
          </cell>
          <cell r="B3189" t="str">
            <v>AH0070</v>
          </cell>
          <cell r="C3189" t="str">
            <v>Provide Office &amp; Administrative Services</v>
          </cell>
          <cell r="D3189" t="str">
            <v>T9X</v>
          </cell>
          <cell r="E3189" t="str">
            <v>RC</v>
          </cell>
          <cell r="F3189" t="str">
            <v>HAE</v>
          </cell>
          <cell r="G3189" t="str">
            <v>OPERATIONS &amp; ENGINEERING</v>
          </cell>
          <cell r="H3189" t="str">
            <v>TZRP</v>
          </cell>
          <cell r="I3189" t="str">
            <v>TENSCO R&amp;P</v>
          </cell>
          <cell r="J3189" t="str">
            <v>TEN</v>
          </cell>
          <cell r="K3189" t="str">
            <v>TENSCO</v>
          </cell>
          <cell r="L3189" t="str">
            <v>7700000000</v>
          </cell>
          <cell r="M3189" t="str">
            <v/>
          </cell>
          <cell r="N3189">
            <v>1999</v>
          </cell>
          <cell r="O3189">
            <v>1998</v>
          </cell>
          <cell r="P3189">
            <v>12</v>
          </cell>
          <cell r="Q3189" t="str">
            <v/>
          </cell>
          <cell r="R3189" t="str">
            <v>A</v>
          </cell>
          <cell r="S3189">
            <v>0</v>
          </cell>
          <cell r="T3189">
            <v>166</v>
          </cell>
          <cell r="U3189">
            <v>0</v>
          </cell>
          <cell r="V3189">
            <v>996</v>
          </cell>
          <cell r="W3189">
            <v>2000</v>
          </cell>
        </row>
        <row r="3190">
          <cell r="A3190" t="str">
            <v>0001</v>
          </cell>
          <cell r="B3190" t="str">
            <v>AH0070</v>
          </cell>
          <cell r="C3190" t="str">
            <v>Provide Office &amp; Administrative Services</v>
          </cell>
          <cell r="D3190" t="str">
            <v>T9X</v>
          </cell>
          <cell r="E3190" t="str">
            <v>RC</v>
          </cell>
          <cell r="F3190" t="str">
            <v>HAE</v>
          </cell>
          <cell r="G3190" t="str">
            <v>OPERATIONS &amp; ENGINEERING</v>
          </cell>
          <cell r="H3190" t="str">
            <v>TZRP</v>
          </cell>
          <cell r="I3190" t="str">
            <v>TENSCO R&amp;P</v>
          </cell>
          <cell r="J3190" t="str">
            <v>TEN</v>
          </cell>
          <cell r="K3190" t="str">
            <v>TENSCO</v>
          </cell>
          <cell r="L3190" t="str">
            <v>7220000000</v>
          </cell>
          <cell r="M3190" t="str">
            <v/>
          </cell>
          <cell r="N3190">
            <v>1999</v>
          </cell>
          <cell r="O3190">
            <v>1998</v>
          </cell>
          <cell r="P3190">
            <v>12</v>
          </cell>
          <cell r="Q3190" t="str">
            <v/>
          </cell>
          <cell r="R3190" t="str">
            <v>A</v>
          </cell>
          <cell r="S3190">
            <v>0</v>
          </cell>
          <cell r="T3190">
            <v>125</v>
          </cell>
          <cell r="U3190">
            <v>0</v>
          </cell>
          <cell r="V3190">
            <v>750</v>
          </cell>
          <cell r="W3190">
            <v>1500</v>
          </cell>
        </row>
        <row r="3191">
          <cell r="A3191" t="str">
            <v>0001</v>
          </cell>
          <cell r="B3191" t="str">
            <v>AH0070</v>
          </cell>
          <cell r="C3191" t="str">
            <v>Provide Office &amp; Administrative Services</v>
          </cell>
          <cell r="D3191" t="str">
            <v>T9X</v>
          </cell>
          <cell r="E3191" t="str">
            <v>RC</v>
          </cell>
          <cell r="F3191" t="str">
            <v>HAE</v>
          </cell>
          <cell r="G3191" t="str">
            <v>OPERATIONS &amp; ENGINEERING</v>
          </cell>
          <cell r="H3191" t="str">
            <v>TZRP</v>
          </cell>
          <cell r="I3191" t="str">
            <v>TENSCO R&amp;P</v>
          </cell>
          <cell r="J3191" t="str">
            <v>TEN</v>
          </cell>
          <cell r="K3191" t="str">
            <v>TENSCO</v>
          </cell>
          <cell r="L3191" t="str">
            <v>7220000000</v>
          </cell>
          <cell r="M3191" t="str">
            <v>5220000000</v>
          </cell>
          <cell r="N3191">
            <v>1999</v>
          </cell>
          <cell r="O3191">
            <v>1998</v>
          </cell>
          <cell r="P3191">
            <v>12</v>
          </cell>
          <cell r="Q3191" t="str">
            <v/>
          </cell>
          <cell r="R3191" t="str">
            <v>A</v>
          </cell>
          <cell r="S3191">
            <v>0</v>
          </cell>
          <cell r="T3191">
            <v>0</v>
          </cell>
          <cell r="U3191">
            <v>183.86</v>
          </cell>
          <cell r="V3191">
            <v>0</v>
          </cell>
          <cell r="W3191">
            <v>0</v>
          </cell>
        </row>
        <row r="3192">
          <cell r="A3192" t="str">
            <v>0001</v>
          </cell>
          <cell r="B3192" t="str">
            <v>AH0070</v>
          </cell>
          <cell r="C3192" t="str">
            <v>Provide Office &amp; Administrative Services</v>
          </cell>
          <cell r="D3192" t="str">
            <v>T9X</v>
          </cell>
          <cell r="E3192" t="str">
            <v>RC</v>
          </cell>
          <cell r="F3192" t="str">
            <v>HAE</v>
          </cell>
          <cell r="G3192" t="str">
            <v>OPERATIONS &amp; ENGINEERING</v>
          </cell>
          <cell r="H3192" t="str">
            <v>TZRP</v>
          </cell>
          <cell r="I3192" t="str">
            <v>TENSCO R&amp;P</v>
          </cell>
          <cell r="J3192" t="str">
            <v>TEN</v>
          </cell>
          <cell r="K3192" t="str">
            <v>TENSCO</v>
          </cell>
          <cell r="L3192" t="str">
            <v>7200000000</v>
          </cell>
          <cell r="M3192" t="str">
            <v/>
          </cell>
          <cell r="N3192">
            <v>1999</v>
          </cell>
          <cell r="O3192">
            <v>1998</v>
          </cell>
          <cell r="P3192">
            <v>12</v>
          </cell>
          <cell r="Q3192" t="str">
            <v/>
          </cell>
          <cell r="R3192" t="str">
            <v>A</v>
          </cell>
          <cell r="S3192">
            <v>0</v>
          </cell>
          <cell r="T3192">
            <v>41</v>
          </cell>
          <cell r="U3192">
            <v>0</v>
          </cell>
          <cell r="V3192">
            <v>246</v>
          </cell>
          <cell r="W3192">
            <v>500</v>
          </cell>
        </row>
        <row r="3193">
          <cell r="A3193" t="str">
            <v>0001</v>
          </cell>
          <cell r="B3193" t="str">
            <v>AH0070</v>
          </cell>
          <cell r="C3193" t="str">
            <v>Provide Office &amp; Administrative Services</v>
          </cell>
          <cell r="D3193" t="str">
            <v>T9X</v>
          </cell>
          <cell r="E3193" t="str">
            <v>RC</v>
          </cell>
          <cell r="F3193" t="str">
            <v>HAE</v>
          </cell>
          <cell r="G3193" t="str">
            <v>OPERATIONS &amp; ENGINEERING</v>
          </cell>
          <cell r="H3193" t="str">
            <v>TZRP</v>
          </cell>
          <cell r="I3193" t="str">
            <v>TENSCO R&amp;P</v>
          </cell>
          <cell r="J3193" t="str">
            <v>TEN</v>
          </cell>
          <cell r="K3193" t="str">
            <v>TENSCO</v>
          </cell>
          <cell r="L3193" t="str">
            <v>7100000000</v>
          </cell>
          <cell r="M3193" t="str">
            <v/>
          </cell>
          <cell r="N3193">
            <v>1999</v>
          </cell>
          <cell r="O3193">
            <v>1998</v>
          </cell>
          <cell r="P3193">
            <v>12</v>
          </cell>
          <cell r="Q3193" t="str">
            <v/>
          </cell>
          <cell r="R3193" t="str">
            <v>A</v>
          </cell>
          <cell r="S3193">
            <v>0</v>
          </cell>
          <cell r="T3193">
            <v>6342</v>
          </cell>
          <cell r="U3193">
            <v>0</v>
          </cell>
          <cell r="V3193">
            <v>38052</v>
          </cell>
          <cell r="W3193">
            <v>76107</v>
          </cell>
        </row>
        <row r="3194">
          <cell r="A3194" t="str">
            <v>0001</v>
          </cell>
          <cell r="B3194" t="str">
            <v>AH0070</v>
          </cell>
          <cell r="C3194" t="str">
            <v>Provide Office &amp; Administrative Services</v>
          </cell>
          <cell r="D3194" t="str">
            <v>T9X</v>
          </cell>
          <cell r="E3194" t="str">
            <v>RC</v>
          </cell>
          <cell r="F3194" t="str">
            <v>HAE</v>
          </cell>
          <cell r="G3194" t="str">
            <v>OPERATIONS &amp; ENGINEERING</v>
          </cell>
          <cell r="H3194" t="str">
            <v>TZRP</v>
          </cell>
          <cell r="I3194" t="str">
            <v>TENSCO R&amp;P</v>
          </cell>
          <cell r="J3194" t="str">
            <v>TEN</v>
          </cell>
          <cell r="K3194" t="str">
            <v>TENSCO</v>
          </cell>
          <cell r="L3194" t="str">
            <v>7100000000</v>
          </cell>
          <cell r="M3194" t="str">
            <v>5110000000</v>
          </cell>
          <cell r="N3194">
            <v>1999</v>
          </cell>
          <cell r="O3194">
            <v>1998</v>
          </cell>
          <cell r="P3194">
            <v>12</v>
          </cell>
          <cell r="Q3194" t="str">
            <v/>
          </cell>
          <cell r="R3194" t="str">
            <v>A</v>
          </cell>
          <cell r="S3194">
            <v>3872.1</v>
          </cell>
          <cell r="T3194">
            <v>0</v>
          </cell>
          <cell r="U3194">
            <v>19046.72</v>
          </cell>
          <cell r="V3194">
            <v>0</v>
          </cell>
          <cell r="W3194">
            <v>0</v>
          </cell>
        </row>
        <row r="3195">
          <cell r="A3195" t="str">
            <v>0001</v>
          </cell>
          <cell r="B3195" t="str">
            <v>AH5180</v>
          </cell>
          <cell r="C3195" t="str">
            <v>General Administration</v>
          </cell>
          <cell r="D3195" t="str">
            <v>T9X</v>
          </cell>
          <cell r="E3195" t="str">
            <v>RC</v>
          </cell>
          <cell r="F3195" t="str">
            <v>HAE</v>
          </cell>
          <cell r="G3195" t="str">
            <v>OPERATIONS &amp; ENGINEERING</v>
          </cell>
          <cell r="H3195" t="str">
            <v>TZRP</v>
          </cell>
          <cell r="I3195" t="str">
            <v>TENSCO R&amp;P</v>
          </cell>
          <cell r="J3195" t="str">
            <v>TEN</v>
          </cell>
          <cell r="K3195" t="str">
            <v>TENSCO</v>
          </cell>
          <cell r="L3195" t="str">
            <v>7700000000</v>
          </cell>
          <cell r="M3195" t="str">
            <v/>
          </cell>
          <cell r="N3195">
            <v>1999</v>
          </cell>
          <cell r="O3195">
            <v>1998</v>
          </cell>
          <cell r="P3195">
            <v>12</v>
          </cell>
          <cell r="Q3195" t="str">
            <v/>
          </cell>
          <cell r="R3195" t="str">
            <v>A</v>
          </cell>
          <cell r="S3195">
            <v>0</v>
          </cell>
          <cell r="T3195">
            <v>83</v>
          </cell>
          <cell r="U3195">
            <v>0</v>
          </cell>
          <cell r="V3195">
            <v>498</v>
          </cell>
          <cell r="W3195">
            <v>1000</v>
          </cell>
        </row>
        <row r="3196">
          <cell r="A3196" t="str">
            <v>0001</v>
          </cell>
          <cell r="B3196" t="str">
            <v>AH5190</v>
          </cell>
          <cell r="C3196" t="str">
            <v>Attend Staff Meetings</v>
          </cell>
          <cell r="D3196" t="str">
            <v>T9X</v>
          </cell>
          <cell r="E3196" t="str">
            <v>RC</v>
          </cell>
          <cell r="F3196" t="str">
            <v>HAE</v>
          </cell>
          <cell r="G3196" t="str">
            <v>OPERATIONS &amp; ENGINEERING</v>
          </cell>
          <cell r="H3196" t="str">
            <v>TZRP</v>
          </cell>
          <cell r="I3196" t="str">
            <v>TENSCO R&amp;P</v>
          </cell>
          <cell r="J3196" t="str">
            <v>TEN</v>
          </cell>
          <cell r="K3196" t="str">
            <v>TENSCO</v>
          </cell>
          <cell r="L3196" t="str">
            <v>7700000000</v>
          </cell>
          <cell r="M3196" t="str">
            <v>5713000000</v>
          </cell>
          <cell r="N3196">
            <v>1999</v>
          </cell>
          <cell r="O3196">
            <v>1998</v>
          </cell>
          <cell r="P3196">
            <v>12</v>
          </cell>
          <cell r="Q3196" t="str">
            <v/>
          </cell>
          <cell r="R3196" t="str">
            <v>A</v>
          </cell>
          <cell r="S3196">
            <v>0</v>
          </cell>
          <cell r="T3196">
            <v>0</v>
          </cell>
          <cell r="U3196">
            <v>5000</v>
          </cell>
          <cell r="V3196">
            <v>0</v>
          </cell>
          <cell r="W3196">
            <v>0</v>
          </cell>
        </row>
        <row r="3197">
          <cell r="A3197" t="str">
            <v>0001</v>
          </cell>
          <cell r="B3197" t="str">
            <v>AH5190</v>
          </cell>
          <cell r="C3197" t="str">
            <v>Attend Staff Meetings</v>
          </cell>
          <cell r="D3197" t="str">
            <v>T9X</v>
          </cell>
          <cell r="E3197" t="str">
            <v>RC</v>
          </cell>
          <cell r="F3197" t="str">
            <v>HAE</v>
          </cell>
          <cell r="G3197" t="str">
            <v>OPERATIONS &amp; ENGINEERING</v>
          </cell>
          <cell r="H3197" t="str">
            <v>TZRP</v>
          </cell>
          <cell r="I3197" t="str">
            <v>TENSCO R&amp;P</v>
          </cell>
          <cell r="J3197" t="str">
            <v>TEN</v>
          </cell>
          <cell r="K3197" t="str">
            <v>TENSCO</v>
          </cell>
          <cell r="L3197" t="str">
            <v>7640000000</v>
          </cell>
          <cell r="M3197" t="str">
            <v/>
          </cell>
          <cell r="N3197">
            <v>1999</v>
          </cell>
          <cell r="O3197">
            <v>1998</v>
          </cell>
          <cell r="P3197">
            <v>12</v>
          </cell>
          <cell r="Q3197" t="str">
            <v/>
          </cell>
          <cell r="R3197" t="str">
            <v>A</v>
          </cell>
          <cell r="S3197">
            <v>0</v>
          </cell>
          <cell r="T3197">
            <v>41</v>
          </cell>
          <cell r="U3197">
            <v>0</v>
          </cell>
          <cell r="V3197">
            <v>246</v>
          </cell>
          <cell r="W3197">
            <v>500</v>
          </cell>
        </row>
        <row r="3198">
          <cell r="A3198" t="str">
            <v>0001</v>
          </cell>
          <cell r="B3198" t="str">
            <v>AH5190</v>
          </cell>
          <cell r="C3198" t="str">
            <v>Attend Staff Meetings</v>
          </cell>
          <cell r="D3198" t="str">
            <v>T9X</v>
          </cell>
          <cell r="E3198" t="str">
            <v>RC</v>
          </cell>
          <cell r="F3198" t="str">
            <v>HAE</v>
          </cell>
          <cell r="G3198" t="str">
            <v>OPERATIONS &amp; ENGINEERING</v>
          </cell>
          <cell r="H3198" t="str">
            <v>TZRP</v>
          </cell>
          <cell r="I3198" t="str">
            <v>TENSCO R&amp;P</v>
          </cell>
          <cell r="J3198" t="str">
            <v>TEN</v>
          </cell>
          <cell r="K3198" t="str">
            <v>TENSCO</v>
          </cell>
          <cell r="L3198" t="str">
            <v>7100000000</v>
          </cell>
          <cell r="M3198" t="str">
            <v/>
          </cell>
          <cell r="N3198">
            <v>1999</v>
          </cell>
          <cell r="O3198">
            <v>1998</v>
          </cell>
          <cell r="P3198">
            <v>12</v>
          </cell>
          <cell r="Q3198" t="str">
            <v/>
          </cell>
          <cell r="R3198" t="str">
            <v>A</v>
          </cell>
          <cell r="S3198">
            <v>0</v>
          </cell>
          <cell r="T3198">
            <v>677</v>
          </cell>
          <cell r="U3198">
            <v>0</v>
          </cell>
          <cell r="V3198">
            <v>4062</v>
          </cell>
          <cell r="W3198">
            <v>8118</v>
          </cell>
        </row>
        <row r="3199">
          <cell r="A3199" t="str">
            <v>0001</v>
          </cell>
          <cell r="B3199" t="str">
            <v>AH5190</v>
          </cell>
          <cell r="C3199" t="str">
            <v>Attend Staff Meetings</v>
          </cell>
          <cell r="D3199" t="str">
            <v>T9X</v>
          </cell>
          <cell r="E3199" t="str">
            <v>RC</v>
          </cell>
          <cell r="F3199" t="str">
            <v>HAE</v>
          </cell>
          <cell r="G3199" t="str">
            <v>OPERATIONS &amp; ENGINEERING</v>
          </cell>
          <cell r="H3199" t="str">
            <v>TZRP</v>
          </cell>
          <cell r="I3199" t="str">
            <v>TENSCO R&amp;P</v>
          </cell>
          <cell r="J3199" t="str">
            <v>TEN</v>
          </cell>
          <cell r="K3199" t="str">
            <v>TENSCO</v>
          </cell>
          <cell r="L3199" t="str">
            <v>7100000000</v>
          </cell>
          <cell r="M3199" t="str">
            <v>5110000000</v>
          </cell>
          <cell r="N3199">
            <v>1999</v>
          </cell>
          <cell r="O3199">
            <v>1998</v>
          </cell>
          <cell r="P3199">
            <v>12</v>
          </cell>
          <cell r="Q3199" t="str">
            <v/>
          </cell>
          <cell r="R3199" t="str">
            <v>A</v>
          </cell>
          <cell r="S3199">
            <v>358.89</v>
          </cell>
          <cell r="T3199">
            <v>0</v>
          </cell>
          <cell r="U3199">
            <v>1785.35</v>
          </cell>
          <cell r="V3199">
            <v>0</v>
          </cell>
          <cell r="W3199">
            <v>0</v>
          </cell>
        </row>
        <row r="3200">
          <cell r="A3200" t="str">
            <v>0001</v>
          </cell>
          <cell r="B3200" t="str">
            <v>AH5200</v>
          </cell>
          <cell r="C3200" t="str">
            <v>Empl Participation in LCRA Committees</v>
          </cell>
          <cell r="D3200" t="str">
            <v>T9X</v>
          </cell>
          <cell r="E3200" t="str">
            <v>RC</v>
          </cell>
          <cell r="F3200" t="str">
            <v>HAE</v>
          </cell>
          <cell r="G3200" t="str">
            <v>OPERATIONS &amp; ENGINEERING</v>
          </cell>
          <cell r="H3200" t="str">
            <v>TZRP</v>
          </cell>
          <cell r="I3200" t="str">
            <v>TENSCO R&amp;P</v>
          </cell>
          <cell r="J3200" t="str">
            <v>TEN</v>
          </cell>
          <cell r="K3200" t="str">
            <v>TENSCO</v>
          </cell>
          <cell r="L3200" t="str">
            <v>7100000000</v>
          </cell>
          <cell r="M3200" t="str">
            <v>5110000000</v>
          </cell>
          <cell r="N3200">
            <v>1999</v>
          </cell>
          <cell r="O3200">
            <v>1998</v>
          </cell>
          <cell r="P3200">
            <v>12</v>
          </cell>
          <cell r="Q3200" t="str">
            <v/>
          </cell>
          <cell r="R3200" t="str">
            <v>A</v>
          </cell>
          <cell r="S3200">
            <v>604.46</v>
          </cell>
          <cell r="T3200">
            <v>0</v>
          </cell>
          <cell r="U3200">
            <v>1803.05</v>
          </cell>
          <cell r="V3200">
            <v>0</v>
          </cell>
          <cell r="W3200">
            <v>0</v>
          </cell>
        </row>
        <row r="3201">
          <cell r="A3201" t="str">
            <v>0001</v>
          </cell>
          <cell r="B3201" t="str">
            <v>AM2000</v>
          </cell>
          <cell r="C3201" t="str">
            <v>Provide Executive Oversight</v>
          </cell>
          <cell r="D3201" t="str">
            <v>T9X</v>
          </cell>
          <cell r="E3201" t="str">
            <v>RC</v>
          </cell>
          <cell r="F3201" t="str">
            <v>HAE</v>
          </cell>
          <cell r="G3201" t="str">
            <v>OPERATIONS &amp; ENGINEERING</v>
          </cell>
          <cell r="H3201" t="str">
            <v>TZRP</v>
          </cell>
          <cell r="I3201" t="str">
            <v>TENSCO R&amp;P</v>
          </cell>
          <cell r="J3201" t="str">
            <v>TEN</v>
          </cell>
          <cell r="K3201" t="str">
            <v>TENSCO</v>
          </cell>
          <cell r="L3201" t="str">
            <v>7670000000</v>
          </cell>
          <cell r="M3201" t="str">
            <v>5671000000</v>
          </cell>
          <cell r="N3201">
            <v>1999</v>
          </cell>
          <cell r="O3201">
            <v>1998</v>
          </cell>
          <cell r="P3201">
            <v>12</v>
          </cell>
          <cell r="Q3201" t="str">
            <v/>
          </cell>
          <cell r="R3201" t="str">
            <v>A</v>
          </cell>
          <cell r="S3201">
            <v>7812</v>
          </cell>
          <cell r="T3201">
            <v>0</v>
          </cell>
          <cell r="U3201">
            <v>47670</v>
          </cell>
          <cell r="V3201">
            <v>0</v>
          </cell>
          <cell r="W3201">
            <v>0</v>
          </cell>
        </row>
        <row r="3202">
          <cell r="A3202" t="str">
            <v>0001</v>
          </cell>
          <cell r="B3202" t="str">
            <v>AB3210</v>
          </cell>
          <cell r="C3202" t="str">
            <v>Perform Trans Environmental Inspections</v>
          </cell>
          <cell r="D3202" t="str">
            <v>T9X</v>
          </cell>
          <cell r="E3202" t="str">
            <v>RC</v>
          </cell>
          <cell r="F3202" t="str">
            <v>HBA</v>
          </cell>
          <cell r="G3202" t="str">
            <v>TENSCO FIELD ADMINISTRATION</v>
          </cell>
          <cell r="H3202" t="str">
            <v>TZRP</v>
          </cell>
          <cell r="I3202" t="str">
            <v>TENSCO R&amp;P</v>
          </cell>
          <cell r="J3202" t="str">
            <v>TEN</v>
          </cell>
          <cell r="K3202" t="str">
            <v>TENSCO</v>
          </cell>
          <cell r="L3202" t="str">
            <v>7800000000</v>
          </cell>
          <cell r="M3202" t="str">
            <v>5807000000</v>
          </cell>
          <cell r="N3202">
            <v>1999</v>
          </cell>
          <cell r="O3202">
            <v>1998</v>
          </cell>
          <cell r="P3202">
            <v>12</v>
          </cell>
          <cell r="Q3202" t="str">
            <v/>
          </cell>
          <cell r="R3202" t="str">
            <v>A</v>
          </cell>
          <cell r="S3202">
            <v>0</v>
          </cell>
          <cell r="T3202">
            <v>0</v>
          </cell>
          <cell r="U3202">
            <v>40</v>
          </cell>
          <cell r="V3202">
            <v>0</v>
          </cell>
          <cell r="W3202">
            <v>0</v>
          </cell>
        </row>
        <row r="3203">
          <cell r="A3203" t="str">
            <v>0001</v>
          </cell>
          <cell r="B3203" t="str">
            <v>AB3210</v>
          </cell>
          <cell r="C3203" t="str">
            <v>Perform Trans Environmental Inspections</v>
          </cell>
          <cell r="D3203" t="str">
            <v>T9X</v>
          </cell>
          <cell r="E3203" t="str">
            <v>RC</v>
          </cell>
          <cell r="F3203" t="str">
            <v>HBA</v>
          </cell>
          <cell r="G3203" t="str">
            <v>TENSCO FIELD ADMINISTRATION</v>
          </cell>
          <cell r="H3203" t="str">
            <v>TZRP</v>
          </cell>
          <cell r="I3203" t="str">
            <v>TENSCO R&amp;P</v>
          </cell>
          <cell r="J3203" t="str">
            <v>TEN</v>
          </cell>
          <cell r="K3203" t="str">
            <v>TENSCO</v>
          </cell>
          <cell r="L3203" t="str">
            <v>7100000000</v>
          </cell>
          <cell r="M3203" t="str">
            <v>5110000000</v>
          </cell>
          <cell r="N3203">
            <v>1999</v>
          </cell>
          <cell r="O3203">
            <v>1998</v>
          </cell>
          <cell r="P3203">
            <v>12</v>
          </cell>
          <cell r="Q3203" t="str">
            <v/>
          </cell>
          <cell r="R3203" t="str">
            <v>A</v>
          </cell>
          <cell r="S3203">
            <v>0</v>
          </cell>
          <cell r="T3203">
            <v>0</v>
          </cell>
          <cell r="U3203">
            <v>3801.38</v>
          </cell>
          <cell r="V3203">
            <v>0</v>
          </cell>
          <cell r="W3203">
            <v>0</v>
          </cell>
        </row>
        <row r="3204">
          <cell r="A3204" t="str">
            <v>0001</v>
          </cell>
          <cell r="B3204" t="str">
            <v>AG5110</v>
          </cell>
          <cell r="C3204" t="str">
            <v>Maintain &amp; Operate Facilites</v>
          </cell>
          <cell r="D3204" t="str">
            <v>T9X</v>
          </cell>
          <cell r="E3204" t="str">
            <v>RC</v>
          </cell>
          <cell r="F3204" t="str">
            <v>HBA</v>
          </cell>
          <cell r="G3204" t="str">
            <v>TENSCO FIELD ADMINISTRATION</v>
          </cell>
          <cell r="H3204" t="str">
            <v>TZRP</v>
          </cell>
          <cell r="I3204" t="str">
            <v>TENSCO R&amp;P</v>
          </cell>
          <cell r="J3204" t="str">
            <v>TEN</v>
          </cell>
          <cell r="K3204" t="str">
            <v>TENSCO</v>
          </cell>
          <cell r="L3204" t="str">
            <v>7400000000</v>
          </cell>
          <cell r="M3204" t="str">
            <v>5405000000</v>
          </cell>
          <cell r="N3204">
            <v>1999</v>
          </cell>
          <cell r="O3204">
            <v>1998</v>
          </cell>
          <cell r="P3204">
            <v>12</v>
          </cell>
          <cell r="Q3204" t="str">
            <v/>
          </cell>
          <cell r="R3204" t="str">
            <v>A</v>
          </cell>
          <cell r="S3204">
            <v>0</v>
          </cell>
          <cell r="T3204">
            <v>0</v>
          </cell>
          <cell r="U3204">
            <v>98.84</v>
          </cell>
          <cell r="V3204">
            <v>0</v>
          </cell>
          <cell r="W3204">
            <v>0</v>
          </cell>
        </row>
        <row r="3205">
          <cell r="A3205" t="str">
            <v>0001</v>
          </cell>
          <cell r="B3205" t="str">
            <v>AG6100</v>
          </cell>
          <cell r="C3205" t="str">
            <v>Manage Employee Hiring, Comp &amp; Benefits</v>
          </cell>
          <cell r="D3205" t="str">
            <v>T9X</v>
          </cell>
          <cell r="E3205" t="str">
            <v>RC</v>
          </cell>
          <cell r="F3205" t="str">
            <v>HBA</v>
          </cell>
          <cell r="G3205" t="str">
            <v>TENSCO FIELD ADMINISTRATION</v>
          </cell>
          <cell r="H3205" t="str">
            <v>TZRP</v>
          </cell>
          <cell r="I3205" t="str">
            <v>TENSCO R&amp;P</v>
          </cell>
          <cell r="J3205" t="str">
            <v>TEN</v>
          </cell>
          <cell r="K3205" t="str">
            <v>TENSCO</v>
          </cell>
          <cell r="L3205" t="str">
            <v>7100000000</v>
          </cell>
          <cell r="M3205" t="str">
            <v>5110000000</v>
          </cell>
          <cell r="N3205">
            <v>1999</v>
          </cell>
          <cell r="O3205">
            <v>1998</v>
          </cell>
          <cell r="P3205">
            <v>12</v>
          </cell>
          <cell r="Q3205" t="str">
            <v/>
          </cell>
          <cell r="R3205" t="str">
            <v>A</v>
          </cell>
          <cell r="S3205">
            <v>1484.48</v>
          </cell>
          <cell r="T3205">
            <v>0</v>
          </cell>
          <cell r="U3205">
            <v>8829.25</v>
          </cell>
          <cell r="V3205">
            <v>0</v>
          </cell>
          <cell r="W3205">
            <v>0</v>
          </cell>
        </row>
        <row r="3206">
          <cell r="A3206" t="str">
            <v>0001</v>
          </cell>
          <cell r="B3206" t="str">
            <v>AG6110</v>
          </cell>
          <cell r="C3206" t="str">
            <v>Manage &amp; Administer Employment</v>
          </cell>
          <cell r="D3206" t="str">
            <v>T9X</v>
          </cell>
          <cell r="E3206" t="str">
            <v>RC</v>
          </cell>
          <cell r="F3206" t="str">
            <v>HBA</v>
          </cell>
          <cell r="G3206" t="str">
            <v>TENSCO FIELD ADMINISTRATION</v>
          </cell>
          <cell r="H3206" t="str">
            <v>TZRP</v>
          </cell>
          <cell r="I3206" t="str">
            <v>TENSCO R&amp;P</v>
          </cell>
          <cell r="J3206" t="str">
            <v>TEN</v>
          </cell>
          <cell r="K3206" t="str">
            <v>TENSCO</v>
          </cell>
          <cell r="L3206" t="str">
            <v>7645000000</v>
          </cell>
          <cell r="M3206" t="str">
            <v>5641000000</v>
          </cell>
          <cell r="N3206">
            <v>1999</v>
          </cell>
          <cell r="O3206">
            <v>1998</v>
          </cell>
          <cell r="P3206">
            <v>12</v>
          </cell>
          <cell r="Q3206" t="str">
            <v/>
          </cell>
          <cell r="R3206" t="str">
            <v>A</v>
          </cell>
          <cell r="S3206">
            <v>0</v>
          </cell>
          <cell r="T3206">
            <v>0</v>
          </cell>
          <cell r="U3206">
            <v>395</v>
          </cell>
          <cell r="V3206">
            <v>0</v>
          </cell>
          <cell r="W3206">
            <v>0</v>
          </cell>
        </row>
        <row r="3207">
          <cell r="A3207" t="str">
            <v>0001</v>
          </cell>
          <cell r="B3207" t="str">
            <v>AG6120</v>
          </cell>
          <cell r="C3207" t="str">
            <v>Manage &amp; Administer Compensation</v>
          </cell>
          <cell r="D3207" t="str">
            <v>T9X</v>
          </cell>
          <cell r="E3207" t="str">
            <v>RC</v>
          </cell>
          <cell r="F3207" t="str">
            <v>HBA</v>
          </cell>
          <cell r="G3207" t="str">
            <v>TENSCO FIELD ADMINISTRATION</v>
          </cell>
          <cell r="H3207" t="str">
            <v>TZRP</v>
          </cell>
          <cell r="I3207" t="str">
            <v>TENSCO R&amp;P</v>
          </cell>
          <cell r="J3207" t="str">
            <v>TEN</v>
          </cell>
          <cell r="K3207" t="str">
            <v>TENSCO</v>
          </cell>
          <cell r="L3207" t="str">
            <v>7100000000</v>
          </cell>
          <cell r="M3207" t="str">
            <v>5110000000</v>
          </cell>
          <cell r="N3207">
            <v>1999</v>
          </cell>
          <cell r="O3207">
            <v>1998</v>
          </cell>
          <cell r="P3207">
            <v>12</v>
          </cell>
          <cell r="Q3207" t="str">
            <v/>
          </cell>
          <cell r="R3207" t="str">
            <v>A</v>
          </cell>
          <cell r="S3207">
            <v>0</v>
          </cell>
          <cell r="T3207">
            <v>0</v>
          </cell>
          <cell r="U3207">
            <v>14964.68</v>
          </cell>
          <cell r="V3207">
            <v>0</v>
          </cell>
          <cell r="W3207">
            <v>0</v>
          </cell>
        </row>
        <row r="3208">
          <cell r="A3208" t="str">
            <v>0001</v>
          </cell>
          <cell r="B3208" t="str">
            <v>AG8400</v>
          </cell>
          <cell r="C3208" t="str">
            <v>Bill Customers</v>
          </cell>
          <cell r="D3208" t="str">
            <v>T9X</v>
          </cell>
          <cell r="E3208" t="str">
            <v>RC</v>
          </cell>
          <cell r="F3208" t="str">
            <v>HBA</v>
          </cell>
          <cell r="G3208" t="str">
            <v>TENSCO FIELD ADMINISTRATION</v>
          </cell>
          <cell r="H3208" t="str">
            <v>TZRP</v>
          </cell>
          <cell r="I3208" t="str">
            <v>TENSCO R&amp;P</v>
          </cell>
          <cell r="J3208" t="str">
            <v>TEN</v>
          </cell>
          <cell r="K3208" t="str">
            <v>TENSCO</v>
          </cell>
          <cell r="L3208" t="str">
            <v>7800000000</v>
          </cell>
          <cell r="M3208" t="str">
            <v>5807000000</v>
          </cell>
          <cell r="N3208">
            <v>1999</v>
          </cell>
          <cell r="O3208">
            <v>1998</v>
          </cell>
          <cell r="P3208">
            <v>12</v>
          </cell>
          <cell r="Q3208" t="str">
            <v/>
          </cell>
          <cell r="R3208" t="str">
            <v>A</v>
          </cell>
          <cell r="S3208">
            <v>0</v>
          </cell>
          <cell r="T3208">
            <v>0</v>
          </cell>
          <cell r="U3208">
            <v>32.5</v>
          </cell>
          <cell r="V3208">
            <v>0</v>
          </cell>
          <cell r="W3208">
            <v>0</v>
          </cell>
        </row>
        <row r="3209">
          <cell r="A3209" t="str">
            <v>0001</v>
          </cell>
          <cell r="B3209" t="str">
            <v>AG8400</v>
          </cell>
          <cell r="C3209" t="str">
            <v>Bill Customers</v>
          </cell>
          <cell r="D3209" t="str">
            <v>T9X</v>
          </cell>
          <cell r="E3209" t="str">
            <v>RC</v>
          </cell>
          <cell r="F3209" t="str">
            <v>HBA</v>
          </cell>
          <cell r="G3209" t="str">
            <v>TENSCO FIELD ADMINISTRATION</v>
          </cell>
          <cell r="H3209" t="str">
            <v>TZRP</v>
          </cell>
          <cell r="I3209" t="str">
            <v>TENSCO R&amp;P</v>
          </cell>
          <cell r="J3209" t="str">
            <v>TEN</v>
          </cell>
          <cell r="K3209" t="str">
            <v>TENSCO</v>
          </cell>
          <cell r="L3209" t="str">
            <v>7640000000</v>
          </cell>
          <cell r="M3209" t="str">
            <v>5645000000</v>
          </cell>
          <cell r="N3209">
            <v>1999</v>
          </cell>
          <cell r="O3209">
            <v>1998</v>
          </cell>
          <cell r="P3209">
            <v>12</v>
          </cell>
          <cell r="Q3209" t="str">
            <v/>
          </cell>
          <cell r="R3209" t="str">
            <v>A</v>
          </cell>
          <cell r="S3209">
            <v>0</v>
          </cell>
          <cell r="T3209">
            <v>0</v>
          </cell>
          <cell r="U3209">
            <v>6.5</v>
          </cell>
          <cell r="V3209">
            <v>0</v>
          </cell>
          <cell r="W3209">
            <v>0</v>
          </cell>
        </row>
        <row r="3210">
          <cell r="A3210" t="str">
            <v>0001</v>
          </cell>
          <cell r="B3210" t="str">
            <v>AG8400</v>
          </cell>
          <cell r="C3210" t="str">
            <v>Bill Customers</v>
          </cell>
          <cell r="D3210" t="str">
            <v>T9X</v>
          </cell>
          <cell r="E3210" t="str">
            <v>RC</v>
          </cell>
          <cell r="F3210" t="str">
            <v>HBA</v>
          </cell>
          <cell r="G3210" t="str">
            <v>TENSCO FIELD ADMINISTRATION</v>
          </cell>
          <cell r="H3210" t="str">
            <v>TZRP</v>
          </cell>
          <cell r="I3210" t="str">
            <v>TENSCO R&amp;P</v>
          </cell>
          <cell r="J3210" t="str">
            <v>TEN</v>
          </cell>
          <cell r="K3210" t="str">
            <v>TENSCO</v>
          </cell>
          <cell r="L3210" t="str">
            <v>7100000000</v>
          </cell>
          <cell r="M3210" t="str">
            <v>5110000000</v>
          </cell>
          <cell r="N3210">
            <v>1999</v>
          </cell>
          <cell r="O3210">
            <v>1998</v>
          </cell>
          <cell r="P3210">
            <v>12</v>
          </cell>
          <cell r="Q3210" t="str">
            <v/>
          </cell>
          <cell r="R3210" t="str">
            <v>A</v>
          </cell>
          <cell r="S3210">
            <v>0</v>
          </cell>
          <cell r="T3210">
            <v>0</v>
          </cell>
          <cell r="U3210">
            <v>725.23</v>
          </cell>
          <cell r="V3210">
            <v>0</v>
          </cell>
          <cell r="W3210">
            <v>0</v>
          </cell>
        </row>
        <row r="3211">
          <cell r="A3211" t="str">
            <v>0001</v>
          </cell>
          <cell r="B3211" t="str">
            <v>AH0020</v>
          </cell>
          <cell r="C3211" t="str">
            <v>Develop Business Plan/Budget</v>
          </cell>
          <cell r="D3211" t="str">
            <v>T9X</v>
          </cell>
          <cell r="E3211" t="str">
            <v>RC</v>
          </cell>
          <cell r="F3211" t="str">
            <v>HBA</v>
          </cell>
          <cell r="G3211" t="str">
            <v>TENSCO FIELD ADMINISTRATION</v>
          </cell>
          <cell r="H3211" t="str">
            <v>TZRP</v>
          </cell>
          <cell r="I3211" t="str">
            <v>TENSCO R&amp;P</v>
          </cell>
          <cell r="J3211" t="str">
            <v>TEN</v>
          </cell>
          <cell r="K3211" t="str">
            <v>TENSCO</v>
          </cell>
          <cell r="L3211" t="str">
            <v>7800000000</v>
          </cell>
          <cell r="M3211" t="str">
            <v/>
          </cell>
          <cell r="N3211">
            <v>1999</v>
          </cell>
          <cell r="O3211">
            <v>1998</v>
          </cell>
          <cell r="P3211">
            <v>12</v>
          </cell>
          <cell r="Q3211" t="str">
            <v/>
          </cell>
          <cell r="R3211" t="str">
            <v>A</v>
          </cell>
          <cell r="S3211">
            <v>0</v>
          </cell>
          <cell r="T3211">
            <v>83</v>
          </cell>
          <cell r="U3211">
            <v>0</v>
          </cell>
          <cell r="V3211">
            <v>498</v>
          </cell>
          <cell r="W3211">
            <v>1000</v>
          </cell>
        </row>
        <row r="3212">
          <cell r="A3212" t="str">
            <v>0001</v>
          </cell>
          <cell r="B3212" t="str">
            <v>AH0020</v>
          </cell>
          <cell r="C3212" t="str">
            <v>Develop Business Plan/Budget</v>
          </cell>
          <cell r="D3212" t="str">
            <v>T9X</v>
          </cell>
          <cell r="E3212" t="str">
            <v>RC</v>
          </cell>
          <cell r="F3212" t="str">
            <v>HBA</v>
          </cell>
          <cell r="G3212" t="str">
            <v>TENSCO FIELD ADMINISTRATION</v>
          </cell>
          <cell r="H3212" t="str">
            <v>TZRP</v>
          </cell>
          <cell r="I3212" t="str">
            <v>TENSCO R&amp;P</v>
          </cell>
          <cell r="J3212" t="str">
            <v>TEN</v>
          </cell>
          <cell r="K3212" t="str">
            <v>TENSCO</v>
          </cell>
          <cell r="L3212" t="str">
            <v>7100000000</v>
          </cell>
          <cell r="M3212" t="str">
            <v/>
          </cell>
          <cell r="N3212">
            <v>1999</v>
          </cell>
          <cell r="O3212">
            <v>1998</v>
          </cell>
          <cell r="P3212">
            <v>12</v>
          </cell>
          <cell r="Q3212" t="str">
            <v/>
          </cell>
          <cell r="R3212" t="str">
            <v>A</v>
          </cell>
          <cell r="S3212">
            <v>0</v>
          </cell>
          <cell r="T3212">
            <v>7188</v>
          </cell>
          <cell r="U3212">
            <v>0</v>
          </cell>
          <cell r="V3212">
            <v>43128</v>
          </cell>
          <cell r="W3212">
            <v>86256</v>
          </cell>
        </row>
        <row r="3213">
          <cell r="A3213" t="str">
            <v>0001</v>
          </cell>
          <cell r="B3213" t="str">
            <v>AH0020</v>
          </cell>
          <cell r="C3213" t="str">
            <v>Develop Business Plan/Budget</v>
          </cell>
          <cell r="D3213" t="str">
            <v>T9X</v>
          </cell>
          <cell r="E3213" t="str">
            <v>RC</v>
          </cell>
          <cell r="F3213" t="str">
            <v>HBA</v>
          </cell>
          <cell r="G3213" t="str">
            <v>TENSCO FIELD ADMINISTRATION</v>
          </cell>
          <cell r="H3213" t="str">
            <v>TZRP</v>
          </cell>
          <cell r="I3213" t="str">
            <v>TENSCO R&amp;P</v>
          </cell>
          <cell r="J3213" t="str">
            <v>TEN</v>
          </cell>
          <cell r="K3213" t="str">
            <v>TENSCO</v>
          </cell>
          <cell r="L3213" t="str">
            <v>7100000000</v>
          </cell>
          <cell r="M3213" t="str">
            <v>5110000000</v>
          </cell>
          <cell r="N3213">
            <v>1999</v>
          </cell>
          <cell r="O3213">
            <v>1998</v>
          </cell>
          <cell r="P3213">
            <v>12</v>
          </cell>
          <cell r="Q3213" t="str">
            <v/>
          </cell>
          <cell r="R3213" t="str">
            <v>A</v>
          </cell>
          <cell r="S3213">
            <v>1500.79</v>
          </cell>
          <cell r="T3213">
            <v>0</v>
          </cell>
          <cell r="U3213">
            <v>1784.84</v>
          </cell>
          <cell r="V3213">
            <v>0</v>
          </cell>
          <cell r="W3213">
            <v>0</v>
          </cell>
        </row>
        <row r="3214">
          <cell r="A3214" t="str">
            <v>0001</v>
          </cell>
          <cell r="B3214" t="str">
            <v>AH0030</v>
          </cell>
          <cell r="C3214" t="str">
            <v>Monitor Financial Performance</v>
          </cell>
          <cell r="D3214" t="str">
            <v>T9X</v>
          </cell>
          <cell r="E3214" t="str">
            <v>RC</v>
          </cell>
          <cell r="F3214" t="str">
            <v>HBA</v>
          </cell>
          <cell r="G3214" t="str">
            <v>TENSCO FIELD ADMINISTRATION</v>
          </cell>
          <cell r="H3214" t="str">
            <v>TZRP</v>
          </cell>
          <cell r="I3214" t="str">
            <v>TENSCO R&amp;P</v>
          </cell>
          <cell r="J3214" t="str">
            <v>TEN</v>
          </cell>
          <cell r="K3214" t="str">
            <v>TENSCO</v>
          </cell>
          <cell r="L3214" t="str">
            <v>7700000000</v>
          </cell>
          <cell r="M3214" t="str">
            <v/>
          </cell>
          <cell r="N3214">
            <v>1999</v>
          </cell>
          <cell r="O3214">
            <v>1998</v>
          </cell>
          <cell r="P3214">
            <v>12</v>
          </cell>
          <cell r="Q3214" t="str">
            <v/>
          </cell>
          <cell r="R3214" t="str">
            <v>A</v>
          </cell>
          <cell r="S3214">
            <v>0</v>
          </cell>
          <cell r="T3214">
            <v>66</v>
          </cell>
          <cell r="U3214">
            <v>0</v>
          </cell>
          <cell r="V3214">
            <v>396</v>
          </cell>
          <cell r="W3214">
            <v>800</v>
          </cell>
        </row>
        <row r="3215">
          <cell r="A3215" t="str">
            <v>0001</v>
          </cell>
          <cell r="B3215" t="str">
            <v>AH0030</v>
          </cell>
          <cell r="C3215" t="str">
            <v>Monitor Financial Performance</v>
          </cell>
          <cell r="D3215" t="str">
            <v>T9X</v>
          </cell>
          <cell r="E3215" t="str">
            <v>RC</v>
          </cell>
          <cell r="F3215" t="str">
            <v>HBA</v>
          </cell>
          <cell r="G3215" t="str">
            <v>TENSCO FIELD ADMINISTRATION</v>
          </cell>
          <cell r="H3215" t="str">
            <v>TZRP</v>
          </cell>
          <cell r="I3215" t="str">
            <v>TENSCO R&amp;P</v>
          </cell>
          <cell r="J3215" t="str">
            <v>TEN</v>
          </cell>
          <cell r="K3215" t="str">
            <v>TENSCO</v>
          </cell>
          <cell r="L3215" t="str">
            <v>7645000000</v>
          </cell>
          <cell r="M3215" t="str">
            <v>5641000000</v>
          </cell>
          <cell r="N3215">
            <v>1999</v>
          </cell>
          <cell r="O3215">
            <v>1998</v>
          </cell>
          <cell r="P3215">
            <v>12</v>
          </cell>
          <cell r="Q3215" t="str">
            <v/>
          </cell>
          <cell r="R3215" t="str">
            <v>A</v>
          </cell>
          <cell r="S3215">
            <v>145</v>
          </cell>
          <cell r="T3215">
            <v>0</v>
          </cell>
          <cell r="U3215">
            <v>145</v>
          </cell>
          <cell r="V3215">
            <v>0</v>
          </cell>
          <cell r="W3215">
            <v>0</v>
          </cell>
        </row>
        <row r="3216">
          <cell r="A3216" t="str">
            <v>0001</v>
          </cell>
          <cell r="B3216" t="str">
            <v>AH0030</v>
          </cell>
          <cell r="C3216" t="str">
            <v>Monitor Financial Performance</v>
          </cell>
          <cell r="D3216" t="str">
            <v>T9X</v>
          </cell>
          <cell r="E3216" t="str">
            <v>RC</v>
          </cell>
          <cell r="F3216" t="str">
            <v>HBA</v>
          </cell>
          <cell r="G3216" t="str">
            <v>TENSCO FIELD ADMINISTRATION</v>
          </cell>
          <cell r="H3216" t="str">
            <v>TZRP</v>
          </cell>
          <cell r="I3216" t="str">
            <v>TENSCO R&amp;P</v>
          </cell>
          <cell r="J3216" t="str">
            <v>TEN</v>
          </cell>
          <cell r="K3216" t="str">
            <v>TENSCO</v>
          </cell>
          <cell r="L3216" t="str">
            <v>7410000000</v>
          </cell>
          <cell r="M3216" t="str">
            <v/>
          </cell>
          <cell r="N3216">
            <v>1999</v>
          </cell>
          <cell r="O3216">
            <v>1998</v>
          </cell>
          <cell r="P3216">
            <v>12</v>
          </cell>
          <cell r="Q3216" t="str">
            <v/>
          </cell>
          <cell r="R3216" t="str">
            <v>A</v>
          </cell>
          <cell r="S3216">
            <v>0</v>
          </cell>
          <cell r="T3216">
            <v>83</v>
          </cell>
          <cell r="U3216">
            <v>0</v>
          </cell>
          <cell r="V3216">
            <v>498</v>
          </cell>
          <cell r="W3216">
            <v>1000</v>
          </cell>
        </row>
        <row r="3217">
          <cell r="A3217" t="str">
            <v>0001</v>
          </cell>
          <cell r="B3217" t="str">
            <v>AH0030</v>
          </cell>
          <cell r="C3217" t="str">
            <v>Monitor Financial Performance</v>
          </cell>
          <cell r="D3217" t="str">
            <v>T9X</v>
          </cell>
          <cell r="E3217" t="str">
            <v>RC</v>
          </cell>
          <cell r="F3217" t="str">
            <v>HBA</v>
          </cell>
          <cell r="G3217" t="str">
            <v>TENSCO FIELD ADMINISTRATION</v>
          </cell>
          <cell r="H3217" t="str">
            <v>TZRP</v>
          </cell>
          <cell r="I3217" t="str">
            <v>TENSCO R&amp;P</v>
          </cell>
          <cell r="J3217" t="str">
            <v>TEN</v>
          </cell>
          <cell r="K3217" t="str">
            <v>TENSCO</v>
          </cell>
          <cell r="L3217" t="str">
            <v>7100000000</v>
          </cell>
          <cell r="M3217" t="str">
            <v/>
          </cell>
          <cell r="N3217">
            <v>1999</v>
          </cell>
          <cell r="O3217">
            <v>1998</v>
          </cell>
          <cell r="P3217">
            <v>12</v>
          </cell>
          <cell r="Q3217" t="str">
            <v/>
          </cell>
          <cell r="R3217" t="str">
            <v>A</v>
          </cell>
          <cell r="S3217">
            <v>0</v>
          </cell>
          <cell r="T3217">
            <v>7611</v>
          </cell>
          <cell r="U3217">
            <v>0</v>
          </cell>
          <cell r="V3217">
            <v>45666</v>
          </cell>
          <cell r="W3217">
            <v>91335</v>
          </cell>
        </row>
        <row r="3218">
          <cell r="A3218" t="str">
            <v>0001</v>
          </cell>
          <cell r="B3218" t="str">
            <v>AH0030</v>
          </cell>
          <cell r="C3218" t="str">
            <v>Monitor Financial Performance</v>
          </cell>
          <cell r="D3218" t="str">
            <v>T9X</v>
          </cell>
          <cell r="E3218" t="str">
            <v>RC</v>
          </cell>
          <cell r="F3218" t="str">
            <v>HBA</v>
          </cell>
          <cell r="G3218" t="str">
            <v>TENSCO FIELD ADMINISTRATION</v>
          </cell>
          <cell r="H3218" t="str">
            <v>TZRP</v>
          </cell>
          <cell r="I3218" t="str">
            <v>TENSCO R&amp;P</v>
          </cell>
          <cell r="J3218" t="str">
            <v>TEN</v>
          </cell>
          <cell r="K3218" t="str">
            <v>TENSCO</v>
          </cell>
          <cell r="L3218" t="str">
            <v>7100000000</v>
          </cell>
          <cell r="M3218" t="str">
            <v>5110000000</v>
          </cell>
          <cell r="N3218">
            <v>1999</v>
          </cell>
          <cell r="O3218">
            <v>1998</v>
          </cell>
          <cell r="P3218">
            <v>12</v>
          </cell>
          <cell r="Q3218" t="str">
            <v/>
          </cell>
          <cell r="R3218" t="str">
            <v>A</v>
          </cell>
          <cell r="S3218">
            <v>12373.68</v>
          </cell>
          <cell r="T3218">
            <v>0</v>
          </cell>
          <cell r="U3218">
            <v>62812.61</v>
          </cell>
          <cell r="V3218">
            <v>0</v>
          </cell>
          <cell r="W3218">
            <v>0</v>
          </cell>
        </row>
        <row r="3219">
          <cell r="A3219" t="str">
            <v>0001</v>
          </cell>
          <cell r="B3219" t="str">
            <v>AH0040</v>
          </cell>
          <cell r="C3219" t="str">
            <v>Manage Employees</v>
          </cell>
          <cell r="D3219" t="str">
            <v>T9X</v>
          </cell>
          <cell r="E3219" t="str">
            <v>RC</v>
          </cell>
          <cell r="F3219" t="str">
            <v>HBA</v>
          </cell>
          <cell r="G3219" t="str">
            <v>TENSCO FIELD ADMINISTRATION</v>
          </cell>
          <cell r="H3219" t="str">
            <v>TZRP</v>
          </cell>
          <cell r="I3219" t="str">
            <v>TENSCO R&amp;P</v>
          </cell>
          <cell r="J3219" t="str">
            <v>TEN</v>
          </cell>
          <cell r="K3219" t="str">
            <v>TENSCO</v>
          </cell>
          <cell r="L3219" t="str">
            <v>7100000000</v>
          </cell>
          <cell r="M3219" t="str">
            <v/>
          </cell>
          <cell r="N3219">
            <v>1999</v>
          </cell>
          <cell r="O3219">
            <v>1998</v>
          </cell>
          <cell r="P3219">
            <v>12</v>
          </cell>
          <cell r="Q3219" t="str">
            <v/>
          </cell>
          <cell r="R3219" t="str">
            <v>A</v>
          </cell>
          <cell r="S3219">
            <v>0</v>
          </cell>
          <cell r="T3219">
            <v>5581</v>
          </cell>
          <cell r="U3219">
            <v>0</v>
          </cell>
          <cell r="V3219">
            <v>33486</v>
          </cell>
          <cell r="W3219">
            <v>66974</v>
          </cell>
        </row>
        <row r="3220">
          <cell r="A3220" t="str">
            <v>0001</v>
          </cell>
          <cell r="B3220" t="str">
            <v>AH0040</v>
          </cell>
          <cell r="C3220" t="str">
            <v>Manage Employees</v>
          </cell>
          <cell r="D3220" t="str">
            <v>T9X</v>
          </cell>
          <cell r="E3220" t="str">
            <v>RC</v>
          </cell>
          <cell r="F3220" t="str">
            <v>HBA</v>
          </cell>
          <cell r="G3220" t="str">
            <v>TENSCO FIELD ADMINISTRATION</v>
          </cell>
          <cell r="H3220" t="str">
            <v>TZRP</v>
          </cell>
          <cell r="I3220" t="str">
            <v>TENSCO R&amp;P</v>
          </cell>
          <cell r="J3220" t="str">
            <v>TEN</v>
          </cell>
          <cell r="K3220" t="str">
            <v>TENSCO</v>
          </cell>
          <cell r="L3220" t="str">
            <v>7100000000</v>
          </cell>
          <cell r="M3220" t="str">
            <v>5110000000</v>
          </cell>
          <cell r="N3220">
            <v>1999</v>
          </cell>
          <cell r="O3220">
            <v>1998</v>
          </cell>
          <cell r="P3220">
            <v>12</v>
          </cell>
          <cell r="Q3220" t="str">
            <v/>
          </cell>
          <cell r="R3220" t="str">
            <v>A</v>
          </cell>
          <cell r="S3220">
            <v>4603.51</v>
          </cell>
          <cell r="T3220">
            <v>0</v>
          </cell>
          <cell r="U3220">
            <v>35139.03</v>
          </cell>
          <cell r="V3220">
            <v>0</v>
          </cell>
          <cell r="W3220">
            <v>0</v>
          </cell>
        </row>
        <row r="3221">
          <cell r="A3221" t="str">
            <v>0001</v>
          </cell>
          <cell r="B3221" t="str">
            <v>AH0040</v>
          </cell>
          <cell r="C3221" t="str">
            <v>Manage Employees</v>
          </cell>
          <cell r="D3221" t="str">
            <v>T9X</v>
          </cell>
          <cell r="E3221" t="str">
            <v>RC</v>
          </cell>
          <cell r="F3221" t="str">
            <v>HBA</v>
          </cell>
          <cell r="G3221" t="str">
            <v>TENSCO FIELD ADMINISTRATION</v>
          </cell>
          <cell r="H3221" t="str">
            <v>TZRP</v>
          </cell>
          <cell r="I3221" t="str">
            <v>TENSCO R&amp;P</v>
          </cell>
          <cell r="J3221" t="str">
            <v>TEN</v>
          </cell>
          <cell r="K3221" t="str">
            <v>TENSCO</v>
          </cell>
          <cell r="L3221" t="str">
            <v>7800000000</v>
          </cell>
          <cell r="M3221" t="str">
            <v/>
          </cell>
          <cell r="N3221">
            <v>1999</v>
          </cell>
          <cell r="O3221">
            <v>1998</v>
          </cell>
          <cell r="P3221">
            <v>12</v>
          </cell>
          <cell r="Q3221" t="str">
            <v/>
          </cell>
          <cell r="R3221" t="str">
            <v>A</v>
          </cell>
          <cell r="S3221">
            <v>0</v>
          </cell>
          <cell r="T3221">
            <v>20</v>
          </cell>
          <cell r="U3221">
            <v>0</v>
          </cell>
          <cell r="V3221">
            <v>120</v>
          </cell>
          <cell r="W3221">
            <v>250</v>
          </cell>
        </row>
        <row r="3222">
          <cell r="A3222" t="str">
            <v>0001</v>
          </cell>
          <cell r="B3222" t="str">
            <v>AH0040</v>
          </cell>
          <cell r="C3222" t="str">
            <v>Manage Employees</v>
          </cell>
          <cell r="D3222" t="str">
            <v>T9X</v>
          </cell>
          <cell r="E3222" t="str">
            <v>RC</v>
          </cell>
          <cell r="F3222" t="str">
            <v>HBA</v>
          </cell>
          <cell r="G3222" t="str">
            <v>TENSCO FIELD ADMINISTRATION</v>
          </cell>
          <cell r="H3222" t="str">
            <v>TZRP</v>
          </cell>
          <cell r="I3222" t="str">
            <v>TENSCO R&amp;P</v>
          </cell>
          <cell r="J3222" t="str">
            <v>TEN</v>
          </cell>
          <cell r="K3222" t="str">
            <v>TENSCO</v>
          </cell>
          <cell r="L3222" t="str">
            <v>7700000000</v>
          </cell>
          <cell r="M3222" t="str">
            <v/>
          </cell>
          <cell r="N3222">
            <v>1999</v>
          </cell>
          <cell r="O3222">
            <v>1998</v>
          </cell>
          <cell r="P3222">
            <v>12</v>
          </cell>
          <cell r="Q3222" t="str">
            <v/>
          </cell>
          <cell r="R3222" t="str">
            <v>A</v>
          </cell>
          <cell r="S3222">
            <v>0</v>
          </cell>
          <cell r="T3222">
            <v>41</v>
          </cell>
          <cell r="U3222">
            <v>0</v>
          </cell>
          <cell r="V3222">
            <v>246</v>
          </cell>
          <cell r="W3222">
            <v>500</v>
          </cell>
        </row>
        <row r="3223">
          <cell r="A3223" t="str">
            <v>0001</v>
          </cell>
          <cell r="B3223" t="str">
            <v>AH0040</v>
          </cell>
          <cell r="C3223" t="str">
            <v>Manage Employees</v>
          </cell>
          <cell r="D3223" t="str">
            <v>T9X</v>
          </cell>
          <cell r="E3223" t="str">
            <v>RC</v>
          </cell>
          <cell r="F3223" t="str">
            <v>HBA</v>
          </cell>
          <cell r="G3223" t="str">
            <v>TENSCO FIELD ADMINISTRATION</v>
          </cell>
          <cell r="H3223" t="str">
            <v>TZRP</v>
          </cell>
          <cell r="I3223" t="str">
            <v>TENSCO R&amp;P</v>
          </cell>
          <cell r="J3223" t="str">
            <v>TEN</v>
          </cell>
          <cell r="K3223" t="str">
            <v>TENSCO</v>
          </cell>
          <cell r="L3223" t="str">
            <v>7660000000</v>
          </cell>
          <cell r="M3223" t="str">
            <v/>
          </cell>
          <cell r="N3223">
            <v>1999</v>
          </cell>
          <cell r="O3223">
            <v>1998</v>
          </cell>
          <cell r="P3223">
            <v>12</v>
          </cell>
          <cell r="Q3223" t="str">
            <v/>
          </cell>
          <cell r="R3223" t="str">
            <v>A</v>
          </cell>
          <cell r="S3223">
            <v>0</v>
          </cell>
          <cell r="T3223">
            <v>62</v>
          </cell>
          <cell r="U3223">
            <v>0</v>
          </cell>
          <cell r="V3223">
            <v>372</v>
          </cell>
          <cell r="W3223">
            <v>750</v>
          </cell>
        </row>
        <row r="3224">
          <cell r="A3224" t="str">
            <v>0001</v>
          </cell>
          <cell r="B3224" t="str">
            <v>AH0040</v>
          </cell>
          <cell r="C3224" t="str">
            <v>Manage Employees</v>
          </cell>
          <cell r="D3224" t="str">
            <v>T9X</v>
          </cell>
          <cell r="E3224" t="str">
            <v>RC</v>
          </cell>
          <cell r="F3224" t="str">
            <v>HBA</v>
          </cell>
          <cell r="G3224" t="str">
            <v>TENSCO FIELD ADMINISTRATION</v>
          </cell>
          <cell r="H3224" t="str">
            <v>TZRP</v>
          </cell>
          <cell r="I3224" t="str">
            <v>TENSCO R&amp;P</v>
          </cell>
          <cell r="J3224" t="str">
            <v>TEN</v>
          </cell>
          <cell r="K3224" t="str">
            <v>TENSCO</v>
          </cell>
          <cell r="L3224" t="str">
            <v>7640000000</v>
          </cell>
          <cell r="M3224" t="str">
            <v/>
          </cell>
          <cell r="N3224">
            <v>1999</v>
          </cell>
          <cell r="O3224">
            <v>1998</v>
          </cell>
          <cell r="P3224">
            <v>12</v>
          </cell>
          <cell r="Q3224" t="str">
            <v/>
          </cell>
          <cell r="R3224" t="str">
            <v>A</v>
          </cell>
          <cell r="S3224">
            <v>0</v>
          </cell>
          <cell r="T3224">
            <v>83</v>
          </cell>
          <cell r="U3224">
            <v>0</v>
          </cell>
          <cell r="V3224">
            <v>498</v>
          </cell>
          <cell r="W3224">
            <v>1000</v>
          </cell>
        </row>
        <row r="3225">
          <cell r="A3225" t="str">
            <v>0001</v>
          </cell>
          <cell r="B3225" t="str">
            <v>AH0040</v>
          </cell>
          <cell r="C3225" t="str">
            <v>Manage Employees</v>
          </cell>
          <cell r="D3225" t="str">
            <v>T9X</v>
          </cell>
          <cell r="E3225" t="str">
            <v>RC</v>
          </cell>
          <cell r="F3225" t="str">
            <v>HBA</v>
          </cell>
          <cell r="G3225" t="str">
            <v>TENSCO FIELD ADMINISTRATION</v>
          </cell>
          <cell r="H3225" t="str">
            <v>TZRP</v>
          </cell>
          <cell r="I3225" t="str">
            <v>TENSCO R&amp;P</v>
          </cell>
          <cell r="J3225" t="str">
            <v>TEN</v>
          </cell>
          <cell r="K3225" t="str">
            <v>TENSCO</v>
          </cell>
          <cell r="L3225" t="str">
            <v>7640000000</v>
          </cell>
          <cell r="M3225" t="str">
            <v>5645000000</v>
          </cell>
          <cell r="N3225">
            <v>1999</v>
          </cell>
          <cell r="O3225">
            <v>1998</v>
          </cell>
          <cell r="P3225">
            <v>12</v>
          </cell>
          <cell r="Q3225" t="str">
            <v/>
          </cell>
          <cell r="R3225" t="str">
            <v>A</v>
          </cell>
          <cell r="S3225">
            <v>122</v>
          </cell>
          <cell r="T3225">
            <v>0</v>
          </cell>
          <cell r="U3225">
            <v>235.76</v>
          </cell>
          <cell r="V3225">
            <v>0</v>
          </cell>
          <cell r="W3225">
            <v>0</v>
          </cell>
        </row>
        <row r="3226">
          <cell r="A3226" t="str">
            <v>0001</v>
          </cell>
          <cell r="B3226" t="str">
            <v>AH0040</v>
          </cell>
          <cell r="C3226" t="str">
            <v>Manage Employees</v>
          </cell>
          <cell r="D3226" t="str">
            <v>T9X</v>
          </cell>
          <cell r="E3226" t="str">
            <v>RC</v>
          </cell>
          <cell r="F3226" t="str">
            <v>HBA</v>
          </cell>
          <cell r="G3226" t="str">
            <v>TENSCO FIELD ADMINISTRATION</v>
          </cell>
          <cell r="H3226" t="str">
            <v>TZRP</v>
          </cell>
          <cell r="I3226" t="str">
            <v>TENSCO R&amp;P</v>
          </cell>
          <cell r="J3226" t="str">
            <v>TEN</v>
          </cell>
          <cell r="K3226" t="str">
            <v>TENSCO</v>
          </cell>
          <cell r="L3226" t="str">
            <v>7400000000</v>
          </cell>
          <cell r="M3226" t="str">
            <v/>
          </cell>
          <cell r="N3226">
            <v>1999</v>
          </cell>
          <cell r="O3226">
            <v>1998</v>
          </cell>
          <cell r="P3226">
            <v>12</v>
          </cell>
          <cell r="Q3226" t="str">
            <v/>
          </cell>
          <cell r="R3226" t="str">
            <v>A</v>
          </cell>
          <cell r="S3226">
            <v>0</v>
          </cell>
          <cell r="T3226">
            <v>500</v>
          </cell>
          <cell r="U3226">
            <v>0</v>
          </cell>
          <cell r="V3226">
            <v>3000</v>
          </cell>
          <cell r="W3226">
            <v>6000</v>
          </cell>
        </row>
        <row r="3227">
          <cell r="A3227" t="str">
            <v>0001</v>
          </cell>
          <cell r="B3227" t="str">
            <v>AH0040</v>
          </cell>
          <cell r="C3227" t="str">
            <v>Manage Employees</v>
          </cell>
          <cell r="D3227" t="str">
            <v>T9X</v>
          </cell>
          <cell r="E3227" t="str">
            <v>RC</v>
          </cell>
          <cell r="F3227" t="str">
            <v>HBA</v>
          </cell>
          <cell r="G3227" t="str">
            <v>TENSCO FIELD ADMINISTRATION</v>
          </cell>
          <cell r="H3227" t="str">
            <v>TZRP</v>
          </cell>
          <cell r="I3227" t="str">
            <v>TENSCO R&amp;P</v>
          </cell>
          <cell r="J3227" t="str">
            <v>TEN</v>
          </cell>
          <cell r="K3227" t="str">
            <v>TENSCO</v>
          </cell>
          <cell r="L3227" t="str">
            <v>7210000000</v>
          </cell>
          <cell r="M3227" t="str">
            <v/>
          </cell>
          <cell r="N3227">
            <v>1999</v>
          </cell>
          <cell r="O3227">
            <v>1998</v>
          </cell>
          <cell r="P3227">
            <v>12</v>
          </cell>
          <cell r="Q3227" t="str">
            <v/>
          </cell>
          <cell r="R3227" t="str">
            <v>A</v>
          </cell>
          <cell r="S3227">
            <v>0</v>
          </cell>
          <cell r="T3227">
            <v>20</v>
          </cell>
          <cell r="U3227">
            <v>0</v>
          </cell>
          <cell r="V3227">
            <v>120</v>
          </cell>
          <cell r="W3227">
            <v>250</v>
          </cell>
        </row>
        <row r="3228">
          <cell r="A3228" t="str">
            <v>0001</v>
          </cell>
          <cell r="B3228" t="str">
            <v>AH0040</v>
          </cell>
          <cell r="C3228" t="str">
            <v>Manage Employees</v>
          </cell>
          <cell r="D3228" t="str">
            <v>T9X</v>
          </cell>
          <cell r="E3228" t="str">
            <v>RC</v>
          </cell>
          <cell r="F3228" t="str">
            <v>HBA</v>
          </cell>
          <cell r="G3228" t="str">
            <v>TENSCO FIELD ADMINISTRATION</v>
          </cell>
          <cell r="H3228" t="str">
            <v>TZRP</v>
          </cell>
          <cell r="I3228" t="str">
            <v>TENSCO R&amp;P</v>
          </cell>
          <cell r="J3228" t="str">
            <v>TEN</v>
          </cell>
          <cell r="K3228" t="str">
            <v>TENSCO</v>
          </cell>
          <cell r="L3228" t="str">
            <v>7210000000</v>
          </cell>
          <cell r="M3228" t="str">
            <v>5210000000</v>
          </cell>
          <cell r="N3228">
            <v>1999</v>
          </cell>
          <cell r="O3228">
            <v>1998</v>
          </cell>
          <cell r="P3228">
            <v>12</v>
          </cell>
          <cell r="Q3228" t="str">
            <v/>
          </cell>
          <cell r="R3228" t="str">
            <v>A</v>
          </cell>
          <cell r="S3228">
            <v>33.200000000000003</v>
          </cell>
          <cell r="T3228">
            <v>0</v>
          </cell>
          <cell r="U3228">
            <v>33.200000000000003</v>
          </cell>
          <cell r="V3228">
            <v>0</v>
          </cell>
          <cell r="W3228">
            <v>0</v>
          </cell>
        </row>
        <row r="3229">
          <cell r="A3229" t="str">
            <v>0001</v>
          </cell>
          <cell r="B3229" t="str">
            <v>AH0040</v>
          </cell>
          <cell r="C3229" t="str">
            <v>Manage Employees</v>
          </cell>
          <cell r="D3229" t="str">
            <v>T9X</v>
          </cell>
          <cell r="E3229" t="str">
            <v>RC</v>
          </cell>
          <cell r="F3229" t="str">
            <v>HBA</v>
          </cell>
          <cell r="G3229" t="str">
            <v>TENSCO FIELD ADMINISTRATION</v>
          </cell>
          <cell r="H3229" t="str">
            <v>TZRP</v>
          </cell>
          <cell r="I3229" t="str">
            <v>TENSCO R&amp;P</v>
          </cell>
          <cell r="J3229" t="str">
            <v>TEN</v>
          </cell>
          <cell r="K3229" t="str">
            <v>TENSCO</v>
          </cell>
          <cell r="L3229" t="str">
            <v>7200000000</v>
          </cell>
          <cell r="M3229" t="str">
            <v/>
          </cell>
          <cell r="N3229">
            <v>1999</v>
          </cell>
          <cell r="O3229">
            <v>1998</v>
          </cell>
          <cell r="P3229">
            <v>12</v>
          </cell>
          <cell r="Q3229" t="str">
            <v/>
          </cell>
          <cell r="R3229" t="str">
            <v>A</v>
          </cell>
          <cell r="S3229">
            <v>0</v>
          </cell>
          <cell r="T3229">
            <v>83</v>
          </cell>
          <cell r="U3229">
            <v>0</v>
          </cell>
          <cell r="V3229">
            <v>498</v>
          </cell>
          <cell r="W3229">
            <v>1000</v>
          </cell>
        </row>
        <row r="3230">
          <cell r="A3230" t="str">
            <v>0001</v>
          </cell>
          <cell r="B3230" t="str">
            <v>AH0050</v>
          </cell>
          <cell r="C3230" t="str">
            <v>Train &amp; Develop Employees</v>
          </cell>
          <cell r="D3230" t="str">
            <v>T9X</v>
          </cell>
          <cell r="E3230" t="str">
            <v>RC</v>
          </cell>
          <cell r="F3230" t="str">
            <v>HBA</v>
          </cell>
          <cell r="G3230" t="str">
            <v>TENSCO FIELD ADMINISTRATION</v>
          </cell>
          <cell r="H3230" t="str">
            <v>TZRP</v>
          </cell>
          <cell r="I3230" t="str">
            <v>TENSCO R&amp;P</v>
          </cell>
          <cell r="J3230" t="str">
            <v>TEN</v>
          </cell>
          <cell r="K3230" t="str">
            <v>TENSCO</v>
          </cell>
          <cell r="L3230" t="str">
            <v>7645000000</v>
          </cell>
          <cell r="M3230" t="str">
            <v/>
          </cell>
          <cell r="N3230">
            <v>1999</v>
          </cell>
          <cell r="O3230">
            <v>1998</v>
          </cell>
          <cell r="P3230">
            <v>12</v>
          </cell>
          <cell r="Q3230" t="str">
            <v/>
          </cell>
          <cell r="R3230" t="str">
            <v>A</v>
          </cell>
          <cell r="S3230">
            <v>0</v>
          </cell>
          <cell r="T3230">
            <v>329</v>
          </cell>
          <cell r="U3230">
            <v>0</v>
          </cell>
          <cell r="V3230">
            <v>1974</v>
          </cell>
          <cell r="W3230">
            <v>3950</v>
          </cell>
        </row>
        <row r="3231">
          <cell r="A3231" t="str">
            <v>0001</v>
          </cell>
          <cell r="B3231" t="str">
            <v>AH0050</v>
          </cell>
          <cell r="C3231" t="str">
            <v>Train &amp; Develop Employees</v>
          </cell>
          <cell r="D3231" t="str">
            <v>T9X</v>
          </cell>
          <cell r="E3231" t="str">
            <v>RC</v>
          </cell>
          <cell r="F3231" t="str">
            <v>HBA</v>
          </cell>
          <cell r="G3231" t="str">
            <v>TENSCO FIELD ADMINISTRATION</v>
          </cell>
          <cell r="H3231" t="str">
            <v>TZRP</v>
          </cell>
          <cell r="I3231" t="str">
            <v>TENSCO R&amp;P</v>
          </cell>
          <cell r="J3231" t="str">
            <v>TEN</v>
          </cell>
          <cell r="K3231" t="str">
            <v>TENSCO</v>
          </cell>
          <cell r="L3231" t="str">
            <v>7645000000</v>
          </cell>
          <cell r="M3231" t="str">
            <v>5642000000</v>
          </cell>
          <cell r="N3231">
            <v>1999</v>
          </cell>
          <cell r="O3231">
            <v>1998</v>
          </cell>
          <cell r="P3231">
            <v>12</v>
          </cell>
          <cell r="Q3231" t="str">
            <v/>
          </cell>
          <cell r="R3231" t="str">
            <v>A</v>
          </cell>
          <cell r="S3231">
            <v>0</v>
          </cell>
          <cell r="T3231">
            <v>0</v>
          </cell>
          <cell r="U3231">
            <v>98.6</v>
          </cell>
          <cell r="V3231">
            <v>0</v>
          </cell>
          <cell r="W3231">
            <v>0</v>
          </cell>
        </row>
        <row r="3232">
          <cell r="A3232" t="str">
            <v>0001</v>
          </cell>
          <cell r="B3232" t="str">
            <v>AH0050</v>
          </cell>
          <cell r="C3232" t="str">
            <v>Train &amp; Develop Employees</v>
          </cell>
          <cell r="D3232" t="str">
            <v>T9X</v>
          </cell>
          <cell r="E3232" t="str">
            <v>RC</v>
          </cell>
          <cell r="F3232" t="str">
            <v>HBA</v>
          </cell>
          <cell r="G3232" t="str">
            <v>TENSCO FIELD ADMINISTRATION</v>
          </cell>
          <cell r="H3232" t="str">
            <v>TZRP</v>
          </cell>
          <cell r="I3232" t="str">
            <v>TENSCO R&amp;P</v>
          </cell>
          <cell r="J3232" t="str">
            <v>TEN</v>
          </cell>
          <cell r="K3232" t="str">
            <v>TENSCO</v>
          </cell>
          <cell r="L3232" t="str">
            <v>7100000000</v>
          </cell>
          <cell r="M3232" t="str">
            <v>5110000000</v>
          </cell>
          <cell r="N3232">
            <v>1999</v>
          </cell>
          <cell r="O3232">
            <v>1998</v>
          </cell>
          <cell r="P3232">
            <v>12</v>
          </cell>
          <cell r="Q3232" t="str">
            <v/>
          </cell>
          <cell r="R3232" t="str">
            <v>A</v>
          </cell>
          <cell r="S3232">
            <v>0</v>
          </cell>
          <cell r="T3232">
            <v>0</v>
          </cell>
          <cell r="U3232">
            <v>2205.4899999999998</v>
          </cell>
          <cell r="V3232">
            <v>0</v>
          </cell>
          <cell r="W3232">
            <v>0</v>
          </cell>
        </row>
        <row r="3233">
          <cell r="A3233" t="str">
            <v>0001</v>
          </cell>
          <cell r="B3233" t="str">
            <v>AH0070</v>
          </cell>
          <cell r="C3233" t="str">
            <v>Provide Office &amp; Administrative Services</v>
          </cell>
          <cell r="D3233" t="str">
            <v>T9X</v>
          </cell>
          <cell r="E3233" t="str">
            <v>RC</v>
          </cell>
          <cell r="F3233" t="str">
            <v>HBA</v>
          </cell>
          <cell r="G3233" t="str">
            <v>TENSCO FIELD ADMINISTRATION</v>
          </cell>
          <cell r="H3233" t="str">
            <v>TZRP</v>
          </cell>
          <cell r="I3233" t="str">
            <v>TENSCO R&amp;P</v>
          </cell>
          <cell r="J3233" t="str">
            <v>TEN</v>
          </cell>
          <cell r="K3233" t="str">
            <v>TENSCO</v>
          </cell>
          <cell r="L3233" t="str">
            <v>7700000000</v>
          </cell>
          <cell r="M3233" t="str">
            <v>5705000000</v>
          </cell>
          <cell r="N3233">
            <v>1999</v>
          </cell>
          <cell r="O3233">
            <v>1998</v>
          </cell>
          <cell r="P3233">
            <v>12</v>
          </cell>
          <cell r="Q3233" t="str">
            <v/>
          </cell>
          <cell r="R3233" t="str">
            <v>A</v>
          </cell>
          <cell r="S3233">
            <v>90</v>
          </cell>
          <cell r="T3233">
            <v>0</v>
          </cell>
          <cell r="U3233">
            <v>90</v>
          </cell>
          <cell r="V3233">
            <v>0</v>
          </cell>
          <cell r="W3233">
            <v>0</v>
          </cell>
        </row>
        <row r="3234">
          <cell r="A3234" t="str">
            <v>0001</v>
          </cell>
          <cell r="B3234" t="str">
            <v>AH0070</v>
          </cell>
          <cell r="C3234" t="str">
            <v>Provide Office &amp; Administrative Services</v>
          </cell>
          <cell r="D3234" t="str">
            <v>T9X</v>
          </cell>
          <cell r="E3234" t="str">
            <v>RC</v>
          </cell>
          <cell r="F3234" t="str">
            <v>HBA</v>
          </cell>
          <cell r="G3234" t="str">
            <v>TENSCO FIELD ADMINISTRATION</v>
          </cell>
          <cell r="H3234" t="str">
            <v>TZRP</v>
          </cell>
          <cell r="I3234" t="str">
            <v>TENSCO R&amp;P</v>
          </cell>
          <cell r="J3234" t="str">
            <v>TEN</v>
          </cell>
          <cell r="K3234" t="str">
            <v>TENSCO</v>
          </cell>
          <cell r="L3234" t="str">
            <v>7670000000</v>
          </cell>
          <cell r="M3234" t="str">
            <v>5671000000</v>
          </cell>
          <cell r="N3234">
            <v>1999</v>
          </cell>
          <cell r="O3234">
            <v>1998</v>
          </cell>
          <cell r="P3234">
            <v>12</v>
          </cell>
          <cell r="Q3234" t="str">
            <v/>
          </cell>
          <cell r="R3234" t="str">
            <v>A</v>
          </cell>
          <cell r="S3234">
            <v>0</v>
          </cell>
          <cell r="T3234">
            <v>0</v>
          </cell>
          <cell r="U3234">
            <v>91</v>
          </cell>
          <cell r="V3234">
            <v>0</v>
          </cell>
          <cell r="W3234">
            <v>0</v>
          </cell>
        </row>
        <row r="3235">
          <cell r="A3235" t="str">
            <v>0001</v>
          </cell>
          <cell r="B3235" t="str">
            <v>AH0070</v>
          </cell>
          <cell r="C3235" t="str">
            <v>Provide Office &amp; Administrative Services</v>
          </cell>
          <cell r="D3235" t="str">
            <v>T9X</v>
          </cell>
          <cell r="E3235" t="str">
            <v>RC</v>
          </cell>
          <cell r="F3235" t="str">
            <v>HBA</v>
          </cell>
          <cell r="G3235" t="str">
            <v>TENSCO FIELD ADMINISTRATION</v>
          </cell>
          <cell r="H3235" t="str">
            <v>TZRP</v>
          </cell>
          <cell r="I3235" t="str">
            <v>TENSCO R&amp;P</v>
          </cell>
          <cell r="J3235" t="str">
            <v>TEN</v>
          </cell>
          <cell r="K3235" t="str">
            <v>TENSCO</v>
          </cell>
          <cell r="L3235" t="str">
            <v>7640000000</v>
          </cell>
          <cell r="M3235" t="str">
            <v>5645000000</v>
          </cell>
          <cell r="N3235">
            <v>1999</v>
          </cell>
          <cell r="O3235">
            <v>1998</v>
          </cell>
          <cell r="P3235">
            <v>12</v>
          </cell>
          <cell r="Q3235" t="str">
            <v/>
          </cell>
          <cell r="R3235" t="str">
            <v>A</v>
          </cell>
          <cell r="S3235">
            <v>0</v>
          </cell>
          <cell r="T3235">
            <v>0</v>
          </cell>
          <cell r="U3235">
            <v>100.65</v>
          </cell>
          <cell r="V3235">
            <v>0</v>
          </cell>
          <cell r="W3235">
            <v>0</v>
          </cell>
        </row>
        <row r="3236">
          <cell r="A3236" t="str">
            <v>0001</v>
          </cell>
          <cell r="B3236" t="str">
            <v>AH0070</v>
          </cell>
          <cell r="C3236" t="str">
            <v>Provide Office &amp; Administrative Services</v>
          </cell>
          <cell r="D3236" t="str">
            <v>T9X</v>
          </cell>
          <cell r="E3236" t="str">
            <v>RC</v>
          </cell>
          <cell r="F3236" t="str">
            <v>HBA</v>
          </cell>
          <cell r="G3236" t="str">
            <v>TENSCO FIELD ADMINISTRATION</v>
          </cell>
          <cell r="H3236" t="str">
            <v>TZRP</v>
          </cell>
          <cell r="I3236" t="str">
            <v>TENSCO R&amp;P</v>
          </cell>
          <cell r="J3236" t="str">
            <v>TEN</v>
          </cell>
          <cell r="K3236" t="str">
            <v>TENSCO</v>
          </cell>
          <cell r="L3236" t="str">
            <v>7400000000</v>
          </cell>
          <cell r="M3236" t="str">
            <v/>
          </cell>
          <cell r="N3236">
            <v>1999</v>
          </cell>
          <cell r="O3236">
            <v>1998</v>
          </cell>
          <cell r="P3236">
            <v>12</v>
          </cell>
          <cell r="Q3236" t="str">
            <v/>
          </cell>
          <cell r="R3236" t="str">
            <v>A</v>
          </cell>
          <cell r="S3236">
            <v>0</v>
          </cell>
          <cell r="T3236">
            <v>125</v>
          </cell>
          <cell r="U3236">
            <v>0</v>
          </cell>
          <cell r="V3236">
            <v>750</v>
          </cell>
          <cell r="W3236">
            <v>1500</v>
          </cell>
        </row>
        <row r="3237">
          <cell r="A3237" t="str">
            <v>0001</v>
          </cell>
          <cell r="B3237" t="str">
            <v>AH0070</v>
          </cell>
          <cell r="C3237" t="str">
            <v>Provide Office &amp; Administrative Services</v>
          </cell>
          <cell r="D3237" t="str">
            <v>T9X</v>
          </cell>
          <cell r="E3237" t="str">
            <v>RC</v>
          </cell>
          <cell r="F3237" t="str">
            <v>HBA</v>
          </cell>
          <cell r="G3237" t="str">
            <v>TENSCO FIELD ADMINISTRATION</v>
          </cell>
          <cell r="H3237" t="str">
            <v>TZRP</v>
          </cell>
          <cell r="I3237" t="str">
            <v>TENSCO R&amp;P</v>
          </cell>
          <cell r="J3237" t="str">
            <v>TEN</v>
          </cell>
          <cell r="K3237" t="str">
            <v>TENSCO</v>
          </cell>
          <cell r="L3237" t="str">
            <v>7220000000</v>
          </cell>
          <cell r="M3237" t="str">
            <v/>
          </cell>
          <cell r="N3237">
            <v>1999</v>
          </cell>
          <cell r="O3237">
            <v>1998</v>
          </cell>
          <cell r="P3237">
            <v>12</v>
          </cell>
          <cell r="Q3237" t="str">
            <v/>
          </cell>
          <cell r="R3237" t="str">
            <v>A</v>
          </cell>
          <cell r="S3237">
            <v>0</v>
          </cell>
          <cell r="T3237">
            <v>250</v>
          </cell>
          <cell r="U3237">
            <v>0</v>
          </cell>
          <cell r="V3237">
            <v>1500</v>
          </cell>
          <cell r="W3237">
            <v>3000</v>
          </cell>
        </row>
        <row r="3238">
          <cell r="A3238" t="str">
            <v>0001</v>
          </cell>
          <cell r="B3238" t="str">
            <v>AH0070</v>
          </cell>
          <cell r="C3238" t="str">
            <v>Provide Office &amp; Administrative Services</v>
          </cell>
          <cell r="D3238" t="str">
            <v>T9X</v>
          </cell>
          <cell r="E3238" t="str">
            <v>RC</v>
          </cell>
          <cell r="F3238" t="str">
            <v>HBA</v>
          </cell>
          <cell r="G3238" t="str">
            <v>TENSCO FIELD ADMINISTRATION</v>
          </cell>
          <cell r="H3238" t="str">
            <v>TZRP</v>
          </cell>
          <cell r="I3238" t="str">
            <v>TENSCO R&amp;P</v>
          </cell>
          <cell r="J3238" t="str">
            <v>TEN</v>
          </cell>
          <cell r="K3238" t="str">
            <v>TENSCO</v>
          </cell>
          <cell r="L3238" t="str">
            <v>7220000000</v>
          </cell>
          <cell r="M3238" t="str">
            <v>5220000000</v>
          </cell>
          <cell r="N3238">
            <v>1999</v>
          </cell>
          <cell r="O3238">
            <v>1998</v>
          </cell>
          <cell r="P3238">
            <v>12</v>
          </cell>
          <cell r="Q3238" t="str">
            <v/>
          </cell>
          <cell r="R3238" t="str">
            <v>A</v>
          </cell>
          <cell r="S3238">
            <v>226.55</v>
          </cell>
          <cell r="T3238">
            <v>0</v>
          </cell>
          <cell r="U3238">
            <v>1065.33</v>
          </cell>
          <cell r="V3238">
            <v>0</v>
          </cell>
          <cell r="W3238">
            <v>0</v>
          </cell>
        </row>
        <row r="3239">
          <cell r="A3239" t="str">
            <v>0001</v>
          </cell>
          <cell r="B3239" t="str">
            <v>AH0070</v>
          </cell>
          <cell r="C3239" t="str">
            <v>Provide Office &amp; Administrative Services</v>
          </cell>
          <cell r="D3239" t="str">
            <v>T9X</v>
          </cell>
          <cell r="E3239" t="str">
            <v>RC</v>
          </cell>
          <cell r="F3239" t="str">
            <v>HBA</v>
          </cell>
          <cell r="G3239" t="str">
            <v>TENSCO FIELD ADMINISTRATION</v>
          </cell>
          <cell r="H3239" t="str">
            <v>TZRP</v>
          </cell>
          <cell r="I3239" t="str">
            <v>TENSCO R&amp;P</v>
          </cell>
          <cell r="J3239" t="str">
            <v>TEN</v>
          </cell>
          <cell r="K3239" t="str">
            <v>TENSCO</v>
          </cell>
          <cell r="L3239" t="str">
            <v>7210000000</v>
          </cell>
          <cell r="M3239" t="str">
            <v>5210000000</v>
          </cell>
          <cell r="N3239">
            <v>1999</v>
          </cell>
          <cell r="O3239">
            <v>1998</v>
          </cell>
          <cell r="P3239">
            <v>12</v>
          </cell>
          <cell r="Q3239" t="str">
            <v/>
          </cell>
          <cell r="R3239" t="str">
            <v>A</v>
          </cell>
          <cell r="S3239">
            <v>62.22</v>
          </cell>
          <cell r="T3239">
            <v>0</v>
          </cell>
          <cell r="U3239">
            <v>196.92</v>
          </cell>
          <cell r="V3239">
            <v>0</v>
          </cell>
          <cell r="W3239">
            <v>0</v>
          </cell>
        </row>
        <row r="3240">
          <cell r="A3240" t="str">
            <v>0001</v>
          </cell>
          <cell r="B3240" t="str">
            <v>AH0070</v>
          </cell>
          <cell r="C3240" t="str">
            <v>Provide Office &amp; Administrative Services</v>
          </cell>
          <cell r="D3240" t="str">
            <v>T9X</v>
          </cell>
          <cell r="E3240" t="str">
            <v>RC</v>
          </cell>
          <cell r="F3240" t="str">
            <v>HBA</v>
          </cell>
          <cell r="G3240" t="str">
            <v>TENSCO FIELD ADMINISTRATION</v>
          </cell>
          <cell r="H3240" t="str">
            <v>TZRP</v>
          </cell>
          <cell r="I3240" t="str">
            <v>TENSCO R&amp;P</v>
          </cell>
          <cell r="J3240" t="str">
            <v>TEN</v>
          </cell>
          <cell r="K3240" t="str">
            <v>TENSCO</v>
          </cell>
          <cell r="L3240" t="str">
            <v>7200000000</v>
          </cell>
          <cell r="M3240" t="str">
            <v/>
          </cell>
          <cell r="N3240">
            <v>1999</v>
          </cell>
          <cell r="O3240">
            <v>1998</v>
          </cell>
          <cell r="P3240">
            <v>12</v>
          </cell>
          <cell r="Q3240" t="str">
            <v/>
          </cell>
          <cell r="R3240" t="str">
            <v>A</v>
          </cell>
          <cell r="S3240">
            <v>0</v>
          </cell>
          <cell r="T3240">
            <v>41</v>
          </cell>
          <cell r="U3240">
            <v>0</v>
          </cell>
          <cell r="V3240">
            <v>246</v>
          </cell>
          <cell r="W3240">
            <v>500</v>
          </cell>
        </row>
        <row r="3241">
          <cell r="A3241" t="str">
            <v>0001</v>
          </cell>
          <cell r="B3241" t="str">
            <v>AH0070</v>
          </cell>
          <cell r="C3241" t="str">
            <v>Provide Office &amp; Administrative Services</v>
          </cell>
          <cell r="D3241" t="str">
            <v>T9X</v>
          </cell>
          <cell r="E3241" t="str">
            <v>RC</v>
          </cell>
          <cell r="F3241" t="str">
            <v>HBA</v>
          </cell>
          <cell r="G3241" t="str">
            <v>TENSCO FIELD ADMINISTRATION</v>
          </cell>
          <cell r="H3241" t="str">
            <v>TZRP</v>
          </cell>
          <cell r="I3241" t="str">
            <v>TENSCO R&amp;P</v>
          </cell>
          <cell r="J3241" t="str">
            <v>TEN</v>
          </cell>
          <cell r="K3241" t="str">
            <v>TENSCO</v>
          </cell>
          <cell r="L3241" t="str">
            <v>7100000000</v>
          </cell>
          <cell r="M3241" t="str">
            <v/>
          </cell>
          <cell r="N3241">
            <v>1999</v>
          </cell>
          <cell r="O3241">
            <v>1998</v>
          </cell>
          <cell r="P3241">
            <v>12</v>
          </cell>
          <cell r="Q3241" t="str">
            <v/>
          </cell>
          <cell r="R3241" t="str">
            <v>A</v>
          </cell>
          <cell r="S3241">
            <v>0</v>
          </cell>
          <cell r="T3241">
            <v>2537</v>
          </cell>
          <cell r="U3241">
            <v>0</v>
          </cell>
          <cell r="V3241">
            <v>15222</v>
          </cell>
          <cell r="W3241">
            <v>30443</v>
          </cell>
        </row>
        <row r="3242">
          <cell r="A3242" t="str">
            <v>0001</v>
          </cell>
          <cell r="B3242" t="str">
            <v>AH0070</v>
          </cell>
          <cell r="C3242" t="str">
            <v>Provide Office &amp; Administrative Services</v>
          </cell>
          <cell r="D3242" t="str">
            <v>T9X</v>
          </cell>
          <cell r="E3242" t="str">
            <v>RC</v>
          </cell>
          <cell r="F3242" t="str">
            <v>HBA</v>
          </cell>
          <cell r="G3242" t="str">
            <v>TENSCO FIELD ADMINISTRATION</v>
          </cell>
          <cell r="H3242" t="str">
            <v>TZRP</v>
          </cell>
          <cell r="I3242" t="str">
            <v>TENSCO R&amp;P</v>
          </cell>
          <cell r="J3242" t="str">
            <v>TEN</v>
          </cell>
          <cell r="K3242" t="str">
            <v>TENSCO</v>
          </cell>
          <cell r="L3242" t="str">
            <v>7100000000</v>
          </cell>
          <cell r="M3242" t="str">
            <v>5120000000</v>
          </cell>
          <cell r="N3242">
            <v>1999</v>
          </cell>
          <cell r="O3242">
            <v>1998</v>
          </cell>
          <cell r="P3242">
            <v>12</v>
          </cell>
          <cell r="Q3242" t="str">
            <v/>
          </cell>
          <cell r="R3242" t="str">
            <v>A</v>
          </cell>
          <cell r="S3242">
            <v>0</v>
          </cell>
          <cell r="T3242">
            <v>0</v>
          </cell>
          <cell r="U3242">
            <v>23.17</v>
          </cell>
          <cell r="V3242">
            <v>0</v>
          </cell>
          <cell r="W3242">
            <v>0</v>
          </cell>
        </row>
        <row r="3243">
          <cell r="A3243" t="str">
            <v>0001</v>
          </cell>
          <cell r="B3243" t="str">
            <v>AH0070</v>
          </cell>
          <cell r="C3243" t="str">
            <v>Provide Office &amp; Administrative Services</v>
          </cell>
          <cell r="D3243" t="str">
            <v>T9X</v>
          </cell>
          <cell r="E3243" t="str">
            <v>RC</v>
          </cell>
          <cell r="F3243" t="str">
            <v>HBA</v>
          </cell>
          <cell r="G3243" t="str">
            <v>TENSCO FIELD ADMINISTRATION</v>
          </cell>
          <cell r="H3243" t="str">
            <v>TZRP</v>
          </cell>
          <cell r="I3243" t="str">
            <v>TENSCO R&amp;P</v>
          </cell>
          <cell r="J3243" t="str">
            <v>TEN</v>
          </cell>
          <cell r="K3243" t="str">
            <v>TENSCO</v>
          </cell>
          <cell r="L3243" t="str">
            <v>7100000000</v>
          </cell>
          <cell r="M3243" t="str">
            <v>5110000000</v>
          </cell>
          <cell r="N3243">
            <v>1999</v>
          </cell>
          <cell r="O3243">
            <v>1998</v>
          </cell>
          <cell r="P3243">
            <v>12</v>
          </cell>
          <cell r="Q3243" t="str">
            <v/>
          </cell>
          <cell r="R3243" t="str">
            <v>A</v>
          </cell>
          <cell r="S3243">
            <v>5937.96</v>
          </cell>
          <cell r="T3243">
            <v>0</v>
          </cell>
          <cell r="U3243">
            <v>24047.51</v>
          </cell>
          <cell r="V3243">
            <v>0</v>
          </cell>
          <cell r="W3243">
            <v>0</v>
          </cell>
        </row>
        <row r="3244">
          <cell r="A3244" t="str">
            <v>0001</v>
          </cell>
          <cell r="B3244" t="str">
            <v>AH0070</v>
          </cell>
          <cell r="C3244" t="str">
            <v>Provide Office &amp; Administrative Services</v>
          </cell>
          <cell r="D3244" t="str">
            <v>T9X</v>
          </cell>
          <cell r="E3244" t="str">
            <v>RC</v>
          </cell>
          <cell r="F3244" t="str">
            <v>HBA</v>
          </cell>
          <cell r="G3244" t="str">
            <v>TENSCO FIELD ADMINISTRATION</v>
          </cell>
          <cell r="H3244" t="str">
            <v>TZRP</v>
          </cell>
          <cell r="I3244" t="str">
            <v>TENSCO R&amp;P</v>
          </cell>
          <cell r="J3244" t="str">
            <v>TEN</v>
          </cell>
          <cell r="K3244" t="str">
            <v>TENSCO</v>
          </cell>
          <cell r="L3244" t="str">
            <v>7800000000</v>
          </cell>
          <cell r="M3244" t="str">
            <v>5807000000</v>
          </cell>
          <cell r="N3244">
            <v>1999</v>
          </cell>
          <cell r="O3244">
            <v>1998</v>
          </cell>
          <cell r="P3244">
            <v>12</v>
          </cell>
          <cell r="Q3244" t="str">
            <v/>
          </cell>
          <cell r="R3244" t="str">
            <v>A</v>
          </cell>
          <cell r="S3244">
            <v>40</v>
          </cell>
          <cell r="T3244">
            <v>0</v>
          </cell>
          <cell r="U3244">
            <v>40</v>
          </cell>
          <cell r="V3244">
            <v>0</v>
          </cell>
          <cell r="W3244">
            <v>0</v>
          </cell>
        </row>
        <row r="3245">
          <cell r="A3245" t="str">
            <v>0001</v>
          </cell>
          <cell r="B3245" t="str">
            <v>AH0070</v>
          </cell>
          <cell r="C3245" t="str">
            <v>Provide Office &amp; Administrative Services</v>
          </cell>
          <cell r="D3245" t="str">
            <v>T9X</v>
          </cell>
          <cell r="E3245" t="str">
            <v>RC</v>
          </cell>
          <cell r="F3245" t="str">
            <v>HBA</v>
          </cell>
          <cell r="G3245" t="str">
            <v>TENSCO FIELD ADMINISTRATION</v>
          </cell>
          <cell r="H3245" t="str">
            <v>TZRP</v>
          </cell>
          <cell r="I3245" t="str">
            <v>TENSCO R&amp;P</v>
          </cell>
          <cell r="J3245" t="str">
            <v>TEN</v>
          </cell>
          <cell r="K3245" t="str">
            <v>TENSCO</v>
          </cell>
          <cell r="L3245" t="str">
            <v>7700000000</v>
          </cell>
          <cell r="M3245" t="str">
            <v/>
          </cell>
          <cell r="N3245">
            <v>1999</v>
          </cell>
          <cell r="O3245">
            <v>1998</v>
          </cell>
          <cell r="P3245">
            <v>12</v>
          </cell>
          <cell r="Q3245" t="str">
            <v/>
          </cell>
          <cell r="R3245" t="str">
            <v>A</v>
          </cell>
          <cell r="S3245">
            <v>0</v>
          </cell>
          <cell r="T3245">
            <v>41</v>
          </cell>
          <cell r="U3245">
            <v>0</v>
          </cell>
          <cell r="V3245">
            <v>246</v>
          </cell>
          <cell r="W3245">
            <v>500</v>
          </cell>
        </row>
        <row r="3246">
          <cell r="A3246" t="str">
            <v>0001</v>
          </cell>
          <cell r="B3246" t="str">
            <v>AH0082</v>
          </cell>
          <cell r="C3246" t="str">
            <v>TENSCO Tomorrow Program</v>
          </cell>
          <cell r="D3246" t="str">
            <v>T9X</v>
          </cell>
          <cell r="E3246" t="str">
            <v>RC</v>
          </cell>
          <cell r="F3246" t="str">
            <v>HBA</v>
          </cell>
          <cell r="G3246" t="str">
            <v>TENSCO FIELD ADMINISTRATION</v>
          </cell>
          <cell r="H3246" t="str">
            <v>TZRP</v>
          </cell>
          <cell r="I3246" t="str">
            <v>TENSCO R&amp;P</v>
          </cell>
          <cell r="J3246" t="str">
            <v>TEN</v>
          </cell>
          <cell r="K3246" t="str">
            <v>TENSCO</v>
          </cell>
          <cell r="L3246" t="str">
            <v>7100000000</v>
          </cell>
          <cell r="M3246" t="str">
            <v>5110000000</v>
          </cell>
          <cell r="N3246">
            <v>1999</v>
          </cell>
          <cell r="O3246">
            <v>1998</v>
          </cell>
          <cell r="P3246">
            <v>12</v>
          </cell>
          <cell r="Q3246" t="str">
            <v/>
          </cell>
          <cell r="R3246" t="str">
            <v>A</v>
          </cell>
          <cell r="S3246">
            <v>340.99</v>
          </cell>
          <cell r="T3246">
            <v>0</v>
          </cell>
          <cell r="U3246">
            <v>340.99</v>
          </cell>
          <cell r="V3246">
            <v>0</v>
          </cell>
          <cell r="W3246">
            <v>0</v>
          </cell>
        </row>
        <row r="3247">
          <cell r="A3247" t="str">
            <v>0001</v>
          </cell>
          <cell r="B3247" t="str">
            <v>AH5000</v>
          </cell>
          <cell r="C3247" t="str">
            <v>Provide Safety &amp; Compliance Services</v>
          </cell>
          <cell r="D3247" t="str">
            <v>T9X</v>
          </cell>
          <cell r="E3247" t="str">
            <v>RC</v>
          </cell>
          <cell r="F3247" t="str">
            <v>HBA</v>
          </cell>
          <cell r="G3247" t="str">
            <v>TENSCO FIELD ADMINISTRATION</v>
          </cell>
          <cell r="H3247" t="str">
            <v>TZRP</v>
          </cell>
          <cell r="I3247" t="str">
            <v>TENSCO R&amp;P</v>
          </cell>
          <cell r="J3247" t="str">
            <v>TEN</v>
          </cell>
          <cell r="K3247" t="str">
            <v>TENSCO</v>
          </cell>
          <cell r="L3247" t="str">
            <v>7800000000</v>
          </cell>
          <cell r="M3247" t="str">
            <v>5807000000</v>
          </cell>
          <cell r="N3247">
            <v>1999</v>
          </cell>
          <cell r="O3247">
            <v>1998</v>
          </cell>
          <cell r="P3247">
            <v>12</v>
          </cell>
          <cell r="Q3247" t="str">
            <v/>
          </cell>
          <cell r="R3247" t="str">
            <v>A</v>
          </cell>
          <cell r="S3247">
            <v>0</v>
          </cell>
          <cell r="T3247">
            <v>0</v>
          </cell>
          <cell r="U3247">
            <v>1492.03</v>
          </cell>
          <cell r="V3247">
            <v>0</v>
          </cell>
          <cell r="W3247">
            <v>0</v>
          </cell>
        </row>
        <row r="3248">
          <cell r="A3248" t="str">
            <v>0001</v>
          </cell>
          <cell r="B3248" t="str">
            <v>AH5000</v>
          </cell>
          <cell r="C3248" t="str">
            <v>Provide Safety &amp; Compliance Services</v>
          </cell>
          <cell r="D3248" t="str">
            <v>T9X</v>
          </cell>
          <cell r="E3248" t="str">
            <v>RC</v>
          </cell>
          <cell r="F3248" t="str">
            <v>HBA</v>
          </cell>
          <cell r="G3248" t="str">
            <v>TENSCO FIELD ADMINISTRATION</v>
          </cell>
          <cell r="H3248" t="str">
            <v>TZRP</v>
          </cell>
          <cell r="I3248" t="str">
            <v>TENSCO R&amp;P</v>
          </cell>
          <cell r="J3248" t="str">
            <v>TEN</v>
          </cell>
          <cell r="K3248" t="str">
            <v>TENSCO</v>
          </cell>
          <cell r="L3248" t="str">
            <v>7700000000</v>
          </cell>
          <cell r="M3248" t="str">
            <v/>
          </cell>
          <cell r="N3248">
            <v>1999</v>
          </cell>
          <cell r="O3248">
            <v>1998</v>
          </cell>
          <cell r="P3248">
            <v>12</v>
          </cell>
          <cell r="Q3248" t="str">
            <v/>
          </cell>
          <cell r="R3248" t="str">
            <v>A</v>
          </cell>
          <cell r="S3248">
            <v>0</v>
          </cell>
          <cell r="T3248">
            <v>2500</v>
          </cell>
          <cell r="U3248">
            <v>0</v>
          </cell>
          <cell r="V3248">
            <v>15000</v>
          </cell>
          <cell r="W3248">
            <v>30000</v>
          </cell>
        </row>
        <row r="3249">
          <cell r="A3249" t="str">
            <v>0001</v>
          </cell>
          <cell r="B3249" t="str">
            <v>AH5000</v>
          </cell>
          <cell r="C3249" t="str">
            <v>Provide Safety &amp; Compliance Services</v>
          </cell>
          <cell r="D3249" t="str">
            <v>T9X</v>
          </cell>
          <cell r="E3249" t="str">
            <v>RC</v>
          </cell>
          <cell r="F3249" t="str">
            <v>HBA</v>
          </cell>
          <cell r="G3249" t="str">
            <v>TENSCO FIELD ADMINISTRATION</v>
          </cell>
          <cell r="H3249" t="str">
            <v>TZRP</v>
          </cell>
          <cell r="I3249" t="str">
            <v>TENSCO R&amp;P</v>
          </cell>
          <cell r="J3249" t="str">
            <v>TEN</v>
          </cell>
          <cell r="K3249" t="str">
            <v>TENSCO</v>
          </cell>
          <cell r="L3249" t="str">
            <v>7700000000</v>
          </cell>
          <cell r="M3249" t="str">
            <v>5713000000</v>
          </cell>
          <cell r="N3249">
            <v>1999</v>
          </cell>
          <cell r="O3249">
            <v>1998</v>
          </cell>
          <cell r="P3249">
            <v>12</v>
          </cell>
          <cell r="Q3249" t="str">
            <v/>
          </cell>
          <cell r="R3249" t="str">
            <v>A</v>
          </cell>
          <cell r="S3249">
            <v>0</v>
          </cell>
          <cell r="T3249">
            <v>0</v>
          </cell>
          <cell r="U3249">
            <v>16350.25</v>
          </cell>
          <cell r="V3249">
            <v>0</v>
          </cell>
          <cell r="W3249">
            <v>0</v>
          </cell>
        </row>
        <row r="3250">
          <cell r="A3250" t="str">
            <v>0001</v>
          </cell>
          <cell r="B3250" t="str">
            <v>AH5000</v>
          </cell>
          <cell r="C3250" t="str">
            <v>Provide Safety &amp; Compliance Services</v>
          </cell>
          <cell r="D3250" t="str">
            <v>T9X</v>
          </cell>
          <cell r="E3250" t="str">
            <v>RC</v>
          </cell>
          <cell r="F3250" t="str">
            <v>HBA</v>
          </cell>
          <cell r="G3250" t="str">
            <v>TENSCO FIELD ADMINISTRATION</v>
          </cell>
          <cell r="H3250" t="str">
            <v>TZRP</v>
          </cell>
          <cell r="I3250" t="str">
            <v>TENSCO R&amp;P</v>
          </cell>
          <cell r="J3250" t="str">
            <v>TEN</v>
          </cell>
          <cell r="K3250" t="str">
            <v>TENSCO</v>
          </cell>
          <cell r="L3250" t="str">
            <v>7700000000</v>
          </cell>
          <cell r="M3250" t="str">
            <v>5711000000</v>
          </cell>
          <cell r="N3250">
            <v>1999</v>
          </cell>
          <cell r="O3250">
            <v>1998</v>
          </cell>
          <cell r="P3250">
            <v>12</v>
          </cell>
          <cell r="Q3250" t="str">
            <v/>
          </cell>
          <cell r="R3250" t="str">
            <v>A</v>
          </cell>
          <cell r="S3250">
            <v>0</v>
          </cell>
          <cell r="T3250">
            <v>0</v>
          </cell>
          <cell r="U3250">
            <v>74</v>
          </cell>
          <cell r="V3250">
            <v>0</v>
          </cell>
          <cell r="W3250">
            <v>0</v>
          </cell>
        </row>
        <row r="3251">
          <cell r="A3251" t="str">
            <v>0001</v>
          </cell>
          <cell r="B3251" t="str">
            <v>AH5000</v>
          </cell>
          <cell r="C3251" t="str">
            <v>Provide Safety &amp; Compliance Services</v>
          </cell>
          <cell r="D3251" t="str">
            <v>T9X</v>
          </cell>
          <cell r="E3251" t="str">
            <v>RC</v>
          </cell>
          <cell r="F3251" t="str">
            <v>HBA</v>
          </cell>
          <cell r="G3251" t="str">
            <v>TENSCO FIELD ADMINISTRATION</v>
          </cell>
          <cell r="H3251" t="str">
            <v>TZRP</v>
          </cell>
          <cell r="I3251" t="str">
            <v>TENSCO R&amp;P</v>
          </cell>
          <cell r="J3251" t="str">
            <v>TEN</v>
          </cell>
          <cell r="K3251" t="str">
            <v>TENSCO</v>
          </cell>
          <cell r="L3251" t="str">
            <v>7700000000</v>
          </cell>
          <cell r="M3251" t="str">
            <v>5706000000</v>
          </cell>
          <cell r="N3251">
            <v>1999</v>
          </cell>
          <cell r="O3251">
            <v>1998</v>
          </cell>
          <cell r="P3251">
            <v>12</v>
          </cell>
          <cell r="Q3251" t="str">
            <v/>
          </cell>
          <cell r="R3251" t="str">
            <v>A</v>
          </cell>
          <cell r="S3251">
            <v>75</v>
          </cell>
          <cell r="T3251">
            <v>0</v>
          </cell>
          <cell r="U3251">
            <v>75</v>
          </cell>
          <cell r="V3251">
            <v>0</v>
          </cell>
          <cell r="W3251">
            <v>0</v>
          </cell>
        </row>
        <row r="3252">
          <cell r="A3252" t="str">
            <v>0001</v>
          </cell>
          <cell r="B3252" t="str">
            <v>AH5000</v>
          </cell>
          <cell r="C3252" t="str">
            <v>Provide Safety &amp; Compliance Services</v>
          </cell>
          <cell r="D3252" t="str">
            <v>T9X</v>
          </cell>
          <cell r="E3252" t="str">
            <v>RC</v>
          </cell>
          <cell r="F3252" t="str">
            <v>HBA</v>
          </cell>
          <cell r="G3252" t="str">
            <v>TENSCO FIELD ADMINISTRATION</v>
          </cell>
          <cell r="H3252" t="str">
            <v>TZRP</v>
          </cell>
          <cell r="I3252" t="str">
            <v>TENSCO R&amp;P</v>
          </cell>
          <cell r="J3252" t="str">
            <v>TEN</v>
          </cell>
          <cell r="K3252" t="str">
            <v>TENSCO</v>
          </cell>
          <cell r="L3252" t="str">
            <v>7700000000</v>
          </cell>
          <cell r="M3252" t="str">
            <v>5703000000</v>
          </cell>
          <cell r="N3252">
            <v>1999</v>
          </cell>
          <cell r="O3252">
            <v>1998</v>
          </cell>
          <cell r="P3252">
            <v>12</v>
          </cell>
          <cell r="Q3252" t="str">
            <v/>
          </cell>
          <cell r="R3252" t="str">
            <v>A</v>
          </cell>
          <cell r="S3252">
            <v>4.83</v>
          </cell>
          <cell r="T3252">
            <v>0</v>
          </cell>
          <cell r="U3252">
            <v>10.89</v>
          </cell>
          <cell r="V3252">
            <v>0</v>
          </cell>
          <cell r="W3252">
            <v>0</v>
          </cell>
        </row>
        <row r="3253">
          <cell r="A3253" t="str">
            <v>0001</v>
          </cell>
          <cell r="B3253" t="str">
            <v>AH5000</v>
          </cell>
          <cell r="C3253" t="str">
            <v>Provide Safety &amp; Compliance Services</v>
          </cell>
          <cell r="D3253" t="str">
            <v>T9X</v>
          </cell>
          <cell r="E3253" t="str">
            <v>RC</v>
          </cell>
          <cell r="F3253" t="str">
            <v>HBA</v>
          </cell>
          <cell r="G3253" t="str">
            <v>TENSCO FIELD ADMINISTRATION</v>
          </cell>
          <cell r="H3253" t="str">
            <v>TZRP</v>
          </cell>
          <cell r="I3253" t="str">
            <v>TENSCO R&amp;P</v>
          </cell>
          <cell r="J3253" t="str">
            <v>TEN</v>
          </cell>
          <cell r="K3253" t="str">
            <v>TENSCO</v>
          </cell>
          <cell r="L3253" t="str">
            <v>7670000000</v>
          </cell>
          <cell r="M3253" t="str">
            <v>5681000000</v>
          </cell>
          <cell r="N3253">
            <v>1999</v>
          </cell>
          <cell r="O3253">
            <v>1998</v>
          </cell>
          <cell r="P3253">
            <v>12</v>
          </cell>
          <cell r="Q3253" t="str">
            <v/>
          </cell>
          <cell r="R3253" t="str">
            <v>A</v>
          </cell>
          <cell r="S3253">
            <v>0</v>
          </cell>
          <cell r="T3253">
            <v>0</v>
          </cell>
          <cell r="U3253">
            <v>688</v>
          </cell>
          <cell r="V3253">
            <v>0</v>
          </cell>
          <cell r="W3253">
            <v>0</v>
          </cell>
        </row>
        <row r="3254">
          <cell r="A3254" t="str">
            <v>0001</v>
          </cell>
          <cell r="B3254" t="str">
            <v>AH5000</v>
          </cell>
          <cell r="C3254" t="str">
            <v>Provide Safety &amp; Compliance Services</v>
          </cell>
          <cell r="D3254" t="str">
            <v>T9X</v>
          </cell>
          <cell r="E3254" t="str">
            <v>RC</v>
          </cell>
          <cell r="F3254" t="str">
            <v>HBA</v>
          </cell>
          <cell r="G3254" t="str">
            <v>TENSCO FIELD ADMINISTRATION</v>
          </cell>
          <cell r="H3254" t="str">
            <v>TZRP</v>
          </cell>
          <cell r="I3254" t="str">
            <v>TENSCO R&amp;P</v>
          </cell>
          <cell r="J3254" t="str">
            <v>TEN</v>
          </cell>
          <cell r="K3254" t="str">
            <v>TENSCO</v>
          </cell>
          <cell r="L3254" t="str">
            <v>7660000000</v>
          </cell>
          <cell r="M3254" t="str">
            <v/>
          </cell>
          <cell r="N3254">
            <v>1999</v>
          </cell>
          <cell r="O3254">
            <v>1998</v>
          </cell>
          <cell r="P3254">
            <v>12</v>
          </cell>
          <cell r="Q3254" t="str">
            <v/>
          </cell>
          <cell r="R3254" t="str">
            <v>A</v>
          </cell>
          <cell r="S3254">
            <v>0</v>
          </cell>
          <cell r="T3254">
            <v>25</v>
          </cell>
          <cell r="U3254">
            <v>0</v>
          </cell>
          <cell r="V3254">
            <v>150</v>
          </cell>
          <cell r="W3254">
            <v>300</v>
          </cell>
        </row>
        <row r="3255">
          <cell r="A3255" t="str">
            <v>0001</v>
          </cell>
          <cell r="B3255" t="str">
            <v>AH5000</v>
          </cell>
          <cell r="C3255" t="str">
            <v>Provide Safety &amp; Compliance Services</v>
          </cell>
          <cell r="D3255" t="str">
            <v>T9X</v>
          </cell>
          <cell r="E3255" t="str">
            <v>RC</v>
          </cell>
          <cell r="F3255" t="str">
            <v>HBA</v>
          </cell>
          <cell r="G3255" t="str">
            <v>TENSCO FIELD ADMINISTRATION</v>
          </cell>
          <cell r="H3255" t="str">
            <v>TZRP</v>
          </cell>
          <cell r="I3255" t="str">
            <v>TENSCO R&amp;P</v>
          </cell>
          <cell r="J3255" t="str">
            <v>TEN</v>
          </cell>
          <cell r="K3255" t="str">
            <v>TENSCO</v>
          </cell>
          <cell r="L3255" t="str">
            <v>7645000000</v>
          </cell>
          <cell r="M3255" t="str">
            <v>5642000000</v>
          </cell>
          <cell r="N3255">
            <v>1999</v>
          </cell>
          <cell r="O3255">
            <v>1998</v>
          </cell>
          <cell r="P3255">
            <v>12</v>
          </cell>
          <cell r="Q3255" t="str">
            <v/>
          </cell>
          <cell r="R3255" t="str">
            <v>A</v>
          </cell>
          <cell r="S3255">
            <v>0</v>
          </cell>
          <cell r="T3255">
            <v>0</v>
          </cell>
          <cell r="U3255">
            <v>285.79000000000002</v>
          </cell>
          <cell r="V3255">
            <v>0</v>
          </cell>
          <cell r="W3255">
            <v>0</v>
          </cell>
        </row>
        <row r="3256">
          <cell r="A3256" t="str">
            <v>0001</v>
          </cell>
          <cell r="B3256" t="str">
            <v>AH5000</v>
          </cell>
          <cell r="C3256" t="str">
            <v>Provide Safety &amp; Compliance Services</v>
          </cell>
          <cell r="D3256" t="str">
            <v>T9X</v>
          </cell>
          <cell r="E3256" t="str">
            <v>RC</v>
          </cell>
          <cell r="F3256" t="str">
            <v>HBA</v>
          </cell>
          <cell r="G3256" t="str">
            <v>TENSCO FIELD ADMINISTRATION</v>
          </cell>
          <cell r="H3256" t="str">
            <v>TZRP</v>
          </cell>
          <cell r="I3256" t="str">
            <v>TENSCO R&amp;P</v>
          </cell>
          <cell r="J3256" t="str">
            <v>TEN</v>
          </cell>
          <cell r="K3256" t="str">
            <v>TENSCO</v>
          </cell>
          <cell r="L3256" t="str">
            <v>7645000000</v>
          </cell>
          <cell r="M3256" t="str">
            <v>5641000000</v>
          </cell>
          <cell r="N3256">
            <v>1999</v>
          </cell>
          <cell r="O3256">
            <v>1998</v>
          </cell>
          <cell r="P3256">
            <v>12</v>
          </cell>
          <cell r="Q3256" t="str">
            <v/>
          </cell>
          <cell r="R3256" t="str">
            <v>A</v>
          </cell>
          <cell r="S3256">
            <v>0</v>
          </cell>
          <cell r="T3256">
            <v>0</v>
          </cell>
          <cell r="U3256">
            <v>92.5</v>
          </cell>
          <cell r="V3256">
            <v>0</v>
          </cell>
          <cell r="W3256">
            <v>0</v>
          </cell>
        </row>
        <row r="3257">
          <cell r="A3257" t="str">
            <v>0001</v>
          </cell>
          <cell r="B3257" t="str">
            <v>AH5000</v>
          </cell>
          <cell r="C3257" t="str">
            <v>Provide Safety &amp; Compliance Services</v>
          </cell>
          <cell r="D3257" t="str">
            <v>T9X</v>
          </cell>
          <cell r="E3257" t="str">
            <v>RC</v>
          </cell>
          <cell r="F3257" t="str">
            <v>HBA</v>
          </cell>
          <cell r="G3257" t="str">
            <v>TENSCO FIELD ADMINISTRATION</v>
          </cell>
          <cell r="H3257" t="str">
            <v>TZRP</v>
          </cell>
          <cell r="I3257" t="str">
            <v>TENSCO R&amp;P</v>
          </cell>
          <cell r="J3257" t="str">
            <v>TEN</v>
          </cell>
          <cell r="K3257" t="str">
            <v>TENSCO</v>
          </cell>
          <cell r="L3257" t="str">
            <v>7640000000</v>
          </cell>
          <cell r="M3257" t="str">
            <v/>
          </cell>
          <cell r="N3257">
            <v>1999</v>
          </cell>
          <cell r="O3257">
            <v>1998</v>
          </cell>
          <cell r="P3257">
            <v>12</v>
          </cell>
          <cell r="Q3257" t="str">
            <v/>
          </cell>
          <cell r="R3257" t="str">
            <v>A</v>
          </cell>
          <cell r="S3257">
            <v>0</v>
          </cell>
          <cell r="T3257">
            <v>233</v>
          </cell>
          <cell r="U3257">
            <v>0</v>
          </cell>
          <cell r="V3257">
            <v>1398</v>
          </cell>
          <cell r="W3257">
            <v>2800</v>
          </cell>
        </row>
        <row r="3258">
          <cell r="A3258" t="str">
            <v>0001</v>
          </cell>
          <cell r="B3258" t="str">
            <v>AH5000</v>
          </cell>
          <cell r="C3258" t="str">
            <v>Provide Safety &amp; Compliance Services</v>
          </cell>
          <cell r="D3258" t="str">
            <v>T9X</v>
          </cell>
          <cell r="E3258" t="str">
            <v>RC</v>
          </cell>
          <cell r="F3258" t="str">
            <v>HBA</v>
          </cell>
          <cell r="G3258" t="str">
            <v>TENSCO FIELD ADMINISTRATION</v>
          </cell>
          <cell r="H3258" t="str">
            <v>TZRP</v>
          </cell>
          <cell r="I3258" t="str">
            <v>TENSCO R&amp;P</v>
          </cell>
          <cell r="J3258" t="str">
            <v>TEN</v>
          </cell>
          <cell r="K3258" t="str">
            <v>TENSCO</v>
          </cell>
          <cell r="L3258" t="str">
            <v>7640000000</v>
          </cell>
          <cell r="M3258" t="str">
            <v>5645000000</v>
          </cell>
          <cell r="N3258">
            <v>1999</v>
          </cell>
          <cell r="O3258">
            <v>1998</v>
          </cell>
          <cell r="P3258">
            <v>12</v>
          </cell>
          <cell r="Q3258" t="str">
            <v/>
          </cell>
          <cell r="R3258" t="str">
            <v>A</v>
          </cell>
          <cell r="S3258">
            <v>0</v>
          </cell>
          <cell r="T3258">
            <v>0</v>
          </cell>
          <cell r="U3258">
            <v>1053.1300000000001</v>
          </cell>
          <cell r="V3258">
            <v>0</v>
          </cell>
          <cell r="W3258">
            <v>0</v>
          </cell>
        </row>
        <row r="3259">
          <cell r="A3259" t="str">
            <v>0001</v>
          </cell>
          <cell r="B3259" t="str">
            <v>AH5000</v>
          </cell>
          <cell r="C3259" t="str">
            <v>Provide Safety &amp; Compliance Services</v>
          </cell>
          <cell r="D3259" t="str">
            <v>T9X</v>
          </cell>
          <cell r="E3259" t="str">
            <v>RC</v>
          </cell>
          <cell r="F3259" t="str">
            <v>HBA</v>
          </cell>
          <cell r="G3259" t="str">
            <v>TENSCO FIELD ADMINISTRATION</v>
          </cell>
          <cell r="H3259" t="str">
            <v>TZRP</v>
          </cell>
          <cell r="I3259" t="str">
            <v>TENSCO R&amp;P</v>
          </cell>
          <cell r="J3259" t="str">
            <v>TEN</v>
          </cell>
          <cell r="K3259" t="str">
            <v>TENSCO</v>
          </cell>
          <cell r="L3259" t="str">
            <v>7400000000</v>
          </cell>
          <cell r="M3259" t="str">
            <v/>
          </cell>
          <cell r="N3259">
            <v>1999</v>
          </cell>
          <cell r="O3259">
            <v>1998</v>
          </cell>
          <cell r="P3259">
            <v>12</v>
          </cell>
          <cell r="Q3259" t="str">
            <v/>
          </cell>
          <cell r="R3259" t="str">
            <v>A</v>
          </cell>
          <cell r="S3259">
            <v>0</v>
          </cell>
          <cell r="T3259">
            <v>1500</v>
          </cell>
          <cell r="U3259">
            <v>0</v>
          </cell>
          <cell r="V3259">
            <v>9000</v>
          </cell>
          <cell r="W3259">
            <v>18000</v>
          </cell>
        </row>
        <row r="3260">
          <cell r="A3260" t="str">
            <v>0001</v>
          </cell>
          <cell r="B3260" t="str">
            <v>AH5000</v>
          </cell>
          <cell r="C3260" t="str">
            <v>Provide Safety &amp; Compliance Services</v>
          </cell>
          <cell r="D3260" t="str">
            <v>T9X</v>
          </cell>
          <cell r="E3260" t="str">
            <v>RC</v>
          </cell>
          <cell r="F3260" t="str">
            <v>HBA</v>
          </cell>
          <cell r="G3260" t="str">
            <v>TENSCO FIELD ADMINISTRATION</v>
          </cell>
          <cell r="H3260" t="str">
            <v>TZRP</v>
          </cell>
          <cell r="I3260" t="str">
            <v>TENSCO R&amp;P</v>
          </cell>
          <cell r="J3260" t="str">
            <v>TEN</v>
          </cell>
          <cell r="K3260" t="str">
            <v>TENSCO</v>
          </cell>
          <cell r="L3260" t="str">
            <v>7400000000</v>
          </cell>
          <cell r="M3260" t="str">
            <v>5406000000</v>
          </cell>
          <cell r="N3260">
            <v>1999</v>
          </cell>
          <cell r="O3260">
            <v>1998</v>
          </cell>
          <cell r="P3260">
            <v>12</v>
          </cell>
          <cell r="Q3260" t="str">
            <v/>
          </cell>
          <cell r="R3260" t="str">
            <v>A</v>
          </cell>
          <cell r="S3260">
            <v>1544.15</v>
          </cell>
          <cell r="T3260">
            <v>0</v>
          </cell>
          <cell r="U3260">
            <v>3438.03</v>
          </cell>
          <cell r="V3260">
            <v>0</v>
          </cell>
          <cell r="W3260">
            <v>0</v>
          </cell>
        </row>
        <row r="3261">
          <cell r="A3261" t="str">
            <v>0001</v>
          </cell>
          <cell r="B3261" t="str">
            <v>AH5000</v>
          </cell>
          <cell r="C3261" t="str">
            <v>Provide Safety &amp; Compliance Services</v>
          </cell>
          <cell r="D3261" t="str">
            <v>T9X</v>
          </cell>
          <cell r="E3261" t="str">
            <v>RC</v>
          </cell>
          <cell r="F3261" t="str">
            <v>HBA</v>
          </cell>
          <cell r="G3261" t="str">
            <v>TENSCO FIELD ADMINISTRATION</v>
          </cell>
          <cell r="H3261" t="str">
            <v>TZRP</v>
          </cell>
          <cell r="I3261" t="str">
            <v>TENSCO R&amp;P</v>
          </cell>
          <cell r="J3261" t="str">
            <v>TEN</v>
          </cell>
          <cell r="K3261" t="str">
            <v>TENSCO</v>
          </cell>
          <cell r="L3261" t="str">
            <v>7400000000</v>
          </cell>
          <cell r="M3261" t="str">
            <v>5401000000</v>
          </cell>
          <cell r="N3261">
            <v>1999</v>
          </cell>
          <cell r="O3261">
            <v>1998</v>
          </cell>
          <cell r="P3261">
            <v>12</v>
          </cell>
          <cell r="Q3261" t="str">
            <v/>
          </cell>
          <cell r="R3261" t="str">
            <v>A</v>
          </cell>
          <cell r="S3261">
            <v>0</v>
          </cell>
          <cell r="T3261">
            <v>0</v>
          </cell>
          <cell r="U3261">
            <v>6304</v>
          </cell>
          <cell r="V3261">
            <v>0</v>
          </cell>
          <cell r="W3261">
            <v>0</v>
          </cell>
        </row>
        <row r="3262">
          <cell r="A3262" t="str">
            <v>0001</v>
          </cell>
          <cell r="B3262" t="str">
            <v>AH5000</v>
          </cell>
          <cell r="C3262" t="str">
            <v>Provide Safety &amp; Compliance Services</v>
          </cell>
          <cell r="D3262" t="str">
            <v>T9X</v>
          </cell>
          <cell r="E3262" t="str">
            <v>RC</v>
          </cell>
          <cell r="F3262" t="str">
            <v>HBA</v>
          </cell>
          <cell r="G3262" t="str">
            <v>TENSCO FIELD ADMINISTRATION</v>
          </cell>
          <cell r="H3262" t="str">
            <v>TZRP</v>
          </cell>
          <cell r="I3262" t="str">
            <v>TENSCO R&amp;P</v>
          </cell>
          <cell r="J3262" t="str">
            <v>TEN</v>
          </cell>
          <cell r="K3262" t="str">
            <v>TENSCO</v>
          </cell>
          <cell r="L3262" t="str">
            <v>7300000000</v>
          </cell>
          <cell r="M3262" t="str">
            <v/>
          </cell>
          <cell r="N3262">
            <v>1999</v>
          </cell>
          <cell r="O3262">
            <v>1998</v>
          </cell>
          <cell r="P3262">
            <v>12</v>
          </cell>
          <cell r="Q3262" t="str">
            <v/>
          </cell>
          <cell r="R3262" t="str">
            <v>A</v>
          </cell>
          <cell r="S3262">
            <v>0</v>
          </cell>
          <cell r="T3262">
            <v>166</v>
          </cell>
          <cell r="U3262">
            <v>0</v>
          </cell>
          <cell r="V3262">
            <v>996</v>
          </cell>
          <cell r="W3262">
            <v>2000</v>
          </cell>
        </row>
        <row r="3263">
          <cell r="A3263" t="str">
            <v>0001</v>
          </cell>
          <cell r="B3263" t="str">
            <v>AH5000</v>
          </cell>
          <cell r="C3263" t="str">
            <v>Provide Safety &amp; Compliance Services</v>
          </cell>
          <cell r="D3263" t="str">
            <v>T9X</v>
          </cell>
          <cell r="E3263" t="str">
            <v>RC</v>
          </cell>
          <cell r="F3263" t="str">
            <v>HBA</v>
          </cell>
          <cell r="G3263" t="str">
            <v>TENSCO FIELD ADMINISTRATION</v>
          </cell>
          <cell r="H3263" t="str">
            <v>TZRP</v>
          </cell>
          <cell r="I3263" t="str">
            <v>TENSCO R&amp;P</v>
          </cell>
          <cell r="J3263" t="str">
            <v>TEN</v>
          </cell>
          <cell r="K3263" t="str">
            <v>TENSCO</v>
          </cell>
          <cell r="L3263" t="str">
            <v>7300000000</v>
          </cell>
          <cell r="M3263" t="str">
            <v>5310000000</v>
          </cell>
          <cell r="N3263">
            <v>1999</v>
          </cell>
          <cell r="O3263">
            <v>1998</v>
          </cell>
          <cell r="P3263">
            <v>12</v>
          </cell>
          <cell r="Q3263" t="str">
            <v/>
          </cell>
          <cell r="R3263" t="str">
            <v>A</v>
          </cell>
          <cell r="S3263">
            <v>0</v>
          </cell>
          <cell r="T3263">
            <v>0</v>
          </cell>
          <cell r="U3263">
            <v>44.34</v>
          </cell>
          <cell r="V3263">
            <v>0</v>
          </cell>
          <cell r="W3263">
            <v>0</v>
          </cell>
        </row>
        <row r="3264">
          <cell r="A3264" t="str">
            <v>0001</v>
          </cell>
          <cell r="B3264" t="str">
            <v>AH5000</v>
          </cell>
          <cell r="C3264" t="str">
            <v>Provide Safety &amp; Compliance Services</v>
          </cell>
          <cell r="D3264" t="str">
            <v>T9X</v>
          </cell>
          <cell r="E3264" t="str">
            <v>RC</v>
          </cell>
          <cell r="F3264" t="str">
            <v>HBA</v>
          </cell>
          <cell r="G3264" t="str">
            <v>TENSCO FIELD ADMINISTRATION</v>
          </cell>
          <cell r="H3264" t="str">
            <v>TZRP</v>
          </cell>
          <cell r="I3264" t="str">
            <v>TENSCO R&amp;P</v>
          </cell>
          <cell r="J3264" t="str">
            <v>TEN</v>
          </cell>
          <cell r="K3264" t="str">
            <v>TENSCO</v>
          </cell>
          <cell r="L3264" t="str">
            <v>7210000000</v>
          </cell>
          <cell r="M3264" t="str">
            <v>5210000000</v>
          </cell>
          <cell r="N3264">
            <v>1999</v>
          </cell>
          <cell r="O3264">
            <v>1998</v>
          </cell>
          <cell r="P3264">
            <v>12</v>
          </cell>
          <cell r="Q3264" t="str">
            <v/>
          </cell>
          <cell r="R3264" t="str">
            <v>A</v>
          </cell>
          <cell r="S3264">
            <v>47.27</v>
          </cell>
          <cell r="T3264">
            <v>0</v>
          </cell>
          <cell r="U3264">
            <v>90.96</v>
          </cell>
          <cell r="V3264">
            <v>0</v>
          </cell>
          <cell r="W3264">
            <v>0</v>
          </cell>
        </row>
        <row r="3265">
          <cell r="A3265" t="str">
            <v>0001</v>
          </cell>
          <cell r="B3265" t="str">
            <v>AH5000</v>
          </cell>
          <cell r="C3265" t="str">
            <v>Provide Safety &amp; Compliance Services</v>
          </cell>
          <cell r="D3265" t="str">
            <v>T9X</v>
          </cell>
          <cell r="E3265" t="str">
            <v>RC</v>
          </cell>
          <cell r="F3265" t="str">
            <v>HBA</v>
          </cell>
          <cell r="G3265" t="str">
            <v>TENSCO FIELD ADMINISTRATION</v>
          </cell>
          <cell r="H3265" t="str">
            <v>TZRP</v>
          </cell>
          <cell r="I3265" t="str">
            <v>TENSCO R&amp;P</v>
          </cell>
          <cell r="J3265" t="str">
            <v>TEN</v>
          </cell>
          <cell r="K3265" t="str">
            <v>TENSCO</v>
          </cell>
          <cell r="L3265" t="str">
            <v>7200000000</v>
          </cell>
          <cell r="M3265" t="str">
            <v/>
          </cell>
          <cell r="N3265">
            <v>1999</v>
          </cell>
          <cell r="O3265">
            <v>1998</v>
          </cell>
          <cell r="P3265">
            <v>12</v>
          </cell>
          <cell r="Q3265" t="str">
            <v/>
          </cell>
          <cell r="R3265" t="str">
            <v>A</v>
          </cell>
          <cell r="S3265">
            <v>0</v>
          </cell>
          <cell r="T3265">
            <v>208</v>
          </cell>
          <cell r="U3265">
            <v>0</v>
          </cell>
          <cell r="V3265">
            <v>1248</v>
          </cell>
          <cell r="W3265">
            <v>2500</v>
          </cell>
        </row>
        <row r="3266">
          <cell r="A3266" t="str">
            <v>0001</v>
          </cell>
          <cell r="B3266" t="str">
            <v>AH5000</v>
          </cell>
          <cell r="C3266" t="str">
            <v>Provide Safety &amp; Compliance Services</v>
          </cell>
          <cell r="D3266" t="str">
            <v>T9X</v>
          </cell>
          <cell r="E3266" t="str">
            <v>RC</v>
          </cell>
          <cell r="F3266" t="str">
            <v>HBA</v>
          </cell>
          <cell r="G3266" t="str">
            <v>TENSCO FIELD ADMINISTRATION</v>
          </cell>
          <cell r="H3266" t="str">
            <v>TZRP</v>
          </cell>
          <cell r="I3266" t="str">
            <v>TENSCO R&amp;P</v>
          </cell>
          <cell r="J3266" t="str">
            <v>TEN</v>
          </cell>
          <cell r="K3266" t="str">
            <v>TENSCO</v>
          </cell>
          <cell r="L3266" t="str">
            <v>7200000000</v>
          </cell>
          <cell r="M3266" t="str">
            <v>5260000000</v>
          </cell>
          <cell r="N3266">
            <v>1999</v>
          </cell>
          <cell r="O3266">
            <v>1998</v>
          </cell>
          <cell r="P3266">
            <v>12</v>
          </cell>
          <cell r="Q3266" t="str">
            <v/>
          </cell>
          <cell r="R3266" t="str">
            <v>A</v>
          </cell>
          <cell r="S3266">
            <v>113.65</v>
          </cell>
          <cell r="T3266">
            <v>0</v>
          </cell>
          <cell r="U3266">
            <v>609.29</v>
          </cell>
          <cell r="V3266">
            <v>0</v>
          </cell>
          <cell r="W3266">
            <v>0</v>
          </cell>
        </row>
        <row r="3267">
          <cell r="A3267" t="str">
            <v>0001</v>
          </cell>
          <cell r="B3267" t="str">
            <v>AH5000</v>
          </cell>
          <cell r="C3267" t="str">
            <v>Provide Safety &amp; Compliance Services</v>
          </cell>
          <cell r="D3267" t="str">
            <v>T9X</v>
          </cell>
          <cell r="E3267" t="str">
            <v>RC</v>
          </cell>
          <cell r="F3267" t="str">
            <v>HBA</v>
          </cell>
          <cell r="G3267" t="str">
            <v>TENSCO FIELD ADMINISTRATION</v>
          </cell>
          <cell r="H3267" t="str">
            <v>TZRP</v>
          </cell>
          <cell r="I3267" t="str">
            <v>TENSCO R&amp;P</v>
          </cell>
          <cell r="J3267" t="str">
            <v>TEN</v>
          </cell>
          <cell r="K3267" t="str">
            <v>TENSCO</v>
          </cell>
          <cell r="L3267" t="str">
            <v>7100000000</v>
          </cell>
          <cell r="M3267" t="str">
            <v/>
          </cell>
          <cell r="N3267">
            <v>1999</v>
          </cell>
          <cell r="O3267">
            <v>1998</v>
          </cell>
          <cell r="P3267">
            <v>12</v>
          </cell>
          <cell r="Q3267" t="str">
            <v/>
          </cell>
          <cell r="R3267" t="str">
            <v>A</v>
          </cell>
          <cell r="S3267">
            <v>0</v>
          </cell>
          <cell r="T3267">
            <v>4229</v>
          </cell>
          <cell r="U3267">
            <v>0</v>
          </cell>
          <cell r="V3267">
            <v>25374</v>
          </cell>
          <cell r="W3267">
            <v>50739</v>
          </cell>
        </row>
        <row r="3268">
          <cell r="A3268" t="str">
            <v>0001</v>
          </cell>
          <cell r="B3268" t="str">
            <v>AH5000</v>
          </cell>
          <cell r="C3268" t="str">
            <v>Provide Safety &amp; Compliance Services</v>
          </cell>
          <cell r="D3268" t="str">
            <v>T9X</v>
          </cell>
          <cell r="E3268" t="str">
            <v>RC</v>
          </cell>
          <cell r="F3268" t="str">
            <v>HBA</v>
          </cell>
          <cell r="G3268" t="str">
            <v>TENSCO FIELD ADMINISTRATION</v>
          </cell>
          <cell r="H3268" t="str">
            <v>TZRP</v>
          </cell>
          <cell r="I3268" t="str">
            <v>TENSCO R&amp;P</v>
          </cell>
          <cell r="J3268" t="str">
            <v>TEN</v>
          </cell>
          <cell r="K3268" t="str">
            <v>TENSCO</v>
          </cell>
          <cell r="L3268" t="str">
            <v>7100000000</v>
          </cell>
          <cell r="M3268" t="str">
            <v>5110000000</v>
          </cell>
          <cell r="N3268">
            <v>1999</v>
          </cell>
          <cell r="O3268">
            <v>1998</v>
          </cell>
          <cell r="P3268">
            <v>12</v>
          </cell>
          <cell r="Q3268" t="str">
            <v/>
          </cell>
          <cell r="R3268" t="str">
            <v>A</v>
          </cell>
          <cell r="S3268">
            <v>22176.84</v>
          </cell>
          <cell r="T3268">
            <v>0</v>
          </cell>
          <cell r="U3268">
            <v>41290.080000000002</v>
          </cell>
          <cell r="V3268">
            <v>0</v>
          </cell>
          <cell r="W3268">
            <v>0</v>
          </cell>
        </row>
        <row r="3269">
          <cell r="A3269" t="str">
            <v>0001</v>
          </cell>
          <cell r="B3269" t="str">
            <v>AH5040</v>
          </cell>
          <cell r="C3269" t="str">
            <v>Maintain &amp; Operate Buildings &amp; Grounds</v>
          </cell>
          <cell r="D3269" t="str">
            <v>T9X</v>
          </cell>
          <cell r="E3269" t="str">
            <v>RC</v>
          </cell>
          <cell r="F3269" t="str">
            <v>HBA</v>
          </cell>
          <cell r="G3269" t="str">
            <v>TENSCO FIELD ADMINISTRATION</v>
          </cell>
          <cell r="H3269" t="str">
            <v>TZRP</v>
          </cell>
          <cell r="I3269" t="str">
            <v>TENSCO R&amp;P</v>
          </cell>
          <cell r="J3269" t="str">
            <v>TEN</v>
          </cell>
          <cell r="K3269" t="str">
            <v>TENSCO</v>
          </cell>
          <cell r="L3269" t="str">
            <v>7400000000</v>
          </cell>
          <cell r="M3269" t="str">
            <v>5405000000</v>
          </cell>
          <cell r="N3269">
            <v>1999</v>
          </cell>
          <cell r="O3269">
            <v>1998</v>
          </cell>
          <cell r="P3269">
            <v>12</v>
          </cell>
          <cell r="Q3269" t="str">
            <v/>
          </cell>
          <cell r="R3269" t="str">
            <v>A</v>
          </cell>
          <cell r="S3269">
            <v>0</v>
          </cell>
          <cell r="T3269">
            <v>0</v>
          </cell>
          <cell r="U3269">
            <v>3942.5</v>
          </cell>
          <cell r="V3269">
            <v>0</v>
          </cell>
          <cell r="W3269">
            <v>0</v>
          </cell>
        </row>
        <row r="3270">
          <cell r="A3270" t="str">
            <v>0001</v>
          </cell>
          <cell r="B3270" t="str">
            <v>AH5090</v>
          </cell>
          <cell r="C3270" t="str">
            <v>Monitor Regulatory Issues &amp; Requirements</v>
          </cell>
          <cell r="D3270" t="str">
            <v>T9X</v>
          </cell>
          <cell r="E3270" t="str">
            <v>RC</v>
          </cell>
          <cell r="F3270" t="str">
            <v>HBA</v>
          </cell>
          <cell r="G3270" t="str">
            <v>TENSCO FIELD ADMINISTRATION</v>
          </cell>
          <cell r="H3270" t="str">
            <v>TZRP</v>
          </cell>
          <cell r="I3270" t="str">
            <v>TENSCO R&amp;P</v>
          </cell>
          <cell r="J3270" t="str">
            <v>TEN</v>
          </cell>
          <cell r="K3270" t="str">
            <v>TENSCO</v>
          </cell>
          <cell r="L3270" t="str">
            <v>7700000000</v>
          </cell>
          <cell r="M3270" t="str">
            <v>5714000000</v>
          </cell>
          <cell r="N3270">
            <v>1999</v>
          </cell>
          <cell r="O3270">
            <v>1998</v>
          </cell>
          <cell r="P3270">
            <v>12</v>
          </cell>
          <cell r="Q3270" t="str">
            <v/>
          </cell>
          <cell r="R3270" t="str">
            <v>A</v>
          </cell>
          <cell r="S3270">
            <v>119.7</v>
          </cell>
          <cell r="T3270">
            <v>0</v>
          </cell>
          <cell r="U3270">
            <v>119.7</v>
          </cell>
          <cell r="V3270">
            <v>0</v>
          </cell>
          <cell r="W3270">
            <v>0</v>
          </cell>
        </row>
        <row r="3271">
          <cell r="A3271" t="str">
            <v>0001</v>
          </cell>
          <cell r="B3271" t="str">
            <v>AH5090</v>
          </cell>
          <cell r="C3271" t="str">
            <v>Monitor Regulatory Issues &amp; Requirements</v>
          </cell>
          <cell r="D3271" t="str">
            <v>T9X</v>
          </cell>
          <cell r="E3271" t="str">
            <v>RC</v>
          </cell>
          <cell r="F3271" t="str">
            <v>HBA</v>
          </cell>
          <cell r="G3271" t="str">
            <v>TENSCO FIELD ADMINISTRATION</v>
          </cell>
          <cell r="H3271" t="str">
            <v>TZRP</v>
          </cell>
          <cell r="I3271" t="str">
            <v>TENSCO R&amp;P</v>
          </cell>
          <cell r="J3271" t="str">
            <v>TEN</v>
          </cell>
          <cell r="K3271" t="str">
            <v>TENSCO</v>
          </cell>
          <cell r="L3271" t="str">
            <v>7410000000</v>
          </cell>
          <cell r="M3271" t="str">
            <v>5404000000</v>
          </cell>
          <cell r="N3271">
            <v>1999</v>
          </cell>
          <cell r="O3271">
            <v>1998</v>
          </cell>
          <cell r="P3271">
            <v>12</v>
          </cell>
          <cell r="Q3271" t="str">
            <v/>
          </cell>
          <cell r="R3271" t="str">
            <v>A</v>
          </cell>
          <cell r="S3271">
            <v>54.25</v>
          </cell>
          <cell r="T3271">
            <v>0</v>
          </cell>
          <cell r="U3271">
            <v>54.25</v>
          </cell>
          <cell r="V3271">
            <v>0</v>
          </cell>
          <cell r="W3271">
            <v>0</v>
          </cell>
        </row>
        <row r="3272">
          <cell r="A3272" t="str">
            <v>0001</v>
          </cell>
          <cell r="B3272" t="str">
            <v>AH5180</v>
          </cell>
          <cell r="C3272" t="str">
            <v>General Administration</v>
          </cell>
          <cell r="D3272" t="str">
            <v>T9X</v>
          </cell>
          <cell r="E3272" t="str">
            <v>RC</v>
          </cell>
          <cell r="F3272" t="str">
            <v>HBA</v>
          </cell>
          <cell r="G3272" t="str">
            <v>TENSCO FIELD ADMINISTRATION</v>
          </cell>
          <cell r="H3272" t="str">
            <v>TZRP</v>
          </cell>
          <cell r="I3272" t="str">
            <v>TENSCO R&amp;P</v>
          </cell>
          <cell r="J3272" t="str">
            <v>TEN</v>
          </cell>
          <cell r="K3272" t="str">
            <v>TENSCO</v>
          </cell>
          <cell r="L3272" t="str">
            <v>7700000000</v>
          </cell>
          <cell r="M3272" t="str">
            <v>5714000000</v>
          </cell>
          <cell r="N3272">
            <v>1999</v>
          </cell>
          <cell r="O3272">
            <v>1998</v>
          </cell>
          <cell r="P3272">
            <v>12</v>
          </cell>
          <cell r="Q3272" t="str">
            <v/>
          </cell>
          <cell r="R3272" t="str">
            <v>A</v>
          </cell>
          <cell r="S3272">
            <v>21.95</v>
          </cell>
          <cell r="T3272">
            <v>0</v>
          </cell>
          <cell r="U3272">
            <v>131.69999999999999</v>
          </cell>
          <cell r="V3272">
            <v>0</v>
          </cell>
          <cell r="W3272">
            <v>0</v>
          </cell>
        </row>
        <row r="3273">
          <cell r="A3273" t="str">
            <v>0001</v>
          </cell>
          <cell r="B3273" t="str">
            <v>AH5180</v>
          </cell>
          <cell r="C3273" t="str">
            <v>General Administration</v>
          </cell>
          <cell r="D3273" t="str">
            <v>T9X</v>
          </cell>
          <cell r="E3273" t="str">
            <v>RC</v>
          </cell>
          <cell r="F3273" t="str">
            <v>HBA</v>
          </cell>
          <cell r="G3273" t="str">
            <v>TENSCO FIELD ADMINISTRATION</v>
          </cell>
          <cell r="H3273" t="str">
            <v>TZRP</v>
          </cell>
          <cell r="I3273" t="str">
            <v>TENSCO R&amp;P</v>
          </cell>
          <cell r="J3273" t="str">
            <v>TEN</v>
          </cell>
          <cell r="K3273" t="str">
            <v>TENSCO</v>
          </cell>
          <cell r="L3273" t="str">
            <v>7645000000</v>
          </cell>
          <cell r="M3273" t="str">
            <v>5642000000</v>
          </cell>
          <cell r="N3273">
            <v>1999</v>
          </cell>
          <cell r="O3273">
            <v>1998</v>
          </cell>
          <cell r="P3273">
            <v>12</v>
          </cell>
          <cell r="Q3273" t="str">
            <v/>
          </cell>
          <cell r="R3273" t="str">
            <v>A</v>
          </cell>
          <cell r="S3273">
            <v>51.49</v>
          </cell>
          <cell r="T3273">
            <v>0</v>
          </cell>
          <cell r="U3273">
            <v>51.49</v>
          </cell>
          <cell r="V3273">
            <v>0</v>
          </cell>
          <cell r="W3273">
            <v>0</v>
          </cell>
        </row>
        <row r="3274">
          <cell r="A3274" t="str">
            <v>0001</v>
          </cell>
          <cell r="B3274" t="str">
            <v>AH5180</v>
          </cell>
          <cell r="C3274" t="str">
            <v>General Administration</v>
          </cell>
          <cell r="D3274" t="str">
            <v>T9X</v>
          </cell>
          <cell r="E3274" t="str">
            <v>RC</v>
          </cell>
          <cell r="F3274" t="str">
            <v>HBA</v>
          </cell>
          <cell r="G3274" t="str">
            <v>TENSCO FIELD ADMINISTRATION</v>
          </cell>
          <cell r="H3274" t="str">
            <v>TZRP</v>
          </cell>
          <cell r="I3274" t="str">
            <v>TENSCO R&amp;P</v>
          </cell>
          <cell r="J3274" t="str">
            <v>TEN</v>
          </cell>
          <cell r="K3274" t="str">
            <v>TENSCO</v>
          </cell>
          <cell r="L3274" t="str">
            <v>7640000000</v>
          </cell>
          <cell r="M3274" t="str">
            <v/>
          </cell>
          <cell r="N3274">
            <v>1999</v>
          </cell>
          <cell r="O3274">
            <v>1998</v>
          </cell>
          <cell r="P3274">
            <v>12</v>
          </cell>
          <cell r="Q3274" t="str">
            <v/>
          </cell>
          <cell r="R3274" t="str">
            <v>A</v>
          </cell>
          <cell r="S3274">
            <v>0</v>
          </cell>
          <cell r="T3274">
            <v>41</v>
          </cell>
          <cell r="U3274">
            <v>0</v>
          </cell>
          <cell r="V3274">
            <v>246</v>
          </cell>
          <cell r="W3274">
            <v>500</v>
          </cell>
        </row>
        <row r="3275">
          <cell r="A3275" t="str">
            <v>0001</v>
          </cell>
          <cell r="B3275" t="str">
            <v>AH5180</v>
          </cell>
          <cell r="C3275" t="str">
            <v>General Administration</v>
          </cell>
          <cell r="D3275" t="str">
            <v>T9X</v>
          </cell>
          <cell r="E3275" t="str">
            <v>RC</v>
          </cell>
          <cell r="F3275" t="str">
            <v>HBA</v>
          </cell>
          <cell r="G3275" t="str">
            <v>TENSCO FIELD ADMINISTRATION</v>
          </cell>
          <cell r="H3275" t="str">
            <v>TZRP</v>
          </cell>
          <cell r="I3275" t="str">
            <v>TENSCO R&amp;P</v>
          </cell>
          <cell r="J3275" t="str">
            <v>TEN</v>
          </cell>
          <cell r="K3275" t="str">
            <v>TENSCO</v>
          </cell>
          <cell r="L3275" t="str">
            <v>7400000000</v>
          </cell>
          <cell r="M3275" t="str">
            <v>5405000000</v>
          </cell>
          <cell r="N3275">
            <v>1999</v>
          </cell>
          <cell r="O3275">
            <v>1998</v>
          </cell>
          <cell r="P3275">
            <v>12</v>
          </cell>
          <cell r="Q3275" t="str">
            <v/>
          </cell>
          <cell r="R3275" t="str">
            <v>A</v>
          </cell>
          <cell r="S3275">
            <v>0</v>
          </cell>
          <cell r="T3275">
            <v>0</v>
          </cell>
          <cell r="U3275">
            <v>144.24</v>
          </cell>
          <cell r="V3275">
            <v>0</v>
          </cell>
          <cell r="W3275">
            <v>0</v>
          </cell>
        </row>
        <row r="3276">
          <cell r="A3276" t="str">
            <v>0001</v>
          </cell>
          <cell r="B3276" t="str">
            <v>AH5180</v>
          </cell>
          <cell r="C3276" t="str">
            <v>General Administration</v>
          </cell>
          <cell r="D3276" t="str">
            <v>T9X</v>
          </cell>
          <cell r="E3276" t="str">
            <v>RC</v>
          </cell>
          <cell r="F3276" t="str">
            <v>HBA</v>
          </cell>
          <cell r="G3276" t="str">
            <v>TENSCO FIELD ADMINISTRATION</v>
          </cell>
          <cell r="H3276" t="str">
            <v>TZRP</v>
          </cell>
          <cell r="I3276" t="str">
            <v>TENSCO R&amp;P</v>
          </cell>
          <cell r="J3276" t="str">
            <v>TEN</v>
          </cell>
          <cell r="K3276" t="str">
            <v>TENSCO</v>
          </cell>
          <cell r="L3276" t="str">
            <v>7210000000</v>
          </cell>
          <cell r="M3276" t="str">
            <v>5210000000</v>
          </cell>
          <cell r="N3276">
            <v>1999</v>
          </cell>
          <cell r="O3276">
            <v>1998</v>
          </cell>
          <cell r="P3276">
            <v>12</v>
          </cell>
          <cell r="Q3276" t="str">
            <v/>
          </cell>
          <cell r="R3276" t="str">
            <v>A</v>
          </cell>
          <cell r="S3276">
            <v>0</v>
          </cell>
          <cell r="T3276">
            <v>0</v>
          </cell>
          <cell r="U3276">
            <v>164.07</v>
          </cell>
          <cell r="V3276">
            <v>0</v>
          </cell>
          <cell r="W3276">
            <v>0</v>
          </cell>
        </row>
        <row r="3277">
          <cell r="A3277" t="str">
            <v>0001</v>
          </cell>
          <cell r="B3277" t="str">
            <v>AH5180</v>
          </cell>
          <cell r="C3277" t="str">
            <v>General Administration</v>
          </cell>
          <cell r="D3277" t="str">
            <v>T9X</v>
          </cell>
          <cell r="E3277" t="str">
            <v>RC</v>
          </cell>
          <cell r="F3277" t="str">
            <v>HBA</v>
          </cell>
          <cell r="G3277" t="str">
            <v>TENSCO FIELD ADMINISTRATION</v>
          </cell>
          <cell r="H3277" t="str">
            <v>TZRP</v>
          </cell>
          <cell r="I3277" t="str">
            <v>TENSCO R&amp;P</v>
          </cell>
          <cell r="J3277" t="str">
            <v>TEN</v>
          </cell>
          <cell r="K3277" t="str">
            <v>TENSCO</v>
          </cell>
          <cell r="L3277" t="str">
            <v>7100000000</v>
          </cell>
          <cell r="M3277" t="str">
            <v/>
          </cell>
          <cell r="N3277">
            <v>1999</v>
          </cell>
          <cell r="O3277">
            <v>1998</v>
          </cell>
          <cell r="P3277">
            <v>12</v>
          </cell>
          <cell r="Q3277" t="str">
            <v/>
          </cell>
          <cell r="R3277" t="str">
            <v>A</v>
          </cell>
          <cell r="S3277">
            <v>0</v>
          </cell>
          <cell r="T3277">
            <v>3936</v>
          </cell>
          <cell r="U3277">
            <v>0</v>
          </cell>
          <cell r="V3277">
            <v>23616</v>
          </cell>
          <cell r="W3277">
            <v>47236</v>
          </cell>
        </row>
        <row r="3278">
          <cell r="A3278" t="str">
            <v>0001</v>
          </cell>
          <cell r="B3278" t="str">
            <v>AH5180</v>
          </cell>
          <cell r="C3278" t="str">
            <v>General Administration</v>
          </cell>
          <cell r="D3278" t="str">
            <v>T9X</v>
          </cell>
          <cell r="E3278" t="str">
            <v>RC</v>
          </cell>
          <cell r="F3278" t="str">
            <v>HBA</v>
          </cell>
          <cell r="G3278" t="str">
            <v>TENSCO FIELD ADMINISTRATION</v>
          </cell>
          <cell r="H3278" t="str">
            <v>TZRP</v>
          </cell>
          <cell r="I3278" t="str">
            <v>TENSCO R&amp;P</v>
          </cell>
          <cell r="J3278" t="str">
            <v>TEN</v>
          </cell>
          <cell r="K3278" t="str">
            <v>TENSCO</v>
          </cell>
          <cell r="L3278" t="str">
            <v>7100000000</v>
          </cell>
          <cell r="M3278" t="str">
            <v>5110000000</v>
          </cell>
          <cell r="N3278">
            <v>1999</v>
          </cell>
          <cell r="O3278">
            <v>1998</v>
          </cell>
          <cell r="P3278">
            <v>12</v>
          </cell>
          <cell r="Q3278" t="str">
            <v/>
          </cell>
          <cell r="R3278" t="str">
            <v>A</v>
          </cell>
          <cell r="S3278">
            <v>283.66000000000003</v>
          </cell>
          <cell r="T3278">
            <v>0</v>
          </cell>
          <cell r="U3278">
            <v>1158.54</v>
          </cell>
          <cell r="V3278">
            <v>0</v>
          </cell>
          <cell r="W3278">
            <v>0</v>
          </cell>
        </row>
        <row r="3279">
          <cell r="A3279" t="str">
            <v>0001</v>
          </cell>
          <cell r="B3279" t="str">
            <v>AH5190</v>
          </cell>
          <cell r="C3279" t="str">
            <v>Attend Staff Meetings</v>
          </cell>
          <cell r="D3279" t="str">
            <v>T9X</v>
          </cell>
          <cell r="E3279" t="str">
            <v>RC</v>
          </cell>
          <cell r="F3279" t="str">
            <v>HBA</v>
          </cell>
          <cell r="G3279" t="str">
            <v>TENSCO FIELD ADMINISTRATION</v>
          </cell>
          <cell r="H3279" t="str">
            <v>TZRP</v>
          </cell>
          <cell r="I3279" t="str">
            <v>TENSCO R&amp;P</v>
          </cell>
          <cell r="J3279" t="str">
            <v>TEN</v>
          </cell>
          <cell r="K3279" t="str">
            <v>TENSCO</v>
          </cell>
          <cell r="L3279" t="str">
            <v>7645000000</v>
          </cell>
          <cell r="M3279" t="str">
            <v>5642000000</v>
          </cell>
          <cell r="N3279">
            <v>1999</v>
          </cell>
          <cell r="O3279">
            <v>1998</v>
          </cell>
          <cell r="P3279">
            <v>12</v>
          </cell>
          <cell r="Q3279" t="str">
            <v/>
          </cell>
          <cell r="R3279" t="str">
            <v>A</v>
          </cell>
          <cell r="S3279">
            <v>0</v>
          </cell>
          <cell r="T3279">
            <v>0</v>
          </cell>
          <cell r="U3279">
            <v>94.5</v>
          </cell>
          <cell r="V3279">
            <v>0</v>
          </cell>
          <cell r="W3279">
            <v>0</v>
          </cell>
        </row>
        <row r="3280">
          <cell r="A3280" t="str">
            <v>0001</v>
          </cell>
          <cell r="B3280" t="str">
            <v>AH5190</v>
          </cell>
          <cell r="C3280" t="str">
            <v>Attend Staff Meetings</v>
          </cell>
          <cell r="D3280" t="str">
            <v>T9X</v>
          </cell>
          <cell r="E3280" t="str">
            <v>RC</v>
          </cell>
          <cell r="F3280" t="str">
            <v>HBA</v>
          </cell>
          <cell r="G3280" t="str">
            <v>TENSCO FIELD ADMINISTRATION</v>
          </cell>
          <cell r="H3280" t="str">
            <v>TZRP</v>
          </cell>
          <cell r="I3280" t="str">
            <v>TENSCO R&amp;P</v>
          </cell>
          <cell r="J3280" t="str">
            <v>TEN</v>
          </cell>
          <cell r="K3280" t="str">
            <v>TENSCO</v>
          </cell>
          <cell r="L3280" t="str">
            <v>7640000000</v>
          </cell>
          <cell r="M3280" t="str">
            <v/>
          </cell>
          <cell r="N3280">
            <v>1999</v>
          </cell>
          <cell r="O3280">
            <v>1998</v>
          </cell>
          <cell r="P3280">
            <v>12</v>
          </cell>
          <cell r="Q3280" t="str">
            <v/>
          </cell>
          <cell r="R3280" t="str">
            <v>A</v>
          </cell>
          <cell r="S3280">
            <v>0</v>
          </cell>
          <cell r="T3280">
            <v>41</v>
          </cell>
          <cell r="U3280">
            <v>0</v>
          </cell>
          <cell r="V3280">
            <v>246</v>
          </cell>
          <cell r="W3280">
            <v>500</v>
          </cell>
        </row>
        <row r="3281">
          <cell r="A3281" t="str">
            <v>0001</v>
          </cell>
          <cell r="B3281" t="str">
            <v>AH5190</v>
          </cell>
          <cell r="C3281" t="str">
            <v>Attend Staff Meetings</v>
          </cell>
          <cell r="D3281" t="str">
            <v>T9X</v>
          </cell>
          <cell r="E3281" t="str">
            <v>RC</v>
          </cell>
          <cell r="F3281" t="str">
            <v>HBA</v>
          </cell>
          <cell r="G3281" t="str">
            <v>TENSCO FIELD ADMINISTRATION</v>
          </cell>
          <cell r="H3281" t="str">
            <v>TZRP</v>
          </cell>
          <cell r="I3281" t="str">
            <v>TENSCO R&amp;P</v>
          </cell>
          <cell r="J3281" t="str">
            <v>TEN</v>
          </cell>
          <cell r="K3281" t="str">
            <v>TENSCO</v>
          </cell>
          <cell r="L3281" t="str">
            <v>7640000000</v>
          </cell>
          <cell r="M3281" t="str">
            <v>5645000000</v>
          </cell>
          <cell r="N3281">
            <v>1999</v>
          </cell>
          <cell r="O3281">
            <v>1998</v>
          </cell>
          <cell r="P3281">
            <v>12</v>
          </cell>
          <cell r="Q3281" t="str">
            <v/>
          </cell>
          <cell r="R3281" t="str">
            <v>A</v>
          </cell>
          <cell r="S3281">
            <v>13.49</v>
          </cell>
          <cell r="T3281">
            <v>0</v>
          </cell>
          <cell r="U3281">
            <v>188.65</v>
          </cell>
          <cell r="V3281">
            <v>0</v>
          </cell>
          <cell r="W3281">
            <v>0</v>
          </cell>
        </row>
        <row r="3282">
          <cell r="A3282" t="str">
            <v>0001</v>
          </cell>
          <cell r="B3282" t="str">
            <v>AH5190</v>
          </cell>
          <cell r="C3282" t="str">
            <v>Attend Staff Meetings</v>
          </cell>
          <cell r="D3282" t="str">
            <v>T9X</v>
          </cell>
          <cell r="E3282" t="str">
            <v>RC</v>
          </cell>
          <cell r="F3282" t="str">
            <v>HBA</v>
          </cell>
          <cell r="G3282" t="str">
            <v>TENSCO FIELD ADMINISTRATION</v>
          </cell>
          <cell r="H3282" t="str">
            <v>TZRP</v>
          </cell>
          <cell r="I3282" t="str">
            <v>TENSCO R&amp;P</v>
          </cell>
          <cell r="J3282" t="str">
            <v>TEN</v>
          </cell>
          <cell r="K3282" t="str">
            <v>TENSCO</v>
          </cell>
          <cell r="L3282" t="str">
            <v>7400000000</v>
          </cell>
          <cell r="M3282" t="str">
            <v>5405000000</v>
          </cell>
          <cell r="N3282">
            <v>1999</v>
          </cell>
          <cell r="O3282">
            <v>1998</v>
          </cell>
          <cell r="P3282">
            <v>12</v>
          </cell>
          <cell r="Q3282" t="str">
            <v/>
          </cell>
          <cell r="R3282" t="str">
            <v>A</v>
          </cell>
          <cell r="S3282">
            <v>0</v>
          </cell>
          <cell r="T3282">
            <v>0</v>
          </cell>
          <cell r="U3282">
            <v>158</v>
          </cell>
          <cell r="V3282">
            <v>0</v>
          </cell>
          <cell r="W3282">
            <v>0</v>
          </cell>
        </row>
        <row r="3283">
          <cell r="A3283" t="str">
            <v>0001</v>
          </cell>
          <cell r="B3283" t="str">
            <v>AH5190</v>
          </cell>
          <cell r="C3283" t="str">
            <v>Attend Staff Meetings</v>
          </cell>
          <cell r="D3283" t="str">
            <v>T9X</v>
          </cell>
          <cell r="E3283" t="str">
            <v>RC</v>
          </cell>
          <cell r="F3283" t="str">
            <v>HBA</v>
          </cell>
          <cell r="G3283" t="str">
            <v>TENSCO FIELD ADMINISTRATION</v>
          </cell>
          <cell r="H3283" t="str">
            <v>TZRP</v>
          </cell>
          <cell r="I3283" t="str">
            <v>TENSCO R&amp;P</v>
          </cell>
          <cell r="J3283" t="str">
            <v>TEN</v>
          </cell>
          <cell r="K3283" t="str">
            <v>TENSCO</v>
          </cell>
          <cell r="L3283" t="str">
            <v>7210000000</v>
          </cell>
          <cell r="M3283" t="str">
            <v>5210000000</v>
          </cell>
          <cell r="N3283">
            <v>1999</v>
          </cell>
          <cell r="O3283">
            <v>1998</v>
          </cell>
          <cell r="P3283">
            <v>12</v>
          </cell>
          <cell r="Q3283" t="str">
            <v/>
          </cell>
          <cell r="R3283" t="str">
            <v>A</v>
          </cell>
          <cell r="S3283">
            <v>0</v>
          </cell>
          <cell r="T3283">
            <v>0</v>
          </cell>
          <cell r="U3283">
            <v>21.42</v>
          </cell>
          <cell r="V3283">
            <v>0</v>
          </cell>
          <cell r="W3283">
            <v>0</v>
          </cell>
        </row>
        <row r="3284">
          <cell r="A3284" t="str">
            <v>0001</v>
          </cell>
          <cell r="B3284" t="str">
            <v>AH5190</v>
          </cell>
          <cell r="C3284" t="str">
            <v>Attend Staff Meetings</v>
          </cell>
          <cell r="D3284" t="str">
            <v>T9X</v>
          </cell>
          <cell r="E3284" t="str">
            <v>RC</v>
          </cell>
          <cell r="F3284" t="str">
            <v>HBA</v>
          </cell>
          <cell r="G3284" t="str">
            <v>TENSCO FIELD ADMINISTRATION</v>
          </cell>
          <cell r="H3284" t="str">
            <v>TZRP</v>
          </cell>
          <cell r="I3284" t="str">
            <v>TENSCO R&amp;P</v>
          </cell>
          <cell r="J3284" t="str">
            <v>TEN</v>
          </cell>
          <cell r="K3284" t="str">
            <v>TENSCO</v>
          </cell>
          <cell r="L3284" t="str">
            <v>7200000000</v>
          </cell>
          <cell r="M3284" t="str">
            <v>5260000000</v>
          </cell>
          <cell r="N3284">
            <v>1999</v>
          </cell>
          <cell r="O3284">
            <v>1998</v>
          </cell>
          <cell r="P3284">
            <v>12</v>
          </cell>
          <cell r="Q3284" t="str">
            <v/>
          </cell>
          <cell r="R3284" t="str">
            <v>A</v>
          </cell>
          <cell r="S3284">
            <v>568.30999999999995</v>
          </cell>
          <cell r="T3284">
            <v>0</v>
          </cell>
          <cell r="U3284">
            <v>568.30999999999995</v>
          </cell>
          <cell r="V3284">
            <v>0</v>
          </cell>
          <cell r="W3284">
            <v>0</v>
          </cell>
        </row>
        <row r="3285">
          <cell r="A3285" t="str">
            <v>0001</v>
          </cell>
          <cell r="B3285" t="str">
            <v>AH5190</v>
          </cell>
          <cell r="C3285" t="str">
            <v>Attend Staff Meetings</v>
          </cell>
          <cell r="D3285" t="str">
            <v>T9X</v>
          </cell>
          <cell r="E3285" t="str">
            <v>RC</v>
          </cell>
          <cell r="F3285" t="str">
            <v>HBA</v>
          </cell>
          <cell r="G3285" t="str">
            <v>TENSCO FIELD ADMINISTRATION</v>
          </cell>
          <cell r="H3285" t="str">
            <v>TZRP</v>
          </cell>
          <cell r="I3285" t="str">
            <v>TENSCO R&amp;P</v>
          </cell>
          <cell r="J3285" t="str">
            <v>TEN</v>
          </cell>
          <cell r="K3285" t="str">
            <v>TENSCO</v>
          </cell>
          <cell r="L3285" t="str">
            <v>7100000000</v>
          </cell>
          <cell r="M3285" t="str">
            <v/>
          </cell>
          <cell r="N3285">
            <v>1999</v>
          </cell>
          <cell r="O3285">
            <v>1998</v>
          </cell>
          <cell r="P3285">
            <v>12</v>
          </cell>
          <cell r="Q3285" t="str">
            <v/>
          </cell>
          <cell r="R3285" t="str">
            <v>A</v>
          </cell>
          <cell r="S3285">
            <v>0</v>
          </cell>
          <cell r="T3285">
            <v>2114</v>
          </cell>
          <cell r="U3285">
            <v>0</v>
          </cell>
          <cell r="V3285">
            <v>12684</v>
          </cell>
          <cell r="W3285">
            <v>25369</v>
          </cell>
        </row>
        <row r="3286">
          <cell r="A3286" t="str">
            <v>0001</v>
          </cell>
          <cell r="B3286" t="str">
            <v>AH5190</v>
          </cell>
          <cell r="C3286" t="str">
            <v>Attend Staff Meetings</v>
          </cell>
          <cell r="D3286" t="str">
            <v>T9X</v>
          </cell>
          <cell r="E3286" t="str">
            <v>RC</v>
          </cell>
          <cell r="F3286" t="str">
            <v>HBA</v>
          </cell>
          <cell r="G3286" t="str">
            <v>TENSCO FIELD ADMINISTRATION</v>
          </cell>
          <cell r="H3286" t="str">
            <v>TZRP</v>
          </cell>
          <cell r="I3286" t="str">
            <v>TENSCO R&amp;P</v>
          </cell>
          <cell r="J3286" t="str">
            <v>TEN</v>
          </cell>
          <cell r="K3286" t="str">
            <v>TENSCO</v>
          </cell>
          <cell r="L3286" t="str">
            <v>7100000000</v>
          </cell>
          <cell r="M3286" t="str">
            <v>5110000000</v>
          </cell>
          <cell r="N3286">
            <v>1999</v>
          </cell>
          <cell r="O3286">
            <v>1998</v>
          </cell>
          <cell r="P3286">
            <v>12</v>
          </cell>
          <cell r="Q3286" t="str">
            <v/>
          </cell>
          <cell r="R3286" t="str">
            <v>A</v>
          </cell>
          <cell r="S3286">
            <v>3089.9</v>
          </cell>
          <cell r="T3286">
            <v>0</v>
          </cell>
          <cell r="U3286">
            <v>10687.58</v>
          </cell>
          <cell r="V3286">
            <v>0</v>
          </cell>
          <cell r="W3286">
            <v>0</v>
          </cell>
        </row>
        <row r="3287">
          <cell r="A3287" t="str">
            <v>0001</v>
          </cell>
          <cell r="B3287" t="str">
            <v>AH5200</v>
          </cell>
          <cell r="C3287" t="str">
            <v>Empl Participation in LCRA Committees</v>
          </cell>
          <cell r="D3287" t="str">
            <v>T9X</v>
          </cell>
          <cell r="E3287" t="str">
            <v>RC</v>
          </cell>
          <cell r="F3287" t="str">
            <v>HBA</v>
          </cell>
          <cell r="G3287" t="str">
            <v>TENSCO FIELD ADMINISTRATION</v>
          </cell>
          <cell r="H3287" t="str">
            <v>TZRP</v>
          </cell>
          <cell r="I3287" t="str">
            <v>TENSCO R&amp;P</v>
          </cell>
          <cell r="J3287" t="str">
            <v>TEN</v>
          </cell>
          <cell r="K3287" t="str">
            <v>TENSCO</v>
          </cell>
          <cell r="L3287" t="str">
            <v>7640000000</v>
          </cell>
          <cell r="M3287" t="str">
            <v>5645000000</v>
          </cell>
          <cell r="N3287">
            <v>1999</v>
          </cell>
          <cell r="O3287">
            <v>1998</v>
          </cell>
          <cell r="P3287">
            <v>12</v>
          </cell>
          <cell r="Q3287" t="str">
            <v/>
          </cell>
          <cell r="R3287" t="str">
            <v>A</v>
          </cell>
          <cell r="S3287">
            <v>0</v>
          </cell>
          <cell r="T3287">
            <v>0</v>
          </cell>
          <cell r="U3287">
            <v>55.26</v>
          </cell>
          <cell r="V3287">
            <v>0</v>
          </cell>
          <cell r="W3287">
            <v>0</v>
          </cell>
        </row>
        <row r="3288">
          <cell r="A3288" t="str">
            <v>0001</v>
          </cell>
          <cell r="B3288" t="str">
            <v>AH5200</v>
          </cell>
          <cell r="C3288" t="str">
            <v>Empl Participation in LCRA Committees</v>
          </cell>
          <cell r="D3288" t="str">
            <v>T9X</v>
          </cell>
          <cell r="E3288" t="str">
            <v>RC</v>
          </cell>
          <cell r="F3288" t="str">
            <v>HBA</v>
          </cell>
          <cell r="G3288" t="str">
            <v>TENSCO FIELD ADMINISTRATION</v>
          </cell>
          <cell r="H3288" t="str">
            <v>TZRP</v>
          </cell>
          <cell r="I3288" t="str">
            <v>TENSCO R&amp;P</v>
          </cell>
          <cell r="J3288" t="str">
            <v>TEN</v>
          </cell>
          <cell r="K3288" t="str">
            <v>TENSCO</v>
          </cell>
          <cell r="L3288" t="str">
            <v>7100000000</v>
          </cell>
          <cell r="M3288" t="str">
            <v>5110000000</v>
          </cell>
          <cell r="N3288">
            <v>1999</v>
          </cell>
          <cell r="O3288">
            <v>1998</v>
          </cell>
          <cell r="P3288">
            <v>12</v>
          </cell>
          <cell r="Q3288" t="str">
            <v/>
          </cell>
          <cell r="R3288" t="str">
            <v>A</v>
          </cell>
          <cell r="S3288">
            <v>1024.96</v>
          </cell>
          <cell r="T3288">
            <v>0</v>
          </cell>
          <cell r="U3288">
            <v>4128.6899999999996</v>
          </cell>
          <cell r="V3288">
            <v>0</v>
          </cell>
          <cell r="W3288">
            <v>0</v>
          </cell>
        </row>
        <row r="3289">
          <cell r="A3289" t="str">
            <v>0001</v>
          </cell>
          <cell r="B3289" t="str">
            <v>AA0710</v>
          </cell>
          <cell r="C3289" t="str">
            <v>Operate Hilbig Facility</v>
          </cell>
          <cell r="D3289" t="str">
            <v>T9X</v>
          </cell>
          <cell r="E3289" t="str">
            <v>RC</v>
          </cell>
          <cell r="F3289" t="str">
            <v>HBB</v>
          </cell>
          <cell r="G3289" t="str">
            <v>TENSCO ENVORONMENTAL SUPPORT</v>
          </cell>
          <cell r="H3289" t="str">
            <v>TZRP</v>
          </cell>
          <cell r="I3289" t="str">
            <v>TENSCO R&amp;P</v>
          </cell>
          <cell r="J3289" t="str">
            <v>TEN</v>
          </cell>
          <cell r="K3289" t="str">
            <v>TENSCO</v>
          </cell>
          <cell r="L3289" t="str">
            <v>7210000000</v>
          </cell>
          <cell r="M3289" t="str">
            <v>5210000000</v>
          </cell>
          <cell r="N3289">
            <v>1999</v>
          </cell>
          <cell r="O3289">
            <v>1998</v>
          </cell>
          <cell r="P3289">
            <v>12</v>
          </cell>
          <cell r="Q3289" t="str">
            <v/>
          </cell>
          <cell r="R3289" t="str">
            <v>A</v>
          </cell>
          <cell r="S3289">
            <v>0</v>
          </cell>
          <cell r="T3289">
            <v>0</v>
          </cell>
          <cell r="U3289">
            <v>111.73</v>
          </cell>
          <cell r="V3289">
            <v>0</v>
          </cell>
          <cell r="W3289">
            <v>0</v>
          </cell>
        </row>
        <row r="3290">
          <cell r="A3290" t="str">
            <v>0001</v>
          </cell>
          <cell r="B3290" t="str">
            <v>AB3210</v>
          </cell>
          <cell r="C3290" t="str">
            <v>Perform Trans Environmental Inspections</v>
          </cell>
          <cell r="D3290" t="str">
            <v>T9X</v>
          </cell>
          <cell r="E3290" t="str">
            <v>RC</v>
          </cell>
          <cell r="F3290" t="str">
            <v>HBB</v>
          </cell>
          <cell r="G3290" t="str">
            <v>TENSCO ENVORONMENTAL SUPPORT</v>
          </cell>
          <cell r="H3290" t="str">
            <v>TZRP</v>
          </cell>
          <cell r="I3290" t="str">
            <v>TENSCO R&amp;P</v>
          </cell>
          <cell r="J3290" t="str">
            <v>TEN</v>
          </cell>
          <cell r="K3290" t="str">
            <v>TENSCO</v>
          </cell>
          <cell r="L3290" t="str">
            <v>7800000000</v>
          </cell>
          <cell r="M3290" t="str">
            <v/>
          </cell>
          <cell r="N3290">
            <v>1999</v>
          </cell>
          <cell r="O3290">
            <v>1998</v>
          </cell>
          <cell r="P3290">
            <v>12</v>
          </cell>
          <cell r="Q3290" t="str">
            <v/>
          </cell>
          <cell r="R3290" t="str">
            <v>A</v>
          </cell>
          <cell r="S3290">
            <v>0</v>
          </cell>
          <cell r="T3290">
            <v>791</v>
          </cell>
          <cell r="U3290">
            <v>0</v>
          </cell>
          <cell r="V3290">
            <v>4746</v>
          </cell>
          <cell r="W3290">
            <v>9500</v>
          </cell>
        </row>
        <row r="3291">
          <cell r="A3291" t="str">
            <v>0001</v>
          </cell>
          <cell r="B3291" t="str">
            <v>AB3210</v>
          </cell>
          <cell r="C3291" t="str">
            <v>Perform Trans Environmental Inspections</v>
          </cell>
          <cell r="D3291" t="str">
            <v>T9X</v>
          </cell>
          <cell r="E3291" t="str">
            <v>RC</v>
          </cell>
          <cell r="F3291" t="str">
            <v>HBB</v>
          </cell>
          <cell r="G3291" t="str">
            <v>TENSCO ENVORONMENTAL SUPPORT</v>
          </cell>
          <cell r="H3291" t="str">
            <v>TZRP</v>
          </cell>
          <cell r="I3291" t="str">
            <v>TENSCO R&amp;P</v>
          </cell>
          <cell r="J3291" t="str">
            <v>TEN</v>
          </cell>
          <cell r="K3291" t="str">
            <v>TENSCO</v>
          </cell>
          <cell r="L3291" t="str">
            <v>7700000000</v>
          </cell>
          <cell r="M3291" t="str">
            <v>5731000000</v>
          </cell>
          <cell r="N3291">
            <v>1999</v>
          </cell>
          <cell r="O3291">
            <v>1998</v>
          </cell>
          <cell r="P3291">
            <v>12</v>
          </cell>
          <cell r="Q3291" t="str">
            <v/>
          </cell>
          <cell r="R3291" t="str">
            <v>A</v>
          </cell>
          <cell r="S3291">
            <v>0</v>
          </cell>
          <cell r="T3291">
            <v>0</v>
          </cell>
          <cell r="U3291">
            <v>4509.01</v>
          </cell>
          <cell r="V3291">
            <v>0</v>
          </cell>
          <cell r="W3291">
            <v>0</v>
          </cell>
        </row>
        <row r="3292">
          <cell r="A3292" t="str">
            <v>0001</v>
          </cell>
          <cell r="B3292" t="str">
            <v>AB3210</v>
          </cell>
          <cell r="C3292" t="str">
            <v>Perform Trans Environmental Inspections</v>
          </cell>
          <cell r="D3292" t="str">
            <v>T9X</v>
          </cell>
          <cell r="E3292" t="str">
            <v>RC</v>
          </cell>
          <cell r="F3292" t="str">
            <v>HBB</v>
          </cell>
          <cell r="G3292" t="str">
            <v>TENSCO ENVORONMENTAL SUPPORT</v>
          </cell>
          <cell r="H3292" t="str">
            <v>TZRP</v>
          </cell>
          <cell r="I3292" t="str">
            <v>TENSCO R&amp;P</v>
          </cell>
          <cell r="J3292" t="str">
            <v>TEN</v>
          </cell>
          <cell r="K3292" t="str">
            <v>TENSCO</v>
          </cell>
          <cell r="L3292" t="str">
            <v>7700000000</v>
          </cell>
          <cell r="M3292" t="str">
            <v>5711000000</v>
          </cell>
          <cell r="N3292">
            <v>1999</v>
          </cell>
          <cell r="O3292">
            <v>1998</v>
          </cell>
          <cell r="P3292">
            <v>12</v>
          </cell>
          <cell r="Q3292" t="str">
            <v/>
          </cell>
          <cell r="R3292" t="str">
            <v>A</v>
          </cell>
          <cell r="S3292">
            <v>0</v>
          </cell>
          <cell r="T3292">
            <v>0</v>
          </cell>
          <cell r="U3292">
            <v>45.64</v>
          </cell>
          <cell r="V3292">
            <v>0</v>
          </cell>
          <cell r="W3292">
            <v>0</v>
          </cell>
        </row>
        <row r="3293">
          <cell r="A3293" t="str">
            <v>0001</v>
          </cell>
          <cell r="B3293" t="str">
            <v>AB3210</v>
          </cell>
          <cell r="C3293" t="str">
            <v>Perform Trans Environmental Inspections</v>
          </cell>
          <cell r="D3293" t="str">
            <v>T9X</v>
          </cell>
          <cell r="E3293" t="str">
            <v>RC</v>
          </cell>
          <cell r="F3293" t="str">
            <v>HBB</v>
          </cell>
          <cell r="G3293" t="str">
            <v>TENSCO ENVORONMENTAL SUPPORT</v>
          </cell>
          <cell r="H3293" t="str">
            <v>TZRP</v>
          </cell>
          <cell r="I3293" t="str">
            <v>TENSCO R&amp;P</v>
          </cell>
          <cell r="J3293" t="str">
            <v>TEN</v>
          </cell>
          <cell r="K3293" t="str">
            <v>TENSCO</v>
          </cell>
          <cell r="L3293" t="str">
            <v>7700000000</v>
          </cell>
          <cell r="M3293" t="str">
            <v>5706000000</v>
          </cell>
          <cell r="N3293">
            <v>1999</v>
          </cell>
          <cell r="O3293">
            <v>1998</v>
          </cell>
          <cell r="P3293">
            <v>12</v>
          </cell>
          <cell r="Q3293" t="str">
            <v/>
          </cell>
          <cell r="R3293" t="str">
            <v>A</v>
          </cell>
          <cell r="S3293">
            <v>0</v>
          </cell>
          <cell r="T3293">
            <v>0</v>
          </cell>
          <cell r="U3293">
            <v>125</v>
          </cell>
          <cell r="V3293">
            <v>0</v>
          </cell>
          <cell r="W3293">
            <v>0</v>
          </cell>
        </row>
        <row r="3294">
          <cell r="A3294" t="str">
            <v>0001</v>
          </cell>
          <cell r="B3294" t="str">
            <v>AB3210</v>
          </cell>
          <cell r="C3294" t="str">
            <v>Perform Trans Environmental Inspections</v>
          </cell>
          <cell r="D3294" t="str">
            <v>T9X</v>
          </cell>
          <cell r="E3294" t="str">
            <v>RC</v>
          </cell>
          <cell r="F3294" t="str">
            <v>HBB</v>
          </cell>
          <cell r="G3294" t="str">
            <v>TENSCO ENVORONMENTAL SUPPORT</v>
          </cell>
          <cell r="H3294" t="str">
            <v>TZRP</v>
          </cell>
          <cell r="I3294" t="str">
            <v>TENSCO R&amp;P</v>
          </cell>
          <cell r="J3294" t="str">
            <v>TEN</v>
          </cell>
          <cell r="K3294" t="str">
            <v>TENSCO</v>
          </cell>
          <cell r="L3294" t="str">
            <v>7700000000</v>
          </cell>
          <cell r="M3294" t="str">
            <v>5703000000</v>
          </cell>
          <cell r="N3294">
            <v>1999</v>
          </cell>
          <cell r="O3294">
            <v>1998</v>
          </cell>
          <cell r="P3294">
            <v>12</v>
          </cell>
          <cell r="Q3294" t="str">
            <v/>
          </cell>
          <cell r="R3294" t="str">
            <v>A</v>
          </cell>
          <cell r="S3294">
            <v>5.45</v>
          </cell>
          <cell r="T3294">
            <v>0</v>
          </cell>
          <cell r="U3294">
            <v>29.2</v>
          </cell>
          <cell r="V3294">
            <v>0</v>
          </cell>
          <cell r="W3294">
            <v>0</v>
          </cell>
        </row>
        <row r="3295">
          <cell r="A3295" t="str">
            <v>0001</v>
          </cell>
          <cell r="B3295" t="str">
            <v>AB3210</v>
          </cell>
          <cell r="C3295" t="str">
            <v>Perform Trans Environmental Inspections</v>
          </cell>
          <cell r="D3295" t="str">
            <v>T9X</v>
          </cell>
          <cell r="E3295" t="str">
            <v>RC</v>
          </cell>
          <cell r="F3295" t="str">
            <v>HBB</v>
          </cell>
          <cell r="G3295" t="str">
            <v>TENSCO ENVORONMENTAL SUPPORT</v>
          </cell>
          <cell r="H3295" t="str">
            <v>TZRP</v>
          </cell>
          <cell r="I3295" t="str">
            <v>TENSCO R&amp;P</v>
          </cell>
          <cell r="J3295" t="str">
            <v>TEN</v>
          </cell>
          <cell r="K3295" t="str">
            <v>TENSCO</v>
          </cell>
          <cell r="L3295" t="str">
            <v>7670000000</v>
          </cell>
          <cell r="M3295" t="str">
            <v/>
          </cell>
          <cell r="N3295">
            <v>1999</v>
          </cell>
          <cell r="O3295">
            <v>1998</v>
          </cell>
          <cell r="P3295">
            <v>12</v>
          </cell>
          <cell r="Q3295" t="str">
            <v/>
          </cell>
          <cell r="R3295" t="str">
            <v>A</v>
          </cell>
          <cell r="S3295">
            <v>0</v>
          </cell>
          <cell r="T3295">
            <v>9580</v>
          </cell>
          <cell r="U3295">
            <v>0</v>
          </cell>
          <cell r="V3295">
            <v>57480</v>
          </cell>
          <cell r="W3295">
            <v>114960</v>
          </cell>
        </row>
        <row r="3296">
          <cell r="A3296" t="str">
            <v>0001</v>
          </cell>
          <cell r="B3296" t="str">
            <v>AB3210</v>
          </cell>
          <cell r="C3296" t="str">
            <v>Perform Trans Environmental Inspections</v>
          </cell>
          <cell r="D3296" t="str">
            <v>T9X</v>
          </cell>
          <cell r="E3296" t="str">
            <v>RC</v>
          </cell>
          <cell r="F3296" t="str">
            <v>HBB</v>
          </cell>
          <cell r="G3296" t="str">
            <v>TENSCO ENVORONMENTAL SUPPORT</v>
          </cell>
          <cell r="H3296" t="str">
            <v>TZRP</v>
          </cell>
          <cell r="I3296" t="str">
            <v>TENSCO R&amp;P</v>
          </cell>
          <cell r="J3296" t="str">
            <v>TEN</v>
          </cell>
          <cell r="K3296" t="str">
            <v>TENSCO</v>
          </cell>
          <cell r="L3296" t="str">
            <v>7670000000</v>
          </cell>
          <cell r="M3296" t="str">
            <v>5671000000</v>
          </cell>
          <cell r="N3296">
            <v>1999</v>
          </cell>
          <cell r="O3296">
            <v>1998</v>
          </cell>
          <cell r="P3296">
            <v>12</v>
          </cell>
          <cell r="Q3296" t="str">
            <v/>
          </cell>
          <cell r="R3296" t="str">
            <v>A</v>
          </cell>
          <cell r="S3296">
            <v>1751.36</v>
          </cell>
          <cell r="T3296">
            <v>0</v>
          </cell>
          <cell r="U3296">
            <v>12932.74</v>
          </cell>
          <cell r="V3296">
            <v>0</v>
          </cell>
          <cell r="W3296">
            <v>0</v>
          </cell>
        </row>
        <row r="3297">
          <cell r="A3297" t="str">
            <v>0001</v>
          </cell>
          <cell r="B3297" t="str">
            <v>AB3210</v>
          </cell>
          <cell r="C3297" t="str">
            <v>Perform Trans Environmental Inspections</v>
          </cell>
          <cell r="D3297" t="str">
            <v>T9X</v>
          </cell>
          <cell r="E3297" t="str">
            <v>RC</v>
          </cell>
          <cell r="F3297" t="str">
            <v>HBB</v>
          </cell>
          <cell r="G3297" t="str">
            <v>TENSCO ENVORONMENTAL SUPPORT</v>
          </cell>
          <cell r="H3297" t="str">
            <v>TZRP</v>
          </cell>
          <cell r="I3297" t="str">
            <v>TENSCO R&amp;P</v>
          </cell>
          <cell r="J3297" t="str">
            <v>TEN</v>
          </cell>
          <cell r="K3297" t="str">
            <v>TENSCO</v>
          </cell>
          <cell r="L3297" t="str">
            <v>7660000000</v>
          </cell>
          <cell r="M3297" t="str">
            <v/>
          </cell>
          <cell r="N3297">
            <v>1999</v>
          </cell>
          <cell r="O3297">
            <v>1998</v>
          </cell>
          <cell r="P3297">
            <v>12</v>
          </cell>
          <cell r="Q3297" t="str">
            <v/>
          </cell>
          <cell r="R3297" t="str">
            <v>A</v>
          </cell>
          <cell r="S3297">
            <v>0</v>
          </cell>
          <cell r="T3297">
            <v>41</v>
          </cell>
          <cell r="U3297">
            <v>0</v>
          </cell>
          <cell r="V3297">
            <v>246</v>
          </cell>
          <cell r="W3297">
            <v>500</v>
          </cell>
        </row>
        <row r="3298">
          <cell r="A3298" t="str">
            <v>0001</v>
          </cell>
          <cell r="B3298" t="str">
            <v>AB3210</v>
          </cell>
          <cell r="C3298" t="str">
            <v>Perform Trans Environmental Inspections</v>
          </cell>
          <cell r="D3298" t="str">
            <v>T9X</v>
          </cell>
          <cell r="E3298" t="str">
            <v>RC</v>
          </cell>
          <cell r="F3298" t="str">
            <v>HBB</v>
          </cell>
          <cell r="G3298" t="str">
            <v>TENSCO ENVORONMENTAL SUPPORT</v>
          </cell>
          <cell r="H3298" t="str">
            <v>TZRP</v>
          </cell>
          <cell r="I3298" t="str">
            <v>TENSCO R&amp;P</v>
          </cell>
          <cell r="J3298" t="str">
            <v>TEN</v>
          </cell>
          <cell r="K3298" t="str">
            <v>TENSCO</v>
          </cell>
          <cell r="L3298" t="str">
            <v>7645000000</v>
          </cell>
          <cell r="M3298" t="str">
            <v>5642000000</v>
          </cell>
          <cell r="N3298">
            <v>1999</v>
          </cell>
          <cell r="O3298">
            <v>1998</v>
          </cell>
          <cell r="P3298">
            <v>12</v>
          </cell>
          <cell r="Q3298" t="str">
            <v/>
          </cell>
          <cell r="R3298" t="str">
            <v>A</v>
          </cell>
          <cell r="S3298">
            <v>0</v>
          </cell>
          <cell r="T3298">
            <v>0</v>
          </cell>
          <cell r="U3298">
            <v>301</v>
          </cell>
          <cell r="V3298">
            <v>0</v>
          </cell>
          <cell r="W3298">
            <v>0</v>
          </cell>
        </row>
        <row r="3299">
          <cell r="A3299" t="str">
            <v>0001</v>
          </cell>
          <cell r="B3299" t="str">
            <v>AB3210</v>
          </cell>
          <cell r="C3299" t="str">
            <v>Perform Trans Environmental Inspections</v>
          </cell>
          <cell r="D3299" t="str">
            <v>T9X</v>
          </cell>
          <cell r="E3299" t="str">
            <v>RC</v>
          </cell>
          <cell r="F3299" t="str">
            <v>HBB</v>
          </cell>
          <cell r="G3299" t="str">
            <v>TENSCO ENVORONMENTAL SUPPORT</v>
          </cell>
          <cell r="H3299" t="str">
            <v>TZRP</v>
          </cell>
          <cell r="I3299" t="str">
            <v>TENSCO R&amp;P</v>
          </cell>
          <cell r="J3299" t="str">
            <v>TEN</v>
          </cell>
          <cell r="K3299" t="str">
            <v>TENSCO</v>
          </cell>
          <cell r="L3299" t="str">
            <v>7640000000</v>
          </cell>
          <cell r="M3299" t="str">
            <v/>
          </cell>
          <cell r="N3299">
            <v>1999</v>
          </cell>
          <cell r="O3299">
            <v>1998</v>
          </cell>
          <cell r="P3299">
            <v>12</v>
          </cell>
          <cell r="Q3299" t="str">
            <v/>
          </cell>
          <cell r="R3299" t="str">
            <v>A</v>
          </cell>
          <cell r="S3299">
            <v>0</v>
          </cell>
          <cell r="T3299">
            <v>41</v>
          </cell>
          <cell r="U3299">
            <v>0</v>
          </cell>
          <cell r="V3299">
            <v>246</v>
          </cell>
          <cell r="W3299">
            <v>500</v>
          </cell>
        </row>
        <row r="3300">
          <cell r="A3300" t="str">
            <v>0001</v>
          </cell>
          <cell r="B3300" t="str">
            <v>AB3210</v>
          </cell>
          <cell r="C3300" t="str">
            <v>Perform Trans Environmental Inspections</v>
          </cell>
          <cell r="D3300" t="str">
            <v>T9X</v>
          </cell>
          <cell r="E3300" t="str">
            <v>RC</v>
          </cell>
          <cell r="F3300" t="str">
            <v>HBB</v>
          </cell>
          <cell r="G3300" t="str">
            <v>TENSCO ENVORONMENTAL SUPPORT</v>
          </cell>
          <cell r="H3300" t="str">
            <v>TZRP</v>
          </cell>
          <cell r="I3300" t="str">
            <v>TENSCO R&amp;P</v>
          </cell>
          <cell r="J3300" t="str">
            <v>TEN</v>
          </cell>
          <cell r="K3300" t="str">
            <v>TENSCO</v>
          </cell>
          <cell r="L3300" t="str">
            <v>7640000000</v>
          </cell>
          <cell r="M3300" t="str">
            <v>5646000000</v>
          </cell>
          <cell r="N3300">
            <v>1999</v>
          </cell>
          <cell r="O3300">
            <v>1998</v>
          </cell>
          <cell r="P3300">
            <v>12</v>
          </cell>
          <cell r="Q3300" t="str">
            <v/>
          </cell>
          <cell r="R3300" t="str">
            <v>A</v>
          </cell>
          <cell r="S3300">
            <v>0</v>
          </cell>
          <cell r="T3300">
            <v>0</v>
          </cell>
          <cell r="U3300">
            <v>153.75</v>
          </cell>
          <cell r="V3300">
            <v>0</v>
          </cell>
          <cell r="W3300">
            <v>0</v>
          </cell>
        </row>
        <row r="3301">
          <cell r="A3301" t="str">
            <v>0001</v>
          </cell>
          <cell r="B3301" t="str">
            <v>AB3210</v>
          </cell>
          <cell r="C3301" t="str">
            <v>Perform Trans Environmental Inspections</v>
          </cell>
          <cell r="D3301" t="str">
            <v>T9X</v>
          </cell>
          <cell r="E3301" t="str">
            <v>RC</v>
          </cell>
          <cell r="F3301" t="str">
            <v>HBB</v>
          </cell>
          <cell r="G3301" t="str">
            <v>TENSCO ENVORONMENTAL SUPPORT</v>
          </cell>
          <cell r="H3301" t="str">
            <v>TZRP</v>
          </cell>
          <cell r="I3301" t="str">
            <v>TENSCO R&amp;P</v>
          </cell>
          <cell r="J3301" t="str">
            <v>TEN</v>
          </cell>
          <cell r="K3301" t="str">
            <v>TENSCO</v>
          </cell>
          <cell r="L3301" t="str">
            <v>7640000000</v>
          </cell>
          <cell r="M3301" t="str">
            <v>5645000000</v>
          </cell>
          <cell r="N3301">
            <v>1999</v>
          </cell>
          <cell r="O3301">
            <v>1998</v>
          </cell>
          <cell r="P3301">
            <v>12</v>
          </cell>
          <cell r="Q3301" t="str">
            <v/>
          </cell>
          <cell r="R3301" t="str">
            <v>A</v>
          </cell>
          <cell r="S3301">
            <v>170.08</v>
          </cell>
          <cell r="T3301">
            <v>0</v>
          </cell>
          <cell r="U3301">
            <v>801.42</v>
          </cell>
          <cell r="V3301">
            <v>0</v>
          </cell>
          <cell r="W3301">
            <v>0</v>
          </cell>
        </row>
        <row r="3302">
          <cell r="A3302" t="str">
            <v>0001</v>
          </cell>
          <cell r="B3302" t="str">
            <v>AB3210</v>
          </cell>
          <cell r="C3302" t="str">
            <v>Perform Trans Environmental Inspections</v>
          </cell>
          <cell r="D3302" t="str">
            <v>T9X</v>
          </cell>
          <cell r="E3302" t="str">
            <v>RC</v>
          </cell>
          <cell r="F3302" t="str">
            <v>HBB</v>
          </cell>
          <cell r="G3302" t="str">
            <v>TENSCO ENVORONMENTAL SUPPORT</v>
          </cell>
          <cell r="H3302" t="str">
            <v>TZRP</v>
          </cell>
          <cell r="I3302" t="str">
            <v>TENSCO R&amp;P</v>
          </cell>
          <cell r="J3302" t="str">
            <v>TEN</v>
          </cell>
          <cell r="K3302" t="str">
            <v>TENSCO</v>
          </cell>
          <cell r="L3302" t="str">
            <v>7620000000</v>
          </cell>
          <cell r="M3302" t="str">
            <v>5624000000</v>
          </cell>
          <cell r="N3302">
            <v>1999</v>
          </cell>
          <cell r="O3302">
            <v>1998</v>
          </cell>
          <cell r="P3302">
            <v>12</v>
          </cell>
          <cell r="Q3302" t="str">
            <v/>
          </cell>
          <cell r="R3302" t="str">
            <v>A</v>
          </cell>
          <cell r="S3302">
            <v>0</v>
          </cell>
          <cell r="T3302">
            <v>0</v>
          </cell>
          <cell r="U3302">
            <v>1028.3800000000001</v>
          </cell>
          <cell r="V3302">
            <v>0</v>
          </cell>
          <cell r="W3302">
            <v>0</v>
          </cell>
        </row>
        <row r="3303">
          <cell r="A3303" t="str">
            <v>0001</v>
          </cell>
          <cell r="B3303" t="str">
            <v>AB3210</v>
          </cell>
          <cell r="C3303" t="str">
            <v>Perform Trans Environmental Inspections</v>
          </cell>
          <cell r="D3303" t="str">
            <v>T9X</v>
          </cell>
          <cell r="E3303" t="str">
            <v>RC</v>
          </cell>
          <cell r="F3303" t="str">
            <v>HBB</v>
          </cell>
          <cell r="G3303" t="str">
            <v>TENSCO ENVORONMENTAL SUPPORT</v>
          </cell>
          <cell r="H3303" t="str">
            <v>TZRP</v>
          </cell>
          <cell r="I3303" t="str">
            <v>TENSCO R&amp;P</v>
          </cell>
          <cell r="J3303" t="str">
            <v>TEN</v>
          </cell>
          <cell r="K3303" t="str">
            <v>TENSCO</v>
          </cell>
          <cell r="L3303" t="str">
            <v>7620000000</v>
          </cell>
          <cell r="M3303" t="str">
            <v>5235000000</v>
          </cell>
          <cell r="N3303">
            <v>1999</v>
          </cell>
          <cell r="O3303">
            <v>1998</v>
          </cell>
          <cell r="P3303">
            <v>12</v>
          </cell>
          <cell r="Q3303" t="str">
            <v/>
          </cell>
          <cell r="R3303" t="str">
            <v>A</v>
          </cell>
          <cell r="S3303">
            <v>0</v>
          </cell>
          <cell r="T3303">
            <v>0</v>
          </cell>
          <cell r="U3303">
            <v>499.99</v>
          </cell>
          <cell r="V3303">
            <v>0</v>
          </cell>
          <cell r="W3303">
            <v>0</v>
          </cell>
        </row>
        <row r="3304">
          <cell r="A3304" t="str">
            <v>0001</v>
          </cell>
          <cell r="B3304" t="str">
            <v>AB3210</v>
          </cell>
          <cell r="C3304" t="str">
            <v>Perform Trans Environmental Inspections</v>
          </cell>
          <cell r="D3304" t="str">
            <v>T9X</v>
          </cell>
          <cell r="E3304" t="str">
            <v>RC</v>
          </cell>
          <cell r="F3304" t="str">
            <v>HBB</v>
          </cell>
          <cell r="G3304" t="str">
            <v>TENSCO ENVORONMENTAL SUPPORT</v>
          </cell>
          <cell r="H3304" t="str">
            <v>TZRP</v>
          </cell>
          <cell r="I3304" t="str">
            <v>TENSCO R&amp;P</v>
          </cell>
          <cell r="J3304" t="str">
            <v>TEN</v>
          </cell>
          <cell r="K3304" t="str">
            <v>TENSCO</v>
          </cell>
          <cell r="L3304" t="str">
            <v>7600000000</v>
          </cell>
          <cell r="M3304" t="str">
            <v>5611000000</v>
          </cell>
          <cell r="N3304">
            <v>1999</v>
          </cell>
          <cell r="O3304">
            <v>1998</v>
          </cell>
          <cell r="P3304">
            <v>12</v>
          </cell>
          <cell r="Q3304" t="str">
            <v/>
          </cell>
          <cell r="R3304" t="str">
            <v>A</v>
          </cell>
          <cell r="S3304">
            <v>30</v>
          </cell>
          <cell r="T3304">
            <v>0</v>
          </cell>
          <cell r="U3304">
            <v>30</v>
          </cell>
          <cell r="V3304">
            <v>0</v>
          </cell>
          <cell r="W3304">
            <v>0</v>
          </cell>
        </row>
        <row r="3305">
          <cell r="A3305" t="str">
            <v>0001</v>
          </cell>
          <cell r="B3305" t="str">
            <v>AB3210</v>
          </cell>
          <cell r="C3305" t="str">
            <v>Perform Trans Environmental Inspections</v>
          </cell>
          <cell r="D3305" t="str">
            <v>T9X</v>
          </cell>
          <cell r="E3305" t="str">
            <v>RC</v>
          </cell>
          <cell r="F3305" t="str">
            <v>HBB</v>
          </cell>
          <cell r="G3305" t="str">
            <v>TENSCO ENVORONMENTAL SUPPORT</v>
          </cell>
          <cell r="H3305" t="str">
            <v>TZRP</v>
          </cell>
          <cell r="I3305" t="str">
            <v>TENSCO R&amp;P</v>
          </cell>
          <cell r="J3305" t="str">
            <v>TEN</v>
          </cell>
          <cell r="K3305" t="str">
            <v>TENSCO</v>
          </cell>
          <cell r="L3305" t="str">
            <v>7400000000</v>
          </cell>
          <cell r="M3305" t="str">
            <v/>
          </cell>
          <cell r="N3305">
            <v>1999</v>
          </cell>
          <cell r="O3305">
            <v>1998</v>
          </cell>
          <cell r="P3305">
            <v>12</v>
          </cell>
          <cell r="Q3305" t="str">
            <v/>
          </cell>
          <cell r="R3305" t="str">
            <v>A</v>
          </cell>
          <cell r="S3305">
            <v>0</v>
          </cell>
          <cell r="T3305">
            <v>10000</v>
          </cell>
          <cell r="U3305">
            <v>0</v>
          </cell>
          <cell r="V3305">
            <v>60000</v>
          </cell>
          <cell r="W3305">
            <v>120000</v>
          </cell>
        </row>
        <row r="3306">
          <cell r="A3306" t="str">
            <v>0001</v>
          </cell>
          <cell r="B3306" t="str">
            <v>AB3210</v>
          </cell>
          <cell r="C3306" t="str">
            <v>Perform Trans Environmental Inspections</v>
          </cell>
          <cell r="D3306" t="str">
            <v>T9X</v>
          </cell>
          <cell r="E3306" t="str">
            <v>RC</v>
          </cell>
          <cell r="F3306" t="str">
            <v>HBB</v>
          </cell>
          <cell r="G3306" t="str">
            <v>TENSCO ENVORONMENTAL SUPPORT</v>
          </cell>
          <cell r="H3306" t="str">
            <v>TZRP</v>
          </cell>
          <cell r="I3306" t="str">
            <v>TENSCO R&amp;P</v>
          </cell>
          <cell r="J3306" t="str">
            <v>TEN</v>
          </cell>
          <cell r="K3306" t="str">
            <v>TENSCO</v>
          </cell>
          <cell r="L3306" t="str">
            <v>7400000000</v>
          </cell>
          <cell r="M3306" t="str">
            <v>5405000000</v>
          </cell>
          <cell r="N3306">
            <v>1999</v>
          </cell>
          <cell r="O3306">
            <v>1998</v>
          </cell>
          <cell r="P3306">
            <v>12</v>
          </cell>
          <cell r="Q3306" t="str">
            <v/>
          </cell>
          <cell r="R3306" t="str">
            <v>A</v>
          </cell>
          <cell r="S3306">
            <v>2093.7399999999998</v>
          </cell>
          <cell r="T3306">
            <v>0</v>
          </cell>
          <cell r="U3306">
            <v>6473.38</v>
          </cell>
          <cell r="V3306">
            <v>0</v>
          </cell>
          <cell r="W3306">
            <v>0</v>
          </cell>
        </row>
        <row r="3307">
          <cell r="A3307" t="str">
            <v>0001</v>
          </cell>
          <cell r="B3307" t="str">
            <v>AB3210</v>
          </cell>
          <cell r="C3307" t="str">
            <v>Perform Trans Environmental Inspections</v>
          </cell>
          <cell r="D3307" t="str">
            <v>T9X</v>
          </cell>
          <cell r="E3307" t="str">
            <v>RC</v>
          </cell>
          <cell r="F3307" t="str">
            <v>HBB</v>
          </cell>
          <cell r="G3307" t="str">
            <v>TENSCO ENVORONMENTAL SUPPORT</v>
          </cell>
          <cell r="H3307" t="str">
            <v>TZRP</v>
          </cell>
          <cell r="I3307" t="str">
            <v>TENSCO R&amp;P</v>
          </cell>
          <cell r="J3307" t="str">
            <v>TEN</v>
          </cell>
          <cell r="K3307" t="str">
            <v>TENSCO</v>
          </cell>
          <cell r="L3307" t="str">
            <v>7300000000</v>
          </cell>
          <cell r="M3307" t="str">
            <v/>
          </cell>
          <cell r="N3307">
            <v>1999</v>
          </cell>
          <cell r="O3307">
            <v>1998</v>
          </cell>
          <cell r="P3307">
            <v>12</v>
          </cell>
          <cell r="Q3307" t="str">
            <v/>
          </cell>
          <cell r="R3307" t="str">
            <v>A</v>
          </cell>
          <cell r="S3307">
            <v>0</v>
          </cell>
          <cell r="T3307">
            <v>250</v>
          </cell>
          <cell r="U3307">
            <v>0</v>
          </cell>
          <cell r="V3307">
            <v>1500</v>
          </cell>
          <cell r="W3307">
            <v>3000</v>
          </cell>
        </row>
        <row r="3308">
          <cell r="A3308" t="str">
            <v>0001</v>
          </cell>
          <cell r="B3308" t="str">
            <v>AB3210</v>
          </cell>
          <cell r="C3308" t="str">
            <v>Perform Trans Environmental Inspections</v>
          </cell>
          <cell r="D3308" t="str">
            <v>T9X</v>
          </cell>
          <cell r="E3308" t="str">
            <v>RC</v>
          </cell>
          <cell r="F3308" t="str">
            <v>HBB</v>
          </cell>
          <cell r="G3308" t="str">
            <v>TENSCO ENVORONMENTAL SUPPORT</v>
          </cell>
          <cell r="H3308" t="str">
            <v>TZRP</v>
          </cell>
          <cell r="I3308" t="str">
            <v>TENSCO R&amp;P</v>
          </cell>
          <cell r="J3308" t="str">
            <v>TEN</v>
          </cell>
          <cell r="K3308" t="str">
            <v>TENSCO</v>
          </cell>
          <cell r="L3308" t="str">
            <v>7300000000</v>
          </cell>
          <cell r="M3308" t="str">
            <v>5310000000</v>
          </cell>
          <cell r="N3308">
            <v>1999</v>
          </cell>
          <cell r="O3308">
            <v>1998</v>
          </cell>
          <cell r="P3308">
            <v>12</v>
          </cell>
          <cell r="Q3308" t="str">
            <v/>
          </cell>
          <cell r="R3308" t="str">
            <v>A</v>
          </cell>
          <cell r="S3308">
            <v>0</v>
          </cell>
          <cell r="T3308">
            <v>0</v>
          </cell>
          <cell r="U3308">
            <v>169.32</v>
          </cell>
          <cell r="V3308">
            <v>0</v>
          </cell>
          <cell r="W3308">
            <v>0</v>
          </cell>
        </row>
        <row r="3309">
          <cell r="A3309" t="str">
            <v>0001</v>
          </cell>
          <cell r="B3309" t="str">
            <v>AB3210</v>
          </cell>
          <cell r="C3309" t="str">
            <v>Perform Trans Environmental Inspections</v>
          </cell>
          <cell r="D3309" t="str">
            <v>T9X</v>
          </cell>
          <cell r="E3309" t="str">
            <v>RC</v>
          </cell>
          <cell r="F3309" t="str">
            <v>HBB</v>
          </cell>
          <cell r="G3309" t="str">
            <v>TENSCO ENVORONMENTAL SUPPORT</v>
          </cell>
          <cell r="H3309" t="str">
            <v>TZRP</v>
          </cell>
          <cell r="I3309" t="str">
            <v>TENSCO R&amp;P</v>
          </cell>
          <cell r="J3309" t="str">
            <v>TEN</v>
          </cell>
          <cell r="K3309" t="str">
            <v>TENSCO</v>
          </cell>
          <cell r="L3309" t="str">
            <v>7220000000</v>
          </cell>
          <cell r="M3309" t="str">
            <v>5220000000</v>
          </cell>
          <cell r="N3309">
            <v>1999</v>
          </cell>
          <cell r="O3309">
            <v>1998</v>
          </cell>
          <cell r="P3309">
            <v>12</v>
          </cell>
          <cell r="Q3309" t="str">
            <v/>
          </cell>
          <cell r="R3309" t="str">
            <v>A</v>
          </cell>
          <cell r="S3309">
            <v>0</v>
          </cell>
          <cell r="T3309">
            <v>0</v>
          </cell>
          <cell r="U3309">
            <v>616.85</v>
          </cell>
          <cell r="V3309">
            <v>0</v>
          </cell>
          <cell r="W3309">
            <v>0</v>
          </cell>
        </row>
        <row r="3310">
          <cell r="A3310" t="str">
            <v>0001</v>
          </cell>
          <cell r="B3310" t="str">
            <v>AB3210</v>
          </cell>
          <cell r="C3310" t="str">
            <v>Perform Trans Environmental Inspections</v>
          </cell>
          <cell r="D3310" t="str">
            <v>T9X</v>
          </cell>
          <cell r="E3310" t="str">
            <v>RC</v>
          </cell>
          <cell r="F3310" t="str">
            <v>HBB</v>
          </cell>
          <cell r="G3310" t="str">
            <v>TENSCO ENVORONMENTAL SUPPORT</v>
          </cell>
          <cell r="H3310" t="str">
            <v>TZRP</v>
          </cell>
          <cell r="I3310" t="str">
            <v>TENSCO R&amp;P</v>
          </cell>
          <cell r="J3310" t="str">
            <v>TEN</v>
          </cell>
          <cell r="K3310" t="str">
            <v>TENSCO</v>
          </cell>
          <cell r="L3310" t="str">
            <v>7210000000</v>
          </cell>
          <cell r="M3310" t="str">
            <v/>
          </cell>
          <cell r="N3310">
            <v>1999</v>
          </cell>
          <cell r="O3310">
            <v>1998</v>
          </cell>
          <cell r="P3310">
            <v>12</v>
          </cell>
          <cell r="Q3310" t="str">
            <v/>
          </cell>
          <cell r="R3310" t="str">
            <v>A</v>
          </cell>
          <cell r="S3310">
            <v>0</v>
          </cell>
          <cell r="T3310">
            <v>83</v>
          </cell>
          <cell r="U3310">
            <v>0</v>
          </cell>
          <cell r="V3310">
            <v>498</v>
          </cell>
          <cell r="W3310">
            <v>1000</v>
          </cell>
        </row>
        <row r="3311">
          <cell r="A3311" t="str">
            <v>0001</v>
          </cell>
          <cell r="B3311" t="str">
            <v>AB3210</v>
          </cell>
          <cell r="C3311" t="str">
            <v>Perform Trans Environmental Inspections</v>
          </cell>
          <cell r="D3311" t="str">
            <v>T9X</v>
          </cell>
          <cell r="E3311" t="str">
            <v>RC</v>
          </cell>
          <cell r="F3311" t="str">
            <v>HBB</v>
          </cell>
          <cell r="G3311" t="str">
            <v>TENSCO ENVORONMENTAL SUPPORT</v>
          </cell>
          <cell r="H3311" t="str">
            <v>TZRP</v>
          </cell>
          <cell r="I3311" t="str">
            <v>TENSCO R&amp;P</v>
          </cell>
          <cell r="J3311" t="str">
            <v>TEN</v>
          </cell>
          <cell r="K3311" t="str">
            <v>TENSCO</v>
          </cell>
          <cell r="L3311" t="str">
            <v>7210000000</v>
          </cell>
          <cell r="M3311" t="str">
            <v>5210000000</v>
          </cell>
          <cell r="N3311">
            <v>1999</v>
          </cell>
          <cell r="O3311">
            <v>1998</v>
          </cell>
          <cell r="P3311">
            <v>12</v>
          </cell>
          <cell r="Q3311" t="str">
            <v/>
          </cell>
          <cell r="R3311" t="str">
            <v>A</v>
          </cell>
          <cell r="S3311">
            <v>734.32</v>
          </cell>
          <cell r="T3311">
            <v>0</v>
          </cell>
          <cell r="U3311">
            <v>2429.02</v>
          </cell>
          <cell r="V3311">
            <v>0</v>
          </cell>
          <cell r="W3311">
            <v>0</v>
          </cell>
        </row>
        <row r="3312">
          <cell r="A3312" t="str">
            <v>0001</v>
          </cell>
          <cell r="B3312" t="str">
            <v>AB3210</v>
          </cell>
          <cell r="C3312" t="str">
            <v>Perform Trans Environmental Inspections</v>
          </cell>
          <cell r="D3312" t="str">
            <v>T9X</v>
          </cell>
          <cell r="E3312" t="str">
            <v>RC</v>
          </cell>
          <cell r="F3312" t="str">
            <v>HBB</v>
          </cell>
          <cell r="G3312" t="str">
            <v>TENSCO ENVORONMENTAL SUPPORT</v>
          </cell>
          <cell r="H3312" t="str">
            <v>TZRP</v>
          </cell>
          <cell r="I3312" t="str">
            <v>TENSCO R&amp;P</v>
          </cell>
          <cell r="J3312" t="str">
            <v>TEN</v>
          </cell>
          <cell r="K3312" t="str">
            <v>TENSCO</v>
          </cell>
          <cell r="L3312" t="str">
            <v>7200000000</v>
          </cell>
          <cell r="M3312" t="str">
            <v/>
          </cell>
          <cell r="N3312">
            <v>1999</v>
          </cell>
          <cell r="O3312">
            <v>1998</v>
          </cell>
          <cell r="P3312">
            <v>12</v>
          </cell>
          <cell r="Q3312" t="str">
            <v/>
          </cell>
          <cell r="R3312" t="str">
            <v>A</v>
          </cell>
          <cell r="S3312">
            <v>0</v>
          </cell>
          <cell r="T3312">
            <v>1500</v>
          </cell>
          <cell r="U3312">
            <v>0</v>
          </cell>
          <cell r="V3312">
            <v>9000</v>
          </cell>
          <cell r="W3312">
            <v>18000</v>
          </cell>
        </row>
        <row r="3313">
          <cell r="A3313" t="str">
            <v>0001</v>
          </cell>
          <cell r="B3313" t="str">
            <v>AB3210</v>
          </cell>
          <cell r="C3313" t="str">
            <v>Perform Trans Environmental Inspections</v>
          </cell>
          <cell r="D3313" t="str">
            <v>T9X</v>
          </cell>
          <cell r="E3313" t="str">
            <v>RC</v>
          </cell>
          <cell r="F3313" t="str">
            <v>HBB</v>
          </cell>
          <cell r="G3313" t="str">
            <v>TENSCO ENVORONMENTAL SUPPORT</v>
          </cell>
          <cell r="H3313" t="str">
            <v>TZRP</v>
          </cell>
          <cell r="I3313" t="str">
            <v>TENSCO R&amp;P</v>
          </cell>
          <cell r="J3313" t="str">
            <v>TEN</v>
          </cell>
          <cell r="K3313" t="str">
            <v>TENSCO</v>
          </cell>
          <cell r="L3313" t="str">
            <v>7200000000</v>
          </cell>
          <cell r="M3313" t="str">
            <v>5260000000</v>
          </cell>
          <cell r="N3313">
            <v>1999</v>
          </cell>
          <cell r="O3313">
            <v>1998</v>
          </cell>
          <cell r="P3313">
            <v>12</v>
          </cell>
          <cell r="Q3313" t="str">
            <v/>
          </cell>
          <cell r="R3313" t="str">
            <v>A</v>
          </cell>
          <cell r="S3313">
            <v>244</v>
          </cell>
          <cell r="T3313">
            <v>0</v>
          </cell>
          <cell r="U3313">
            <v>4116</v>
          </cell>
          <cell r="V3313">
            <v>0</v>
          </cell>
          <cell r="W3313">
            <v>0</v>
          </cell>
        </row>
        <row r="3314">
          <cell r="A3314" t="str">
            <v>0001</v>
          </cell>
          <cell r="B3314" t="str">
            <v>AB3210</v>
          </cell>
          <cell r="C3314" t="str">
            <v>Perform Trans Environmental Inspections</v>
          </cell>
          <cell r="D3314" t="str">
            <v>T9X</v>
          </cell>
          <cell r="E3314" t="str">
            <v>RC</v>
          </cell>
          <cell r="F3314" t="str">
            <v>HBB</v>
          </cell>
          <cell r="G3314" t="str">
            <v>TENSCO ENVORONMENTAL SUPPORT</v>
          </cell>
          <cell r="H3314" t="str">
            <v>TZRP</v>
          </cell>
          <cell r="I3314" t="str">
            <v>TENSCO R&amp;P</v>
          </cell>
          <cell r="J3314" t="str">
            <v>TEN</v>
          </cell>
          <cell r="K3314" t="str">
            <v>TENSCO</v>
          </cell>
          <cell r="L3314" t="str">
            <v>7200000000</v>
          </cell>
          <cell r="M3314" t="str">
            <v>5240000000</v>
          </cell>
          <cell r="N3314">
            <v>1999</v>
          </cell>
          <cell r="O3314">
            <v>1998</v>
          </cell>
          <cell r="P3314">
            <v>12</v>
          </cell>
          <cell r="Q3314" t="str">
            <v/>
          </cell>
          <cell r="R3314" t="str">
            <v>A</v>
          </cell>
          <cell r="S3314">
            <v>923.55</v>
          </cell>
          <cell r="T3314">
            <v>0</v>
          </cell>
          <cell r="U3314">
            <v>923.55</v>
          </cell>
          <cell r="V3314">
            <v>0</v>
          </cell>
          <cell r="W3314">
            <v>0</v>
          </cell>
        </row>
        <row r="3315">
          <cell r="A3315" t="str">
            <v>0001</v>
          </cell>
          <cell r="B3315" t="str">
            <v>AB3210</v>
          </cell>
          <cell r="C3315" t="str">
            <v>Perform Trans Environmental Inspections</v>
          </cell>
          <cell r="D3315" t="str">
            <v>T9X</v>
          </cell>
          <cell r="E3315" t="str">
            <v>RC</v>
          </cell>
          <cell r="F3315" t="str">
            <v>HBB</v>
          </cell>
          <cell r="G3315" t="str">
            <v>TENSCO ENVORONMENTAL SUPPORT</v>
          </cell>
          <cell r="H3315" t="str">
            <v>TZRP</v>
          </cell>
          <cell r="I3315" t="str">
            <v>TENSCO R&amp;P</v>
          </cell>
          <cell r="J3315" t="str">
            <v>TEN</v>
          </cell>
          <cell r="K3315" t="str">
            <v>TENSCO</v>
          </cell>
          <cell r="L3315" t="str">
            <v>7100000000</v>
          </cell>
          <cell r="M3315" t="str">
            <v/>
          </cell>
          <cell r="N3315">
            <v>1999</v>
          </cell>
          <cell r="O3315">
            <v>1998</v>
          </cell>
          <cell r="P3315">
            <v>12</v>
          </cell>
          <cell r="Q3315" t="str">
            <v/>
          </cell>
          <cell r="R3315" t="str">
            <v>A</v>
          </cell>
          <cell r="S3315">
            <v>0</v>
          </cell>
          <cell r="T3315">
            <v>8853</v>
          </cell>
          <cell r="U3315">
            <v>0</v>
          </cell>
          <cell r="V3315">
            <v>53118</v>
          </cell>
          <cell r="W3315">
            <v>106236</v>
          </cell>
        </row>
        <row r="3316">
          <cell r="A3316" t="str">
            <v>0001</v>
          </cell>
          <cell r="B3316" t="str">
            <v>AB3210</v>
          </cell>
          <cell r="C3316" t="str">
            <v>Perform Trans Environmental Inspections</v>
          </cell>
          <cell r="D3316" t="str">
            <v>T9X</v>
          </cell>
          <cell r="E3316" t="str">
            <v>RC</v>
          </cell>
          <cell r="F3316" t="str">
            <v>HBB</v>
          </cell>
          <cell r="G3316" t="str">
            <v>TENSCO ENVORONMENTAL SUPPORT</v>
          </cell>
          <cell r="H3316" t="str">
            <v>TZRP</v>
          </cell>
          <cell r="I3316" t="str">
            <v>TENSCO R&amp;P</v>
          </cell>
          <cell r="J3316" t="str">
            <v>TEN</v>
          </cell>
          <cell r="K3316" t="str">
            <v>TENSCO</v>
          </cell>
          <cell r="L3316" t="str">
            <v>7100000000</v>
          </cell>
          <cell r="M3316" t="str">
            <v>5110000000</v>
          </cell>
          <cell r="N3316">
            <v>1999</v>
          </cell>
          <cell r="O3316">
            <v>1998</v>
          </cell>
          <cell r="P3316">
            <v>12</v>
          </cell>
          <cell r="Q3316" t="str">
            <v/>
          </cell>
          <cell r="R3316" t="str">
            <v>A</v>
          </cell>
          <cell r="S3316">
            <v>20445.88</v>
          </cell>
          <cell r="T3316">
            <v>0</v>
          </cell>
          <cell r="U3316">
            <v>76793.25</v>
          </cell>
          <cell r="V3316">
            <v>0</v>
          </cell>
          <cell r="W3316">
            <v>0</v>
          </cell>
        </row>
        <row r="3317">
          <cell r="A3317" t="str">
            <v>0001</v>
          </cell>
          <cell r="B3317" t="str">
            <v>AB3210</v>
          </cell>
          <cell r="C3317" t="str">
            <v>Perform Trans Environmental Inspections</v>
          </cell>
          <cell r="D3317" t="str">
            <v>T9X</v>
          </cell>
          <cell r="E3317" t="str">
            <v>RC</v>
          </cell>
          <cell r="F3317" t="str">
            <v>HBB</v>
          </cell>
          <cell r="G3317" t="str">
            <v>TENSCO ENVORONMENTAL SUPPORT</v>
          </cell>
          <cell r="H3317" t="str">
            <v>TZRP</v>
          </cell>
          <cell r="I3317" t="str">
            <v>TENSCO R&amp;P</v>
          </cell>
          <cell r="J3317" t="str">
            <v>TEN</v>
          </cell>
          <cell r="K3317" t="str">
            <v>TENSCO</v>
          </cell>
          <cell r="L3317" t="str">
            <v>7700000000</v>
          </cell>
          <cell r="M3317" t="str">
            <v>5709000000</v>
          </cell>
          <cell r="N3317">
            <v>1999</v>
          </cell>
          <cell r="O3317">
            <v>1998</v>
          </cell>
          <cell r="P3317">
            <v>12</v>
          </cell>
          <cell r="Q3317" t="str">
            <v/>
          </cell>
          <cell r="R3317" t="str">
            <v>A</v>
          </cell>
          <cell r="S3317">
            <v>0</v>
          </cell>
          <cell r="T3317">
            <v>0</v>
          </cell>
          <cell r="U3317">
            <v>122</v>
          </cell>
          <cell r="V3317">
            <v>0</v>
          </cell>
          <cell r="W3317">
            <v>0</v>
          </cell>
        </row>
        <row r="3318">
          <cell r="A3318" t="str">
            <v>0001</v>
          </cell>
          <cell r="B3318" t="str">
            <v>AB3210</v>
          </cell>
          <cell r="C3318" t="str">
            <v>Perform Trans Environmental Inspections</v>
          </cell>
          <cell r="D3318" t="str">
            <v>T9X</v>
          </cell>
          <cell r="E3318" t="str">
            <v>RC</v>
          </cell>
          <cell r="F3318" t="str">
            <v>HBB</v>
          </cell>
          <cell r="G3318" t="str">
            <v>TENSCO ENVORONMENTAL SUPPORT</v>
          </cell>
          <cell r="H3318" t="str">
            <v>TZRP</v>
          </cell>
          <cell r="I3318" t="str">
            <v>TENSCO R&amp;P</v>
          </cell>
          <cell r="J3318" t="str">
            <v>TEN</v>
          </cell>
          <cell r="K3318" t="str">
            <v>TENSCO</v>
          </cell>
          <cell r="L3318" t="str">
            <v>7700000000</v>
          </cell>
          <cell r="M3318" t="str">
            <v>5716000000</v>
          </cell>
          <cell r="N3318">
            <v>1999</v>
          </cell>
          <cell r="O3318">
            <v>1998</v>
          </cell>
          <cell r="P3318">
            <v>12</v>
          </cell>
          <cell r="Q3318" t="str">
            <v/>
          </cell>
          <cell r="R3318" t="str">
            <v>A</v>
          </cell>
          <cell r="S3318">
            <v>0</v>
          </cell>
          <cell r="T3318">
            <v>0</v>
          </cell>
          <cell r="U3318">
            <v>150</v>
          </cell>
          <cell r="V3318">
            <v>0</v>
          </cell>
          <cell r="W3318">
            <v>0</v>
          </cell>
        </row>
        <row r="3319">
          <cell r="A3319" t="str">
            <v>0001</v>
          </cell>
          <cell r="B3319" t="str">
            <v>AB3210</v>
          </cell>
          <cell r="C3319" t="str">
            <v>Perform Trans Environmental Inspections</v>
          </cell>
          <cell r="D3319" t="str">
            <v>T9X</v>
          </cell>
          <cell r="E3319" t="str">
            <v>RC</v>
          </cell>
          <cell r="F3319" t="str">
            <v>HBB</v>
          </cell>
          <cell r="G3319" t="str">
            <v>TENSCO ENVORONMENTAL SUPPORT</v>
          </cell>
          <cell r="H3319" t="str">
            <v>TZRP</v>
          </cell>
          <cell r="I3319" t="str">
            <v>TENSCO R&amp;P</v>
          </cell>
          <cell r="J3319" t="str">
            <v>TEN</v>
          </cell>
          <cell r="K3319" t="str">
            <v>TENSCO</v>
          </cell>
          <cell r="L3319" t="str">
            <v>7700000000</v>
          </cell>
          <cell r="M3319" t="str">
            <v>5732000000</v>
          </cell>
          <cell r="N3319">
            <v>1999</v>
          </cell>
          <cell r="O3319">
            <v>1998</v>
          </cell>
          <cell r="P3319">
            <v>12</v>
          </cell>
          <cell r="Q3319" t="str">
            <v/>
          </cell>
          <cell r="R3319" t="str">
            <v>A</v>
          </cell>
          <cell r="S3319">
            <v>0</v>
          </cell>
          <cell r="T3319">
            <v>0</v>
          </cell>
          <cell r="U3319">
            <v>6732.2</v>
          </cell>
          <cell r="V3319">
            <v>0</v>
          </cell>
          <cell r="W3319">
            <v>0</v>
          </cell>
        </row>
        <row r="3320">
          <cell r="A3320" t="str">
            <v>0001</v>
          </cell>
          <cell r="B3320" t="str">
            <v>AB3210</v>
          </cell>
          <cell r="C3320" t="str">
            <v>Perform Trans Environmental Inspections</v>
          </cell>
          <cell r="D3320" t="str">
            <v>T9X</v>
          </cell>
          <cell r="E3320" t="str">
            <v>RC</v>
          </cell>
          <cell r="F3320" t="str">
            <v>HBB</v>
          </cell>
          <cell r="G3320" t="str">
            <v>TENSCO ENVORONMENTAL SUPPORT</v>
          </cell>
          <cell r="H3320" t="str">
            <v>TZRP</v>
          </cell>
          <cell r="I3320" t="str">
            <v>TENSCO R&amp;P</v>
          </cell>
          <cell r="J3320" t="str">
            <v>TEN</v>
          </cell>
          <cell r="K3320" t="str">
            <v>TENSCO</v>
          </cell>
          <cell r="L3320" t="str">
            <v>7700000000</v>
          </cell>
          <cell r="M3320" t="str">
            <v/>
          </cell>
          <cell r="N3320">
            <v>1999</v>
          </cell>
          <cell r="O3320">
            <v>1998</v>
          </cell>
          <cell r="P3320">
            <v>12</v>
          </cell>
          <cell r="Q3320" t="str">
            <v/>
          </cell>
          <cell r="R3320" t="str">
            <v>A</v>
          </cell>
          <cell r="S3320">
            <v>0</v>
          </cell>
          <cell r="T3320">
            <v>508</v>
          </cell>
          <cell r="U3320">
            <v>0</v>
          </cell>
          <cell r="V3320">
            <v>3048</v>
          </cell>
          <cell r="W3320">
            <v>6100</v>
          </cell>
        </row>
        <row r="3321">
          <cell r="A3321" t="str">
            <v>0001</v>
          </cell>
          <cell r="B3321" t="str">
            <v>AB3210</v>
          </cell>
          <cell r="C3321" t="str">
            <v>Perform Trans Environmental Inspections</v>
          </cell>
          <cell r="D3321" t="str">
            <v>T9X</v>
          </cell>
          <cell r="E3321" t="str">
            <v>RC</v>
          </cell>
          <cell r="F3321" t="str">
            <v>HBB</v>
          </cell>
          <cell r="G3321" t="str">
            <v>TENSCO ENVORONMENTAL SUPPORT</v>
          </cell>
          <cell r="H3321" t="str">
            <v>TZRP</v>
          </cell>
          <cell r="I3321" t="str">
            <v>TENSCO R&amp;P</v>
          </cell>
          <cell r="J3321" t="str">
            <v>TEN</v>
          </cell>
          <cell r="K3321" t="str">
            <v>TENSCO</v>
          </cell>
          <cell r="L3321" t="str">
            <v>7800000000</v>
          </cell>
          <cell r="M3321" t="str">
            <v>5807000000</v>
          </cell>
          <cell r="N3321">
            <v>1999</v>
          </cell>
          <cell r="O3321">
            <v>1998</v>
          </cell>
          <cell r="P3321">
            <v>12</v>
          </cell>
          <cell r="Q3321" t="str">
            <v/>
          </cell>
          <cell r="R3321" t="str">
            <v>A</v>
          </cell>
          <cell r="S3321">
            <v>0</v>
          </cell>
          <cell r="T3321">
            <v>0</v>
          </cell>
          <cell r="U3321">
            <v>1177.53</v>
          </cell>
          <cell r="V3321">
            <v>0</v>
          </cell>
          <cell r="W3321">
            <v>0</v>
          </cell>
        </row>
        <row r="3322">
          <cell r="A3322" t="str">
            <v>0001</v>
          </cell>
          <cell r="B3322" t="str">
            <v>AB3234</v>
          </cell>
          <cell r="C3322" t="str">
            <v>Provide Misc Maintenance Equipment</v>
          </cell>
          <cell r="D3322" t="str">
            <v>T9X</v>
          </cell>
          <cell r="E3322" t="str">
            <v>RC</v>
          </cell>
          <cell r="F3322" t="str">
            <v>HBB</v>
          </cell>
          <cell r="G3322" t="str">
            <v>TENSCO ENVORONMENTAL SUPPORT</v>
          </cell>
          <cell r="H3322" t="str">
            <v>TZRP</v>
          </cell>
          <cell r="I3322" t="str">
            <v>TENSCO R&amp;P</v>
          </cell>
          <cell r="J3322" t="str">
            <v>TEN</v>
          </cell>
          <cell r="K3322" t="str">
            <v>TENSCO</v>
          </cell>
          <cell r="L3322" t="str">
            <v>7400000000</v>
          </cell>
          <cell r="M3322" t="str">
            <v>5405000000</v>
          </cell>
          <cell r="N3322">
            <v>1999</v>
          </cell>
          <cell r="O3322">
            <v>1998</v>
          </cell>
          <cell r="P3322">
            <v>12</v>
          </cell>
          <cell r="Q3322" t="str">
            <v/>
          </cell>
          <cell r="R3322" t="str">
            <v>A</v>
          </cell>
          <cell r="S3322">
            <v>0</v>
          </cell>
          <cell r="T3322">
            <v>0</v>
          </cell>
          <cell r="U3322">
            <v>48</v>
          </cell>
          <cell r="V3322">
            <v>0</v>
          </cell>
          <cell r="W3322">
            <v>0</v>
          </cell>
        </row>
        <row r="3323">
          <cell r="A3323" t="str">
            <v>0001</v>
          </cell>
          <cell r="B3323" t="str">
            <v>AH0050</v>
          </cell>
          <cell r="C3323" t="str">
            <v>Train &amp; Develop Employees</v>
          </cell>
          <cell r="D3323" t="str">
            <v>T9X</v>
          </cell>
          <cell r="E3323" t="str">
            <v>RC</v>
          </cell>
          <cell r="F3323" t="str">
            <v>HBB</v>
          </cell>
          <cell r="G3323" t="str">
            <v>TENSCO ENVORONMENTAL SUPPORT</v>
          </cell>
          <cell r="H3323" t="str">
            <v>TZRP</v>
          </cell>
          <cell r="I3323" t="str">
            <v>TENSCO R&amp;P</v>
          </cell>
          <cell r="J3323" t="str">
            <v>TEN</v>
          </cell>
          <cell r="K3323" t="str">
            <v>TENSCO</v>
          </cell>
          <cell r="L3323" t="str">
            <v>7645000000</v>
          </cell>
          <cell r="M3323" t="str">
            <v>5642000000</v>
          </cell>
          <cell r="N3323">
            <v>1999</v>
          </cell>
          <cell r="O3323">
            <v>1998</v>
          </cell>
          <cell r="P3323">
            <v>12</v>
          </cell>
          <cell r="Q3323" t="str">
            <v/>
          </cell>
          <cell r="R3323" t="str">
            <v>A</v>
          </cell>
          <cell r="S3323">
            <v>0</v>
          </cell>
          <cell r="T3323">
            <v>0</v>
          </cell>
          <cell r="U3323">
            <v>1076.8900000000001</v>
          </cell>
          <cell r="V3323">
            <v>0</v>
          </cell>
          <cell r="W3323">
            <v>0</v>
          </cell>
        </row>
        <row r="3324">
          <cell r="A3324" t="str">
            <v>0001</v>
          </cell>
          <cell r="B3324" t="str">
            <v>AH0050</v>
          </cell>
          <cell r="C3324" t="str">
            <v>Train &amp; Develop Employees</v>
          </cell>
          <cell r="D3324" t="str">
            <v>T9X</v>
          </cell>
          <cell r="E3324" t="str">
            <v>RC</v>
          </cell>
          <cell r="F3324" t="str">
            <v>HBB</v>
          </cell>
          <cell r="G3324" t="str">
            <v>TENSCO ENVORONMENTAL SUPPORT</v>
          </cell>
          <cell r="H3324" t="str">
            <v>TZRP</v>
          </cell>
          <cell r="I3324" t="str">
            <v>TENSCO R&amp;P</v>
          </cell>
          <cell r="J3324" t="str">
            <v>TEN</v>
          </cell>
          <cell r="K3324" t="str">
            <v>TENSCO</v>
          </cell>
          <cell r="L3324" t="str">
            <v>7645000000</v>
          </cell>
          <cell r="M3324" t="str">
            <v>5641000000</v>
          </cell>
          <cell r="N3324">
            <v>1999</v>
          </cell>
          <cell r="O3324">
            <v>1998</v>
          </cell>
          <cell r="P3324">
            <v>12</v>
          </cell>
          <cell r="Q3324" t="str">
            <v/>
          </cell>
          <cell r="R3324" t="str">
            <v>A</v>
          </cell>
          <cell r="S3324">
            <v>0</v>
          </cell>
          <cell r="T3324">
            <v>0</v>
          </cell>
          <cell r="U3324">
            <v>650</v>
          </cell>
          <cell r="V3324">
            <v>0</v>
          </cell>
          <cell r="W3324">
            <v>0</v>
          </cell>
        </row>
        <row r="3325">
          <cell r="A3325" t="str">
            <v>0001</v>
          </cell>
          <cell r="B3325" t="str">
            <v>AH0050</v>
          </cell>
          <cell r="C3325" t="str">
            <v>Train &amp; Develop Employees</v>
          </cell>
          <cell r="D3325" t="str">
            <v>T9X</v>
          </cell>
          <cell r="E3325" t="str">
            <v>RC</v>
          </cell>
          <cell r="F3325" t="str">
            <v>HBB</v>
          </cell>
          <cell r="G3325" t="str">
            <v>TENSCO ENVORONMENTAL SUPPORT</v>
          </cell>
          <cell r="H3325" t="str">
            <v>TZRP</v>
          </cell>
          <cell r="I3325" t="str">
            <v>TENSCO R&amp;P</v>
          </cell>
          <cell r="J3325" t="str">
            <v>TEN</v>
          </cell>
          <cell r="K3325" t="str">
            <v>TENSCO</v>
          </cell>
          <cell r="L3325" t="str">
            <v>7640000000</v>
          </cell>
          <cell r="M3325" t="str">
            <v>5645000000</v>
          </cell>
          <cell r="N3325">
            <v>1999</v>
          </cell>
          <cell r="O3325">
            <v>1998</v>
          </cell>
          <cell r="P3325">
            <v>12</v>
          </cell>
          <cell r="Q3325" t="str">
            <v/>
          </cell>
          <cell r="R3325" t="str">
            <v>A</v>
          </cell>
          <cell r="S3325">
            <v>531</v>
          </cell>
          <cell r="T3325">
            <v>0</v>
          </cell>
          <cell r="U3325">
            <v>531</v>
          </cell>
          <cell r="V3325">
            <v>0</v>
          </cell>
          <cell r="W3325">
            <v>0</v>
          </cell>
        </row>
        <row r="3326">
          <cell r="A3326" t="str">
            <v>0001</v>
          </cell>
          <cell r="B3326" t="str">
            <v>AH0050</v>
          </cell>
          <cell r="C3326" t="str">
            <v>Train &amp; Develop Employees</v>
          </cell>
          <cell r="D3326" t="str">
            <v>T9X</v>
          </cell>
          <cell r="E3326" t="str">
            <v>RC</v>
          </cell>
          <cell r="F3326" t="str">
            <v>HBB</v>
          </cell>
          <cell r="G3326" t="str">
            <v>TENSCO ENVORONMENTAL SUPPORT</v>
          </cell>
          <cell r="H3326" t="str">
            <v>TZRP</v>
          </cell>
          <cell r="I3326" t="str">
            <v>TENSCO R&amp;P</v>
          </cell>
          <cell r="J3326" t="str">
            <v>TEN</v>
          </cell>
          <cell r="K3326" t="str">
            <v>TENSCO</v>
          </cell>
          <cell r="L3326" t="str">
            <v>7300000000</v>
          </cell>
          <cell r="M3326" t="str">
            <v>5310000000</v>
          </cell>
          <cell r="N3326">
            <v>1999</v>
          </cell>
          <cell r="O3326">
            <v>1998</v>
          </cell>
          <cell r="P3326">
            <v>12</v>
          </cell>
          <cell r="Q3326" t="str">
            <v/>
          </cell>
          <cell r="R3326" t="str">
            <v>A</v>
          </cell>
          <cell r="S3326">
            <v>0</v>
          </cell>
          <cell r="T3326">
            <v>0</v>
          </cell>
          <cell r="U3326">
            <v>41.14</v>
          </cell>
          <cell r="V3326">
            <v>0</v>
          </cell>
          <cell r="W3326">
            <v>0</v>
          </cell>
        </row>
        <row r="3327">
          <cell r="A3327" t="str">
            <v>0001</v>
          </cell>
          <cell r="B3327" t="str">
            <v>AH0050</v>
          </cell>
          <cell r="C3327" t="str">
            <v>Train &amp; Develop Employees</v>
          </cell>
          <cell r="D3327" t="str">
            <v>T9X</v>
          </cell>
          <cell r="E3327" t="str">
            <v>RC</v>
          </cell>
          <cell r="F3327" t="str">
            <v>HBB</v>
          </cell>
          <cell r="G3327" t="str">
            <v>TENSCO ENVORONMENTAL SUPPORT</v>
          </cell>
          <cell r="H3327" t="str">
            <v>TZRP</v>
          </cell>
          <cell r="I3327" t="str">
            <v>TENSCO R&amp;P</v>
          </cell>
          <cell r="J3327" t="str">
            <v>TEN</v>
          </cell>
          <cell r="K3327" t="str">
            <v>TENSCO</v>
          </cell>
          <cell r="L3327" t="str">
            <v>7100000000</v>
          </cell>
          <cell r="M3327" t="str">
            <v>5110000000</v>
          </cell>
          <cell r="N3327">
            <v>1999</v>
          </cell>
          <cell r="O3327">
            <v>1998</v>
          </cell>
          <cell r="P3327">
            <v>12</v>
          </cell>
          <cell r="Q3327" t="str">
            <v/>
          </cell>
          <cell r="R3327" t="str">
            <v>A</v>
          </cell>
          <cell r="S3327">
            <v>0</v>
          </cell>
          <cell r="T3327">
            <v>0</v>
          </cell>
          <cell r="U3327">
            <v>3425.87</v>
          </cell>
          <cell r="V3327">
            <v>0</v>
          </cell>
          <cell r="W3327">
            <v>0</v>
          </cell>
        </row>
        <row r="3328">
          <cell r="A3328" t="str">
            <v>0001</v>
          </cell>
          <cell r="B3328" t="str">
            <v>AH0070</v>
          </cell>
          <cell r="C3328" t="str">
            <v>Provide Office &amp; Administrative Services</v>
          </cell>
          <cell r="D3328" t="str">
            <v>T9X</v>
          </cell>
          <cell r="E3328" t="str">
            <v>RC</v>
          </cell>
          <cell r="F3328" t="str">
            <v>HBB</v>
          </cell>
          <cell r="G3328" t="str">
            <v>TENSCO ENVORONMENTAL SUPPORT</v>
          </cell>
          <cell r="H3328" t="str">
            <v>TZRP</v>
          </cell>
          <cell r="I3328" t="str">
            <v>TENSCO R&amp;P</v>
          </cell>
          <cell r="J3328" t="str">
            <v>TEN</v>
          </cell>
          <cell r="K3328" t="str">
            <v>TENSCO</v>
          </cell>
          <cell r="L3328" t="str">
            <v>7220000000</v>
          </cell>
          <cell r="M3328" t="str">
            <v>5220000000</v>
          </cell>
          <cell r="N3328">
            <v>1999</v>
          </cell>
          <cell r="O3328">
            <v>1998</v>
          </cell>
          <cell r="P3328">
            <v>12</v>
          </cell>
          <cell r="Q3328" t="str">
            <v/>
          </cell>
          <cell r="R3328" t="str">
            <v>A</v>
          </cell>
          <cell r="S3328">
            <v>0</v>
          </cell>
          <cell r="T3328">
            <v>0</v>
          </cell>
          <cell r="U3328">
            <v>284.20999999999998</v>
          </cell>
          <cell r="V3328">
            <v>0</v>
          </cell>
          <cell r="W3328">
            <v>0</v>
          </cell>
        </row>
        <row r="3329">
          <cell r="A3329" t="str">
            <v>0001</v>
          </cell>
          <cell r="B3329" t="str">
            <v>AH0082</v>
          </cell>
          <cell r="C3329" t="str">
            <v>TENSCO Tomorrow Program</v>
          </cell>
          <cell r="D3329" t="str">
            <v>T9X</v>
          </cell>
          <cell r="E3329" t="str">
            <v>RC</v>
          </cell>
          <cell r="F3329" t="str">
            <v>HBB</v>
          </cell>
          <cell r="G3329" t="str">
            <v>TENSCO ENVORONMENTAL SUPPORT</v>
          </cell>
          <cell r="H3329" t="str">
            <v>TZRP</v>
          </cell>
          <cell r="I3329" t="str">
            <v>TENSCO R&amp;P</v>
          </cell>
          <cell r="J3329" t="str">
            <v>TEN</v>
          </cell>
          <cell r="K3329" t="str">
            <v>TENSCO</v>
          </cell>
          <cell r="L3329" t="str">
            <v>7100000000</v>
          </cell>
          <cell r="M3329" t="str">
            <v>5110000000</v>
          </cell>
          <cell r="N3329">
            <v>1999</v>
          </cell>
          <cell r="O3329">
            <v>1998</v>
          </cell>
          <cell r="P3329">
            <v>12</v>
          </cell>
          <cell r="Q3329" t="str">
            <v/>
          </cell>
          <cell r="R3329" t="str">
            <v>A</v>
          </cell>
          <cell r="S3329">
            <v>293.57</v>
          </cell>
          <cell r="T3329">
            <v>0</v>
          </cell>
          <cell r="U3329">
            <v>293.57</v>
          </cell>
          <cell r="V3329">
            <v>0</v>
          </cell>
          <cell r="W3329">
            <v>0</v>
          </cell>
        </row>
        <row r="3330">
          <cell r="A3330" t="str">
            <v>0001</v>
          </cell>
          <cell r="B3330" t="str">
            <v>AH5000</v>
          </cell>
          <cell r="C3330" t="str">
            <v>Provide Safety &amp; Compliance Services</v>
          </cell>
          <cell r="D3330" t="str">
            <v>T9X</v>
          </cell>
          <cell r="E3330" t="str">
            <v>RC</v>
          </cell>
          <cell r="F3330" t="str">
            <v>HBB</v>
          </cell>
          <cell r="G3330" t="str">
            <v>TENSCO ENVORONMENTAL SUPPORT</v>
          </cell>
          <cell r="H3330" t="str">
            <v>TZRP</v>
          </cell>
          <cell r="I3330" t="str">
            <v>TENSCO R&amp;P</v>
          </cell>
          <cell r="J3330" t="str">
            <v>TEN</v>
          </cell>
          <cell r="K3330" t="str">
            <v>TENSCO</v>
          </cell>
          <cell r="L3330" t="str">
            <v>7100000000</v>
          </cell>
          <cell r="M3330" t="str">
            <v>5110000000</v>
          </cell>
          <cell r="N3330">
            <v>1999</v>
          </cell>
          <cell r="O3330">
            <v>1998</v>
          </cell>
          <cell r="P3330">
            <v>12</v>
          </cell>
          <cell r="Q3330" t="str">
            <v/>
          </cell>
          <cell r="R3330" t="str">
            <v>A</v>
          </cell>
          <cell r="S3330">
            <v>802.92</v>
          </cell>
          <cell r="T3330">
            <v>0</v>
          </cell>
          <cell r="U3330">
            <v>802.92</v>
          </cell>
          <cell r="V3330">
            <v>0</v>
          </cell>
          <cell r="W3330">
            <v>0</v>
          </cell>
        </row>
        <row r="3331">
          <cell r="A3331" t="str">
            <v>0001</v>
          </cell>
          <cell r="B3331" t="str">
            <v>AH5190</v>
          </cell>
          <cell r="C3331" t="str">
            <v>Attend Staff Meetings</v>
          </cell>
          <cell r="D3331" t="str">
            <v>T9X</v>
          </cell>
          <cell r="E3331" t="str">
            <v>RC</v>
          </cell>
          <cell r="F3331" t="str">
            <v>HBB</v>
          </cell>
          <cell r="G3331" t="str">
            <v>TENSCO ENVORONMENTAL SUPPORT</v>
          </cell>
          <cell r="H3331" t="str">
            <v>TZRP</v>
          </cell>
          <cell r="I3331" t="str">
            <v>TENSCO R&amp;P</v>
          </cell>
          <cell r="J3331" t="str">
            <v>TEN</v>
          </cell>
          <cell r="K3331" t="str">
            <v>TENSCO</v>
          </cell>
          <cell r="L3331" t="str">
            <v>7300000000</v>
          </cell>
          <cell r="M3331" t="str">
            <v>5310000000</v>
          </cell>
          <cell r="N3331">
            <v>1999</v>
          </cell>
          <cell r="O3331">
            <v>1998</v>
          </cell>
          <cell r="P3331">
            <v>12</v>
          </cell>
          <cell r="Q3331" t="str">
            <v/>
          </cell>
          <cell r="R3331" t="str">
            <v>A</v>
          </cell>
          <cell r="S3331">
            <v>0</v>
          </cell>
          <cell r="T3331">
            <v>0</v>
          </cell>
          <cell r="U3331">
            <v>19.04</v>
          </cell>
          <cell r="V3331">
            <v>0</v>
          </cell>
          <cell r="W3331">
            <v>0</v>
          </cell>
        </row>
        <row r="3332">
          <cell r="A3332" t="str">
            <v>0001</v>
          </cell>
          <cell r="B3332" t="str">
            <v>AH5190</v>
          </cell>
          <cell r="C3332" t="str">
            <v>Attend Staff Meetings</v>
          </cell>
          <cell r="D3332" t="str">
            <v>T9X</v>
          </cell>
          <cell r="E3332" t="str">
            <v>RC</v>
          </cell>
          <cell r="F3332" t="str">
            <v>HBB</v>
          </cell>
          <cell r="G3332" t="str">
            <v>TENSCO ENVORONMENTAL SUPPORT</v>
          </cell>
          <cell r="H3332" t="str">
            <v>TZRP</v>
          </cell>
          <cell r="I3332" t="str">
            <v>TENSCO R&amp;P</v>
          </cell>
          <cell r="J3332" t="str">
            <v>TEN</v>
          </cell>
          <cell r="K3332" t="str">
            <v>TENSCO</v>
          </cell>
          <cell r="L3332" t="str">
            <v>7100000000</v>
          </cell>
          <cell r="M3332" t="str">
            <v>5110000000</v>
          </cell>
          <cell r="N3332">
            <v>1999</v>
          </cell>
          <cell r="O3332">
            <v>1998</v>
          </cell>
          <cell r="P3332">
            <v>12</v>
          </cell>
          <cell r="Q3332" t="str">
            <v/>
          </cell>
          <cell r="R3332" t="str">
            <v>A</v>
          </cell>
          <cell r="S3332">
            <v>1178.6099999999999</v>
          </cell>
          <cell r="T3332">
            <v>0</v>
          </cell>
          <cell r="U3332">
            <v>5908.05</v>
          </cell>
          <cell r="V3332">
            <v>0</v>
          </cell>
          <cell r="W3332">
            <v>0</v>
          </cell>
        </row>
        <row r="3333">
          <cell r="A3333" t="str">
            <v>0001</v>
          </cell>
          <cell r="B3333" t="str">
            <v>AB3210</v>
          </cell>
          <cell r="C3333" t="str">
            <v>Perform Trans Environmental Inspections</v>
          </cell>
          <cell r="D3333" t="str">
            <v>T9X</v>
          </cell>
          <cell r="E3333" t="str">
            <v>RC</v>
          </cell>
          <cell r="F3333" t="str">
            <v>HBG</v>
          </cell>
          <cell r="G3333" t="str">
            <v>SUB SERVICES/ROW</v>
          </cell>
          <cell r="H3333" t="str">
            <v>TZRP</v>
          </cell>
          <cell r="I3333" t="str">
            <v>TENSCO R&amp;P</v>
          </cell>
          <cell r="J3333" t="str">
            <v>TEN</v>
          </cell>
          <cell r="K3333" t="str">
            <v>TENSCO</v>
          </cell>
          <cell r="L3333" t="str">
            <v>7300000000</v>
          </cell>
          <cell r="M3333" t="str">
            <v>5310000000</v>
          </cell>
          <cell r="N3333">
            <v>1999</v>
          </cell>
          <cell r="O3333">
            <v>1998</v>
          </cell>
          <cell r="P3333">
            <v>12</v>
          </cell>
          <cell r="Q3333" t="str">
            <v/>
          </cell>
          <cell r="R3333" t="str">
            <v>A</v>
          </cell>
          <cell r="S3333">
            <v>337.63</v>
          </cell>
          <cell r="T3333">
            <v>0</v>
          </cell>
          <cell r="U3333">
            <v>459.13</v>
          </cell>
          <cell r="V3333">
            <v>0</v>
          </cell>
          <cell r="W3333">
            <v>0</v>
          </cell>
        </row>
        <row r="3334">
          <cell r="A3334" t="str">
            <v>0001</v>
          </cell>
          <cell r="B3334" t="str">
            <v>AB3210</v>
          </cell>
          <cell r="C3334" t="str">
            <v>Perform Trans Environmental Inspections</v>
          </cell>
          <cell r="D3334" t="str">
            <v>T9X</v>
          </cell>
          <cell r="E3334" t="str">
            <v>RC</v>
          </cell>
          <cell r="F3334" t="str">
            <v>HBG</v>
          </cell>
          <cell r="G3334" t="str">
            <v>SUB SERVICES/ROW</v>
          </cell>
          <cell r="H3334" t="str">
            <v>TZRP</v>
          </cell>
          <cell r="I3334" t="str">
            <v>TENSCO R&amp;P</v>
          </cell>
          <cell r="J3334" t="str">
            <v>TEN</v>
          </cell>
          <cell r="K3334" t="str">
            <v>TENSCO</v>
          </cell>
          <cell r="L3334" t="str">
            <v>7100000000</v>
          </cell>
          <cell r="M3334" t="str">
            <v>5120000000</v>
          </cell>
          <cell r="N3334">
            <v>1999</v>
          </cell>
          <cell r="O3334">
            <v>1998</v>
          </cell>
          <cell r="P3334">
            <v>12</v>
          </cell>
          <cell r="Q3334" t="str">
            <v/>
          </cell>
          <cell r="R3334" t="str">
            <v>A</v>
          </cell>
          <cell r="S3334">
            <v>121.8</v>
          </cell>
          <cell r="T3334">
            <v>0</v>
          </cell>
          <cell r="U3334">
            <v>196.91</v>
          </cell>
          <cell r="V3334">
            <v>0</v>
          </cell>
          <cell r="W3334">
            <v>0</v>
          </cell>
        </row>
        <row r="3335">
          <cell r="A3335" t="str">
            <v>0001</v>
          </cell>
          <cell r="B3335" t="str">
            <v>AB3210</v>
          </cell>
          <cell r="C3335" t="str">
            <v>Perform Trans Environmental Inspections</v>
          </cell>
          <cell r="D3335" t="str">
            <v>T9X</v>
          </cell>
          <cell r="E3335" t="str">
            <v>RC</v>
          </cell>
          <cell r="F3335" t="str">
            <v>HBG</v>
          </cell>
          <cell r="G3335" t="str">
            <v>SUB SERVICES/ROW</v>
          </cell>
          <cell r="H3335" t="str">
            <v>TZRP</v>
          </cell>
          <cell r="I3335" t="str">
            <v>TENSCO R&amp;P</v>
          </cell>
          <cell r="J3335" t="str">
            <v>TEN</v>
          </cell>
          <cell r="K3335" t="str">
            <v>TENSCO</v>
          </cell>
          <cell r="L3335" t="str">
            <v>7100000000</v>
          </cell>
          <cell r="M3335" t="str">
            <v>5110000000</v>
          </cell>
          <cell r="N3335">
            <v>1999</v>
          </cell>
          <cell r="O3335">
            <v>1998</v>
          </cell>
          <cell r="P3335">
            <v>12</v>
          </cell>
          <cell r="Q3335" t="str">
            <v/>
          </cell>
          <cell r="R3335" t="str">
            <v>A</v>
          </cell>
          <cell r="S3335">
            <v>2993.15</v>
          </cell>
          <cell r="T3335">
            <v>0</v>
          </cell>
          <cell r="U3335">
            <v>7204.76</v>
          </cell>
          <cell r="V3335">
            <v>0</v>
          </cell>
          <cell r="W3335">
            <v>0</v>
          </cell>
        </row>
        <row r="3336">
          <cell r="A3336" t="str">
            <v>0001</v>
          </cell>
          <cell r="B3336" t="str">
            <v>AG1635</v>
          </cell>
          <cell r="C3336" t="str">
            <v>Dev, Mtn, Sppt &amp; Rpr - Yr 2000 Prj</v>
          </cell>
          <cell r="D3336" t="str">
            <v>T9X</v>
          </cell>
          <cell r="E3336" t="str">
            <v>RC</v>
          </cell>
          <cell r="F3336" t="str">
            <v>HBG</v>
          </cell>
          <cell r="G3336" t="str">
            <v>SUB SERVICES/ROW</v>
          </cell>
          <cell r="H3336" t="str">
            <v>TZRP</v>
          </cell>
          <cell r="I3336" t="str">
            <v>TENSCO R&amp;P</v>
          </cell>
          <cell r="J3336" t="str">
            <v>TEN</v>
          </cell>
          <cell r="K3336" t="str">
            <v>TENSCO</v>
          </cell>
          <cell r="L3336" t="str">
            <v>7100000000</v>
          </cell>
          <cell r="M3336" t="str">
            <v>5120000000</v>
          </cell>
          <cell r="N3336">
            <v>1999</v>
          </cell>
          <cell r="O3336">
            <v>1998</v>
          </cell>
          <cell r="P3336">
            <v>12</v>
          </cell>
          <cell r="Q3336" t="str">
            <v/>
          </cell>
          <cell r="R3336" t="str">
            <v>A</v>
          </cell>
          <cell r="S3336">
            <v>0</v>
          </cell>
          <cell r="T3336">
            <v>0</v>
          </cell>
          <cell r="U3336">
            <v>219.79</v>
          </cell>
          <cell r="V3336">
            <v>0</v>
          </cell>
          <cell r="W3336">
            <v>0</v>
          </cell>
        </row>
        <row r="3337">
          <cell r="A3337" t="str">
            <v>0001</v>
          </cell>
          <cell r="B3337" t="str">
            <v>AG6140</v>
          </cell>
          <cell r="C3337" t="str">
            <v>Administer ADAPTT Program</v>
          </cell>
          <cell r="D3337" t="str">
            <v>T9X</v>
          </cell>
          <cell r="E3337" t="str">
            <v>RC</v>
          </cell>
          <cell r="F3337" t="str">
            <v>HBG</v>
          </cell>
          <cell r="G3337" t="str">
            <v>SUB SERVICES/ROW</v>
          </cell>
          <cell r="H3337" t="str">
            <v>TZRP</v>
          </cell>
          <cell r="I3337" t="str">
            <v>TENSCO R&amp;P</v>
          </cell>
          <cell r="J3337" t="str">
            <v>TEN</v>
          </cell>
          <cell r="K3337" t="str">
            <v>TENSCO</v>
          </cell>
          <cell r="L3337" t="str">
            <v>7400000000</v>
          </cell>
          <cell r="M3337" t="str">
            <v>5405000000</v>
          </cell>
          <cell r="N3337">
            <v>1999</v>
          </cell>
          <cell r="O3337">
            <v>1998</v>
          </cell>
          <cell r="P3337">
            <v>12</v>
          </cell>
          <cell r="Q3337" t="str">
            <v/>
          </cell>
          <cell r="R3337" t="str">
            <v>A</v>
          </cell>
          <cell r="S3337">
            <v>0</v>
          </cell>
          <cell r="T3337">
            <v>0</v>
          </cell>
          <cell r="U3337">
            <v>22.5</v>
          </cell>
          <cell r="V3337">
            <v>0</v>
          </cell>
          <cell r="W3337">
            <v>0</v>
          </cell>
        </row>
        <row r="3338">
          <cell r="A3338" t="str">
            <v>0001</v>
          </cell>
          <cell r="B3338" t="str">
            <v>AH5000</v>
          </cell>
          <cell r="C3338" t="str">
            <v>Provide Safety &amp; Compliance Services</v>
          </cell>
          <cell r="D3338" t="str">
            <v>T9X</v>
          </cell>
          <cell r="E3338" t="str">
            <v>RC</v>
          </cell>
          <cell r="F3338" t="str">
            <v>HBG</v>
          </cell>
          <cell r="G3338" t="str">
            <v>SUB SERVICES/ROW</v>
          </cell>
          <cell r="H3338" t="str">
            <v>TZRP</v>
          </cell>
          <cell r="I3338" t="str">
            <v>TENSCO R&amp;P</v>
          </cell>
          <cell r="J3338" t="str">
            <v>TEN</v>
          </cell>
          <cell r="K3338" t="str">
            <v>TENSCO</v>
          </cell>
          <cell r="L3338" t="str">
            <v>7670000000</v>
          </cell>
          <cell r="M3338" t="str">
            <v>5671000000</v>
          </cell>
          <cell r="N3338">
            <v>1999</v>
          </cell>
          <cell r="O3338">
            <v>1998</v>
          </cell>
          <cell r="P3338">
            <v>12</v>
          </cell>
          <cell r="Q3338" t="str">
            <v/>
          </cell>
          <cell r="R3338" t="str">
            <v>A</v>
          </cell>
          <cell r="S3338">
            <v>0</v>
          </cell>
          <cell r="T3338">
            <v>0</v>
          </cell>
          <cell r="U3338">
            <v>88.4</v>
          </cell>
          <cell r="V3338">
            <v>0</v>
          </cell>
          <cell r="W3338">
            <v>0</v>
          </cell>
        </row>
        <row r="3339">
          <cell r="A3339" t="str">
            <v>0001</v>
          </cell>
          <cell r="B3339" t="str">
            <v>AH5000</v>
          </cell>
          <cell r="C3339" t="str">
            <v>Provide Safety &amp; Compliance Services</v>
          </cell>
          <cell r="D3339" t="str">
            <v>T9X</v>
          </cell>
          <cell r="E3339" t="str">
            <v>RC</v>
          </cell>
          <cell r="F3339" t="str">
            <v>HBG</v>
          </cell>
          <cell r="G3339" t="str">
            <v>SUB SERVICES/ROW</v>
          </cell>
          <cell r="H3339" t="str">
            <v>TZRP</v>
          </cell>
          <cell r="I3339" t="str">
            <v>TENSCO R&amp;P</v>
          </cell>
          <cell r="J3339" t="str">
            <v>TEN</v>
          </cell>
          <cell r="K3339" t="str">
            <v>TENSCO</v>
          </cell>
          <cell r="L3339" t="str">
            <v>7300000000</v>
          </cell>
          <cell r="M3339" t="str">
            <v>5310000000</v>
          </cell>
          <cell r="N3339">
            <v>1999</v>
          </cell>
          <cell r="O3339">
            <v>1998</v>
          </cell>
          <cell r="P3339">
            <v>12</v>
          </cell>
          <cell r="Q3339" t="str">
            <v/>
          </cell>
          <cell r="R3339" t="str">
            <v>A</v>
          </cell>
          <cell r="S3339">
            <v>0</v>
          </cell>
          <cell r="T3339">
            <v>0</v>
          </cell>
          <cell r="U3339">
            <v>291.60000000000002</v>
          </cell>
          <cell r="V3339">
            <v>0</v>
          </cell>
          <cell r="W3339">
            <v>0</v>
          </cell>
        </row>
        <row r="3340">
          <cell r="A3340" t="str">
            <v>0001</v>
          </cell>
          <cell r="B3340" t="str">
            <v>AH5000</v>
          </cell>
          <cell r="C3340" t="str">
            <v>Provide Safety &amp; Compliance Services</v>
          </cell>
          <cell r="D3340" t="str">
            <v>T9X</v>
          </cell>
          <cell r="E3340" t="str">
            <v>RC</v>
          </cell>
          <cell r="F3340" t="str">
            <v>HBG</v>
          </cell>
          <cell r="G3340" t="str">
            <v>SUB SERVICES/ROW</v>
          </cell>
          <cell r="H3340" t="str">
            <v>TZRP</v>
          </cell>
          <cell r="I3340" t="str">
            <v>TENSCO R&amp;P</v>
          </cell>
          <cell r="J3340" t="str">
            <v>TEN</v>
          </cell>
          <cell r="K3340" t="str">
            <v>TENSCO</v>
          </cell>
          <cell r="L3340" t="str">
            <v>7100000000</v>
          </cell>
          <cell r="M3340" t="str">
            <v>5120000000</v>
          </cell>
          <cell r="N3340">
            <v>1999</v>
          </cell>
          <cell r="O3340">
            <v>1998</v>
          </cell>
          <cell r="P3340">
            <v>12</v>
          </cell>
          <cell r="Q3340" t="str">
            <v/>
          </cell>
          <cell r="R3340" t="str">
            <v>A</v>
          </cell>
          <cell r="S3340">
            <v>0</v>
          </cell>
          <cell r="T3340">
            <v>0</v>
          </cell>
          <cell r="U3340">
            <v>108.73</v>
          </cell>
          <cell r="V3340">
            <v>0</v>
          </cell>
          <cell r="W3340">
            <v>0</v>
          </cell>
        </row>
        <row r="3341">
          <cell r="A3341" t="str">
            <v>0001</v>
          </cell>
          <cell r="B3341" t="str">
            <v>AH5000</v>
          </cell>
          <cell r="C3341" t="str">
            <v>Provide Safety &amp; Compliance Services</v>
          </cell>
          <cell r="D3341" t="str">
            <v>T9X</v>
          </cell>
          <cell r="E3341" t="str">
            <v>RC</v>
          </cell>
          <cell r="F3341" t="str">
            <v>HBG</v>
          </cell>
          <cell r="G3341" t="str">
            <v>SUB SERVICES/ROW</v>
          </cell>
          <cell r="H3341" t="str">
            <v>TZRP</v>
          </cell>
          <cell r="I3341" t="str">
            <v>TENSCO R&amp;P</v>
          </cell>
          <cell r="J3341" t="str">
            <v>TEN</v>
          </cell>
          <cell r="K3341" t="str">
            <v>TENSCO</v>
          </cell>
          <cell r="L3341" t="str">
            <v>7100000000</v>
          </cell>
          <cell r="M3341" t="str">
            <v>5110000000</v>
          </cell>
          <cell r="N3341">
            <v>1999</v>
          </cell>
          <cell r="O3341">
            <v>1998</v>
          </cell>
          <cell r="P3341">
            <v>12</v>
          </cell>
          <cell r="Q3341" t="str">
            <v/>
          </cell>
          <cell r="R3341" t="str">
            <v>A</v>
          </cell>
          <cell r="S3341">
            <v>26.36</v>
          </cell>
          <cell r="T3341">
            <v>0</v>
          </cell>
          <cell r="U3341">
            <v>2896.14</v>
          </cell>
          <cell r="V3341">
            <v>0</v>
          </cell>
          <cell r="W3341">
            <v>0</v>
          </cell>
        </row>
        <row r="3342">
          <cell r="A3342" t="str">
            <v>0001</v>
          </cell>
          <cell r="B3342" t="str">
            <v>AH5180</v>
          </cell>
          <cell r="C3342" t="str">
            <v>General Administration</v>
          </cell>
          <cell r="D3342" t="str">
            <v>T9X</v>
          </cell>
          <cell r="E3342" t="str">
            <v>RC</v>
          </cell>
          <cell r="F3342" t="str">
            <v>HBG</v>
          </cell>
          <cell r="G3342" t="str">
            <v>SUB SERVICES/ROW</v>
          </cell>
          <cell r="H3342" t="str">
            <v>TZRP</v>
          </cell>
          <cell r="I3342" t="str">
            <v>TENSCO R&amp;P</v>
          </cell>
          <cell r="J3342" t="str">
            <v>TEN</v>
          </cell>
          <cell r="K3342" t="str">
            <v>TENSCO</v>
          </cell>
          <cell r="L3342" t="str">
            <v>7100000000</v>
          </cell>
          <cell r="M3342" t="str">
            <v>5110000000</v>
          </cell>
          <cell r="N3342">
            <v>1999</v>
          </cell>
          <cell r="O3342">
            <v>1998</v>
          </cell>
          <cell r="P3342">
            <v>12</v>
          </cell>
          <cell r="Q3342" t="str">
            <v/>
          </cell>
          <cell r="R3342" t="str">
            <v>A</v>
          </cell>
          <cell r="S3342">
            <v>1202.82</v>
          </cell>
          <cell r="T3342">
            <v>0</v>
          </cell>
          <cell r="U3342">
            <v>2230.33</v>
          </cell>
          <cell r="V3342">
            <v>0</v>
          </cell>
          <cell r="W3342">
            <v>0</v>
          </cell>
        </row>
        <row r="3343">
          <cell r="A3343" t="str">
            <v>0001</v>
          </cell>
          <cell r="B3343" t="str">
            <v>AH5190</v>
          </cell>
          <cell r="C3343" t="str">
            <v>Attend Staff Meetings</v>
          </cell>
          <cell r="D3343" t="str">
            <v>T9X</v>
          </cell>
          <cell r="E3343" t="str">
            <v>RC</v>
          </cell>
          <cell r="F3343" t="str">
            <v>HBG</v>
          </cell>
          <cell r="G3343" t="str">
            <v>SUB SERVICES/ROW</v>
          </cell>
          <cell r="H3343" t="str">
            <v>TZRP</v>
          </cell>
          <cell r="I3343" t="str">
            <v>TENSCO R&amp;P</v>
          </cell>
          <cell r="J3343" t="str">
            <v>TEN</v>
          </cell>
          <cell r="K3343" t="str">
            <v>TENSCO</v>
          </cell>
          <cell r="L3343" t="str">
            <v>7670000000</v>
          </cell>
          <cell r="M3343" t="str">
            <v>5671000000</v>
          </cell>
          <cell r="N3343">
            <v>1999</v>
          </cell>
          <cell r="O3343">
            <v>1998</v>
          </cell>
          <cell r="P3343">
            <v>12</v>
          </cell>
          <cell r="Q3343" t="str">
            <v/>
          </cell>
          <cell r="R3343" t="str">
            <v>A</v>
          </cell>
          <cell r="S3343">
            <v>87.12</v>
          </cell>
          <cell r="T3343">
            <v>0</v>
          </cell>
          <cell r="U3343">
            <v>87.12</v>
          </cell>
          <cell r="V3343">
            <v>0</v>
          </cell>
          <cell r="W3343">
            <v>0</v>
          </cell>
        </row>
        <row r="3344">
          <cell r="A3344" t="str">
            <v>0001</v>
          </cell>
          <cell r="B3344" t="str">
            <v>AH5190</v>
          </cell>
          <cell r="C3344" t="str">
            <v>Attend Staff Meetings</v>
          </cell>
          <cell r="D3344" t="str">
            <v>T9X</v>
          </cell>
          <cell r="E3344" t="str">
            <v>RC</v>
          </cell>
          <cell r="F3344" t="str">
            <v>HBG</v>
          </cell>
          <cell r="G3344" t="str">
            <v>SUB SERVICES/ROW</v>
          </cell>
          <cell r="H3344" t="str">
            <v>TZRP</v>
          </cell>
          <cell r="I3344" t="str">
            <v>TENSCO R&amp;P</v>
          </cell>
          <cell r="J3344" t="str">
            <v>TEN</v>
          </cell>
          <cell r="K3344" t="str">
            <v>TENSCO</v>
          </cell>
          <cell r="L3344" t="str">
            <v>7640000000</v>
          </cell>
          <cell r="M3344" t="str">
            <v>5645000000</v>
          </cell>
          <cell r="N3344">
            <v>1999</v>
          </cell>
          <cell r="O3344">
            <v>1998</v>
          </cell>
          <cell r="P3344">
            <v>12</v>
          </cell>
          <cell r="Q3344" t="str">
            <v/>
          </cell>
          <cell r="R3344" t="str">
            <v>A</v>
          </cell>
          <cell r="S3344">
            <v>121.5</v>
          </cell>
          <cell r="T3344">
            <v>0</v>
          </cell>
          <cell r="U3344">
            <v>121.5</v>
          </cell>
          <cell r="V3344">
            <v>0</v>
          </cell>
          <cell r="W3344">
            <v>0</v>
          </cell>
        </row>
        <row r="3345">
          <cell r="A3345" t="str">
            <v>0001</v>
          </cell>
          <cell r="B3345" t="str">
            <v>AH5190</v>
          </cell>
          <cell r="C3345" t="str">
            <v>Attend Staff Meetings</v>
          </cell>
          <cell r="D3345" t="str">
            <v>T9X</v>
          </cell>
          <cell r="E3345" t="str">
            <v>RC</v>
          </cell>
          <cell r="F3345" t="str">
            <v>HBG</v>
          </cell>
          <cell r="G3345" t="str">
            <v>SUB SERVICES/ROW</v>
          </cell>
          <cell r="H3345" t="str">
            <v>TZRP</v>
          </cell>
          <cell r="I3345" t="str">
            <v>TENSCO R&amp;P</v>
          </cell>
          <cell r="J3345" t="str">
            <v>TEN</v>
          </cell>
          <cell r="K3345" t="str">
            <v>TENSCO</v>
          </cell>
          <cell r="L3345" t="str">
            <v>7600000000</v>
          </cell>
          <cell r="M3345" t="str">
            <v>5611000000</v>
          </cell>
          <cell r="N3345">
            <v>1999</v>
          </cell>
          <cell r="O3345">
            <v>1998</v>
          </cell>
          <cell r="P3345">
            <v>12</v>
          </cell>
          <cell r="Q3345" t="str">
            <v/>
          </cell>
          <cell r="R3345" t="str">
            <v>A</v>
          </cell>
          <cell r="S3345">
            <v>-43.31</v>
          </cell>
          <cell r="T3345">
            <v>0</v>
          </cell>
          <cell r="U3345">
            <v>-43.31</v>
          </cell>
          <cell r="V3345">
            <v>0</v>
          </cell>
          <cell r="W3345">
            <v>0</v>
          </cell>
        </row>
        <row r="3346">
          <cell r="A3346" t="str">
            <v>0001</v>
          </cell>
          <cell r="B3346" t="str">
            <v>AH5190</v>
          </cell>
          <cell r="C3346" t="str">
            <v>Attend Staff Meetings</v>
          </cell>
          <cell r="D3346" t="str">
            <v>T9X</v>
          </cell>
          <cell r="E3346" t="str">
            <v>RC</v>
          </cell>
          <cell r="F3346" t="str">
            <v>HBG</v>
          </cell>
          <cell r="G3346" t="str">
            <v>SUB SERVICES/ROW</v>
          </cell>
          <cell r="H3346" t="str">
            <v>TZRP</v>
          </cell>
          <cell r="I3346" t="str">
            <v>TENSCO R&amp;P</v>
          </cell>
          <cell r="J3346" t="str">
            <v>TEN</v>
          </cell>
          <cell r="K3346" t="str">
            <v>TENSCO</v>
          </cell>
          <cell r="L3346" t="str">
            <v>7300000000</v>
          </cell>
          <cell r="M3346" t="str">
            <v>5310000000</v>
          </cell>
          <cell r="N3346">
            <v>1999</v>
          </cell>
          <cell r="O3346">
            <v>1998</v>
          </cell>
          <cell r="P3346">
            <v>12</v>
          </cell>
          <cell r="Q3346" t="str">
            <v/>
          </cell>
          <cell r="R3346" t="str">
            <v>A</v>
          </cell>
          <cell r="S3346">
            <v>110.7</v>
          </cell>
          <cell r="T3346">
            <v>0</v>
          </cell>
          <cell r="U3346">
            <v>110.7</v>
          </cell>
          <cell r="V3346">
            <v>0</v>
          </cell>
          <cell r="W3346">
            <v>0</v>
          </cell>
        </row>
        <row r="3347">
          <cell r="A3347" t="str">
            <v>0001</v>
          </cell>
          <cell r="B3347" t="str">
            <v>AH5190</v>
          </cell>
          <cell r="C3347" t="str">
            <v>Attend Staff Meetings</v>
          </cell>
          <cell r="D3347" t="str">
            <v>T9X</v>
          </cell>
          <cell r="E3347" t="str">
            <v>RC</v>
          </cell>
          <cell r="F3347" t="str">
            <v>HBG</v>
          </cell>
          <cell r="G3347" t="str">
            <v>SUB SERVICES/ROW</v>
          </cell>
          <cell r="H3347" t="str">
            <v>TZRP</v>
          </cell>
          <cell r="I3347" t="str">
            <v>TENSCO R&amp;P</v>
          </cell>
          <cell r="J3347" t="str">
            <v>TEN</v>
          </cell>
          <cell r="K3347" t="str">
            <v>TENSCO</v>
          </cell>
          <cell r="L3347" t="str">
            <v>7100000000</v>
          </cell>
          <cell r="M3347" t="str">
            <v>5110000000</v>
          </cell>
          <cell r="N3347">
            <v>1999</v>
          </cell>
          <cell r="O3347">
            <v>1998</v>
          </cell>
          <cell r="P3347">
            <v>12</v>
          </cell>
          <cell r="Q3347" t="str">
            <v/>
          </cell>
          <cell r="R3347" t="str">
            <v>A</v>
          </cell>
          <cell r="S3347">
            <v>3067.15</v>
          </cell>
          <cell r="T3347">
            <v>0</v>
          </cell>
          <cell r="U3347">
            <v>3067.15</v>
          </cell>
          <cell r="V3347">
            <v>0</v>
          </cell>
          <cell r="W3347">
            <v>0</v>
          </cell>
        </row>
        <row r="3348">
          <cell r="A3348" t="str">
            <v>0001</v>
          </cell>
          <cell r="B3348" t="str">
            <v>AH5200</v>
          </cell>
          <cell r="C3348" t="str">
            <v>Empl Participation in LCRA Committees</v>
          </cell>
          <cell r="D3348" t="str">
            <v>T9X</v>
          </cell>
          <cell r="E3348" t="str">
            <v>RC</v>
          </cell>
          <cell r="F3348" t="str">
            <v>HBG</v>
          </cell>
          <cell r="G3348" t="str">
            <v>SUB SERVICES/ROW</v>
          </cell>
          <cell r="H3348" t="str">
            <v>TZRP</v>
          </cell>
          <cell r="I3348" t="str">
            <v>TENSCO R&amp;P</v>
          </cell>
          <cell r="J3348" t="str">
            <v>TEN</v>
          </cell>
          <cell r="K3348" t="str">
            <v>TENSCO</v>
          </cell>
          <cell r="L3348" t="str">
            <v>7300000000</v>
          </cell>
          <cell r="M3348" t="str">
            <v>5310000000</v>
          </cell>
          <cell r="N3348">
            <v>1999</v>
          </cell>
          <cell r="O3348">
            <v>1998</v>
          </cell>
          <cell r="P3348">
            <v>12</v>
          </cell>
          <cell r="Q3348" t="str">
            <v/>
          </cell>
          <cell r="R3348" t="str">
            <v>A</v>
          </cell>
          <cell r="S3348">
            <v>0</v>
          </cell>
          <cell r="T3348">
            <v>0</v>
          </cell>
          <cell r="U3348">
            <v>141.30000000000001</v>
          </cell>
          <cell r="V3348">
            <v>0</v>
          </cell>
          <cell r="W3348">
            <v>0</v>
          </cell>
        </row>
        <row r="3349">
          <cell r="A3349" t="str">
            <v>0001</v>
          </cell>
          <cell r="B3349" t="str">
            <v>AH5200</v>
          </cell>
          <cell r="C3349" t="str">
            <v>Empl Participation in LCRA Committees</v>
          </cell>
          <cell r="D3349" t="str">
            <v>T9X</v>
          </cell>
          <cell r="E3349" t="str">
            <v>RC</v>
          </cell>
          <cell r="F3349" t="str">
            <v>HBG</v>
          </cell>
          <cell r="G3349" t="str">
            <v>SUB SERVICES/ROW</v>
          </cell>
          <cell r="H3349" t="str">
            <v>TZRP</v>
          </cell>
          <cell r="I3349" t="str">
            <v>TENSCO R&amp;P</v>
          </cell>
          <cell r="J3349" t="str">
            <v>TEN</v>
          </cell>
          <cell r="K3349" t="str">
            <v>TENSCO</v>
          </cell>
          <cell r="L3349" t="str">
            <v>7100000000</v>
          </cell>
          <cell r="M3349" t="str">
            <v>5110000000</v>
          </cell>
          <cell r="N3349">
            <v>1999</v>
          </cell>
          <cell r="O3349">
            <v>1998</v>
          </cell>
          <cell r="P3349">
            <v>12</v>
          </cell>
          <cell r="Q3349" t="str">
            <v/>
          </cell>
          <cell r="R3349" t="str">
            <v>A</v>
          </cell>
          <cell r="S3349">
            <v>0</v>
          </cell>
          <cell r="T3349">
            <v>0</v>
          </cell>
          <cell r="U3349">
            <v>4922.5</v>
          </cell>
          <cell r="V3349">
            <v>0</v>
          </cell>
          <cell r="W3349">
            <v>0</v>
          </cell>
        </row>
        <row r="3350">
          <cell r="A3350" t="str">
            <v>0001</v>
          </cell>
          <cell r="B3350" t="str">
            <v>D92654</v>
          </cell>
          <cell r="C3350" t="str">
            <v>Substation Maint. Store Room Y88</v>
          </cell>
          <cell r="D3350" t="str">
            <v>T9X</v>
          </cell>
          <cell r="E3350" t="str">
            <v>RC</v>
          </cell>
          <cell r="F3350" t="str">
            <v>HBG</v>
          </cell>
          <cell r="G3350" t="str">
            <v>SUB SERVICES/ROW</v>
          </cell>
          <cell r="H3350" t="str">
            <v>TZRP</v>
          </cell>
          <cell r="I3350" t="str">
            <v>TENSCO R&amp;P</v>
          </cell>
          <cell r="J3350" t="str">
            <v>TEN</v>
          </cell>
          <cell r="K3350" t="str">
            <v>TENSCO</v>
          </cell>
          <cell r="L3350" t="str">
            <v>7670000000</v>
          </cell>
          <cell r="M3350" t="str">
            <v>5671000000</v>
          </cell>
          <cell r="N3350">
            <v>1999</v>
          </cell>
          <cell r="O3350">
            <v>1998</v>
          </cell>
          <cell r="P3350">
            <v>12</v>
          </cell>
          <cell r="Q3350" t="str">
            <v/>
          </cell>
          <cell r="R3350" t="str">
            <v>M</v>
          </cell>
          <cell r="S3350">
            <v>980.2</v>
          </cell>
          <cell r="T3350">
            <v>0</v>
          </cell>
          <cell r="U3350">
            <v>4732.08</v>
          </cell>
          <cell r="V3350">
            <v>0</v>
          </cell>
          <cell r="W3350">
            <v>0</v>
          </cell>
        </row>
        <row r="3351">
          <cell r="A3351" t="str">
            <v>0001</v>
          </cell>
          <cell r="B3351" t="str">
            <v>D92654</v>
          </cell>
          <cell r="C3351" t="str">
            <v>Substation Maint. Store Room Y88</v>
          </cell>
          <cell r="D3351" t="str">
            <v>T9X</v>
          </cell>
          <cell r="E3351" t="str">
            <v>RC</v>
          </cell>
          <cell r="F3351" t="str">
            <v>HBG</v>
          </cell>
          <cell r="G3351" t="str">
            <v>SUB SERVICES/ROW</v>
          </cell>
          <cell r="H3351" t="str">
            <v>TZRP</v>
          </cell>
          <cell r="I3351" t="str">
            <v>TENSCO R&amp;P</v>
          </cell>
          <cell r="J3351" t="str">
            <v>TEN</v>
          </cell>
          <cell r="K3351" t="str">
            <v>TENSCO</v>
          </cell>
          <cell r="L3351" t="str">
            <v>7220000000</v>
          </cell>
          <cell r="M3351" t="str">
            <v>5220000000</v>
          </cell>
          <cell r="N3351">
            <v>1999</v>
          </cell>
          <cell r="O3351">
            <v>1998</v>
          </cell>
          <cell r="P3351">
            <v>12</v>
          </cell>
          <cell r="Q3351" t="str">
            <v/>
          </cell>
          <cell r="R3351" t="str">
            <v>M</v>
          </cell>
          <cell r="S3351">
            <v>0</v>
          </cell>
          <cell r="T3351">
            <v>0</v>
          </cell>
          <cell r="U3351">
            <v>64.89</v>
          </cell>
          <cell r="V3351">
            <v>0</v>
          </cell>
          <cell r="W3351">
            <v>0</v>
          </cell>
        </row>
        <row r="3352">
          <cell r="A3352" t="str">
            <v>0001</v>
          </cell>
          <cell r="B3352" t="str">
            <v>D92654</v>
          </cell>
          <cell r="C3352" t="str">
            <v>Substation Maint. Store Room Y88</v>
          </cell>
          <cell r="D3352" t="str">
            <v>T9X</v>
          </cell>
          <cell r="E3352" t="str">
            <v>RC</v>
          </cell>
          <cell r="F3352" t="str">
            <v>HBG</v>
          </cell>
          <cell r="G3352" t="str">
            <v>SUB SERVICES/ROW</v>
          </cell>
          <cell r="H3352" t="str">
            <v>TZRP</v>
          </cell>
          <cell r="I3352" t="str">
            <v>TENSCO R&amp;P</v>
          </cell>
          <cell r="J3352" t="str">
            <v>TEN</v>
          </cell>
          <cell r="K3352" t="str">
            <v>TENSCO</v>
          </cell>
          <cell r="L3352" t="str">
            <v>7210000000</v>
          </cell>
          <cell r="M3352" t="str">
            <v>5210000000</v>
          </cell>
          <cell r="N3352">
            <v>1999</v>
          </cell>
          <cell r="O3352">
            <v>1998</v>
          </cell>
          <cell r="P3352">
            <v>12</v>
          </cell>
          <cell r="Q3352" t="str">
            <v/>
          </cell>
          <cell r="R3352" t="str">
            <v>M</v>
          </cell>
          <cell r="S3352">
            <v>0</v>
          </cell>
          <cell r="T3352">
            <v>0</v>
          </cell>
          <cell r="U3352">
            <v>215.9</v>
          </cell>
          <cell r="V3352">
            <v>0</v>
          </cell>
          <cell r="W3352">
            <v>0</v>
          </cell>
        </row>
        <row r="3353">
          <cell r="A3353" t="str">
            <v>0001</v>
          </cell>
          <cell r="B3353" t="str">
            <v>D92654</v>
          </cell>
          <cell r="C3353" t="str">
            <v>Substation Maint. Store Room Y88</v>
          </cell>
          <cell r="D3353" t="str">
            <v>T9X</v>
          </cell>
          <cell r="E3353" t="str">
            <v>RC</v>
          </cell>
          <cell r="F3353" t="str">
            <v>HBG</v>
          </cell>
          <cell r="G3353" t="str">
            <v>SUB SERVICES/ROW</v>
          </cell>
          <cell r="H3353" t="str">
            <v>TZRP</v>
          </cell>
          <cell r="I3353" t="str">
            <v>TENSCO R&amp;P</v>
          </cell>
          <cell r="J3353" t="str">
            <v>TEN</v>
          </cell>
          <cell r="K3353" t="str">
            <v>TENSCO</v>
          </cell>
          <cell r="L3353" t="str">
            <v>7200000000</v>
          </cell>
          <cell r="M3353" t="str">
            <v>5260000000</v>
          </cell>
          <cell r="N3353">
            <v>1999</v>
          </cell>
          <cell r="O3353">
            <v>1998</v>
          </cell>
          <cell r="P3353">
            <v>12</v>
          </cell>
          <cell r="Q3353" t="str">
            <v/>
          </cell>
          <cell r="R3353" t="str">
            <v>M</v>
          </cell>
          <cell r="S3353">
            <v>0</v>
          </cell>
          <cell r="T3353">
            <v>0</v>
          </cell>
          <cell r="U3353">
            <v>45.73</v>
          </cell>
          <cell r="V3353">
            <v>0</v>
          </cell>
          <cell r="W3353">
            <v>0</v>
          </cell>
        </row>
        <row r="3354">
          <cell r="A3354" t="str">
            <v>0001</v>
          </cell>
          <cell r="B3354" t="str">
            <v>D92654</v>
          </cell>
          <cell r="C3354" t="str">
            <v>Substation Maint. Store Room Y88</v>
          </cell>
          <cell r="D3354" t="str">
            <v>T9X</v>
          </cell>
          <cell r="E3354" t="str">
            <v>RC</v>
          </cell>
          <cell r="F3354" t="str">
            <v>HBG</v>
          </cell>
          <cell r="G3354" t="str">
            <v>SUB SERVICES/ROW</v>
          </cell>
          <cell r="H3354" t="str">
            <v>TZRP</v>
          </cell>
          <cell r="I3354" t="str">
            <v>TENSCO R&amp;P</v>
          </cell>
          <cell r="J3354" t="str">
            <v>TEN</v>
          </cell>
          <cell r="K3354" t="str">
            <v>TENSCO</v>
          </cell>
          <cell r="L3354" t="str">
            <v>7200000000</v>
          </cell>
          <cell r="M3354" t="str">
            <v>5240000000</v>
          </cell>
          <cell r="N3354">
            <v>1999</v>
          </cell>
          <cell r="O3354">
            <v>1998</v>
          </cell>
          <cell r="P3354">
            <v>12</v>
          </cell>
          <cell r="Q3354" t="str">
            <v/>
          </cell>
          <cell r="R3354" t="str">
            <v>M</v>
          </cell>
          <cell r="S3354">
            <v>0</v>
          </cell>
          <cell r="T3354">
            <v>0</v>
          </cell>
          <cell r="U3354">
            <v>40.020000000000003</v>
          </cell>
          <cell r="V3354">
            <v>0</v>
          </cell>
          <cell r="W3354">
            <v>0</v>
          </cell>
        </row>
        <row r="3355">
          <cell r="A3355" t="str">
            <v>0001</v>
          </cell>
          <cell r="B3355" t="str">
            <v>D92654</v>
          </cell>
          <cell r="C3355" t="str">
            <v>Substation Maint. Store Room Y88</v>
          </cell>
          <cell r="D3355" t="str">
            <v>T9X</v>
          </cell>
          <cell r="E3355" t="str">
            <v>RC</v>
          </cell>
          <cell r="F3355" t="str">
            <v>HBG</v>
          </cell>
          <cell r="G3355" t="str">
            <v>SUB SERVICES/ROW</v>
          </cell>
          <cell r="H3355" t="str">
            <v>TZRP</v>
          </cell>
          <cell r="I3355" t="str">
            <v>TENSCO R&amp;P</v>
          </cell>
          <cell r="J3355" t="str">
            <v>TEN</v>
          </cell>
          <cell r="K3355" t="str">
            <v>TENSCO</v>
          </cell>
          <cell r="L3355" t="str">
            <v>7100000000</v>
          </cell>
          <cell r="M3355" t="str">
            <v>5110000000</v>
          </cell>
          <cell r="N3355">
            <v>1999</v>
          </cell>
          <cell r="O3355">
            <v>1998</v>
          </cell>
          <cell r="P3355">
            <v>12</v>
          </cell>
          <cell r="Q3355" t="str">
            <v/>
          </cell>
          <cell r="R3355" t="str">
            <v>M</v>
          </cell>
          <cell r="S3355">
            <v>885.05</v>
          </cell>
          <cell r="T3355">
            <v>0</v>
          </cell>
          <cell r="U3355">
            <v>8504.07</v>
          </cell>
          <cell r="V3355">
            <v>0</v>
          </cell>
          <cell r="W3355">
            <v>0</v>
          </cell>
        </row>
        <row r="3356">
          <cell r="A3356" t="str">
            <v>0001</v>
          </cell>
          <cell r="B3356" t="str">
            <v>AB3040</v>
          </cell>
          <cell r="C3356" t="str">
            <v>Repair Transmission Equipment</v>
          </cell>
          <cell r="D3356" t="str">
            <v>T9X</v>
          </cell>
          <cell r="E3356" t="str">
            <v>RC</v>
          </cell>
          <cell r="F3356" t="str">
            <v>HBL</v>
          </cell>
          <cell r="G3356" t="str">
            <v>MAINTENANCE MANAGER</v>
          </cell>
          <cell r="H3356" t="str">
            <v>TZRP</v>
          </cell>
          <cell r="I3356" t="str">
            <v>TENSCO R&amp;P</v>
          </cell>
          <cell r="J3356" t="str">
            <v>TEN</v>
          </cell>
          <cell r="K3356" t="str">
            <v>TENSCO</v>
          </cell>
          <cell r="L3356" t="str">
            <v>7640000000</v>
          </cell>
          <cell r="M3356" t="str">
            <v>5645000000</v>
          </cell>
          <cell r="N3356">
            <v>1999</v>
          </cell>
          <cell r="O3356">
            <v>1998</v>
          </cell>
          <cell r="P3356">
            <v>12</v>
          </cell>
          <cell r="Q3356" t="str">
            <v/>
          </cell>
          <cell r="R3356" t="str">
            <v>A</v>
          </cell>
          <cell r="S3356">
            <v>0</v>
          </cell>
          <cell r="T3356">
            <v>0</v>
          </cell>
          <cell r="U3356">
            <v>-800</v>
          </cell>
          <cell r="V3356">
            <v>0</v>
          </cell>
          <cell r="W3356">
            <v>0</v>
          </cell>
        </row>
        <row r="3357">
          <cell r="A3357" t="str">
            <v>0001</v>
          </cell>
          <cell r="B3357" t="str">
            <v>AB3210</v>
          </cell>
          <cell r="C3357" t="str">
            <v>Perform Trans Environmental Inspections</v>
          </cell>
          <cell r="D3357" t="str">
            <v>T9X</v>
          </cell>
          <cell r="E3357" t="str">
            <v>RC</v>
          </cell>
          <cell r="F3357" t="str">
            <v>HBL</v>
          </cell>
          <cell r="G3357" t="str">
            <v>MAINTENANCE MANAGER</v>
          </cell>
          <cell r="H3357" t="str">
            <v>TZRP</v>
          </cell>
          <cell r="I3357" t="str">
            <v>TENSCO R&amp;P</v>
          </cell>
          <cell r="J3357" t="str">
            <v>TEN</v>
          </cell>
          <cell r="K3357" t="str">
            <v>TENSCO</v>
          </cell>
          <cell r="L3357" t="str">
            <v>7670000000</v>
          </cell>
          <cell r="M3357" t="str">
            <v>5671000000</v>
          </cell>
          <cell r="N3357">
            <v>1999</v>
          </cell>
          <cell r="O3357">
            <v>1998</v>
          </cell>
          <cell r="P3357">
            <v>12</v>
          </cell>
          <cell r="Q3357" t="str">
            <v/>
          </cell>
          <cell r="R3357" t="str">
            <v>A</v>
          </cell>
          <cell r="S3357">
            <v>0</v>
          </cell>
          <cell r="T3357">
            <v>0</v>
          </cell>
          <cell r="U3357">
            <v>174.24</v>
          </cell>
          <cell r="V3357">
            <v>0</v>
          </cell>
          <cell r="W3357">
            <v>0</v>
          </cell>
        </row>
        <row r="3358">
          <cell r="A3358" t="str">
            <v>0001</v>
          </cell>
          <cell r="B3358" t="str">
            <v>AB3210</v>
          </cell>
          <cell r="C3358" t="str">
            <v>Perform Trans Environmental Inspections</v>
          </cell>
          <cell r="D3358" t="str">
            <v>T9X</v>
          </cell>
          <cell r="E3358" t="str">
            <v>RC</v>
          </cell>
          <cell r="F3358" t="str">
            <v>HBL</v>
          </cell>
          <cell r="G3358" t="str">
            <v>MAINTENANCE MANAGER</v>
          </cell>
          <cell r="H3358" t="str">
            <v>TZRP</v>
          </cell>
          <cell r="I3358" t="str">
            <v>TENSCO R&amp;P</v>
          </cell>
          <cell r="J3358" t="str">
            <v>TEN</v>
          </cell>
          <cell r="K3358" t="str">
            <v>TENSCO</v>
          </cell>
          <cell r="L3358" t="str">
            <v>7100000000</v>
          </cell>
          <cell r="M3358" t="str">
            <v>5120000000</v>
          </cell>
          <cell r="N3358">
            <v>1999</v>
          </cell>
          <cell r="O3358">
            <v>1998</v>
          </cell>
          <cell r="P3358">
            <v>12</v>
          </cell>
          <cell r="Q3358" t="str">
            <v/>
          </cell>
          <cell r="R3358" t="str">
            <v>A</v>
          </cell>
          <cell r="S3358">
            <v>72</v>
          </cell>
          <cell r="T3358">
            <v>0</v>
          </cell>
          <cell r="U3358">
            <v>72</v>
          </cell>
          <cell r="V3358">
            <v>0</v>
          </cell>
          <cell r="W3358">
            <v>0</v>
          </cell>
        </row>
        <row r="3359">
          <cell r="A3359" t="str">
            <v>0001</v>
          </cell>
          <cell r="B3359" t="str">
            <v>AB3210</v>
          </cell>
          <cell r="C3359" t="str">
            <v>Perform Trans Environmental Inspections</v>
          </cell>
          <cell r="D3359" t="str">
            <v>T9X</v>
          </cell>
          <cell r="E3359" t="str">
            <v>RC</v>
          </cell>
          <cell r="F3359" t="str">
            <v>HBL</v>
          </cell>
          <cell r="G3359" t="str">
            <v>MAINTENANCE MANAGER</v>
          </cell>
          <cell r="H3359" t="str">
            <v>TZRP</v>
          </cell>
          <cell r="I3359" t="str">
            <v>TENSCO R&amp;P</v>
          </cell>
          <cell r="J3359" t="str">
            <v>TEN</v>
          </cell>
          <cell r="K3359" t="str">
            <v>TENSCO</v>
          </cell>
          <cell r="L3359" t="str">
            <v>7100000000</v>
          </cell>
          <cell r="M3359" t="str">
            <v>5110000000</v>
          </cell>
          <cell r="N3359">
            <v>1999</v>
          </cell>
          <cell r="O3359">
            <v>1998</v>
          </cell>
          <cell r="P3359">
            <v>12</v>
          </cell>
          <cell r="Q3359" t="str">
            <v/>
          </cell>
          <cell r="R3359" t="str">
            <v>A</v>
          </cell>
          <cell r="S3359">
            <v>659.13</v>
          </cell>
          <cell r="T3359">
            <v>0</v>
          </cell>
          <cell r="U3359">
            <v>1719.4</v>
          </cell>
          <cell r="V3359">
            <v>0</v>
          </cell>
          <cell r="W3359">
            <v>0</v>
          </cell>
        </row>
        <row r="3360">
          <cell r="A3360" t="str">
            <v>0001</v>
          </cell>
          <cell r="B3360" t="str">
            <v>AG1625</v>
          </cell>
          <cell r="C3360" t="str">
            <v>Dev, Mnt, Sppt, Rpr - Legacy Proj</v>
          </cell>
          <cell r="D3360" t="str">
            <v>T9X</v>
          </cell>
          <cell r="E3360" t="str">
            <v>RC</v>
          </cell>
          <cell r="F3360" t="str">
            <v>HBL</v>
          </cell>
          <cell r="G3360" t="str">
            <v>MAINTENANCE MANAGER</v>
          </cell>
          <cell r="H3360" t="str">
            <v>TZRP</v>
          </cell>
          <cell r="I3360" t="str">
            <v>TENSCO R&amp;P</v>
          </cell>
          <cell r="J3360" t="str">
            <v>TEN</v>
          </cell>
          <cell r="K3360" t="str">
            <v>TENSCO</v>
          </cell>
          <cell r="L3360" t="str">
            <v>7100000000</v>
          </cell>
          <cell r="M3360" t="str">
            <v/>
          </cell>
          <cell r="N3360">
            <v>1999</v>
          </cell>
          <cell r="O3360">
            <v>1998</v>
          </cell>
          <cell r="P3360">
            <v>12</v>
          </cell>
          <cell r="Q3360" t="str">
            <v/>
          </cell>
          <cell r="R3360" t="str">
            <v>A</v>
          </cell>
          <cell r="S3360">
            <v>0</v>
          </cell>
          <cell r="T3360">
            <v>1099</v>
          </cell>
          <cell r="U3360">
            <v>0</v>
          </cell>
          <cell r="V3360">
            <v>6594</v>
          </cell>
          <cell r="W3360">
            <v>13192</v>
          </cell>
        </row>
        <row r="3361">
          <cell r="A3361" t="str">
            <v>0001</v>
          </cell>
          <cell r="B3361" t="str">
            <v>AG1635</v>
          </cell>
          <cell r="C3361" t="str">
            <v>Dev, Mtn, Sppt &amp; Rpr - Yr 2000 Prj</v>
          </cell>
          <cell r="D3361" t="str">
            <v>T9X</v>
          </cell>
          <cell r="E3361" t="str">
            <v>RC</v>
          </cell>
          <cell r="F3361" t="str">
            <v>HBL</v>
          </cell>
          <cell r="G3361" t="str">
            <v>MAINTENANCE MANAGER</v>
          </cell>
          <cell r="H3361" t="str">
            <v>TZRP</v>
          </cell>
          <cell r="I3361" t="str">
            <v>TENSCO R&amp;P</v>
          </cell>
          <cell r="J3361" t="str">
            <v>TEN</v>
          </cell>
          <cell r="K3361" t="str">
            <v>TENSCO</v>
          </cell>
          <cell r="L3361" t="str">
            <v>7670000000</v>
          </cell>
          <cell r="M3361" t="str">
            <v>5671000000</v>
          </cell>
          <cell r="N3361">
            <v>1999</v>
          </cell>
          <cell r="O3361">
            <v>1998</v>
          </cell>
          <cell r="P3361">
            <v>12</v>
          </cell>
          <cell r="Q3361" t="str">
            <v/>
          </cell>
          <cell r="R3361" t="str">
            <v>A</v>
          </cell>
          <cell r="S3361">
            <v>369.75</v>
          </cell>
          <cell r="T3361">
            <v>0</v>
          </cell>
          <cell r="U3361">
            <v>369.75</v>
          </cell>
          <cell r="V3361">
            <v>0</v>
          </cell>
          <cell r="W3361">
            <v>0</v>
          </cell>
        </row>
        <row r="3362">
          <cell r="A3362" t="str">
            <v>0001</v>
          </cell>
          <cell r="B3362" t="str">
            <v>AG1635</v>
          </cell>
          <cell r="C3362" t="str">
            <v>Dev, Mtn, Sppt &amp; Rpr - Yr 2000 Prj</v>
          </cell>
          <cell r="D3362" t="str">
            <v>T9X</v>
          </cell>
          <cell r="E3362" t="str">
            <v>RC</v>
          </cell>
          <cell r="F3362" t="str">
            <v>HBL</v>
          </cell>
          <cell r="G3362" t="str">
            <v>MAINTENANCE MANAGER</v>
          </cell>
          <cell r="H3362" t="str">
            <v>TZRP</v>
          </cell>
          <cell r="I3362" t="str">
            <v>TENSCO R&amp;P</v>
          </cell>
          <cell r="J3362" t="str">
            <v>TEN</v>
          </cell>
          <cell r="K3362" t="str">
            <v>TENSCO</v>
          </cell>
          <cell r="L3362" t="str">
            <v>7400000000</v>
          </cell>
          <cell r="M3362" t="str">
            <v>5405000000</v>
          </cell>
          <cell r="N3362">
            <v>1999</v>
          </cell>
          <cell r="O3362">
            <v>1998</v>
          </cell>
          <cell r="P3362">
            <v>12</v>
          </cell>
          <cell r="Q3362" t="str">
            <v/>
          </cell>
          <cell r="R3362" t="str">
            <v>A</v>
          </cell>
          <cell r="S3362">
            <v>0</v>
          </cell>
          <cell r="T3362">
            <v>0</v>
          </cell>
          <cell r="U3362">
            <v>531.79</v>
          </cell>
          <cell r="V3362">
            <v>0</v>
          </cell>
          <cell r="W3362">
            <v>0</v>
          </cell>
        </row>
        <row r="3363">
          <cell r="A3363" t="str">
            <v>0001</v>
          </cell>
          <cell r="B3363" t="str">
            <v>AG1635</v>
          </cell>
          <cell r="C3363" t="str">
            <v>Dev, Mtn, Sppt &amp; Rpr - Yr 2000 Prj</v>
          </cell>
          <cell r="D3363" t="str">
            <v>T9X</v>
          </cell>
          <cell r="E3363" t="str">
            <v>RC</v>
          </cell>
          <cell r="F3363" t="str">
            <v>HBL</v>
          </cell>
          <cell r="G3363" t="str">
            <v>MAINTENANCE MANAGER</v>
          </cell>
          <cell r="H3363" t="str">
            <v>TZRP</v>
          </cell>
          <cell r="I3363" t="str">
            <v>TENSCO R&amp;P</v>
          </cell>
          <cell r="J3363" t="str">
            <v>TEN</v>
          </cell>
          <cell r="K3363" t="str">
            <v>TENSCO</v>
          </cell>
          <cell r="L3363" t="str">
            <v>7200000000</v>
          </cell>
          <cell r="M3363" t="str">
            <v>5260000000</v>
          </cell>
          <cell r="N3363">
            <v>1999</v>
          </cell>
          <cell r="O3363">
            <v>1998</v>
          </cell>
          <cell r="P3363">
            <v>12</v>
          </cell>
          <cell r="Q3363" t="str">
            <v/>
          </cell>
          <cell r="R3363" t="str">
            <v>A</v>
          </cell>
          <cell r="S3363">
            <v>0</v>
          </cell>
          <cell r="T3363">
            <v>0</v>
          </cell>
          <cell r="U3363">
            <v>1070.97</v>
          </cell>
          <cell r="V3363">
            <v>0</v>
          </cell>
          <cell r="W3363">
            <v>0</v>
          </cell>
        </row>
        <row r="3364">
          <cell r="A3364" t="str">
            <v>0001</v>
          </cell>
          <cell r="B3364" t="str">
            <v>AG1635</v>
          </cell>
          <cell r="C3364" t="str">
            <v>Dev, Mtn, Sppt &amp; Rpr - Yr 2000 Prj</v>
          </cell>
          <cell r="D3364" t="str">
            <v>T9X</v>
          </cell>
          <cell r="E3364" t="str">
            <v>RC</v>
          </cell>
          <cell r="F3364" t="str">
            <v>HBL</v>
          </cell>
          <cell r="G3364" t="str">
            <v>MAINTENANCE MANAGER</v>
          </cell>
          <cell r="H3364" t="str">
            <v>TZRP</v>
          </cell>
          <cell r="I3364" t="str">
            <v>TENSCO R&amp;P</v>
          </cell>
          <cell r="J3364" t="str">
            <v>TEN</v>
          </cell>
          <cell r="K3364" t="str">
            <v>TENSCO</v>
          </cell>
          <cell r="L3364" t="str">
            <v>7100000000</v>
          </cell>
          <cell r="M3364" t="str">
            <v>5120000000</v>
          </cell>
          <cell r="N3364">
            <v>1999</v>
          </cell>
          <cell r="O3364">
            <v>1998</v>
          </cell>
          <cell r="P3364">
            <v>12</v>
          </cell>
          <cell r="Q3364" t="str">
            <v/>
          </cell>
          <cell r="R3364" t="str">
            <v>A</v>
          </cell>
          <cell r="S3364">
            <v>314.31</v>
          </cell>
          <cell r="T3364">
            <v>0</v>
          </cell>
          <cell r="U3364">
            <v>314.31</v>
          </cell>
          <cell r="V3364">
            <v>0</v>
          </cell>
          <cell r="W3364">
            <v>0</v>
          </cell>
        </row>
        <row r="3365">
          <cell r="A3365" t="str">
            <v>0001</v>
          </cell>
          <cell r="B3365" t="str">
            <v>AG1635</v>
          </cell>
          <cell r="C3365" t="str">
            <v>Dev, Mtn, Sppt &amp; Rpr - Yr 2000 Prj</v>
          </cell>
          <cell r="D3365" t="str">
            <v>T9X</v>
          </cell>
          <cell r="E3365" t="str">
            <v>RC</v>
          </cell>
          <cell r="F3365" t="str">
            <v>HBL</v>
          </cell>
          <cell r="G3365" t="str">
            <v>MAINTENANCE MANAGER</v>
          </cell>
          <cell r="H3365" t="str">
            <v>TZRP</v>
          </cell>
          <cell r="I3365" t="str">
            <v>TENSCO R&amp;P</v>
          </cell>
          <cell r="J3365" t="str">
            <v>TEN</v>
          </cell>
          <cell r="K3365" t="str">
            <v>TENSCO</v>
          </cell>
          <cell r="L3365" t="str">
            <v>7100000000</v>
          </cell>
          <cell r="M3365" t="str">
            <v>5110000000</v>
          </cell>
          <cell r="N3365">
            <v>1999</v>
          </cell>
          <cell r="O3365">
            <v>1998</v>
          </cell>
          <cell r="P3365">
            <v>12</v>
          </cell>
          <cell r="Q3365" t="str">
            <v/>
          </cell>
          <cell r="R3365" t="str">
            <v>A</v>
          </cell>
          <cell r="S3365">
            <v>4622.03</v>
          </cell>
          <cell r="T3365">
            <v>0</v>
          </cell>
          <cell r="U3365">
            <v>7650.08</v>
          </cell>
          <cell r="V3365">
            <v>0</v>
          </cell>
          <cell r="W3365">
            <v>0</v>
          </cell>
        </row>
        <row r="3366">
          <cell r="A3366" t="str">
            <v>0001</v>
          </cell>
          <cell r="B3366" t="str">
            <v>AG1910</v>
          </cell>
          <cell r="C3366" t="str">
            <v>Participate in BITA</v>
          </cell>
          <cell r="D3366" t="str">
            <v>T9X</v>
          </cell>
          <cell r="E3366" t="str">
            <v>RC</v>
          </cell>
          <cell r="F3366" t="str">
            <v>HBL</v>
          </cell>
          <cell r="G3366" t="str">
            <v>MAINTENANCE MANAGER</v>
          </cell>
          <cell r="H3366" t="str">
            <v>TZRP</v>
          </cell>
          <cell r="I3366" t="str">
            <v>TENSCO R&amp;P</v>
          </cell>
          <cell r="J3366" t="str">
            <v>TEN</v>
          </cell>
          <cell r="K3366" t="str">
            <v>TENSCO</v>
          </cell>
          <cell r="L3366" t="str">
            <v>7100000000</v>
          </cell>
          <cell r="M3366" t="str">
            <v/>
          </cell>
          <cell r="N3366">
            <v>1999</v>
          </cell>
          <cell r="O3366">
            <v>1998</v>
          </cell>
          <cell r="P3366">
            <v>12</v>
          </cell>
          <cell r="Q3366" t="str">
            <v/>
          </cell>
          <cell r="R3366" t="str">
            <v>A</v>
          </cell>
          <cell r="S3366">
            <v>0</v>
          </cell>
          <cell r="T3366">
            <v>846</v>
          </cell>
          <cell r="U3366">
            <v>0</v>
          </cell>
          <cell r="V3366">
            <v>5076</v>
          </cell>
          <cell r="W3366">
            <v>10147</v>
          </cell>
        </row>
        <row r="3367">
          <cell r="A3367" t="str">
            <v>0001</v>
          </cell>
          <cell r="B3367" t="str">
            <v>AG6110</v>
          </cell>
          <cell r="C3367" t="str">
            <v>Manage &amp; Administer Employment</v>
          </cell>
          <cell r="D3367" t="str">
            <v>T9X</v>
          </cell>
          <cell r="E3367" t="str">
            <v>RC</v>
          </cell>
          <cell r="F3367" t="str">
            <v>HBL</v>
          </cell>
          <cell r="G3367" t="str">
            <v>MAINTENANCE MANAGER</v>
          </cell>
          <cell r="H3367" t="str">
            <v>TZRP</v>
          </cell>
          <cell r="I3367" t="str">
            <v>TENSCO R&amp;P</v>
          </cell>
          <cell r="J3367" t="str">
            <v>TEN</v>
          </cell>
          <cell r="K3367" t="str">
            <v>TENSCO</v>
          </cell>
          <cell r="L3367" t="str">
            <v>7670000000</v>
          </cell>
          <cell r="M3367" t="str">
            <v>5681000000</v>
          </cell>
          <cell r="N3367">
            <v>1999</v>
          </cell>
          <cell r="O3367">
            <v>1998</v>
          </cell>
          <cell r="P3367">
            <v>12</v>
          </cell>
          <cell r="Q3367" t="str">
            <v/>
          </cell>
          <cell r="R3367" t="str">
            <v>A</v>
          </cell>
          <cell r="S3367">
            <v>106.5</v>
          </cell>
          <cell r="T3367">
            <v>0</v>
          </cell>
          <cell r="U3367">
            <v>106.5</v>
          </cell>
          <cell r="V3367">
            <v>0</v>
          </cell>
          <cell r="W3367">
            <v>0</v>
          </cell>
        </row>
        <row r="3368">
          <cell r="A3368" t="str">
            <v>0001</v>
          </cell>
          <cell r="B3368" t="str">
            <v>AG6140</v>
          </cell>
          <cell r="C3368" t="str">
            <v>Administer ADAPTT Program</v>
          </cell>
          <cell r="D3368" t="str">
            <v>T9X</v>
          </cell>
          <cell r="E3368" t="str">
            <v>RC</v>
          </cell>
          <cell r="F3368" t="str">
            <v>HBL</v>
          </cell>
          <cell r="G3368" t="str">
            <v>MAINTENANCE MANAGER</v>
          </cell>
          <cell r="H3368" t="str">
            <v>TZRP</v>
          </cell>
          <cell r="I3368" t="str">
            <v>TENSCO R&amp;P</v>
          </cell>
          <cell r="J3368" t="str">
            <v>TEN</v>
          </cell>
          <cell r="K3368" t="str">
            <v>TENSCO</v>
          </cell>
          <cell r="L3368" t="str">
            <v>7400000000</v>
          </cell>
          <cell r="M3368" t="str">
            <v>5405000000</v>
          </cell>
          <cell r="N3368">
            <v>1999</v>
          </cell>
          <cell r="O3368">
            <v>1998</v>
          </cell>
          <cell r="P3368">
            <v>12</v>
          </cell>
          <cell r="Q3368" t="str">
            <v/>
          </cell>
          <cell r="R3368" t="str">
            <v>A</v>
          </cell>
          <cell r="S3368">
            <v>0</v>
          </cell>
          <cell r="T3368">
            <v>0</v>
          </cell>
          <cell r="U3368">
            <v>22.5</v>
          </cell>
          <cell r="V3368">
            <v>0</v>
          </cell>
          <cell r="W3368">
            <v>0</v>
          </cell>
        </row>
        <row r="3369">
          <cell r="A3369" t="str">
            <v>0001</v>
          </cell>
          <cell r="B3369" t="str">
            <v>AH0020</v>
          </cell>
          <cell r="C3369" t="str">
            <v>Develop Business Plan/Budget</v>
          </cell>
          <cell r="D3369" t="str">
            <v>T9X</v>
          </cell>
          <cell r="E3369" t="str">
            <v>RC</v>
          </cell>
          <cell r="F3369" t="str">
            <v>HBL</v>
          </cell>
          <cell r="G3369" t="str">
            <v>MAINTENANCE MANAGER</v>
          </cell>
          <cell r="H3369" t="str">
            <v>TZRP</v>
          </cell>
          <cell r="I3369" t="str">
            <v>TENSCO R&amp;P</v>
          </cell>
          <cell r="J3369" t="str">
            <v>TEN</v>
          </cell>
          <cell r="K3369" t="str">
            <v>TENSCO</v>
          </cell>
          <cell r="L3369" t="str">
            <v>7640000000</v>
          </cell>
          <cell r="M3369" t="str">
            <v>5645000000</v>
          </cell>
          <cell r="N3369">
            <v>1999</v>
          </cell>
          <cell r="O3369">
            <v>1998</v>
          </cell>
          <cell r="P3369">
            <v>12</v>
          </cell>
          <cell r="Q3369" t="str">
            <v/>
          </cell>
          <cell r="R3369" t="str">
            <v>A</v>
          </cell>
          <cell r="S3369">
            <v>0</v>
          </cell>
          <cell r="T3369">
            <v>0</v>
          </cell>
          <cell r="U3369">
            <v>178.06</v>
          </cell>
          <cell r="V3369">
            <v>0</v>
          </cell>
          <cell r="W3369">
            <v>0</v>
          </cell>
        </row>
        <row r="3370">
          <cell r="A3370" t="str">
            <v>0001</v>
          </cell>
          <cell r="B3370" t="str">
            <v>AH0020</v>
          </cell>
          <cell r="C3370" t="str">
            <v>Develop Business Plan/Budget</v>
          </cell>
          <cell r="D3370" t="str">
            <v>T9X</v>
          </cell>
          <cell r="E3370" t="str">
            <v>RC</v>
          </cell>
          <cell r="F3370" t="str">
            <v>HBL</v>
          </cell>
          <cell r="G3370" t="str">
            <v>MAINTENANCE MANAGER</v>
          </cell>
          <cell r="H3370" t="str">
            <v>TZRP</v>
          </cell>
          <cell r="I3370" t="str">
            <v>TENSCO R&amp;P</v>
          </cell>
          <cell r="J3370" t="str">
            <v>TEN</v>
          </cell>
          <cell r="K3370" t="str">
            <v>TENSCO</v>
          </cell>
          <cell r="L3370" t="str">
            <v>7200000000</v>
          </cell>
          <cell r="M3370" t="str">
            <v>5260000000</v>
          </cell>
          <cell r="N3370">
            <v>1999</v>
          </cell>
          <cell r="O3370">
            <v>1998</v>
          </cell>
          <cell r="P3370">
            <v>12</v>
          </cell>
          <cell r="Q3370" t="str">
            <v/>
          </cell>
          <cell r="R3370" t="str">
            <v>A</v>
          </cell>
          <cell r="S3370">
            <v>0</v>
          </cell>
          <cell r="T3370">
            <v>0</v>
          </cell>
          <cell r="U3370">
            <v>46.02</v>
          </cell>
          <cell r="V3370">
            <v>0</v>
          </cell>
          <cell r="W3370">
            <v>0</v>
          </cell>
        </row>
        <row r="3371">
          <cell r="A3371" t="str">
            <v>0001</v>
          </cell>
          <cell r="B3371" t="str">
            <v>AH0050</v>
          </cell>
          <cell r="C3371" t="str">
            <v>Train &amp; Develop Employees</v>
          </cell>
          <cell r="D3371" t="str">
            <v>T9X</v>
          </cell>
          <cell r="E3371" t="str">
            <v>RC</v>
          </cell>
          <cell r="F3371" t="str">
            <v>HBL</v>
          </cell>
          <cell r="G3371" t="str">
            <v>MAINTENANCE MANAGER</v>
          </cell>
          <cell r="H3371" t="str">
            <v>TZRP</v>
          </cell>
          <cell r="I3371" t="str">
            <v>TENSCO R&amp;P</v>
          </cell>
          <cell r="J3371" t="str">
            <v>TEN</v>
          </cell>
          <cell r="K3371" t="str">
            <v>TENSCO</v>
          </cell>
          <cell r="L3371" t="str">
            <v>7640000000</v>
          </cell>
          <cell r="M3371" t="str">
            <v>5645000000</v>
          </cell>
          <cell r="N3371">
            <v>1999</v>
          </cell>
          <cell r="O3371">
            <v>1998</v>
          </cell>
          <cell r="P3371">
            <v>12</v>
          </cell>
          <cell r="Q3371" t="str">
            <v/>
          </cell>
          <cell r="R3371" t="str">
            <v>A</v>
          </cell>
          <cell r="S3371">
            <v>0</v>
          </cell>
          <cell r="T3371">
            <v>0</v>
          </cell>
          <cell r="U3371">
            <v>11.86</v>
          </cell>
          <cell r="V3371">
            <v>0</v>
          </cell>
          <cell r="W3371">
            <v>0</v>
          </cell>
        </row>
        <row r="3372">
          <cell r="A3372" t="str">
            <v>0001</v>
          </cell>
          <cell r="B3372" t="str">
            <v>AH0070</v>
          </cell>
          <cell r="C3372" t="str">
            <v>Provide Office &amp; Administrative Services</v>
          </cell>
          <cell r="D3372" t="str">
            <v>T9X</v>
          </cell>
          <cell r="E3372" t="str">
            <v>RC</v>
          </cell>
          <cell r="F3372" t="str">
            <v>HBL</v>
          </cell>
          <cell r="G3372" t="str">
            <v>MAINTENANCE MANAGER</v>
          </cell>
          <cell r="H3372" t="str">
            <v>TZRP</v>
          </cell>
          <cell r="I3372" t="str">
            <v>TENSCO R&amp;P</v>
          </cell>
          <cell r="J3372" t="str">
            <v>TEN</v>
          </cell>
          <cell r="K3372" t="str">
            <v>TENSCO</v>
          </cell>
          <cell r="L3372" t="str">
            <v>7700000000</v>
          </cell>
          <cell r="M3372" t="str">
            <v>5705000000</v>
          </cell>
          <cell r="N3372">
            <v>1999</v>
          </cell>
          <cell r="O3372">
            <v>1998</v>
          </cell>
          <cell r="P3372">
            <v>12</v>
          </cell>
          <cell r="Q3372" t="str">
            <v/>
          </cell>
          <cell r="R3372" t="str">
            <v>A</v>
          </cell>
          <cell r="S3372">
            <v>253.31</v>
          </cell>
          <cell r="T3372">
            <v>0</v>
          </cell>
          <cell r="U3372">
            <v>631.30999999999995</v>
          </cell>
          <cell r="V3372">
            <v>0</v>
          </cell>
          <cell r="W3372">
            <v>0</v>
          </cell>
        </row>
        <row r="3373">
          <cell r="A3373" t="str">
            <v>0001</v>
          </cell>
          <cell r="B3373" t="str">
            <v>AH5000</v>
          </cell>
          <cell r="C3373" t="str">
            <v>Provide Safety &amp; Compliance Services</v>
          </cell>
          <cell r="D3373" t="str">
            <v>T9X</v>
          </cell>
          <cell r="E3373" t="str">
            <v>RC</v>
          </cell>
          <cell r="F3373" t="str">
            <v>HBL</v>
          </cell>
          <cell r="G3373" t="str">
            <v>MAINTENANCE MANAGER</v>
          </cell>
          <cell r="H3373" t="str">
            <v>TZRP</v>
          </cell>
          <cell r="I3373" t="str">
            <v>TENSCO R&amp;P</v>
          </cell>
          <cell r="J3373" t="str">
            <v>TEN</v>
          </cell>
          <cell r="K3373" t="str">
            <v>TENSCO</v>
          </cell>
          <cell r="L3373" t="str">
            <v>7670000000</v>
          </cell>
          <cell r="M3373" t="str">
            <v>5671000000</v>
          </cell>
          <cell r="N3373">
            <v>1999</v>
          </cell>
          <cell r="O3373">
            <v>1998</v>
          </cell>
          <cell r="P3373">
            <v>12</v>
          </cell>
          <cell r="Q3373" t="str">
            <v/>
          </cell>
          <cell r="R3373" t="str">
            <v>A</v>
          </cell>
          <cell r="S3373">
            <v>0</v>
          </cell>
          <cell r="T3373">
            <v>0</v>
          </cell>
          <cell r="U3373">
            <v>89.24</v>
          </cell>
          <cell r="V3373">
            <v>0</v>
          </cell>
          <cell r="W3373">
            <v>0</v>
          </cell>
        </row>
        <row r="3374">
          <cell r="A3374" t="str">
            <v>0001</v>
          </cell>
          <cell r="B3374" t="str">
            <v>AH5000</v>
          </cell>
          <cell r="C3374" t="str">
            <v>Provide Safety &amp; Compliance Services</v>
          </cell>
          <cell r="D3374" t="str">
            <v>T9X</v>
          </cell>
          <cell r="E3374" t="str">
            <v>RC</v>
          </cell>
          <cell r="F3374" t="str">
            <v>HBL</v>
          </cell>
          <cell r="G3374" t="str">
            <v>MAINTENANCE MANAGER</v>
          </cell>
          <cell r="H3374" t="str">
            <v>TZRP</v>
          </cell>
          <cell r="I3374" t="str">
            <v>TENSCO R&amp;P</v>
          </cell>
          <cell r="J3374" t="str">
            <v>TEN</v>
          </cell>
          <cell r="K3374" t="str">
            <v>TENSCO</v>
          </cell>
          <cell r="L3374" t="str">
            <v>7645000000</v>
          </cell>
          <cell r="M3374" t="str">
            <v>5641000000</v>
          </cell>
          <cell r="N3374">
            <v>1999</v>
          </cell>
          <cell r="O3374">
            <v>1998</v>
          </cell>
          <cell r="P3374">
            <v>12</v>
          </cell>
          <cell r="Q3374" t="str">
            <v/>
          </cell>
          <cell r="R3374" t="str">
            <v>A</v>
          </cell>
          <cell r="S3374">
            <v>0</v>
          </cell>
          <cell r="T3374">
            <v>0</v>
          </cell>
          <cell r="U3374">
            <v>262.5</v>
          </cell>
          <cell r="V3374">
            <v>0</v>
          </cell>
          <cell r="W3374">
            <v>0</v>
          </cell>
        </row>
        <row r="3375">
          <cell r="A3375" t="str">
            <v>0001</v>
          </cell>
          <cell r="B3375" t="str">
            <v>AH5000</v>
          </cell>
          <cell r="C3375" t="str">
            <v>Provide Safety &amp; Compliance Services</v>
          </cell>
          <cell r="D3375" t="str">
            <v>T9X</v>
          </cell>
          <cell r="E3375" t="str">
            <v>RC</v>
          </cell>
          <cell r="F3375" t="str">
            <v>HBL</v>
          </cell>
          <cell r="G3375" t="str">
            <v>MAINTENANCE MANAGER</v>
          </cell>
          <cell r="H3375" t="str">
            <v>TZRP</v>
          </cell>
          <cell r="I3375" t="str">
            <v>TENSCO R&amp;P</v>
          </cell>
          <cell r="J3375" t="str">
            <v>TEN</v>
          </cell>
          <cell r="K3375" t="str">
            <v>TENSCO</v>
          </cell>
          <cell r="L3375" t="str">
            <v>7400000000</v>
          </cell>
          <cell r="M3375" t="str">
            <v>5405000000</v>
          </cell>
          <cell r="N3375">
            <v>1999</v>
          </cell>
          <cell r="O3375">
            <v>1998</v>
          </cell>
          <cell r="P3375">
            <v>12</v>
          </cell>
          <cell r="Q3375" t="str">
            <v/>
          </cell>
          <cell r="R3375" t="str">
            <v>A</v>
          </cell>
          <cell r="S3375">
            <v>0</v>
          </cell>
          <cell r="T3375">
            <v>0</v>
          </cell>
          <cell r="U3375">
            <v>17.5</v>
          </cell>
          <cell r="V3375">
            <v>0</v>
          </cell>
          <cell r="W3375">
            <v>0</v>
          </cell>
        </row>
        <row r="3376">
          <cell r="A3376" t="str">
            <v>0001</v>
          </cell>
          <cell r="B3376" t="str">
            <v>AH5000</v>
          </cell>
          <cell r="C3376" t="str">
            <v>Provide Safety &amp; Compliance Services</v>
          </cell>
          <cell r="D3376" t="str">
            <v>T9X</v>
          </cell>
          <cell r="E3376" t="str">
            <v>RC</v>
          </cell>
          <cell r="F3376" t="str">
            <v>HBL</v>
          </cell>
          <cell r="G3376" t="str">
            <v>MAINTENANCE MANAGER</v>
          </cell>
          <cell r="H3376" t="str">
            <v>TZRP</v>
          </cell>
          <cell r="I3376" t="str">
            <v>TENSCO R&amp;P</v>
          </cell>
          <cell r="J3376" t="str">
            <v>TEN</v>
          </cell>
          <cell r="K3376" t="str">
            <v>TENSCO</v>
          </cell>
          <cell r="L3376" t="str">
            <v>7210000000</v>
          </cell>
          <cell r="M3376" t="str">
            <v>5210000000</v>
          </cell>
          <cell r="N3376">
            <v>1999</v>
          </cell>
          <cell r="O3376">
            <v>1998</v>
          </cell>
          <cell r="P3376">
            <v>12</v>
          </cell>
          <cell r="Q3376" t="str">
            <v/>
          </cell>
          <cell r="R3376" t="str">
            <v>A</v>
          </cell>
          <cell r="S3376">
            <v>0</v>
          </cell>
          <cell r="T3376">
            <v>0</v>
          </cell>
          <cell r="U3376">
            <v>7.42</v>
          </cell>
          <cell r="V3376">
            <v>0</v>
          </cell>
          <cell r="W3376">
            <v>0</v>
          </cell>
        </row>
        <row r="3377">
          <cell r="A3377" t="str">
            <v>0001</v>
          </cell>
          <cell r="B3377" t="str">
            <v>AH5000</v>
          </cell>
          <cell r="C3377" t="str">
            <v>Provide Safety &amp; Compliance Services</v>
          </cell>
          <cell r="D3377" t="str">
            <v>T9X</v>
          </cell>
          <cell r="E3377" t="str">
            <v>RC</v>
          </cell>
          <cell r="F3377" t="str">
            <v>HBL</v>
          </cell>
          <cell r="G3377" t="str">
            <v>MAINTENANCE MANAGER</v>
          </cell>
          <cell r="H3377" t="str">
            <v>TZRP</v>
          </cell>
          <cell r="I3377" t="str">
            <v>TENSCO R&amp;P</v>
          </cell>
          <cell r="J3377" t="str">
            <v>TEN</v>
          </cell>
          <cell r="K3377" t="str">
            <v>TENSCO</v>
          </cell>
          <cell r="L3377" t="str">
            <v>7100000000</v>
          </cell>
          <cell r="M3377" t="str">
            <v>5110000000</v>
          </cell>
          <cell r="N3377">
            <v>1999</v>
          </cell>
          <cell r="O3377">
            <v>1998</v>
          </cell>
          <cell r="P3377">
            <v>12</v>
          </cell>
          <cell r="Q3377" t="str">
            <v/>
          </cell>
          <cell r="R3377" t="str">
            <v>A</v>
          </cell>
          <cell r="S3377">
            <v>240.09</v>
          </cell>
          <cell r="T3377">
            <v>0</v>
          </cell>
          <cell r="U3377">
            <v>2610.66</v>
          </cell>
          <cell r="V3377">
            <v>0</v>
          </cell>
          <cell r="W3377">
            <v>0</v>
          </cell>
        </row>
        <row r="3378">
          <cell r="A3378" t="str">
            <v>0001</v>
          </cell>
          <cell r="B3378" t="str">
            <v>AH5180</v>
          </cell>
          <cell r="C3378" t="str">
            <v>General Administration</v>
          </cell>
          <cell r="D3378" t="str">
            <v>T9X</v>
          </cell>
          <cell r="E3378" t="str">
            <v>RC</v>
          </cell>
          <cell r="F3378" t="str">
            <v>HBL</v>
          </cell>
          <cell r="G3378" t="str">
            <v>MAINTENANCE MANAGER</v>
          </cell>
          <cell r="H3378" t="str">
            <v>TZRP</v>
          </cell>
          <cell r="I3378" t="str">
            <v>TENSCO R&amp;P</v>
          </cell>
          <cell r="J3378" t="str">
            <v>TEN</v>
          </cell>
          <cell r="K3378" t="str">
            <v>TENSCO</v>
          </cell>
          <cell r="L3378" t="str">
            <v>7670000000</v>
          </cell>
          <cell r="M3378" t="str">
            <v>5671000000</v>
          </cell>
          <cell r="N3378">
            <v>1999</v>
          </cell>
          <cell r="O3378">
            <v>1998</v>
          </cell>
          <cell r="P3378">
            <v>12</v>
          </cell>
          <cell r="Q3378" t="str">
            <v/>
          </cell>
          <cell r="R3378" t="str">
            <v>A</v>
          </cell>
          <cell r="S3378">
            <v>0</v>
          </cell>
          <cell r="T3378">
            <v>0</v>
          </cell>
          <cell r="U3378">
            <v>384.4</v>
          </cell>
          <cell r="V3378">
            <v>0</v>
          </cell>
          <cell r="W3378">
            <v>0</v>
          </cell>
        </row>
        <row r="3379">
          <cell r="A3379" t="str">
            <v>0001</v>
          </cell>
          <cell r="B3379" t="str">
            <v>AH5180</v>
          </cell>
          <cell r="C3379" t="str">
            <v>General Administration</v>
          </cell>
          <cell r="D3379" t="str">
            <v>T9X</v>
          </cell>
          <cell r="E3379" t="str">
            <v>RC</v>
          </cell>
          <cell r="F3379" t="str">
            <v>HBL</v>
          </cell>
          <cell r="G3379" t="str">
            <v>MAINTENANCE MANAGER</v>
          </cell>
          <cell r="H3379" t="str">
            <v>TZRP</v>
          </cell>
          <cell r="I3379" t="str">
            <v>TENSCO R&amp;P</v>
          </cell>
          <cell r="J3379" t="str">
            <v>TEN</v>
          </cell>
          <cell r="K3379" t="str">
            <v>TENSCO</v>
          </cell>
          <cell r="L3379" t="str">
            <v>7100000000</v>
          </cell>
          <cell r="M3379" t="str">
            <v>5110000000</v>
          </cell>
          <cell r="N3379">
            <v>1999</v>
          </cell>
          <cell r="O3379">
            <v>1998</v>
          </cell>
          <cell r="P3379">
            <v>12</v>
          </cell>
          <cell r="Q3379" t="str">
            <v/>
          </cell>
          <cell r="R3379" t="str">
            <v>A</v>
          </cell>
          <cell r="S3379">
            <v>0</v>
          </cell>
          <cell r="T3379">
            <v>0</v>
          </cell>
          <cell r="U3379">
            <v>458.17</v>
          </cell>
          <cell r="V3379">
            <v>0</v>
          </cell>
          <cell r="W3379">
            <v>0</v>
          </cell>
        </row>
        <row r="3380">
          <cell r="A3380" t="str">
            <v>0001</v>
          </cell>
          <cell r="B3380" t="str">
            <v>AH5190</v>
          </cell>
          <cell r="C3380" t="str">
            <v>Attend Staff Meetings</v>
          </cell>
          <cell r="D3380" t="str">
            <v>T9X</v>
          </cell>
          <cell r="E3380" t="str">
            <v>RC</v>
          </cell>
          <cell r="F3380" t="str">
            <v>HBL</v>
          </cell>
          <cell r="G3380" t="str">
            <v>MAINTENANCE MANAGER</v>
          </cell>
          <cell r="H3380" t="str">
            <v>TZRP</v>
          </cell>
          <cell r="I3380" t="str">
            <v>TENSCO R&amp;P</v>
          </cell>
          <cell r="J3380" t="str">
            <v>TEN</v>
          </cell>
          <cell r="K3380" t="str">
            <v>TENSCO</v>
          </cell>
          <cell r="L3380" t="str">
            <v>7640000000</v>
          </cell>
          <cell r="M3380" t="str">
            <v>5645000000</v>
          </cell>
          <cell r="N3380">
            <v>1999</v>
          </cell>
          <cell r="O3380">
            <v>1998</v>
          </cell>
          <cell r="P3380">
            <v>12</v>
          </cell>
          <cell r="Q3380" t="str">
            <v/>
          </cell>
          <cell r="R3380" t="str">
            <v>A</v>
          </cell>
          <cell r="S3380">
            <v>0</v>
          </cell>
          <cell r="T3380">
            <v>0</v>
          </cell>
          <cell r="U3380">
            <v>103.64</v>
          </cell>
          <cell r="V3380">
            <v>0</v>
          </cell>
          <cell r="W3380">
            <v>0</v>
          </cell>
        </row>
        <row r="3381">
          <cell r="A3381" t="str">
            <v>0001</v>
          </cell>
          <cell r="B3381" t="str">
            <v>AH5190</v>
          </cell>
          <cell r="C3381" t="str">
            <v>Attend Staff Meetings</v>
          </cell>
          <cell r="D3381" t="str">
            <v>T9X</v>
          </cell>
          <cell r="E3381" t="str">
            <v>RC</v>
          </cell>
          <cell r="F3381" t="str">
            <v>HBL</v>
          </cell>
          <cell r="G3381" t="str">
            <v>MAINTENANCE MANAGER</v>
          </cell>
          <cell r="H3381" t="str">
            <v>TZRP</v>
          </cell>
          <cell r="I3381" t="str">
            <v>TENSCO R&amp;P</v>
          </cell>
          <cell r="J3381" t="str">
            <v>TEN</v>
          </cell>
          <cell r="K3381" t="str">
            <v>TENSCO</v>
          </cell>
          <cell r="L3381" t="str">
            <v>7100000000</v>
          </cell>
          <cell r="M3381" t="str">
            <v>5110000000</v>
          </cell>
          <cell r="N3381">
            <v>1999</v>
          </cell>
          <cell r="O3381">
            <v>1998</v>
          </cell>
          <cell r="P3381">
            <v>12</v>
          </cell>
          <cell r="Q3381" t="str">
            <v/>
          </cell>
          <cell r="R3381" t="str">
            <v>A</v>
          </cell>
          <cell r="S3381">
            <v>1522.7</v>
          </cell>
          <cell r="T3381">
            <v>0</v>
          </cell>
          <cell r="U3381">
            <v>1737.59</v>
          </cell>
          <cell r="V3381">
            <v>0</v>
          </cell>
          <cell r="W3381">
            <v>0</v>
          </cell>
        </row>
        <row r="3382">
          <cell r="A3382" t="str">
            <v>0001</v>
          </cell>
          <cell r="B3382" t="str">
            <v>AH5200</v>
          </cell>
          <cell r="C3382" t="str">
            <v>Empl Participation in LCRA Committees</v>
          </cell>
          <cell r="D3382" t="str">
            <v>T9X</v>
          </cell>
          <cell r="E3382" t="str">
            <v>RC</v>
          </cell>
          <cell r="F3382" t="str">
            <v>HBL</v>
          </cell>
          <cell r="G3382" t="str">
            <v>MAINTENANCE MANAGER</v>
          </cell>
          <cell r="H3382" t="str">
            <v>TZRP</v>
          </cell>
          <cell r="I3382" t="str">
            <v>TENSCO R&amp;P</v>
          </cell>
          <cell r="J3382" t="str">
            <v>TEN</v>
          </cell>
          <cell r="K3382" t="str">
            <v>TENSCO</v>
          </cell>
          <cell r="L3382" t="str">
            <v>7640000000</v>
          </cell>
          <cell r="M3382" t="str">
            <v>5645000000</v>
          </cell>
          <cell r="N3382">
            <v>1999</v>
          </cell>
          <cell r="O3382">
            <v>1998</v>
          </cell>
          <cell r="P3382">
            <v>12</v>
          </cell>
          <cell r="Q3382" t="str">
            <v/>
          </cell>
          <cell r="R3382" t="str">
            <v>A</v>
          </cell>
          <cell r="S3382">
            <v>91</v>
          </cell>
          <cell r="T3382">
            <v>0</v>
          </cell>
          <cell r="U3382">
            <v>193.21</v>
          </cell>
          <cell r="V3382">
            <v>0</v>
          </cell>
          <cell r="W3382">
            <v>0</v>
          </cell>
        </row>
        <row r="3383">
          <cell r="A3383" t="str">
            <v>0001</v>
          </cell>
          <cell r="B3383" t="str">
            <v>AH5200</v>
          </cell>
          <cell r="C3383" t="str">
            <v>Empl Participation in LCRA Committees</v>
          </cell>
          <cell r="D3383" t="str">
            <v>T9X</v>
          </cell>
          <cell r="E3383" t="str">
            <v>RC</v>
          </cell>
          <cell r="F3383" t="str">
            <v>HBL</v>
          </cell>
          <cell r="G3383" t="str">
            <v>MAINTENANCE MANAGER</v>
          </cell>
          <cell r="H3383" t="str">
            <v>TZRP</v>
          </cell>
          <cell r="I3383" t="str">
            <v>TENSCO R&amp;P</v>
          </cell>
          <cell r="J3383" t="str">
            <v>TEN</v>
          </cell>
          <cell r="K3383" t="str">
            <v>TENSCO</v>
          </cell>
          <cell r="L3383" t="str">
            <v>7300000000</v>
          </cell>
          <cell r="M3383" t="str">
            <v>5310000000</v>
          </cell>
          <cell r="N3383">
            <v>1999</v>
          </cell>
          <cell r="O3383">
            <v>1998</v>
          </cell>
          <cell r="P3383">
            <v>12</v>
          </cell>
          <cell r="Q3383" t="str">
            <v/>
          </cell>
          <cell r="R3383" t="str">
            <v>A</v>
          </cell>
          <cell r="S3383">
            <v>0</v>
          </cell>
          <cell r="T3383">
            <v>0</v>
          </cell>
          <cell r="U3383">
            <v>99.5</v>
          </cell>
          <cell r="V3383">
            <v>0</v>
          </cell>
          <cell r="W3383">
            <v>0</v>
          </cell>
        </row>
        <row r="3384">
          <cell r="A3384" t="str">
            <v>0001</v>
          </cell>
          <cell r="B3384" t="str">
            <v>AH5200</v>
          </cell>
          <cell r="C3384" t="str">
            <v>Empl Participation in LCRA Committees</v>
          </cell>
          <cell r="D3384" t="str">
            <v>T9X</v>
          </cell>
          <cell r="E3384" t="str">
            <v>RC</v>
          </cell>
          <cell r="F3384" t="str">
            <v>HBL</v>
          </cell>
          <cell r="G3384" t="str">
            <v>MAINTENANCE MANAGER</v>
          </cell>
          <cell r="H3384" t="str">
            <v>TZRP</v>
          </cell>
          <cell r="I3384" t="str">
            <v>TENSCO R&amp;P</v>
          </cell>
          <cell r="J3384" t="str">
            <v>TEN</v>
          </cell>
          <cell r="K3384" t="str">
            <v>TENSCO</v>
          </cell>
          <cell r="L3384" t="str">
            <v>7100000000</v>
          </cell>
          <cell r="M3384" t="str">
            <v>5120000000</v>
          </cell>
          <cell r="N3384">
            <v>1999</v>
          </cell>
          <cell r="O3384">
            <v>1998</v>
          </cell>
          <cell r="P3384">
            <v>12</v>
          </cell>
          <cell r="Q3384" t="str">
            <v/>
          </cell>
          <cell r="R3384" t="str">
            <v>A</v>
          </cell>
          <cell r="S3384">
            <v>0</v>
          </cell>
          <cell r="T3384">
            <v>0</v>
          </cell>
          <cell r="U3384">
            <v>71.510000000000005</v>
          </cell>
          <cell r="V3384">
            <v>0</v>
          </cell>
          <cell r="W3384">
            <v>0</v>
          </cell>
        </row>
        <row r="3385">
          <cell r="A3385" t="str">
            <v>0001</v>
          </cell>
          <cell r="B3385" t="str">
            <v>AH5200</v>
          </cell>
          <cell r="C3385" t="str">
            <v>Empl Participation in LCRA Committees</v>
          </cell>
          <cell r="D3385" t="str">
            <v>T9X</v>
          </cell>
          <cell r="E3385" t="str">
            <v>RC</v>
          </cell>
          <cell r="F3385" t="str">
            <v>HBL</v>
          </cell>
          <cell r="G3385" t="str">
            <v>MAINTENANCE MANAGER</v>
          </cell>
          <cell r="H3385" t="str">
            <v>TZRP</v>
          </cell>
          <cell r="I3385" t="str">
            <v>TENSCO R&amp;P</v>
          </cell>
          <cell r="J3385" t="str">
            <v>TEN</v>
          </cell>
          <cell r="K3385" t="str">
            <v>TENSCO</v>
          </cell>
          <cell r="L3385" t="str">
            <v>7100000000</v>
          </cell>
          <cell r="M3385" t="str">
            <v>5110000000</v>
          </cell>
          <cell r="N3385">
            <v>1999</v>
          </cell>
          <cell r="O3385">
            <v>1998</v>
          </cell>
          <cell r="P3385">
            <v>12</v>
          </cell>
          <cell r="Q3385" t="str">
            <v/>
          </cell>
          <cell r="R3385" t="str">
            <v>A</v>
          </cell>
          <cell r="S3385">
            <v>784.44</v>
          </cell>
          <cell r="T3385">
            <v>0</v>
          </cell>
          <cell r="U3385">
            <v>7758.85</v>
          </cell>
          <cell r="V3385">
            <v>0</v>
          </cell>
          <cell r="W3385">
            <v>0</v>
          </cell>
        </row>
        <row r="3386">
          <cell r="A3386" t="str">
            <v>0001</v>
          </cell>
          <cell r="B3386" t="str">
            <v>D92654</v>
          </cell>
          <cell r="C3386" t="str">
            <v>Substation Maint. Store Room Y88</v>
          </cell>
          <cell r="D3386" t="str">
            <v>T9X</v>
          </cell>
          <cell r="E3386" t="str">
            <v>RC</v>
          </cell>
          <cell r="F3386" t="str">
            <v>HBL</v>
          </cell>
          <cell r="G3386" t="str">
            <v>MAINTENANCE MANAGER</v>
          </cell>
          <cell r="H3386" t="str">
            <v>TZRP</v>
          </cell>
          <cell r="I3386" t="str">
            <v>TENSCO R&amp;P</v>
          </cell>
          <cell r="J3386" t="str">
            <v>TEN</v>
          </cell>
          <cell r="K3386" t="str">
            <v>TENSCO</v>
          </cell>
          <cell r="L3386" t="str">
            <v>7991000000</v>
          </cell>
          <cell r="M3386" t="str">
            <v>5211000000</v>
          </cell>
          <cell r="N3386">
            <v>1999</v>
          </cell>
          <cell r="O3386">
            <v>1998</v>
          </cell>
          <cell r="P3386">
            <v>12</v>
          </cell>
          <cell r="Q3386" t="str">
            <v>U</v>
          </cell>
          <cell r="R3386" t="str">
            <v>M</v>
          </cell>
          <cell r="S3386">
            <v>-116.17</v>
          </cell>
          <cell r="T3386">
            <v>0</v>
          </cell>
          <cell r="U3386">
            <v>-4273.49</v>
          </cell>
          <cell r="V3386">
            <v>0</v>
          </cell>
          <cell r="W3386">
            <v>0</v>
          </cell>
        </row>
        <row r="3387">
          <cell r="A3387" t="str">
            <v>0001</v>
          </cell>
          <cell r="B3387" t="str">
            <v>D92654</v>
          </cell>
          <cell r="C3387" t="str">
            <v>Substation Maint. Store Room Y88</v>
          </cell>
          <cell r="D3387" t="str">
            <v>T9X</v>
          </cell>
          <cell r="E3387" t="str">
            <v>RC</v>
          </cell>
          <cell r="F3387" t="str">
            <v>HBL</v>
          </cell>
          <cell r="G3387" t="str">
            <v>MAINTENANCE MANAGER</v>
          </cell>
          <cell r="H3387" t="str">
            <v>TZRP</v>
          </cell>
          <cell r="I3387" t="str">
            <v>TENSCO R&amp;P</v>
          </cell>
          <cell r="J3387" t="str">
            <v>TEN</v>
          </cell>
          <cell r="K3387" t="str">
            <v>TENSCO</v>
          </cell>
          <cell r="L3387" t="str">
            <v>7670000000</v>
          </cell>
          <cell r="M3387" t="str">
            <v>5671000000</v>
          </cell>
          <cell r="N3387">
            <v>1999</v>
          </cell>
          <cell r="O3387">
            <v>1998</v>
          </cell>
          <cell r="P3387">
            <v>12</v>
          </cell>
          <cell r="Q3387" t="str">
            <v/>
          </cell>
          <cell r="R3387" t="str">
            <v>M</v>
          </cell>
          <cell r="S3387">
            <v>0</v>
          </cell>
          <cell r="T3387">
            <v>0</v>
          </cell>
          <cell r="U3387">
            <v>2542.6799999999998</v>
          </cell>
          <cell r="V3387">
            <v>0</v>
          </cell>
          <cell r="W3387">
            <v>0</v>
          </cell>
        </row>
        <row r="3388">
          <cell r="A3388" t="str">
            <v>0001</v>
          </cell>
          <cell r="B3388" t="str">
            <v>D92654</v>
          </cell>
          <cell r="C3388" t="str">
            <v>Substation Maint. Store Room Y88</v>
          </cell>
          <cell r="D3388" t="str">
            <v>T9X</v>
          </cell>
          <cell r="E3388" t="str">
            <v>RC</v>
          </cell>
          <cell r="F3388" t="str">
            <v>HBL</v>
          </cell>
          <cell r="G3388" t="str">
            <v>MAINTENANCE MANAGER</v>
          </cell>
          <cell r="H3388" t="str">
            <v>TZRP</v>
          </cell>
          <cell r="I3388" t="str">
            <v>TENSCO R&amp;P</v>
          </cell>
          <cell r="J3388" t="str">
            <v>TEN</v>
          </cell>
          <cell r="K3388" t="str">
            <v>TENSCO</v>
          </cell>
          <cell r="L3388" t="str">
            <v>7640000000</v>
          </cell>
          <cell r="M3388" t="str">
            <v>5645000000</v>
          </cell>
          <cell r="N3388">
            <v>1999</v>
          </cell>
          <cell r="O3388">
            <v>1998</v>
          </cell>
          <cell r="P3388">
            <v>12</v>
          </cell>
          <cell r="Q3388" t="str">
            <v/>
          </cell>
          <cell r="R3388" t="str">
            <v>M</v>
          </cell>
          <cell r="S3388">
            <v>22.23</v>
          </cell>
          <cell r="T3388">
            <v>0</v>
          </cell>
          <cell r="U3388">
            <v>22.23</v>
          </cell>
          <cell r="V3388">
            <v>0</v>
          </cell>
          <cell r="W3388">
            <v>0</v>
          </cell>
        </row>
        <row r="3389">
          <cell r="A3389" t="str">
            <v>0001</v>
          </cell>
          <cell r="B3389" t="str">
            <v>D92654</v>
          </cell>
          <cell r="C3389" t="str">
            <v>Substation Maint. Store Room Y88</v>
          </cell>
          <cell r="D3389" t="str">
            <v>T9X</v>
          </cell>
          <cell r="E3389" t="str">
            <v>RC</v>
          </cell>
          <cell r="F3389" t="str">
            <v>HBL</v>
          </cell>
          <cell r="G3389" t="str">
            <v>MAINTENANCE MANAGER</v>
          </cell>
          <cell r="H3389" t="str">
            <v>TZRP</v>
          </cell>
          <cell r="I3389" t="str">
            <v>TENSCO R&amp;P</v>
          </cell>
          <cell r="J3389" t="str">
            <v>TEN</v>
          </cell>
          <cell r="K3389" t="str">
            <v>TENSCO</v>
          </cell>
          <cell r="L3389" t="str">
            <v>7210000000</v>
          </cell>
          <cell r="M3389" t="str">
            <v>5210000000</v>
          </cell>
          <cell r="N3389">
            <v>1999</v>
          </cell>
          <cell r="O3389">
            <v>1998</v>
          </cell>
          <cell r="P3389">
            <v>12</v>
          </cell>
          <cell r="Q3389" t="str">
            <v/>
          </cell>
          <cell r="R3389" t="str">
            <v>M</v>
          </cell>
          <cell r="S3389">
            <v>0</v>
          </cell>
          <cell r="T3389">
            <v>0</v>
          </cell>
          <cell r="U3389">
            <v>249.06</v>
          </cell>
          <cell r="V3389">
            <v>0</v>
          </cell>
          <cell r="W3389">
            <v>0</v>
          </cell>
        </row>
        <row r="3390">
          <cell r="A3390" t="str">
            <v>0001</v>
          </cell>
          <cell r="B3390" t="str">
            <v>D92654</v>
          </cell>
          <cell r="C3390" t="str">
            <v>Substation Maint. Store Room Y88</v>
          </cell>
          <cell r="D3390" t="str">
            <v>T9X</v>
          </cell>
          <cell r="E3390" t="str">
            <v>RC</v>
          </cell>
          <cell r="F3390" t="str">
            <v>HBL</v>
          </cell>
          <cell r="G3390" t="str">
            <v>MAINTENANCE MANAGER</v>
          </cell>
          <cell r="H3390" t="str">
            <v>TZRP</v>
          </cell>
          <cell r="I3390" t="str">
            <v>TENSCO R&amp;P</v>
          </cell>
          <cell r="J3390" t="str">
            <v>TEN</v>
          </cell>
          <cell r="K3390" t="str">
            <v>TENSCO</v>
          </cell>
          <cell r="L3390" t="str">
            <v>7200000000</v>
          </cell>
          <cell r="M3390" t="str">
            <v>5260000000</v>
          </cell>
          <cell r="N3390">
            <v>1999</v>
          </cell>
          <cell r="O3390">
            <v>1998</v>
          </cell>
          <cell r="P3390">
            <v>12</v>
          </cell>
          <cell r="Q3390" t="str">
            <v/>
          </cell>
          <cell r="R3390" t="str">
            <v>M</v>
          </cell>
          <cell r="S3390">
            <v>0</v>
          </cell>
          <cell r="T3390">
            <v>0</v>
          </cell>
          <cell r="U3390">
            <v>1660.46</v>
          </cell>
          <cell r="V3390">
            <v>0</v>
          </cell>
          <cell r="W3390">
            <v>0</v>
          </cell>
        </row>
        <row r="3391">
          <cell r="A3391" t="str">
            <v>0001</v>
          </cell>
          <cell r="B3391" t="str">
            <v>D92654</v>
          </cell>
          <cell r="C3391" t="str">
            <v>Substation Maint. Store Room Y88</v>
          </cell>
          <cell r="D3391" t="str">
            <v>T9X</v>
          </cell>
          <cell r="E3391" t="str">
            <v>RC</v>
          </cell>
          <cell r="F3391" t="str">
            <v>HBL</v>
          </cell>
          <cell r="G3391" t="str">
            <v>MAINTENANCE MANAGER</v>
          </cell>
          <cell r="H3391" t="str">
            <v>TZRP</v>
          </cell>
          <cell r="I3391" t="str">
            <v>TENSCO R&amp;P</v>
          </cell>
          <cell r="J3391" t="str">
            <v>TEN</v>
          </cell>
          <cell r="K3391" t="str">
            <v>TENSCO</v>
          </cell>
          <cell r="L3391" t="str">
            <v>7100000000</v>
          </cell>
          <cell r="M3391" t="str">
            <v>5120000000</v>
          </cell>
          <cell r="N3391">
            <v>1999</v>
          </cell>
          <cell r="O3391">
            <v>1998</v>
          </cell>
          <cell r="P3391">
            <v>12</v>
          </cell>
          <cell r="Q3391" t="str">
            <v/>
          </cell>
          <cell r="R3391" t="str">
            <v>M</v>
          </cell>
          <cell r="S3391">
            <v>936.43</v>
          </cell>
          <cell r="T3391">
            <v>0</v>
          </cell>
          <cell r="U3391">
            <v>1160.24</v>
          </cell>
          <cell r="V3391">
            <v>0</v>
          </cell>
          <cell r="W3391">
            <v>0</v>
          </cell>
        </row>
        <row r="3392">
          <cell r="A3392" t="str">
            <v>0001</v>
          </cell>
          <cell r="B3392" t="str">
            <v>D92654</v>
          </cell>
          <cell r="C3392" t="str">
            <v>Substation Maint. Store Room Y88</v>
          </cell>
          <cell r="D3392" t="str">
            <v>T9X</v>
          </cell>
          <cell r="E3392" t="str">
            <v>RC</v>
          </cell>
          <cell r="F3392" t="str">
            <v>HBL</v>
          </cell>
          <cell r="G3392" t="str">
            <v>MAINTENANCE MANAGER</v>
          </cell>
          <cell r="H3392" t="str">
            <v>TZRP</v>
          </cell>
          <cell r="I3392" t="str">
            <v>TENSCO R&amp;P</v>
          </cell>
          <cell r="J3392" t="str">
            <v>TEN</v>
          </cell>
          <cell r="K3392" t="str">
            <v>TENSCO</v>
          </cell>
          <cell r="L3392" t="str">
            <v>7100000000</v>
          </cell>
          <cell r="M3392" t="str">
            <v>5110000000</v>
          </cell>
          <cell r="N3392">
            <v>1999</v>
          </cell>
          <cell r="O3392">
            <v>1998</v>
          </cell>
          <cell r="P3392">
            <v>12</v>
          </cell>
          <cell r="Q3392" t="str">
            <v/>
          </cell>
          <cell r="R3392" t="str">
            <v>M</v>
          </cell>
          <cell r="S3392">
            <v>1777.29</v>
          </cell>
          <cell r="T3392">
            <v>0</v>
          </cell>
          <cell r="U3392">
            <v>5332.92</v>
          </cell>
          <cell r="V3392">
            <v>0</v>
          </cell>
          <cell r="W3392">
            <v>0</v>
          </cell>
        </row>
        <row r="3393">
          <cell r="A3393" t="str">
            <v>0001</v>
          </cell>
          <cell r="B3393" t="str">
            <v>AH0040</v>
          </cell>
          <cell r="C3393" t="str">
            <v>Manage Employees</v>
          </cell>
          <cell r="D3393" t="str">
            <v>T9X</v>
          </cell>
          <cell r="E3393" t="str">
            <v>RC</v>
          </cell>
          <cell r="F3393" t="str">
            <v>HBS</v>
          </cell>
          <cell r="G3393" t="str">
            <v>TECHNICAL SERVICES</v>
          </cell>
          <cell r="H3393" t="str">
            <v>TZRP</v>
          </cell>
          <cell r="I3393" t="str">
            <v>TENSCO R&amp;P</v>
          </cell>
          <cell r="J3393" t="str">
            <v>TEN</v>
          </cell>
          <cell r="K3393" t="str">
            <v>TENSCO</v>
          </cell>
          <cell r="L3393" t="str">
            <v>7100000000</v>
          </cell>
          <cell r="M3393" t="str">
            <v>5120000000</v>
          </cell>
          <cell r="N3393">
            <v>1999</v>
          </cell>
          <cell r="O3393">
            <v>1998</v>
          </cell>
          <cell r="P3393">
            <v>12</v>
          </cell>
          <cell r="Q3393" t="str">
            <v/>
          </cell>
          <cell r="R3393" t="str">
            <v>A</v>
          </cell>
          <cell r="S3393">
            <v>0</v>
          </cell>
          <cell r="T3393">
            <v>0</v>
          </cell>
          <cell r="U3393">
            <v>81.39</v>
          </cell>
          <cell r="V3393">
            <v>0</v>
          </cell>
          <cell r="W3393">
            <v>0</v>
          </cell>
        </row>
        <row r="3394">
          <cell r="A3394" t="str">
            <v>0001</v>
          </cell>
          <cell r="B3394" t="str">
            <v>AH0040</v>
          </cell>
          <cell r="C3394" t="str">
            <v>Manage Employees</v>
          </cell>
          <cell r="D3394" t="str">
            <v>T9X</v>
          </cell>
          <cell r="E3394" t="str">
            <v>RC</v>
          </cell>
          <cell r="F3394" t="str">
            <v>HBS</v>
          </cell>
          <cell r="G3394" t="str">
            <v>TECHNICAL SERVICES</v>
          </cell>
          <cell r="H3394" t="str">
            <v>TZRP</v>
          </cell>
          <cell r="I3394" t="str">
            <v>TENSCO R&amp;P</v>
          </cell>
          <cell r="J3394" t="str">
            <v>TEN</v>
          </cell>
          <cell r="K3394" t="str">
            <v>TENSCO</v>
          </cell>
          <cell r="L3394" t="str">
            <v>7100000000</v>
          </cell>
          <cell r="M3394" t="str">
            <v>5110000000</v>
          </cell>
          <cell r="N3394">
            <v>1999</v>
          </cell>
          <cell r="O3394">
            <v>1998</v>
          </cell>
          <cell r="P3394">
            <v>12</v>
          </cell>
          <cell r="Q3394" t="str">
            <v/>
          </cell>
          <cell r="R3394" t="str">
            <v>A</v>
          </cell>
          <cell r="S3394">
            <v>0</v>
          </cell>
          <cell r="T3394">
            <v>0</v>
          </cell>
          <cell r="U3394">
            <v>742.33</v>
          </cell>
          <cell r="V3394">
            <v>0</v>
          </cell>
          <cell r="W3394">
            <v>0</v>
          </cell>
        </row>
        <row r="3395">
          <cell r="A3395" t="str">
            <v>0001</v>
          </cell>
          <cell r="B3395" t="str">
            <v>AH0070</v>
          </cell>
          <cell r="C3395" t="str">
            <v>Provide Office &amp; Administrative Services</v>
          </cell>
          <cell r="D3395" t="str">
            <v>T9X</v>
          </cell>
          <cell r="E3395" t="str">
            <v>RC</v>
          </cell>
          <cell r="F3395" t="str">
            <v>HBS</v>
          </cell>
          <cell r="G3395" t="str">
            <v>TECHNICAL SERVICES</v>
          </cell>
          <cell r="H3395" t="str">
            <v>TZRP</v>
          </cell>
          <cell r="I3395" t="str">
            <v>TENSCO R&amp;P</v>
          </cell>
          <cell r="J3395" t="str">
            <v>TEN</v>
          </cell>
          <cell r="K3395" t="str">
            <v>TENSCO</v>
          </cell>
          <cell r="L3395" t="str">
            <v>7400000000</v>
          </cell>
          <cell r="M3395" t="str">
            <v>5405000000</v>
          </cell>
          <cell r="N3395">
            <v>1999</v>
          </cell>
          <cell r="O3395">
            <v>1998</v>
          </cell>
          <cell r="P3395">
            <v>12</v>
          </cell>
          <cell r="Q3395" t="str">
            <v/>
          </cell>
          <cell r="R3395" t="str">
            <v>A</v>
          </cell>
          <cell r="S3395">
            <v>0</v>
          </cell>
          <cell r="T3395">
            <v>0</v>
          </cell>
          <cell r="U3395">
            <v>65</v>
          </cell>
          <cell r="V3395">
            <v>0</v>
          </cell>
          <cell r="W3395">
            <v>0</v>
          </cell>
        </row>
        <row r="3396">
          <cell r="A3396" t="str">
            <v>0001</v>
          </cell>
          <cell r="B3396" t="str">
            <v>AH5180</v>
          </cell>
          <cell r="C3396" t="str">
            <v>General Administration</v>
          </cell>
          <cell r="D3396" t="str">
            <v>T9X</v>
          </cell>
          <cell r="E3396" t="str">
            <v>RC</v>
          </cell>
          <cell r="F3396" t="str">
            <v>HBS</v>
          </cell>
          <cell r="G3396" t="str">
            <v>TECHNICAL SERVICES</v>
          </cell>
          <cell r="H3396" t="str">
            <v>TZRP</v>
          </cell>
          <cell r="I3396" t="str">
            <v>TENSCO R&amp;P</v>
          </cell>
          <cell r="J3396" t="str">
            <v>TEN</v>
          </cell>
          <cell r="K3396" t="str">
            <v>TENSCO</v>
          </cell>
          <cell r="L3396" t="str">
            <v>7100000000</v>
          </cell>
          <cell r="M3396" t="str">
            <v>5110000000</v>
          </cell>
          <cell r="N3396">
            <v>1999</v>
          </cell>
          <cell r="O3396">
            <v>1998</v>
          </cell>
          <cell r="P3396">
            <v>12</v>
          </cell>
          <cell r="Q3396" t="str">
            <v/>
          </cell>
          <cell r="R3396" t="str">
            <v>A</v>
          </cell>
          <cell r="S3396">
            <v>0</v>
          </cell>
          <cell r="T3396">
            <v>0</v>
          </cell>
          <cell r="U3396">
            <v>140.19999999999999</v>
          </cell>
          <cell r="V3396">
            <v>0</v>
          </cell>
          <cell r="W3396">
            <v>0</v>
          </cell>
        </row>
        <row r="3397">
          <cell r="A3397" t="str">
            <v>0001</v>
          </cell>
          <cell r="B3397" t="str">
            <v>AH5190</v>
          </cell>
          <cell r="C3397" t="str">
            <v>Attend Staff Meetings</v>
          </cell>
          <cell r="D3397" t="str">
            <v>T9X</v>
          </cell>
          <cell r="E3397" t="str">
            <v>RC</v>
          </cell>
          <cell r="F3397" t="str">
            <v>HBS</v>
          </cell>
          <cell r="G3397" t="str">
            <v>TECHNICAL SERVICES</v>
          </cell>
          <cell r="H3397" t="str">
            <v>TZRP</v>
          </cell>
          <cell r="I3397" t="str">
            <v>TENSCO R&amp;P</v>
          </cell>
          <cell r="J3397" t="str">
            <v>TEN</v>
          </cell>
          <cell r="K3397" t="str">
            <v>TENSCO</v>
          </cell>
          <cell r="L3397" t="str">
            <v>7100000000</v>
          </cell>
          <cell r="M3397" t="str">
            <v>5120000000</v>
          </cell>
          <cell r="N3397">
            <v>1999</v>
          </cell>
          <cell r="O3397">
            <v>1998</v>
          </cell>
          <cell r="P3397">
            <v>12</v>
          </cell>
          <cell r="Q3397" t="str">
            <v/>
          </cell>
          <cell r="R3397" t="str">
            <v>A</v>
          </cell>
          <cell r="S3397">
            <v>0</v>
          </cell>
          <cell r="T3397">
            <v>0</v>
          </cell>
          <cell r="U3397">
            <v>36.64</v>
          </cell>
          <cell r="V3397">
            <v>0</v>
          </cell>
          <cell r="W3397">
            <v>0</v>
          </cell>
        </row>
        <row r="3398">
          <cell r="A3398" t="str">
            <v>0001</v>
          </cell>
          <cell r="B3398" t="str">
            <v>AH5190</v>
          </cell>
          <cell r="C3398" t="str">
            <v>Attend Staff Meetings</v>
          </cell>
          <cell r="D3398" t="str">
            <v>T9X</v>
          </cell>
          <cell r="E3398" t="str">
            <v>RC</v>
          </cell>
          <cell r="F3398" t="str">
            <v>HBS</v>
          </cell>
          <cell r="G3398" t="str">
            <v>TECHNICAL SERVICES</v>
          </cell>
          <cell r="H3398" t="str">
            <v>TZRP</v>
          </cell>
          <cell r="I3398" t="str">
            <v>TENSCO R&amp;P</v>
          </cell>
          <cell r="J3398" t="str">
            <v>TEN</v>
          </cell>
          <cell r="K3398" t="str">
            <v>TENSCO</v>
          </cell>
          <cell r="L3398" t="str">
            <v>7100000000</v>
          </cell>
          <cell r="M3398" t="str">
            <v>5110000000</v>
          </cell>
          <cell r="N3398">
            <v>1999</v>
          </cell>
          <cell r="O3398">
            <v>1998</v>
          </cell>
          <cell r="P3398">
            <v>12</v>
          </cell>
          <cell r="Q3398" t="str">
            <v/>
          </cell>
          <cell r="R3398" t="str">
            <v>A</v>
          </cell>
          <cell r="S3398">
            <v>50.82</v>
          </cell>
          <cell r="T3398">
            <v>0</v>
          </cell>
          <cell r="U3398">
            <v>524.91</v>
          </cell>
          <cell r="V3398">
            <v>0</v>
          </cell>
          <cell r="W3398">
            <v>0</v>
          </cell>
        </row>
        <row r="3399">
          <cell r="A3399" t="str">
            <v>0001</v>
          </cell>
          <cell r="B3399" t="str">
            <v>AB3210</v>
          </cell>
          <cell r="C3399" t="str">
            <v>Perform Trans Environmental Inspections</v>
          </cell>
          <cell r="D3399" t="str">
            <v>T9X</v>
          </cell>
          <cell r="E3399" t="str">
            <v>RC</v>
          </cell>
          <cell r="F3399" t="str">
            <v>HBT</v>
          </cell>
          <cell r="G3399" t="str">
            <v>RIGHT OF WAY SERVICES</v>
          </cell>
          <cell r="H3399" t="str">
            <v>TZRP</v>
          </cell>
          <cell r="I3399" t="str">
            <v>TENSCO R&amp;P</v>
          </cell>
          <cell r="J3399" t="str">
            <v>TEN</v>
          </cell>
          <cell r="K3399" t="str">
            <v>TENSCO</v>
          </cell>
          <cell r="L3399" t="str">
            <v>7300000000</v>
          </cell>
          <cell r="M3399" t="str">
            <v>5310000000</v>
          </cell>
          <cell r="N3399">
            <v>1999</v>
          </cell>
          <cell r="O3399">
            <v>1998</v>
          </cell>
          <cell r="P3399">
            <v>12</v>
          </cell>
          <cell r="Q3399" t="str">
            <v/>
          </cell>
          <cell r="R3399" t="str">
            <v>A</v>
          </cell>
          <cell r="S3399">
            <v>0</v>
          </cell>
          <cell r="T3399">
            <v>0</v>
          </cell>
          <cell r="U3399">
            <v>104.96</v>
          </cell>
          <cell r="V3399">
            <v>0</v>
          </cell>
          <cell r="W3399">
            <v>0</v>
          </cell>
        </row>
        <row r="3400">
          <cell r="A3400" t="str">
            <v>0001</v>
          </cell>
          <cell r="B3400" t="str">
            <v>AB3210</v>
          </cell>
          <cell r="C3400" t="str">
            <v>Perform Trans Environmental Inspections</v>
          </cell>
          <cell r="D3400" t="str">
            <v>T9X</v>
          </cell>
          <cell r="E3400" t="str">
            <v>RC</v>
          </cell>
          <cell r="F3400" t="str">
            <v>HBT</v>
          </cell>
          <cell r="G3400" t="str">
            <v>RIGHT OF WAY SERVICES</v>
          </cell>
          <cell r="H3400" t="str">
            <v>TZRP</v>
          </cell>
          <cell r="I3400" t="str">
            <v>TENSCO R&amp;P</v>
          </cell>
          <cell r="J3400" t="str">
            <v>TEN</v>
          </cell>
          <cell r="K3400" t="str">
            <v>TENSCO</v>
          </cell>
          <cell r="L3400" t="str">
            <v>7100000000</v>
          </cell>
          <cell r="M3400" t="str">
            <v>5110000000</v>
          </cell>
          <cell r="N3400">
            <v>1999</v>
          </cell>
          <cell r="O3400">
            <v>1998</v>
          </cell>
          <cell r="P3400">
            <v>12</v>
          </cell>
          <cell r="Q3400" t="str">
            <v/>
          </cell>
          <cell r="R3400" t="str">
            <v>A</v>
          </cell>
          <cell r="S3400">
            <v>492.69</v>
          </cell>
          <cell r="T3400">
            <v>0</v>
          </cell>
          <cell r="U3400">
            <v>492.69</v>
          </cell>
          <cell r="V3400">
            <v>0</v>
          </cell>
          <cell r="W3400">
            <v>0</v>
          </cell>
        </row>
        <row r="3401">
          <cell r="A3401" t="str">
            <v>0001</v>
          </cell>
          <cell r="B3401" t="str">
            <v>AH5180</v>
          </cell>
          <cell r="C3401" t="str">
            <v>General Administration</v>
          </cell>
          <cell r="D3401" t="str">
            <v>T9X</v>
          </cell>
          <cell r="E3401" t="str">
            <v>RC</v>
          </cell>
          <cell r="F3401" t="str">
            <v>HBT</v>
          </cell>
          <cell r="G3401" t="str">
            <v>RIGHT OF WAY SERVICES</v>
          </cell>
          <cell r="H3401" t="str">
            <v>TZRP</v>
          </cell>
          <cell r="I3401" t="str">
            <v>TENSCO R&amp;P</v>
          </cell>
          <cell r="J3401" t="str">
            <v>TEN</v>
          </cell>
          <cell r="K3401" t="str">
            <v>TENSCO</v>
          </cell>
          <cell r="L3401" t="str">
            <v>7670000000</v>
          </cell>
          <cell r="M3401" t="str">
            <v>5671000000</v>
          </cell>
          <cell r="N3401">
            <v>1999</v>
          </cell>
          <cell r="O3401">
            <v>1998</v>
          </cell>
          <cell r="P3401">
            <v>12</v>
          </cell>
          <cell r="Q3401" t="str">
            <v/>
          </cell>
          <cell r="R3401" t="str">
            <v>A</v>
          </cell>
          <cell r="S3401">
            <v>0</v>
          </cell>
          <cell r="T3401">
            <v>0</v>
          </cell>
          <cell r="U3401">
            <v>174.95</v>
          </cell>
          <cell r="V3401">
            <v>0</v>
          </cell>
          <cell r="W3401">
            <v>0</v>
          </cell>
        </row>
        <row r="3402">
          <cell r="A3402" t="str">
            <v>0001</v>
          </cell>
          <cell r="B3402" t="str">
            <v>AH5180</v>
          </cell>
          <cell r="C3402" t="str">
            <v>General Administration</v>
          </cell>
          <cell r="D3402" t="str">
            <v>T9X</v>
          </cell>
          <cell r="E3402" t="str">
            <v>RC</v>
          </cell>
          <cell r="F3402" t="str">
            <v>HBT</v>
          </cell>
          <cell r="G3402" t="str">
            <v>RIGHT OF WAY SERVICES</v>
          </cell>
          <cell r="H3402" t="str">
            <v>TZRP</v>
          </cell>
          <cell r="I3402" t="str">
            <v>TENSCO R&amp;P</v>
          </cell>
          <cell r="J3402" t="str">
            <v>TEN</v>
          </cell>
          <cell r="K3402" t="str">
            <v>TENSCO</v>
          </cell>
          <cell r="L3402" t="str">
            <v>7100000000</v>
          </cell>
          <cell r="M3402" t="str">
            <v>5110000000</v>
          </cell>
          <cell r="N3402">
            <v>1999</v>
          </cell>
          <cell r="O3402">
            <v>1998</v>
          </cell>
          <cell r="P3402">
            <v>12</v>
          </cell>
          <cell r="Q3402" t="str">
            <v/>
          </cell>
          <cell r="R3402" t="str">
            <v>A</v>
          </cell>
          <cell r="S3402">
            <v>0</v>
          </cell>
          <cell r="T3402">
            <v>0</v>
          </cell>
          <cell r="U3402">
            <v>2074.7199999999998</v>
          </cell>
          <cell r="V3402">
            <v>0</v>
          </cell>
          <cell r="W3402">
            <v>0</v>
          </cell>
        </row>
        <row r="3403">
          <cell r="A3403" t="str">
            <v>0001</v>
          </cell>
          <cell r="B3403" t="str">
            <v>AH5190</v>
          </cell>
          <cell r="C3403" t="str">
            <v>Attend Staff Meetings</v>
          </cell>
          <cell r="D3403" t="str">
            <v>T9X</v>
          </cell>
          <cell r="E3403" t="str">
            <v>RC</v>
          </cell>
          <cell r="F3403" t="str">
            <v>HBT</v>
          </cell>
          <cell r="G3403" t="str">
            <v>RIGHT OF WAY SERVICES</v>
          </cell>
          <cell r="H3403" t="str">
            <v>TZRP</v>
          </cell>
          <cell r="I3403" t="str">
            <v>TENSCO R&amp;P</v>
          </cell>
          <cell r="J3403" t="str">
            <v>TEN</v>
          </cell>
          <cell r="K3403" t="str">
            <v>TENSCO</v>
          </cell>
          <cell r="L3403" t="str">
            <v>7670000000</v>
          </cell>
          <cell r="M3403" t="str">
            <v>5671000000</v>
          </cell>
          <cell r="N3403">
            <v>1999</v>
          </cell>
          <cell r="O3403">
            <v>1998</v>
          </cell>
          <cell r="P3403">
            <v>12</v>
          </cell>
          <cell r="Q3403" t="str">
            <v/>
          </cell>
          <cell r="R3403" t="str">
            <v>A</v>
          </cell>
          <cell r="S3403">
            <v>55.48</v>
          </cell>
          <cell r="T3403">
            <v>0</v>
          </cell>
          <cell r="U3403">
            <v>55.48</v>
          </cell>
          <cell r="V3403">
            <v>0</v>
          </cell>
          <cell r="W3403">
            <v>0</v>
          </cell>
        </row>
        <row r="3404">
          <cell r="A3404" t="str">
            <v>0001</v>
          </cell>
          <cell r="B3404" t="str">
            <v>AH5190</v>
          </cell>
          <cell r="C3404" t="str">
            <v>Attend Staff Meetings</v>
          </cell>
          <cell r="D3404" t="str">
            <v>T9X</v>
          </cell>
          <cell r="E3404" t="str">
            <v>RC</v>
          </cell>
          <cell r="F3404" t="str">
            <v>HBT</v>
          </cell>
          <cell r="G3404" t="str">
            <v>RIGHT OF WAY SERVICES</v>
          </cell>
          <cell r="H3404" t="str">
            <v>TZRP</v>
          </cell>
          <cell r="I3404" t="str">
            <v>TENSCO R&amp;P</v>
          </cell>
          <cell r="J3404" t="str">
            <v>TEN</v>
          </cell>
          <cell r="K3404" t="str">
            <v>TENSCO</v>
          </cell>
          <cell r="L3404" t="str">
            <v>7100000000</v>
          </cell>
          <cell r="M3404" t="str">
            <v>5110000000</v>
          </cell>
          <cell r="N3404">
            <v>1999</v>
          </cell>
          <cell r="O3404">
            <v>1998</v>
          </cell>
          <cell r="P3404">
            <v>12</v>
          </cell>
          <cell r="Q3404" t="str">
            <v/>
          </cell>
          <cell r="R3404" t="str">
            <v>A</v>
          </cell>
          <cell r="S3404">
            <v>654.61</v>
          </cell>
          <cell r="T3404">
            <v>0</v>
          </cell>
          <cell r="U3404">
            <v>654.61</v>
          </cell>
          <cell r="V3404">
            <v>0</v>
          </cell>
          <cell r="W3404">
            <v>0</v>
          </cell>
        </row>
        <row r="3405">
          <cell r="A3405" t="str">
            <v>0001</v>
          </cell>
          <cell r="B3405" t="str">
            <v>AG1420</v>
          </cell>
          <cell r="C3405" t="str">
            <v>Eng, Inst, Sppt, Mnt, Rpr-Telephone</v>
          </cell>
          <cell r="D3405" t="str">
            <v>T9X</v>
          </cell>
          <cell r="E3405" t="str">
            <v>RC</v>
          </cell>
          <cell r="F3405" t="str">
            <v>HCL</v>
          </cell>
          <cell r="G3405" t="str">
            <v>INSTALLATION AND MAINTENANCE</v>
          </cell>
          <cell r="H3405" t="str">
            <v>TZRP</v>
          </cell>
          <cell r="I3405" t="str">
            <v>TENSCO R&amp;P</v>
          </cell>
          <cell r="J3405" t="str">
            <v>TEN</v>
          </cell>
          <cell r="K3405" t="str">
            <v>TENSCO</v>
          </cell>
          <cell r="L3405" t="str">
            <v>7210000000</v>
          </cell>
          <cell r="M3405" t="str">
            <v>5210000000</v>
          </cell>
          <cell r="N3405">
            <v>1999</v>
          </cell>
          <cell r="O3405">
            <v>1998</v>
          </cell>
          <cell r="P3405">
            <v>12</v>
          </cell>
          <cell r="Q3405" t="str">
            <v/>
          </cell>
          <cell r="R3405" t="str">
            <v>A</v>
          </cell>
          <cell r="S3405">
            <v>312.7</v>
          </cell>
          <cell r="T3405">
            <v>0</v>
          </cell>
          <cell r="U3405">
            <v>312.7</v>
          </cell>
          <cell r="V3405">
            <v>0</v>
          </cell>
          <cell r="W3405">
            <v>0</v>
          </cell>
        </row>
        <row r="3406">
          <cell r="A3406" t="str">
            <v>0001</v>
          </cell>
          <cell r="B3406" t="str">
            <v>AH5180</v>
          </cell>
          <cell r="C3406" t="str">
            <v>General Administration</v>
          </cell>
          <cell r="D3406" t="str">
            <v>T9X</v>
          </cell>
          <cell r="E3406" t="str">
            <v>RC</v>
          </cell>
          <cell r="F3406" t="str">
            <v>HCL</v>
          </cell>
          <cell r="G3406" t="str">
            <v>INSTALLATION AND MAINTENANCE</v>
          </cell>
          <cell r="H3406" t="str">
            <v>TZRP</v>
          </cell>
          <cell r="I3406" t="str">
            <v>TENSCO R&amp;P</v>
          </cell>
          <cell r="J3406" t="str">
            <v>TEN</v>
          </cell>
          <cell r="K3406" t="str">
            <v>TENSCO</v>
          </cell>
          <cell r="L3406" t="str">
            <v>7100000000</v>
          </cell>
          <cell r="M3406" t="str">
            <v>5110000000</v>
          </cell>
          <cell r="N3406">
            <v>1999</v>
          </cell>
          <cell r="O3406">
            <v>1998</v>
          </cell>
          <cell r="P3406">
            <v>12</v>
          </cell>
          <cell r="Q3406" t="str">
            <v/>
          </cell>
          <cell r="R3406" t="str">
            <v>A</v>
          </cell>
          <cell r="S3406">
            <v>0</v>
          </cell>
          <cell r="T3406">
            <v>0</v>
          </cell>
          <cell r="U3406">
            <v>58.09</v>
          </cell>
          <cell r="V3406">
            <v>0</v>
          </cell>
          <cell r="W3406">
            <v>0</v>
          </cell>
        </row>
        <row r="3407">
          <cell r="A3407" t="str">
            <v>0001</v>
          </cell>
          <cell r="B3407" t="str">
            <v>AH5190</v>
          </cell>
          <cell r="C3407" t="str">
            <v>Attend Staff Meetings</v>
          </cell>
          <cell r="D3407" t="str">
            <v>T9X</v>
          </cell>
          <cell r="E3407" t="str">
            <v>RC</v>
          </cell>
          <cell r="F3407" t="str">
            <v>HHD</v>
          </cell>
          <cell r="G3407" t="str">
            <v>TECHNICAL SUPPORT</v>
          </cell>
          <cell r="H3407" t="str">
            <v>TZRP</v>
          </cell>
          <cell r="I3407" t="str">
            <v>TENSCO R&amp;P</v>
          </cell>
          <cell r="J3407" t="str">
            <v>TEN</v>
          </cell>
          <cell r="K3407" t="str">
            <v>TENSCO</v>
          </cell>
          <cell r="L3407" t="str">
            <v>7800000000</v>
          </cell>
          <cell r="M3407" t="str">
            <v>5885000000</v>
          </cell>
          <cell r="N3407">
            <v>1999</v>
          </cell>
          <cell r="O3407">
            <v>1998</v>
          </cell>
          <cell r="P3407">
            <v>12</v>
          </cell>
          <cell r="Q3407" t="str">
            <v/>
          </cell>
          <cell r="R3407" t="str">
            <v>A</v>
          </cell>
          <cell r="S3407">
            <v>0</v>
          </cell>
          <cell r="T3407">
            <v>0</v>
          </cell>
          <cell r="U3407">
            <v>122.7</v>
          </cell>
          <cell r="V3407">
            <v>0</v>
          </cell>
          <cell r="W3407">
            <v>0</v>
          </cell>
        </row>
        <row r="3408">
          <cell r="A3408" t="str">
            <v>0001</v>
          </cell>
          <cell r="B3408" t="str">
            <v>AH5190</v>
          </cell>
          <cell r="C3408" t="str">
            <v>Attend Staff Meetings</v>
          </cell>
          <cell r="D3408" t="str">
            <v>T9X</v>
          </cell>
          <cell r="E3408" t="str">
            <v>RC</v>
          </cell>
          <cell r="F3408" t="str">
            <v>HHD</v>
          </cell>
          <cell r="G3408" t="str">
            <v>TECHNICAL SUPPORT</v>
          </cell>
          <cell r="H3408" t="str">
            <v>TZRP</v>
          </cell>
          <cell r="I3408" t="str">
            <v>TENSCO R&amp;P</v>
          </cell>
          <cell r="J3408" t="str">
            <v>TEN</v>
          </cell>
          <cell r="K3408" t="str">
            <v>TENSCO</v>
          </cell>
          <cell r="L3408" t="str">
            <v>7100000000</v>
          </cell>
          <cell r="M3408" t="str">
            <v>5110000000</v>
          </cell>
          <cell r="N3408">
            <v>1999</v>
          </cell>
          <cell r="O3408">
            <v>1998</v>
          </cell>
          <cell r="P3408">
            <v>12</v>
          </cell>
          <cell r="Q3408" t="str">
            <v/>
          </cell>
          <cell r="R3408" t="str">
            <v>A</v>
          </cell>
          <cell r="S3408">
            <v>0</v>
          </cell>
          <cell r="T3408">
            <v>0</v>
          </cell>
          <cell r="U3408">
            <v>229.47</v>
          </cell>
          <cell r="V3408">
            <v>0</v>
          </cell>
          <cell r="W3408">
            <v>0</v>
          </cell>
        </row>
        <row r="3409">
          <cell r="A3409" t="str">
            <v>0001</v>
          </cell>
          <cell r="B3409" t="str">
            <v>D92600</v>
          </cell>
          <cell r="C3409" t="str">
            <v>Inventory</v>
          </cell>
          <cell r="D3409" t="str">
            <v>T9X</v>
          </cell>
          <cell r="E3409" t="str">
            <v>RC</v>
          </cell>
          <cell r="F3409" t="str">
            <v>JMB</v>
          </cell>
          <cell r="G3409" t="str">
            <v>RAIL FLEET MAINT-RAILCAR REPAIRS</v>
          </cell>
          <cell r="H3409" t="str">
            <v>TZRP</v>
          </cell>
          <cell r="I3409" t="str">
            <v>TENSCO R&amp;P</v>
          </cell>
          <cell r="J3409" t="str">
            <v>TEN</v>
          </cell>
          <cell r="K3409" t="str">
            <v>TENSCO</v>
          </cell>
          <cell r="L3409" t="str">
            <v>7100000000</v>
          </cell>
          <cell r="M3409" t="str">
            <v>5120000000</v>
          </cell>
          <cell r="N3409">
            <v>1999</v>
          </cell>
          <cell r="O3409">
            <v>1998</v>
          </cell>
          <cell r="P3409">
            <v>12</v>
          </cell>
          <cell r="Q3409" t="str">
            <v/>
          </cell>
          <cell r="R3409" t="str">
            <v>M</v>
          </cell>
          <cell r="S3409">
            <v>0</v>
          </cell>
          <cell r="T3409">
            <v>0</v>
          </cell>
          <cell r="U3409">
            <v>245.48</v>
          </cell>
          <cell r="V3409">
            <v>0</v>
          </cell>
          <cell r="W3409">
            <v>0</v>
          </cell>
        </row>
        <row r="3410">
          <cell r="A3410" t="str">
            <v>0001</v>
          </cell>
          <cell r="B3410" t="str">
            <v>D92600</v>
          </cell>
          <cell r="C3410" t="str">
            <v>Inventory</v>
          </cell>
          <cell r="D3410" t="str">
            <v>T9X</v>
          </cell>
          <cell r="E3410" t="str">
            <v>RC</v>
          </cell>
          <cell r="F3410" t="str">
            <v>JMB</v>
          </cell>
          <cell r="G3410" t="str">
            <v>RAIL FLEET MAINT-RAILCAR REPAIRS</v>
          </cell>
          <cell r="H3410" t="str">
            <v>TZRP</v>
          </cell>
          <cell r="I3410" t="str">
            <v>TENSCO R&amp;P</v>
          </cell>
          <cell r="J3410" t="str">
            <v>TEN</v>
          </cell>
          <cell r="K3410" t="str">
            <v>TENSCO</v>
          </cell>
          <cell r="L3410" t="str">
            <v>7100000000</v>
          </cell>
          <cell r="M3410" t="str">
            <v>5110000000</v>
          </cell>
          <cell r="N3410">
            <v>1999</v>
          </cell>
          <cell r="O3410">
            <v>1998</v>
          </cell>
          <cell r="P3410">
            <v>12</v>
          </cell>
          <cell r="Q3410" t="str">
            <v/>
          </cell>
          <cell r="R3410" t="str">
            <v>M</v>
          </cell>
          <cell r="S3410">
            <v>0</v>
          </cell>
          <cell r="T3410">
            <v>0</v>
          </cell>
          <cell r="U3410">
            <v>945.51</v>
          </cell>
          <cell r="V3410">
            <v>0</v>
          </cell>
          <cell r="W3410">
            <v>0</v>
          </cell>
        </row>
        <row r="3411">
          <cell r="A3411" t="str">
            <v>0001</v>
          </cell>
          <cell r="B3411" t="str">
            <v>AA2140</v>
          </cell>
          <cell r="C3411" t="str">
            <v>Provide Eng Technical Studies/Reports</v>
          </cell>
          <cell r="D3411" t="str">
            <v>T9X</v>
          </cell>
          <cell r="E3411" t="str">
            <v>RC</v>
          </cell>
          <cell r="F3411" t="str">
            <v>JSA</v>
          </cell>
          <cell r="G3411" t="str">
            <v>PLANT SUPPORT ENGINEERING</v>
          </cell>
          <cell r="H3411" t="str">
            <v>TZRP</v>
          </cell>
          <cell r="I3411" t="str">
            <v>TENSCO R&amp;P</v>
          </cell>
          <cell r="J3411" t="str">
            <v>TEN</v>
          </cell>
          <cell r="K3411" t="str">
            <v>TENSCO</v>
          </cell>
          <cell r="L3411" t="str">
            <v>7100000000</v>
          </cell>
          <cell r="M3411" t="str">
            <v>5110000000</v>
          </cell>
          <cell r="N3411">
            <v>1999</v>
          </cell>
          <cell r="O3411">
            <v>1998</v>
          </cell>
          <cell r="P3411">
            <v>12</v>
          </cell>
          <cell r="Q3411" t="str">
            <v/>
          </cell>
          <cell r="R3411" t="str">
            <v>A</v>
          </cell>
          <cell r="S3411">
            <v>-386.94</v>
          </cell>
          <cell r="T3411">
            <v>0</v>
          </cell>
          <cell r="U3411">
            <v>-386.47</v>
          </cell>
          <cell r="V3411">
            <v>0</v>
          </cell>
          <cell r="W3411">
            <v>0</v>
          </cell>
        </row>
        <row r="3412">
          <cell r="A3412" t="str">
            <v>0001</v>
          </cell>
          <cell r="B3412" t="str">
            <v>AG1040</v>
          </cell>
          <cell r="C3412" t="str">
            <v>Support LAN/WAN Environment</v>
          </cell>
          <cell r="D3412" t="str">
            <v>T9X</v>
          </cell>
          <cell r="E3412" t="str">
            <v>RC</v>
          </cell>
          <cell r="F3412" t="str">
            <v>KBA</v>
          </cell>
          <cell r="G3412" t="str">
            <v>TECHNICAL SUPPORT</v>
          </cell>
          <cell r="H3412" t="str">
            <v>TZRP</v>
          </cell>
          <cell r="I3412" t="str">
            <v>TENSCO R&amp;P</v>
          </cell>
          <cell r="J3412" t="str">
            <v>TEN</v>
          </cell>
          <cell r="K3412" t="str">
            <v>TENSCO</v>
          </cell>
          <cell r="L3412" t="str">
            <v>7620000000</v>
          </cell>
          <cell r="M3412" t="str">
            <v>5624000000</v>
          </cell>
          <cell r="N3412">
            <v>1999</v>
          </cell>
          <cell r="O3412">
            <v>1998</v>
          </cell>
          <cell r="P3412">
            <v>12</v>
          </cell>
          <cell r="Q3412" t="str">
            <v/>
          </cell>
          <cell r="R3412" t="str">
            <v>A</v>
          </cell>
          <cell r="S3412">
            <v>0</v>
          </cell>
          <cell r="T3412">
            <v>0</v>
          </cell>
          <cell r="U3412">
            <v>78833.86</v>
          </cell>
          <cell r="V3412">
            <v>0</v>
          </cell>
          <cell r="W3412">
            <v>0</v>
          </cell>
        </row>
        <row r="3413">
          <cell r="A3413" t="str">
            <v>0001</v>
          </cell>
          <cell r="B3413" t="str">
            <v>AG1635</v>
          </cell>
          <cell r="C3413" t="str">
            <v>Dev, Mtn, Sppt &amp; Rpr - Yr 2000 Prj</v>
          </cell>
          <cell r="D3413" t="str">
            <v>T9X</v>
          </cell>
          <cell r="E3413" t="str">
            <v>RC</v>
          </cell>
          <cell r="F3413" t="str">
            <v>KBA</v>
          </cell>
          <cell r="G3413" t="str">
            <v>TECHNICAL SUPPORT</v>
          </cell>
          <cell r="H3413" t="str">
            <v>TZRP</v>
          </cell>
          <cell r="I3413" t="str">
            <v>TENSCO R&amp;P</v>
          </cell>
          <cell r="J3413" t="str">
            <v>TEN</v>
          </cell>
          <cell r="K3413" t="str">
            <v>TENSCO</v>
          </cell>
          <cell r="L3413" t="str">
            <v>7100000000</v>
          </cell>
          <cell r="M3413" t="str">
            <v>5110000000</v>
          </cell>
          <cell r="N3413">
            <v>1999</v>
          </cell>
          <cell r="O3413">
            <v>1998</v>
          </cell>
          <cell r="P3413">
            <v>12</v>
          </cell>
          <cell r="Q3413" t="str">
            <v/>
          </cell>
          <cell r="R3413" t="str">
            <v>A</v>
          </cell>
          <cell r="S3413">
            <v>0</v>
          </cell>
          <cell r="T3413">
            <v>0</v>
          </cell>
          <cell r="U3413">
            <v>271.16000000000003</v>
          </cell>
          <cell r="V3413">
            <v>0</v>
          </cell>
          <cell r="W3413">
            <v>0</v>
          </cell>
        </row>
        <row r="3414">
          <cell r="A3414" t="str">
            <v>0001</v>
          </cell>
          <cell r="B3414" t="str">
            <v>AG1910</v>
          </cell>
          <cell r="C3414" t="str">
            <v>Participate in BITA</v>
          </cell>
          <cell r="D3414" t="str">
            <v>T9X</v>
          </cell>
          <cell r="E3414" t="str">
            <v>RC</v>
          </cell>
          <cell r="F3414" t="str">
            <v>KBA</v>
          </cell>
          <cell r="G3414" t="str">
            <v>TECHNICAL SUPPORT</v>
          </cell>
          <cell r="H3414" t="str">
            <v>TZRP</v>
          </cell>
          <cell r="I3414" t="str">
            <v>TENSCO R&amp;P</v>
          </cell>
          <cell r="J3414" t="str">
            <v>TEN</v>
          </cell>
          <cell r="K3414" t="str">
            <v>TENSCO</v>
          </cell>
          <cell r="L3414" t="str">
            <v>7100000000</v>
          </cell>
          <cell r="M3414" t="str">
            <v>5110000000</v>
          </cell>
          <cell r="N3414">
            <v>1999</v>
          </cell>
          <cell r="O3414">
            <v>1998</v>
          </cell>
          <cell r="P3414">
            <v>12</v>
          </cell>
          <cell r="Q3414" t="str">
            <v/>
          </cell>
          <cell r="R3414" t="str">
            <v>A</v>
          </cell>
          <cell r="S3414">
            <v>253.59</v>
          </cell>
          <cell r="T3414">
            <v>0</v>
          </cell>
          <cell r="U3414">
            <v>1356.24</v>
          </cell>
          <cell r="V3414">
            <v>0</v>
          </cell>
          <cell r="W3414">
            <v>0</v>
          </cell>
        </row>
        <row r="3415">
          <cell r="A3415" t="str">
            <v>0001</v>
          </cell>
          <cell r="B3415" t="str">
            <v>AH0050</v>
          </cell>
          <cell r="C3415" t="str">
            <v>Train &amp; Develop Employees</v>
          </cell>
          <cell r="D3415" t="str">
            <v>T9X</v>
          </cell>
          <cell r="E3415" t="str">
            <v>RC</v>
          </cell>
          <cell r="F3415" t="str">
            <v>KBA</v>
          </cell>
          <cell r="G3415" t="str">
            <v>TECHNICAL SUPPORT</v>
          </cell>
          <cell r="H3415" t="str">
            <v>TZRP</v>
          </cell>
          <cell r="I3415" t="str">
            <v>TENSCO R&amp;P</v>
          </cell>
          <cell r="J3415" t="str">
            <v>TEN</v>
          </cell>
          <cell r="K3415" t="str">
            <v>TENSCO</v>
          </cell>
          <cell r="L3415" t="str">
            <v>7100000000</v>
          </cell>
          <cell r="M3415" t="str">
            <v>5110000000</v>
          </cell>
          <cell r="N3415">
            <v>1999</v>
          </cell>
          <cell r="O3415">
            <v>1998</v>
          </cell>
          <cell r="P3415">
            <v>12</v>
          </cell>
          <cell r="Q3415" t="str">
            <v/>
          </cell>
          <cell r="R3415" t="str">
            <v>A</v>
          </cell>
          <cell r="S3415">
            <v>0</v>
          </cell>
          <cell r="T3415">
            <v>0</v>
          </cell>
          <cell r="U3415">
            <v>286.16000000000003</v>
          </cell>
          <cell r="V3415">
            <v>0</v>
          </cell>
          <cell r="W3415">
            <v>0</v>
          </cell>
        </row>
        <row r="3416">
          <cell r="A3416" t="str">
            <v>0001</v>
          </cell>
          <cell r="B3416" t="str">
            <v>AH0070</v>
          </cell>
          <cell r="C3416" t="str">
            <v>Provide Office &amp; Administrative Services</v>
          </cell>
          <cell r="D3416" t="str">
            <v>T9X</v>
          </cell>
          <cell r="E3416" t="str">
            <v>RC</v>
          </cell>
          <cell r="F3416" t="str">
            <v>KBA</v>
          </cell>
          <cell r="G3416" t="str">
            <v>TECHNICAL SUPPORT</v>
          </cell>
          <cell r="H3416" t="str">
            <v>TZRP</v>
          </cell>
          <cell r="I3416" t="str">
            <v>TENSCO R&amp;P</v>
          </cell>
          <cell r="J3416" t="str">
            <v>TEN</v>
          </cell>
          <cell r="K3416" t="str">
            <v>TENSCO</v>
          </cell>
          <cell r="L3416" t="str">
            <v>7700000000</v>
          </cell>
          <cell r="M3416" t="str">
            <v>5705000000</v>
          </cell>
          <cell r="N3416">
            <v>1999</v>
          </cell>
          <cell r="O3416">
            <v>1998</v>
          </cell>
          <cell r="P3416">
            <v>12</v>
          </cell>
          <cell r="Q3416" t="str">
            <v/>
          </cell>
          <cell r="R3416" t="str">
            <v>A</v>
          </cell>
          <cell r="S3416">
            <v>0</v>
          </cell>
          <cell r="T3416">
            <v>0</v>
          </cell>
          <cell r="U3416">
            <v>1158</v>
          </cell>
          <cell r="V3416">
            <v>0</v>
          </cell>
          <cell r="W3416">
            <v>0</v>
          </cell>
        </row>
        <row r="3417">
          <cell r="A3417" t="str">
            <v>0001</v>
          </cell>
          <cell r="B3417" t="str">
            <v>AH5180</v>
          </cell>
          <cell r="C3417" t="str">
            <v>General Administration</v>
          </cell>
          <cell r="D3417" t="str">
            <v>T9X</v>
          </cell>
          <cell r="E3417" t="str">
            <v>RC</v>
          </cell>
          <cell r="F3417" t="str">
            <v>KBA</v>
          </cell>
          <cell r="G3417" t="str">
            <v>TECHNICAL SUPPORT</v>
          </cell>
          <cell r="H3417" t="str">
            <v>TZRP</v>
          </cell>
          <cell r="I3417" t="str">
            <v>TENSCO R&amp;P</v>
          </cell>
          <cell r="J3417" t="str">
            <v>TEN</v>
          </cell>
          <cell r="K3417" t="str">
            <v>TENSCO</v>
          </cell>
          <cell r="L3417" t="str">
            <v>7640000000</v>
          </cell>
          <cell r="M3417" t="str">
            <v>5645000000</v>
          </cell>
          <cell r="N3417">
            <v>1999</v>
          </cell>
          <cell r="O3417">
            <v>1998</v>
          </cell>
          <cell r="P3417">
            <v>12</v>
          </cell>
          <cell r="Q3417" t="str">
            <v/>
          </cell>
          <cell r="R3417" t="str">
            <v>A</v>
          </cell>
          <cell r="S3417">
            <v>24.81</v>
          </cell>
          <cell r="T3417">
            <v>0</v>
          </cell>
          <cell r="U3417">
            <v>69.650000000000006</v>
          </cell>
          <cell r="V3417">
            <v>0</v>
          </cell>
          <cell r="W3417">
            <v>0</v>
          </cell>
        </row>
        <row r="3418">
          <cell r="A3418" t="str">
            <v>0001</v>
          </cell>
          <cell r="B3418" t="str">
            <v>AH5180</v>
          </cell>
          <cell r="C3418" t="str">
            <v>General Administration</v>
          </cell>
          <cell r="D3418" t="str">
            <v>T9X</v>
          </cell>
          <cell r="E3418" t="str">
            <v>RC</v>
          </cell>
          <cell r="F3418" t="str">
            <v>KBA</v>
          </cell>
          <cell r="G3418" t="str">
            <v>TECHNICAL SUPPORT</v>
          </cell>
          <cell r="H3418" t="str">
            <v>TZRP</v>
          </cell>
          <cell r="I3418" t="str">
            <v>TENSCO R&amp;P</v>
          </cell>
          <cell r="J3418" t="str">
            <v>TEN</v>
          </cell>
          <cell r="K3418" t="str">
            <v>TENSCO</v>
          </cell>
          <cell r="L3418" t="str">
            <v>7400000000</v>
          </cell>
          <cell r="M3418" t="str">
            <v>5406000000</v>
          </cell>
          <cell r="N3418">
            <v>1999</v>
          </cell>
          <cell r="O3418">
            <v>1998</v>
          </cell>
          <cell r="P3418">
            <v>12</v>
          </cell>
          <cell r="Q3418" t="str">
            <v/>
          </cell>
          <cell r="R3418" t="str">
            <v>A</v>
          </cell>
          <cell r="S3418">
            <v>120</v>
          </cell>
          <cell r="T3418">
            <v>0</v>
          </cell>
          <cell r="U3418">
            <v>120</v>
          </cell>
          <cell r="V3418">
            <v>0</v>
          </cell>
          <cell r="W3418">
            <v>0</v>
          </cell>
        </row>
        <row r="3419">
          <cell r="A3419" t="str">
            <v>0001</v>
          </cell>
          <cell r="B3419" t="str">
            <v>AH5180</v>
          </cell>
          <cell r="C3419" t="str">
            <v>General Administration</v>
          </cell>
          <cell r="D3419" t="str">
            <v>T9X</v>
          </cell>
          <cell r="E3419" t="str">
            <v>RC</v>
          </cell>
          <cell r="F3419" t="str">
            <v>KBA</v>
          </cell>
          <cell r="G3419" t="str">
            <v>TECHNICAL SUPPORT</v>
          </cell>
          <cell r="H3419" t="str">
            <v>TZRP</v>
          </cell>
          <cell r="I3419" t="str">
            <v>TENSCO R&amp;P</v>
          </cell>
          <cell r="J3419" t="str">
            <v>TEN</v>
          </cell>
          <cell r="K3419" t="str">
            <v>TENSCO</v>
          </cell>
          <cell r="L3419" t="str">
            <v>7200000000</v>
          </cell>
          <cell r="M3419" t="str">
            <v>5260000000</v>
          </cell>
          <cell r="N3419">
            <v>1999</v>
          </cell>
          <cell r="O3419">
            <v>1998</v>
          </cell>
          <cell r="P3419">
            <v>12</v>
          </cell>
          <cell r="Q3419" t="str">
            <v/>
          </cell>
          <cell r="R3419" t="str">
            <v>A</v>
          </cell>
          <cell r="S3419">
            <v>0</v>
          </cell>
          <cell r="T3419">
            <v>0</v>
          </cell>
          <cell r="U3419">
            <v>119.09</v>
          </cell>
          <cell r="V3419">
            <v>0</v>
          </cell>
          <cell r="W3419">
            <v>0</v>
          </cell>
        </row>
        <row r="3420">
          <cell r="A3420" t="str">
            <v>0001</v>
          </cell>
          <cell r="B3420" t="str">
            <v>AH5190</v>
          </cell>
          <cell r="C3420" t="str">
            <v>Attend Staff Meetings</v>
          </cell>
          <cell r="D3420" t="str">
            <v>T9X</v>
          </cell>
          <cell r="E3420" t="str">
            <v>RC</v>
          </cell>
          <cell r="F3420" t="str">
            <v>KBA</v>
          </cell>
          <cell r="G3420" t="str">
            <v>TECHNICAL SUPPORT</v>
          </cell>
          <cell r="H3420" t="str">
            <v>TZRP</v>
          </cell>
          <cell r="I3420" t="str">
            <v>TENSCO R&amp;P</v>
          </cell>
          <cell r="J3420" t="str">
            <v>TEN</v>
          </cell>
          <cell r="K3420" t="str">
            <v>TENSCO</v>
          </cell>
          <cell r="L3420" t="str">
            <v>7100000000</v>
          </cell>
          <cell r="M3420" t="str">
            <v>5110000000</v>
          </cell>
          <cell r="N3420">
            <v>1999</v>
          </cell>
          <cell r="O3420">
            <v>1998</v>
          </cell>
          <cell r="P3420">
            <v>12</v>
          </cell>
          <cell r="Q3420" t="str">
            <v/>
          </cell>
          <cell r="R3420" t="str">
            <v>A</v>
          </cell>
          <cell r="S3420">
            <v>0</v>
          </cell>
          <cell r="T3420">
            <v>0</v>
          </cell>
          <cell r="U3420">
            <v>135.58000000000001</v>
          </cell>
          <cell r="V3420">
            <v>0</v>
          </cell>
          <cell r="W3420">
            <v>0</v>
          </cell>
        </row>
        <row r="3421">
          <cell r="A3421" t="str">
            <v>0001</v>
          </cell>
          <cell r="B3421" t="str">
            <v>AB2000</v>
          </cell>
          <cell r="C3421" t="str">
            <v>Sch, Control &amp; Op Elec Pwr Sup &amp; Del Sys</v>
          </cell>
          <cell r="D3421" t="str">
            <v>T9X</v>
          </cell>
          <cell r="E3421" t="str">
            <v>RC</v>
          </cell>
          <cell r="F3421" t="str">
            <v>KCA</v>
          </cell>
          <cell r="G3421" t="str">
            <v>SOCC OPERATIONS</v>
          </cell>
          <cell r="H3421" t="str">
            <v>TZRP</v>
          </cell>
          <cell r="I3421" t="str">
            <v>TENSCO R&amp;P</v>
          </cell>
          <cell r="J3421" t="str">
            <v>TEN</v>
          </cell>
          <cell r="K3421" t="str">
            <v>TENSCO</v>
          </cell>
          <cell r="L3421" t="str">
            <v>7800000000</v>
          </cell>
          <cell r="M3421" t="str">
            <v>5807000000</v>
          </cell>
          <cell r="N3421">
            <v>1999</v>
          </cell>
          <cell r="O3421">
            <v>1998</v>
          </cell>
          <cell r="P3421">
            <v>12</v>
          </cell>
          <cell r="Q3421" t="str">
            <v/>
          </cell>
          <cell r="R3421" t="str">
            <v>A</v>
          </cell>
          <cell r="S3421">
            <v>0</v>
          </cell>
          <cell r="T3421">
            <v>0</v>
          </cell>
          <cell r="U3421">
            <v>40</v>
          </cell>
          <cell r="V3421">
            <v>0</v>
          </cell>
          <cell r="W3421">
            <v>0</v>
          </cell>
        </row>
        <row r="3422">
          <cell r="A3422" t="str">
            <v>0001</v>
          </cell>
          <cell r="B3422" t="str">
            <v>AG1635</v>
          </cell>
          <cell r="C3422" t="str">
            <v>Dev, Mtn, Sppt &amp; Rpr - Yr 2000 Prj</v>
          </cell>
          <cell r="D3422" t="str">
            <v>T9X</v>
          </cell>
          <cell r="E3422" t="str">
            <v>RC</v>
          </cell>
          <cell r="F3422" t="str">
            <v>KCA</v>
          </cell>
          <cell r="G3422" t="str">
            <v>SOCC OPERATIONS</v>
          </cell>
          <cell r="H3422" t="str">
            <v>TZRP</v>
          </cell>
          <cell r="I3422" t="str">
            <v>TENSCO R&amp;P</v>
          </cell>
          <cell r="J3422" t="str">
            <v>TEN</v>
          </cell>
          <cell r="K3422" t="str">
            <v>TENSCO</v>
          </cell>
          <cell r="L3422" t="str">
            <v>7100000000</v>
          </cell>
          <cell r="M3422" t="str">
            <v>5110000000</v>
          </cell>
          <cell r="N3422">
            <v>1999</v>
          </cell>
          <cell r="O3422">
            <v>1998</v>
          </cell>
          <cell r="P3422">
            <v>12</v>
          </cell>
          <cell r="Q3422" t="str">
            <v/>
          </cell>
          <cell r="R3422" t="str">
            <v>A</v>
          </cell>
          <cell r="S3422">
            <v>1171.3499999999999</v>
          </cell>
          <cell r="T3422">
            <v>0</v>
          </cell>
          <cell r="U3422">
            <v>1496.73</v>
          </cell>
          <cell r="V3422">
            <v>0</v>
          </cell>
          <cell r="W3422">
            <v>0</v>
          </cell>
        </row>
        <row r="3423">
          <cell r="A3423" t="str">
            <v>0001</v>
          </cell>
          <cell r="B3423" t="str">
            <v>AH5190</v>
          </cell>
          <cell r="C3423" t="str">
            <v>Attend Staff Meetings</v>
          </cell>
          <cell r="D3423" t="str">
            <v>T9X</v>
          </cell>
          <cell r="E3423" t="str">
            <v>RC</v>
          </cell>
          <cell r="F3423" t="str">
            <v>KCA</v>
          </cell>
          <cell r="G3423" t="str">
            <v>SOCC OPERATIONS</v>
          </cell>
          <cell r="H3423" t="str">
            <v>TZRP</v>
          </cell>
          <cell r="I3423" t="str">
            <v>TENSCO R&amp;P</v>
          </cell>
          <cell r="J3423" t="str">
            <v>TEN</v>
          </cell>
          <cell r="K3423" t="str">
            <v>TENSCO</v>
          </cell>
          <cell r="L3423" t="str">
            <v>7100000000</v>
          </cell>
          <cell r="M3423" t="str">
            <v>5110000000</v>
          </cell>
          <cell r="N3423">
            <v>1999</v>
          </cell>
          <cell r="O3423">
            <v>1998</v>
          </cell>
          <cell r="P3423">
            <v>12</v>
          </cell>
          <cell r="Q3423" t="str">
            <v/>
          </cell>
          <cell r="R3423" t="str">
            <v>A</v>
          </cell>
          <cell r="S3423">
            <v>828.53</v>
          </cell>
          <cell r="T3423">
            <v>0</v>
          </cell>
          <cell r="U3423">
            <v>2170.5</v>
          </cell>
          <cell r="V3423">
            <v>0</v>
          </cell>
          <cell r="W3423">
            <v>0</v>
          </cell>
        </row>
        <row r="3424">
          <cell r="A3424" t="str">
            <v>0001</v>
          </cell>
          <cell r="B3424" t="str">
            <v>AB7400</v>
          </cell>
          <cell r="C3424" t="str">
            <v>Perform AWC Activities</v>
          </cell>
          <cell r="D3424" t="str">
            <v>T9X</v>
          </cell>
          <cell r="E3424" t="str">
            <v>RC</v>
          </cell>
          <cell r="F3424" t="str">
            <v>LAA</v>
          </cell>
          <cell r="G3424" t="str">
            <v>MGR OF TENSCO</v>
          </cell>
          <cell r="H3424" t="str">
            <v>TZRP</v>
          </cell>
          <cell r="I3424" t="str">
            <v>TENSCO R&amp;P</v>
          </cell>
          <cell r="J3424" t="str">
            <v>TEN</v>
          </cell>
          <cell r="K3424" t="str">
            <v>TENSCO</v>
          </cell>
          <cell r="L3424" t="str">
            <v>7640000000</v>
          </cell>
          <cell r="M3424" t="str">
            <v>5646000000</v>
          </cell>
          <cell r="N3424">
            <v>1999</v>
          </cell>
          <cell r="O3424">
            <v>1998</v>
          </cell>
          <cell r="P3424">
            <v>12</v>
          </cell>
          <cell r="Q3424" t="str">
            <v/>
          </cell>
          <cell r="R3424" t="str">
            <v>A</v>
          </cell>
          <cell r="S3424">
            <v>55</v>
          </cell>
          <cell r="T3424">
            <v>0</v>
          </cell>
          <cell r="U3424">
            <v>155</v>
          </cell>
          <cell r="V3424">
            <v>0</v>
          </cell>
          <cell r="W3424">
            <v>0</v>
          </cell>
        </row>
        <row r="3425">
          <cell r="A3425" t="str">
            <v>0001</v>
          </cell>
          <cell r="B3425" t="str">
            <v>AG1210</v>
          </cell>
          <cell r="C3425" t="str">
            <v>Provide Help Desk Support</v>
          </cell>
          <cell r="D3425" t="str">
            <v>T9X</v>
          </cell>
          <cell r="E3425" t="str">
            <v>RC</v>
          </cell>
          <cell r="F3425" t="str">
            <v>LAA</v>
          </cell>
          <cell r="G3425" t="str">
            <v>MGR OF TENSCO</v>
          </cell>
          <cell r="H3425" t="str">
            <v>TZRP</v>
          </cell>
          <cell r="I3425" t="str">
            <v>TENSCO R&amp;P</v>
          </cell>
          <cell r="J3425" t="str">
            <v>TEN</v>
          </cell>
          <cell r="K3425" t="str">
            <v>TENSCO</v>
          </cell>
          <cell r="L3425" t="str">
            <v>7700000000</v>
          </cell>
          <cell r="M3425" t="str">
            <v>5714000000</v>
          </cell>
          <cell r="N3425">
            <v>1999</v>
          </cell>
          <cell r="O3425">
            <v>1998</v>
          </cell>
          <cell r="P3425">
            <v>12</v>
          </cell>
          <cell r="Q3425" t="str">
            <v/>
          </cell>
          <cell r="R3425" t="str">
            <v>A</v>
          </cell>
          <cell r="S3425">
            <v>0</v>
          </cell>
          <cell r="T3425">
            <v>0</v>
          </cell>
          <cell r="U3425">
            <v>49.75</v>
          </cell>
          <cell r="V3425">
            <v>0</v>
          </cell>
          <cell r="W3425">
            <v>0</v>
          </cell>
        </row>
        <row r="3426">
          <cell r="A3426" t="str">
            <v>0001</v>
          </cell>
          <cell r="B3426" t="str">
            <v>AB3340</v>
          </cell>
          <cell r="C3426" t="str">
            <v>Procure Engineering Drawing Materials</v>
          </cell>
          <cell r="D3426" t="str">
            <v>T9X</v>
          </cell>
          <cell r="E3426" t="str">
            <v>RC</v>
          </cell>
          <cell r="F3426" t="str">
            <v>LBH</v>
          </cell>
          <cell r="G3426" t="str">
            <v>ENGINEERING SVCS</v>
          </cell>
          <cell r="H3426" t="str">
            <v>TZRP</v>
          </cell>
          <cell r="I3426" t="str">
            <v>TENSCO R&amp;P</v>
          </cell>
          <cell r="J3426" t="str">
            <v>TEN</v>
          </cell>
          <cell r="K3426" t="str">
            <v>TENSCO</v>
          </cell>
          <cell r="L3426" t="str">
            <v>7220000000</v>
          </cell>
          <cell r="M3426" t="str">
            <v/>
          </cell>
          <cell r="N3426">
            <v>1999</v>
          </cell>
          <cell r="O3426">
            <v>1998</v>
          </cell>
          <cell r="P3426">
            <v>12</v>
          </cell>
          <cell r="Q3426" t="str">
            <v/>
          </cell>
          <cell r="R3426" t="str">
            <v>A</v>
          </cell>
          <cell r="S3426">
            <v>0</v>
          </cell>
          <cell r="T3426">
            <v>83</v>
          </cell>
          <cell r="U3426">
            <v>0</v>
          </cell>
          <cell r="V3426">
            <v>498</v>
          </cell>
          <cell r="W3426">
            <v>1000</v>
          </cell>
        </row>
        <row r="3427">
          <cell r="A3427" t="str">
            <v>0001</v>
          </cell>
          <cell r="B3427" t="str">
            <v>AB3340</v>
          </cell>
          <cell r="C3427" t="str">
            <v>Procure Engineering Drawing Materials</v>
          </cell>
          <cell r="D3427" t="str">
            <v>T9X</v>
          </cell>
          <cell r="E3427" t="str">
            <v>RC</v>
          </cell>
          <cell r="F3427" t="str">
            <v>LBH</v>
          </cell>
          <cell r="G3427" t="str">
            <v>ENGINEERING SVCS</v>
          </cell>
          <cell r="H3427" t="str">
            <v>TZRP</v>
          </cell>
          <cell r="I3427" t="str">
            <v>TENSCO R&amp;P</v>
          </cell>
          <cell r="J3427" t="str">
            <v>TEN</v>
          </cell>
          <cell r="K3427" t="str">
            <v>TENSCO</v>
          </cell>
          <cell r="L3427" t="str">
            <v>7200000000</v>
          </cell>
          <cell r="M3427" t="str">
            <v/>
          </cell>
          <cell r="N3427">
            <v>1999</v>
          </cell>
          <cell r="O3427">
            <v>1998</v>
          </cell>
          <cell r="P3427">
            <v>12</v>
          </cell>
          <cell r="Q3427" t="str">
            <v/>
          </cell>
          <cell r="R3427" t="str">
            <v>A</v>
          </cell>
          <cell r="S3427">
            <v>0</v>
          </cell>
          <cell r="T3427">
            <v>416</v>
          </cell>
          <cell r="U3427">
            <v>0</v>
          </cell>
          <cell r="V3427">
            <v>2496</v>
          </cell>
          <cell r="W3427">
            <v>5000</v>
          </cell>
        </row>
        <row r="3428">
          <cell r="A3428" t="str">
            <v>0001</v>
          </cell>
          <cell r="B3428" t="str">
            <v>AB3340</v>
          </cell>
          <cell r="C3428" t="str">
            <v>Procure Engineering Drawing Materials</v>
          </cell>
          <cell r="D3428" t="str">
            <v>T9X</v>
          </cell>
          <cell r="E3428" t="str">
            <v>RC</v>
          </cell>
          <cell r="F3428" t="str">
            <v>LBH</v>
          </cell>
          <cell r="G3428" t="str">
            <v>ENGINEERING SVCS</v>
          </cell>
          <cell r="H3428" t="str">
            <v>TZRP</v>
          </cell>
          <cell r="I3428" t="str">
            <v>TENSCO R&amp;P</v>
          </cell>
          <cell r="J3428" t="str">
            <v>TEN</v>
          </cell>
          <cell r="K3428" t="str">
            <v>TENSCO</v>
          </cell>
          <cell r="L3428" t="str">
            <v>7100000000</v>
          </cell>
          <cell r="M3428" t="str">
            <v/>
          </cell>
          <cell r="N3428">
            <v>1999</v>
          </cell>
          <cell r="O3428">
            <v>1998</v>
          </cell>
          <cell r="P3428">
            <v>12</v>
          </cell>
          <cell r="Q3428" t="str">
            <v/>
          </cell>
          <cell r="R3428" t="str">
            <v>A</v>
          </cell>
          <cell r="S3428">
            <v>0</v>
          </cell>
          <cell r="T3428">
            <v>2823</v>
          </cell>
          <cell r="U3428">
            <v>0</v>
          </cell>
          <cell r="V3428">
            <v>16938</v>
          </cell>
          <cell r="W3428">
            <v>33871</v>
          </cell>
        </row>
        <row r="3429">
          <cell r="A3429" t="str">
            <v>0001</v>
          </cell>
          <cell r="B3429" t="str">
            <v>AB7000</v>
          </cell>
          <cell r="C3429" t="str">
            <v>Operate &amp; Maintain Info Infrastructure</v>
          </cell>
          <cell r="D3429" t="str">
            <v>T9X</v>
          </cell>
          <cell r="E3429" t="str">
            <v>RC</v>
          </cell>
          <cell r="F3429" t="str">
            <v>LBH</v>
          </cell>
          <cell r="G3429" t="str">
            <v>ENGINEERING SVCS</v>
          </cell>
          <cell r="H3429" t="str">
            <v>TZRP</v>
          </cell>
          <cell r="I3429" t="str">
            <v>TENSCO R&amp;P</v>
          </cell>
          <cell r="J3429" t="str">
            <v>TEN</v>
          </cell>
          <cell r="K3429" t="str">
            <v>TENSCO</v>
          </cell>
          <cell r="L3429" t="str">
            <v>7100000000</v>
          </cell>
          <cell r="M3429" t="str">
            <v/>
          </cell>
          <cell r="N3429">
            <v>1999</v>
          </cell>
          <cell r="O3429">
            <v>1998</v>
          </cell>
          <cell r="P3429">
            <v>12</v>
          </cell>
          <cell r="Q3429" t="str">
            <v/>
          </cell>
          <cell r="R3429" t="str">
            <v>A</v>
          </cell>
          <cell r="S3429">
            <v>0</v>
          </cell>
          <cell r="T3429">
            <v>709</v>
          </cell>
          <cell r="U3429">
            <v>0</v>
          </cell>
          <cell r="V3429">
            <v>4254</v>
          </cell>
          <cell r="W3429">
            <v>8514</v>
          </cell>
        </row>
        <row r="3430">
          <cell r="A3430" t="str">
            <v>0001</v>
          </cell>
          <cell r="B3430" t="str">
            <v>AG1210</v>
          </cell>
          <cell r="C3430" t="str">
            <v>Provide Help Desk Support</v>
          </cell>
          <cell r="D3430" t="str">
            <v>T9X</v>
          </cell>
          <cell r="E3430" t="str">
            <v>RC</v>
          </cell>
          <cell r="F3430" t="str">
            <v>LBH</v>
          </cell>
          <cell r="G3430" t="str">
            <v>ENGINEERING SVCS</v>
          </cell>
          <cell r="H3430" t="str">
            <v>TZRP</v>
          </cell>
          <cell r="I3430" t="str">
            <v>TENSCO R&amp;P</v>
          </cell>
          <cell r="J3430" t="str">
            <v>TEN</v>
          </cell>
          <cell r="K3430" t="str">
            <v>TENSCO</v>
          </cell>
          <cell r="L3430" t="str">
            <v>7700000000</v>
          </cell>
          <cell r="M3430" t="str">
            <v>5714000000</v>
          </cell>
          <cell r="N3430">
            <v>1999</v>
          </cell>
          <cell r="O3430">
            <v>1998</v>
          </cell>
          <cell r="P3430">
            <v>12</v>
          </cell>
          <cell r="Q3430" t="str">
            <v/>
          </cell>
          <cell r="R3430" t="str">
            <v>A</v>
          </cell>
          <cell r="S3430">
            <v>14.9</v>
          </cell>
          <cell r="T3430">
            <v>0</v>
          </cell>
          <cell r="U3430">
            <v>90.5</v>
          </cell>
          <cell r="V3430">
            <v>0</v>
          </cell>
          <cell r="W3430">
            <v>0</v>
          </cell>
        </row>
        <row r="3431">
          <cell r="A3431" t="str">
            <v>0001</v>
          </cell>
          <cell r="B3431" t="str">
            <v>AH0050</v>
          </cell>
          <cell r="C3431" t="str">
            <v>Train &amp; Develop Employees</v>
          </cell>
          <cell r="D3431" t="str">
            <v>T9X</v>
          </cell>
          <cell r="E3431" t="str">
            <v>RC</v>
          </cell>
          <cell r="F3431" t="str">
            <v>LBH</v>
          </cell>
          <cell r="G3431" t="str">
            <v>ENGINEERING SVCS</v>
          </cell>
          <cell r="H3431" t="str">
            <v>TZRP</v>
          </cell>
          <cell r="I3431" t="str">
            <v>TENSCO R&amp;P</v>
          </cell>
          <cell r="J3431" t="str">
            <v>TEN</v>
          </cell>
          <cell r="K3431" t="str">
            <v>TENSCO</v>
          </cell>
          <cell r="L3431" t="str">
            <v>7645000000</v>
          </cell>
          <cell r="M3431" t="str">
            <v/>
          </cell>
          <cell r="N3431">
            <v>1999</v>
          </cell>
          <cell r="O3431">
            <v>1998</v>
          </cell>
          <cell r="P3431">
            <v>12</v>
          </cell>
          <cell r="Q3431" t="str">
            <v/>
          </cell>
          <cell r="R3431" t="str">
            <v>A</v>
          </cell>
          <cell r="S3431">
            <v>0</v>
          </cell>
          <cell r="T3431">
            <v>25</v>
          </cell>
          <cell r="U3431">
            <v>0</v>
          </cell>
          <cell r="V3431">
            <v>150</v>
          </cell>
          <cell r="W3431">
            <v>300</v>
          </cell>
        </row>
        <row r="3432">
          <cell r="A3432" t="str">
            <v>0001</v>
          </cell>
          <cell r="B3432" t="str">
            <v>AH0050</v>
          </cell>
          <cell r="C3432" t="str">
            <v>Train &amp; Develop Employees</v>
          </cell>
          <cell r="D3432" t="str">
            <v>T9X</v>
          </cell>
          <cell r="E3432" t="str">
            <v>RC</v>
          </cell>
          <cell r="F3432" t="str">
            <v>LBH</v>
          </cell>
          <cell r="G3432" t="str">
            <v>ENGINEERING SVCS</v>
          </cell>
          <cell r="H3432" t="str">
            <v>TZRP</v>
          </cell>
          <cell r="I3432" t="str">
            <v>TENSCO R&amp;P</v>
          </cell>
          <cell r="J3432" t="str">
            <v>TEN</v>
          </cell>
          <cell r="K3432" t="str">
            <v>TENSCO</v>
          </cell>
          <cell r="L3432" t="str">
            <v>7100000000</v>
          </cell>
          <cell r="M3432" t="str">
            <v/>
          </cell>
          <cell r="N3432">
            <v>1999</v>
          </cell>
          <cell r="O3432">
            <v>1998</v>
          </cell>
          <cell r="P3432">
            <v>12</v>
          </cell>
          <cell r="Q3432" t="str">
            <v/>
          </cell>
          <cell r="R3432" t="str">
            <v>A</v>
          </cell>
          <cell r="S3432">
            <v>0</v>
          </cell>
          <cell r="T3432">
            <v>76</v>
          </cell>
          <cell r="U3432">
            <v>0</v>
          </cell>
          <cell r="V3432">
            <v>456</v>
          </cell>
          <cell r="W3432">
            <v>913</v>
          </cell>
        </row>
        <row r="3433">
          <cell r="A3433" t="str">
            <v>0001</v>
          </cell>
          <cell r="B3433" t="str">
            <v>AH5180</v>
          </cell>
          <cell r="C3433" t="str">
            <v>General Administration</v>
          </cell>
          <cell r="D3433" t="str">
            <v>T9X</v>
          </cell>
          <cell r="E3433" t="str">
            <v>RC</v>
          </cell>
          <cell r="F3433" t="str">
            <v>LBH</v>
          </cell>
          <cell r="G3433" t="str">
            <v>ENGINEERING SVCS</v>
          </cell>
          <cell r="H3433" t="str">
            <v>TZRP</v>
          </cell>
          <cell r="I3433" t="str">
            <v>TENSCO R&amp;P</v>
          </cell>
          <cell r="J3433" t="str">
            <v>TEN</v>
          </cell>
          <cell r="K3433" t="str">
            <v>TENSCO</v>
          </cell>
          <cell r="L3433" t="str">
            <v>7620000000</v>
          </cell>
          <cell r="M3433" t="str">
            <v>5624000000</v>
          </cell>
          <cell r="N3433">
            <v>1999</v>
          </cell>
          <cell r="O3433">
            <v>1998</v>
          </cell>
          <cell r="P3433">
            <v>12</v>
          </cell>
          <cell r="Q3433" t="str">
            <v/>
          </cell>
          <cell r="R3433" t="str">
            <v>A</v>
          </cell>
          <cell r="S3433">
            <v>0</v>
          </cell>
          <cell r="T3433">
            <v>0</v>
          </cell>
          <cell r="U3433">
            <v>-119</v>
          </cell>
          <cell r="V3433">
            <v>0</v>
          </cell>
          <cell r="W3433">
            <v>0</v>
          </cell>
        </row>
        <row r="3434">
          <cell r="A3434" t="str">
            <v>0001</v>
          </cell>
          <cell r="B3434" t="str">
            <v>AH5200</v>
          </cell>
          <cell r="C3434" t="str">
            <v>Empl Participation in LCRA Committees</v>
          </cell>
          <cell r="D3434" t="str">
            <v>T9X</v>
          </cell>
          <cell r="E3434" t="str">
            <v>RC</v>
          </cell>
          <cell r="F3434" t="str">
            <v>LBH</v>
          </cell>
          <cell r="G3434" t="str">
            <v>ENGINEERING SVCS</v>
          </cell>
          <cell r="H3434" t="str">
            <v>TZRP</v>
          </cell>
          <cell r="I3434" t="str">
            <v>TENSCO R&amp;P</v>
          </cell>
          <cell r="J3434" t="str">
            <v>TEN</v>
          </cell>
          <cell r="K3434" t="str">
            <v>TENSCO</v>
          </cell>
          <cell r="L3434" t="str">
            <v>7100000000</v>
          </cell>
          <cell r="M3434" t="str">
            <v/>
          </cell>
          <cell r="N3434">
            <v>1999</v>
          </cell>
          <cell r="O3434">
            <v>1998</v>
          </cell>
          <cell r="P3434">
            <v>12</v>
          </cell>
          <cell r="Q3434" t="str">
            <v/>
          </cell>
          <cell r="R3434" t="str">
            <v>A</v>
          </cell>
          <cell r="S3434">
            <v>0</v>
          </cell>
          <cell r="T3434">
            <v>84</v>
          </cell>
          <cell r="U3434">
            <v>0</v>
          </cell>
          <cell r="V3434">
            <v>504</v>
          </cell>
          <cell r="W3434">
            <v>1014</v>
          </cell>
        </row>
        <row r="3435">
          <cell r="A3435" t="str">
            <v>0001</v>
          </cell>
          <cell r="B3435" t="str">
            <v>AB3210</v>
          </cell>
          <cell r="C3435" t="str">
            <v>Perform Trans Environmental Inspections</v>
          </cell>
          <cell r="D3435" t="str">
            <v>T9X</v>
          </cell>
          <cell r="E3435" t="str">
            <v>RC</v>
          </cell>
          <cell r="F3435" t="str">
            <v>LCA</v>
          </cell>
          <cell r="G3435" t="str">
            <v>SUBSTATION CONSTRUCTION</v>
          </cell>
          <cell r="H3435" t="str">
            <v>TZRP</v>
          </cell>
          <cell r="I3435" t="str">
            <v>TENSCO R&amp;P</v>
          </cell>
          <cell r="J3435" t="str">
            <v>TEN</v>
          </cell>
          <cell r="K3435" t="str">
            <v>TENSCO</v>
          </cell>
          <cell r="L3435" t="str">
            <v>7300000000</v>
          </cell>
          <cell r="M3435" t="str">
            <v>5310000000</v>
          </cell>
          <cell r="N3435">
            <v>1999</v>
          </cell>
          <cell r="O3435">
            <v>1998</v>
          </cell>
          <cell r="P3435">
            <v>12</v>
          </cell>
          <cell r="Q3435" t="str">
            <v/>
          </cell>
          <cell r="R3435" t="str">
            <v>A</v>
          </cell>
          <cell r="S3435">
            <v>244</v>
          </cell>
          <cell r="T3435">
            <v>0</v>
          </cell>
          <cell r="U3435">
            <v>244</v>
          </cell>
          <cell r="V3435">
            <v>0</v>
          </cell>
          <cell r="W3435">
            <v>0</v>
          </cell>
        </row>
        <row r="3436">
          <cell r="A3436" t="str">
            <v>0001</v>
          </cell>
          <cell r="B3436" t="str">
            <v>AB3210</v>
          </cell>
          <cell r="C3436" t="str">
            <v>Perform Trans Environmental Inspections</v>
          </cell>
          <cell r="D3436" t="str">
            <v>T9X</v>
          </cell>
          <cell r="E3436" t="str">
            <v>RC</v>
          </cell>
          <cell r="F3436" t="str">
            <v>LCA</v>
          </cell>
          <cell r="G3436" t="str">
            <v>SUBSTATION CONSTRUCTION</v>
          </cell>
          <cell r="H3436" t="str">
            <v>TZRP</v>
          </cell>
          <cell r="I3436" t="str">
            <v>TENSCO R&amp;P</v>
          </cell>
          <cell r="J3436" t="str">
            <v>TEN</v>
          </cell>
          <cell r="K3436" t="str">
            <v>TENSCO</v>
          </cell>
          <cell r="L3436" t="str">
            <v>7100000000</v>
          </cell>
          <cell r="M3436" t="str">
            <v>5110000000</v>
          </cell>
          <cell r="N3436">
            <v>1999</v>
          </cell>
          <cell r="O3436">
            <v>1998</v>
          </cell>
          <cell r="P3436">
            <v>12</v>
          </cell>
          <cell r="Q3436" t="str">
            <v/>
          </cell>
          <cell r="R3436" t="str">
            <v>A</v>
          </cell>
          <cell r="S3436">
            <v>201.11</v>
          </cell>
          <cell r="T3436">
            <v>0</v>
          </cell>
          <cell r="U3436">
            <v>451.81</v>
          </cell>
          <cell r="V3436">
            <v>0</v>
          </cell>
          <cell r="W3436">
            <v>0</v>
          </cell>
        </row>
        <row r="3437">
          <cell r="A3437" t="str">
            <v>0001</v>
          </cell>
          <cell r="B3437" t="str">
            <v>AB3234</v>
          </cell>
          <cell r="C3437" t="str">
            <v>Provide Misc Maintenance Equipment</v>
          </cell>
          <cell r="D3437" t="str">
            <v>T9X</v>
          </cell>
          <cell r="E3437" t="str">
            <v>RC</v>
          </cell>
          <cell r="F3437" t="str">
            <v>LCA</v>
          </cell>
          <cell r="G3437" t="str">
            <v>SUBSTATION CONSTRUCTION</v>
          </cell>
          <cell r="H3437" t="str">
            <v>TZRP</v>
          </cell>
          <cell r="I3437" t="str">
            <v>TENSCO R&amp;P</v>
          </cell>
          <cell r="J3437" t="str">
            <v>TEN</v>
          </cell>
          <cell r="K3437" t="str">
            <v>TENSCO</v>
          </cell>
          <cell r="L3437" t="str">
            <v>7640000000</v>
          </cell>
          <cell r="M3437" t="str">
            <v>5645000000</v>
          </cell>
          <cell r="N3437">
            <v>1999</v>
          </cell>
          <cell r="O3437">
            <v>1998</v>
          </cell>
          <cell r="P3437">
            <v>12</v>
          </cell>
          <cell r="Q3437" t="str">
            <v/>
          </cell>
          <cell r="R3437" t="str">
            <v>A</v>
          </cell>
          <cell r="S3437">
            <v>36.15</v>
          </cell>
          <cell r="T3437">
            <v>0</v>
          </cell>
          <cell r="U3437">
            <v>36.15</v>
          </cell>
          <cell r="V3437">
            <v>0</v>
          </cell>
          <cell r="W3437">
            <v>0</v>
          </cell>
        </row>
        <row r="3438">
          <cell r="A3438" t="str">
            <v>0001</v>
          </cell>
          <cell r="B3438" t="str">
            <v>AH0050</v>
          </cell>
          <cell r="C3438" t="str">
            <v>Train &amp; Develop Employees</v>
          </cell>
          <cell r="D3438" t="str">
            <v>T9X</v>
          </cell>
          <cell r="E3438" t="str">
            <v>RC</v>
          </cell>
          <cell r="F3438" t="str">
            <v>LCA</v>
          </cell>
          <cell r="G3438" t="str">
            <v>SUBSTATION CONSTRUCTION</v>
          </cell>
          <cell r="H3438" t="str">
            <v>TZRP</v>
          </cell>
          <cell r="I3438" t="str">
            <v>TENSCO R&amp;P</v>
          </cell>
          <cell r="J3438" t="str">
            <v>TEN</v>
          </cell>
          <cell r="K3438" t="str">
            <v>TENSCO</v>
          </cell>
          <cell r="L3438" t="str">
            <v>7200000000</v>
          </cell>
          <cell r="M3438" t="str">
            <v>5260000000</v>
          </cell>
          <cell r="N3438">
            <v>1999</v>
          </cell>
          <cell r="O3438">
            <v>1998</v>
          </cell>
          <cell r="P3438">
            <v>12</v>
          </cell>
          <cell r="Q3438" t="str">
            <v/>
          </cell>
          <cell r="R3438" t="str">
            <v>A</v>
          </cell>
          <cell r="S3438">
            <v>0</v>
          </cell>
          <cell r="T3438">
            <v>0</v>
          </cell>
          <cell r="U3438">
            <v>175.36</v>
          </cell>
          <cell r="V3438">
            <v>0</v>
          </cell>
          <cell r="W3438">
            <v>0</v>
          </cell>
        </row>
        <row r="3439">
          <cell r="A3439" t="str">
            <v>0001</v>
          </cell>
          <cell r="B3439" t="str">
            <v>AH5180</v>
          </cell>
          <cell r="C3439" t="str">
            <v>General Administration</v>
          </cell>
          <cell r="D3439" t="str">
            <v>T9X</v>
          </cell>
          <cell r="E3439" t="str">
            <v>RC</v>
          </cell>
          <cell r="F3439" t="str">
            <v>LCA</v>
          </cell>
          <cell r="G3439" t="str">
            <v>SUBSTATION CONSTRUCTION</v>
          </cell>
          <cell r="H3439" t="str">
            <v>TZRP</v>
          </cell>
          <cell r="I3439" t="str">
            <v>TENSCO R&amp;P</v>
          </cell>
          <cell r="J3439" t="str">
            <v>TEN</v>
          </cell>
          <cell r="K3439" t="str">
            <v>TENSCO</v>
          </cell>
          <cell r="L3439" t="str">
            <v>7100000000</v>
          </cell>
          <cell r="M3439" t="str">
            <v>5110000000</v>
          </cell>
          <cell r="N3439">
            <v>1999</v>
          </cell>
          <cell r="O3439">
            <v>1998</v>
          </cell>
          <cell r="P3439">
            <v>12</v>
          </cell>
          <cell r="Q3439" t="str">
            <v/>
          </cell>
          <cell r="R3439" t="str">
            <v>A</v>
          </cell>
          <cell r="S3439">
            <v>0</v>
          </cell>
          <cell r="T3439">
            <v>0</v>
          </cell>
          <cell r="U3439">
            <v>786.03</v>
          </cell>
          <cell r="V3439">
            <v>0</v>
          </cell>
          <cell r="W3439">
            <v>0</v>
          </cell>
        </row>
        <row r="3440">
          <cell r="A3440" t="str">
            <v>0001</v>
          </cell>
          <cell r="B3440" t="str">
            <v>AH5200</v>
          </cell>
          <cell r="C3440" t="str">
            <v>Empl Participation in LCRA Committees</v>
          </cell>
          <cell r="D3440" t="str">
            <v>T9X</v>
          </cell>
          <cell r="E3440" t="str">
            <v>RC</v>
          </cell>
          <cell r="F3440" t="str">
            <v>LCA</v>
          </cell>
          <cell r="G3440" t="str">
            <v>SUBSTATION CONSTRUCTION</v>
          </cell>
          <cell r="H3440" t="str">
            <v>TZRP</v>
          </cell>
          <cell r="I3440" t="str">
            <v>TENSCO R&amp;P</v>
          </cell>
          <cell r="J3440" t="str">
            <v>TEN</v>
          </cell>
          <cell r="K3440" t="str">
            <v>TENSCO</v>
          </cell>
          <cell r="L3440" t="str">
            <v>7640000000</v>
          </cell>
          <cell r="M3440" t="str">
            <v>5645000000</v>
          </cell>
          <cell r="N3440">
            <v>1999</v>
          </cell>
          <cell r="O3440">
            <v>1998</v>
          </cell>
          <cell r="P3440">
            <v>12</v>
          </cell>
          <cell r="Q3440" t="str">
            <v/>
          </cell>
          <cell r="R3440" t="str">
            <v>A</v>
          </cell>
          <cell r="S3440">
            <v>0</v>
          </cell>
          <cell r="T3440">
            <v>0</v>
          </cell>
          <cell r="U3440">
            <v>49.4</v>
          </cell>
          <cell r="V3440">
            <v>0</v>
          </cell>
          <cell r="W3440">
            <v>0</v>
          </cell>
        </row>
        <row r="3441">
          <cell r="A3441" t="str">
            <v>0001</v>
          </cell>
          <cell r="B3441" t="str">
            <v>AH5200</v>
          </cell>
          <cell r="C3441" t="str">
            <v>Empl Participation in LCRA Committees</v>
          </cell>
          <cell r="D3441" t="str">
            <v>T9X</v>
          </cell>
          <cell r="E3441" t="str">
            <v>RC</v>
          </cell>
          <cell r="F3441" t="str">
            <v>LCA</v>
          </cell>
          <cell r="G3441" t="str">
            <v>SUBSTATION CONSTRUCTION</v>
          </cell>
          <cell r="H3441" t="str">
            <v>TZRP</v>
          </cell>
          <cell r="I3441" t="str">
            <v>TENSCO R&amp;P</v>
          </cell>
          <cell r="J3441" t="str">
            <v>TEN</v>
          </cell>
          <cell r="K3441" t="str">
            <v>TENSCO</v>
          </cell>
          <cell r="L3441" t="str">
            <v>7100000000</v>
          </cell>
          <cell r="M3441" t="str">
            <v/>
          </cell>
          <cell r="N3441">
            <v>1999</v>
          </cell>
          <cell r="O3441">
            <v>1998</v>
          </cell>
          <cell r="P3441">
            <v>12</v>
          </cell>
          <cell r="Q3441" t="str">
            <v/>
          </cell>
          <cell r="R3441" t="str">
            <v>A</v>
          </cell>
          <cell r="S3441">
            <v>0</v>
          </cell>
          <cell r="T3441">
            <v>84</v>
          </cell>
          <cell r="U3441">
            <v>0</v>
          </cell>
          <cell r="V3441">
            <v>504</v>
          </cell>
          <cell r="W3441">
            <v>1014</v>
          </cell>
        </row>
        <row r="3442">
          <cell r="A3442" t="str">
            <v>0001</v>
          </cell>
          <cell r="B3442" t="str">
            <v>AH5200</v>
          </cell>
          <cell r="C3442" t="str">
            <v>Empl Participation in LCRA Committees</v>
          </cell>
          <cell r="D3442" t="str">
            <v>T9X</v>
          </cell>
          <cell r="E3442" t="str">
            <v>RC</v>
          </cell>
          <cell r="F3442" t="str">
            <v>LCA</v>
          </cell>
          <cell r="G3442" t="str">
            <v>SUBSTATION CONSTRUCTION</v>
          </cell>
          <cell r="H3442" t="str">
            <v>TZRP</v>
          </cell>
          <cell r="I3442" t="str">
            <v>TENSCO R&amp;P</v>
          </cell>
          <cell r="J3442" t="str">
            <v>TEN</v>
          </cell>
          <cell r="K3442" t="str">
            <v>TENSCO</v>
          </cell>
          <cell r="L3442" t="str">
            <v>7100000000</v>
          </cell>
          <cell r="M3442" t="str">
            <v>5110000000</v>
          </cell>
          <cell r="N3442">
            <v>1999</v>
          </cell>
          <cell r="O3442">
            <v>1998</v>
          </cell>
          <cell r="P3442">
            <v>12</v>
          </cell>
          <cell r="Q3442" t="str">
            <v/>
          </cell>
          <cell r="R3442" t="str">
            <v>A</v>
          </cell>
          <cell r="S3442">
            <v>0</v>
          </cell>
          <cell r="T3442">
            <v>0</v>
          </cell>
          <cell r="U3442">
            <v>344.21</v>
          </cell>
          <cell r="V3442">
            <v>0</v>
          </cell>
          <cell r="W3442">
            <v>0</v>
          </cell>
        </row>
        <row r="3443">
          <cell r="A3443" t="str">
            <v>0001</v>
          </cell>
          <cell r="B3443" t="str">
            <v>D92600</v>
          </cell>
          <cell r="C3443" t="str">
            <v>Inventory</v>
          </cell>
          <cell r="D3443" t="str">
            <v>T9X</v>
          </cell>
          <cell r="E3443" t="str">
            <v>RC</v>
          </cell>
          <cell r="F3443" t="str">
            <v>LCA</v>
          </cell>
          <cell r="G3443" t="str">
            <v>SUBSTATION CONSTRUCTION</v>
          </cell>
          <cell r="H3443" t="str">
            <v>TZRP</v>
          </cell>
          <cell r="I3443" t="str">
            <v>TENSCO R&amp;P</v>
          </cell>
          <cell r="J3443" t="str">
            <v>TEN</v>
          </cell>
          <cell r="K3443" t="str">
            <v>TENSCO</v>
          </cell>
          <cell r="L3443" t="str">
            <v>7670000000</v>
          </cell>
          <cell r="M3443" t="str">
            <v>5671000000</v>
          </cell>
          <cell r="N3443">
            <v>1999</v>
          </cell>
          <cell r="O3443">
            <v>1998</v>
          </cell>
          <cell r="P3443">
            <v>12</v>
          </cell>
          <cell r="Q3443" t="str">
            <v/>
          </cell>
          <cell r="R3443" t="str">
            <v>M</v>
          </cell>
          <cell r="S3443">
            <v>0</v>
          </cell>
          <cell r="T3443">
            <v>0</v>
          </cell>
          <cell r="U3443">
            <v>990.67</v>
          </cell>
          <cell r="V3443">
            <v>0</v>
          </cell>
          <cell r="W3443">
            <v>0</v>
          </cell>
        </row>
        <row r="3444">
          <cell r="A3444" t="str">
            <v>0001</v>
          </cell>
          <cell r="B3444" t="str">
            <v>D92600</v>
          </cell>
          <cell r="C3444" t="str">
            <v>Inventory</v>
          </cell>
          <cell r="D3444" t="str">
            <v>T9X</v>
          </cell>
          <cell r="E3444" t="str">
            <v>RC</v>
          </cell>
          <cell r="F3444" t="str">
            <v>LCA</v>
          </cell>
          <cell r="G3444" t="str">
            <v>SUBSTATION CONSTRUCTION</v>
          </cell>
          <cell r="H3444" t="str">
            <v>TZRP</v>
          </cell>
          <cell r="I3444" t="str">
            <v>TENSCO R&amp;P</v>
          </cell>
          <cell r="J3444" t="str">
            <v>TEN</v>
          </cell>
          <cell r="K3444" t="str">
            <v>TENSCO</v>
          </cell>
          <cell r="L3444" t="str">
            <v>7300000000</v>
          </cell>
          <cell r="M3444" t="str">
            <v>5310000000</v>
          </cell>
          <cell r="N3444">
            <v>1999</v>
          </cell>
          <cell r="O3444">
            <v>1998</v>
          </cell>
          <cell r="P3444">
            <v>12</v>
          </cell>
          <cell r="Q3444" t="str">
            <v/>
          </cell>
          <cell r="R3444" t="str">
            <v>M</v>
          </cell>
          <cell r="S3444">
            <v>0</v>
          </cell>
          <cell r="T3444">
            <v>0</v>
          </cell>
          <cell r="U3444">
            <v>192.95</v>
          </cell>
          <cell r="V3444">
            <v>0</v>
          </cell>
          <cell r="W3444">
            <v>0</v>
          </cell>
        </row>
        <row r="3445">
          <cell r="A3445" t="str">
            <v>0001</v>
          </cell>
          <cell r="B3445" t="str">
            <v>D92600</v>
          </cell>
          <cell r="C3445" t="str">
            <v>Inventory</v>
          </cell>
          <cell r="D3445" t="str">
            <v>T9X</v>
          </cell>
          <cell r="E3445" t="str">
            <v>RC</v>
          </cell>
          <cell r="F3445" t="str">
            <v>LCA</v>
          </cell>
          <cell r="G3445" t="str">
            <v>SUBSTATION CONSTRUCTION</v>
          </cell>
          <cell r="H3445" t="str">
            <v>TZRP</v>
          </cell>
          <cell r="I3445" t="str">
            <v>TENSCO R&amp;P</v>
          </cell>
          <cell r="J3445" t="str">
            <v>TEN</v>
          </cell>
          <cell r="K3445" t="str">
            <v>TENSCO</v>
          </cell>
          <cell r="L3445" t="str">
            <v>7210000000</v>
          </cell>
          <cell r="M3445" t="str">
            <v>5210000000</v>
          </cell>
          <cell r="N3445">
            <v>1999</v>
          </cell>
          <cell r="O3445">
            <v>1998</v>
          </cell>
          <cell r="P3445">
            <v>12</v>
          </cell>
          <cell r="Q3445" t="str">
            <v/>
          </cell>
          <cell r="R3445" t="str">
            <v>M</v>
          </cell>
          <cell r="S3445">
            <v>0</v>
          </cell>
          <cell r="T3445">
            <v>0</v>
          </cell>
          <cell r="U3445">
            <v>-1495.88</v>
          </cell>
          <cell r="V3445">
            <v>0</v>
          </cell>
          <cell r="W3445">
            <v>0</v>
          </cell>
        </row>
        <row r="3446">
          <cell r="A3446" t="str">
            <v>0001</v>
          </cell>
          <cell r="B3446" t="str">
            <v>D92600</v>
          </cell>
          <cell r="C3446" t="str">
            <v>Inventory</v>
          </cell>
          <cell r="D3446" t="str">
            <v>T9X</v>
          </cell>
          <cell r="E3446" t="str">
            <v>RC</v>
          </cell>
          <cell r="F3446" t="str">
            <v>LCA</v>
          </cell>
          <cell r="G3446" t="str">
            <v>SUBSTATION CONSTRUCTION</v>
          </cell>
          <cell r="H3446" t="str">
            <v>TZRP</v>
          </cell>
          <cell r="I3446" t="str">
            <v>TENSCO R&amp;P</v>
          </cell>
          <cell r="J3446" t="str">
            <v>TEN</v>
          </cell>
          <cell r="K3446" t="str">
            <v>TENSCO</v>
          </cell>
          <cell r="L3446" t="str">
            <v>7200000000</v>
          </cell>
          <cell r="M3446" t="str">
            <v>5260000000</v>
          </cell>
          <cell r="N3446">
            <v>1999</v>
          </cell>
          <cell r="O3446">
            <v>1998</v>
          </cell>
          <cell r="P3446">
            <v>12</v>
          </cell>
          <cell r="Q3446" t="str">
            <v/>
          </cell>
          <cell r="R3446" t="str">
            <v>M</v>
          </cell>
          <cell r="S3446">
            <v>0</v>
          </cell>
          <cell r="T3446">
            <v>0</v>
          </cell>
          <cell r="U3446">
            <v>10302.94</v>
          </cell>
          <cell r="V3446">
            <v>0</v>
          </cell>
          <cell r="W3446">
            <v>0</v>
          </cell>
        </row>
        <row r="3447">
          <cell r="A3447" t="str">
            <v>0001</v>
          </cell>
          <cell r="B3447" t="str">
            <v>D92600</v>
          </cell>
          <cell r="C3447" t="str">
            <v>Inventory</v>
          </cell>
          <cell r="D3447" t="str">
            <v>T9X</v>
          </cell>
          <cell r="E3447" t="str">
            <v>RC</v>
          </cell>
          <cell r="F3447" t="str">
            <v>LCA</v>
          </cell>
          <cell r="G3447" t="str">
            <v>SUBSTATION CONSTRUCTION</v>
          </cell>
          <cell r="H3447" t="str">
            <v>TZRP</v>
          </cell>
          <cell r="I3447" t="str">
            <v>TENSCO R&amp;P</v>
          </cell>
          <cell r="J3447" t="str">
            <v>TEN</v>
          </cell>
          <cell r="K3447" t="str">
            <v>TENSCO</v>
          </cell>
          <cell r="L3447" t="str">
            <v>7200000000</v>
          </cell>
          <cell r="M3447" t="str">
            <v>5250000000</v>
          </cell>
          <cell r="N3447">
            <v>1999</v>
          </cell>
          <cell r="O3447">
            <v>1998</v>
          </cell>
          <cell r="P3447">
            <v>12</v>
          </cell>
          <cell r="Q3447" t="str">
            <v/>
          </cell>
          <cell r="R3447" t="str">
            <v>M</v>
          </cell>
          <cell r="S3447">
            <v>0</v>
          </cell>
          <cell r="T3447">
            <v>0</v>
          </cell>
          <cell r="U3447">
            <v>-17449.82</v>
          </cell>
          <cell r="V3447">
            <v>0</v>
          </cell>
          <cell r="W3447">
            <v>0</v>
          </cell>
        </row>
        <row r="3448">
          <cell r="A3448" t="str">
            <v>0001</v>
          </cell>
          <cell r="B3448" t="str">
            <v>D92600</v>
          </cell>
          <cell r="C3448" t="str">
            <v>Inventory</v>
          </cell>
          <cell r="D3448" t="str">
            <v>T9X</v>
          </cell>
          <cell r="E3448" t="str">
            <v>RC</v>
          </cell>
          <cell r="F3448" t="str">
            <v>LCA</v>
          </cell>
          <cell r="G3448" t="str">
            <v>SUBSTATION CONSTRUCTION</v>
          </cell>
          <cell r="H3448" t="str">
            <v>TZRP</v>
          </cell>
          <cell r="I3448" t="str">
            <v>TENSCO R&amp;P</v>
          </cell>
          <cell r="J3448" t="str">
            <v>TEN</v>
          </cell>
          <cell r="K3448" t="str">
            <v>TENSCO</v>
          </cell>
          <cell r="L3448" t="str">
            <v>7100000000</v>
          </cell>
          <cell r="M3448" t="str">
            <v>5110000000</v>
          </cell>
          <cell r="N3448">
            <v>1999</v>
          </cell>
          <cell r="O3448">
            <v>1998</v>
          </cell>
          <cell r="P3448">
            <v>12</v>
          </cell>
          <cell r="Q3448" t="str">
            <v/>
          </cell>
          <cell r="R3448" t="str">
            <v>M</v>
          </cell>
          <cell r="S3448">
            <v>0</v>
          </cell>
          <cell r="T3448">
            <v>0</v>
          </cell>
          <cell r="U3448">
            <v>926.62</v>
          </cell>
          <cell r="V3448">
            <v>0</v>
          </cell>
          <cell r="W3448">
            <v>0</v>
          </cell>
        </row>
        <row r="3449">
          <cell r="A3449" t="str">
            <v>0001</v>
          </cell>
          <cell r="B3449" t="str">
            <v>AB3234</v>
          </cell>
          <cell r="C3449" t="str">
            <v>Provide Misc Maintenance Equipment</v>
          </cell>
          <cell r="D3449" t="str">
            <v>T9X</v>
          </cell>
          <cell r="E3449" t="str">
            <v>RC</v>
          </cell>
          <cell r="F3449" t="str">
            <v>LCN</v>
          </cell>
          <cell r="G3449" t="str">
            <v>LINE SERVICES</v>
          </cell>
          <cell r="H3449" t="str">
            <v>TZRP</v>
          </cell>
          <cell r="I3449" t="str">
            <v>TENSCO R&amp;P</v>
          </cell>
          <cell r="J3449" t="str">
            <v>TEN</v>
          </cell>
          <cell r="K3449" t="str">
            <v>TENSCO</v>
          </cell>
          <cell r="L3449" t="str">
            <v>7200000000</v>
          </cell>
          <cell r="M3449" t="str">
            <v>5260000000</v>
          </cell>
          <cell r="N3449">
            <v>1999</v>
          </cell>
          <cell r="O3449">
            <v>1998</v>
          </cell>
          <cell r="P3449">
            <v>12</v>
          </cell>
          <cell r="Q3449" t="str">
            <v/>
          </cell>
          <cell r="R3449" t="str">
            <v>A</v>
          </cell>
          <cell r="S3449">
            <v>0</v>
          </cell>
          <cell r="T3449">
            <v>0</v>
          </cell>
          <cell r="U3449">
            <v>22.85</v>
          </cell>
          <cell r="V3449">
            <v>0</v>
          </cell>
          <cell r="W3449">
            <v>0</v>
          </cell>
        </row>
        <row r="3450">
          <cell r="A3450" t="str">
            <v>0001</v>
          </cell>
          <cell r="B3450" t="str">
            <v>AG7500</v>
          </cell>
          <cell r="C3450" t="str">
            <v>Coordinate Special Events</v>
          </cell>
          <cell r="D3450" t="str">
            <v>T9X</v>
          </cell>
          <cell r="E3450" t="str">
            <v>RC</v>
          </cell>
          <cell r="F3450" t="str">
            <v>LCN</v>
          </cell>
          <cell r="G3450" t="str">
            <v>LINE SERVICES</v>
          </cell>
          <cell r="H3450" t="str">
            <v>TZRP</v>
          </cell>
          <cell r="I3450" t="str">
            <v>TENSCO R&amp;P</v>
          </cell>
          <cell r="J3450" t="str">
            <v>TEN</v>
          </cell>
          <cell r="K3450" t="str">
            <v>TENSCO</v>
          </cell>
          <cell r="L3450" t="str">
            <v>7100000000</v>
          </cell>
          <cell r="M3450" t="str">
            <v>5110000000</v>
          </cell>
          <cell r="N3450">
            <v>1999</v>
          </cell>
          <cell r="O3450">
            <v>1998</v>
          </cell>
          <cell r="P3450">
            <v>12</v>
          </cell>
          <cell r="Q3450" t="str">
            <v/>
          </cell>
          <cell r="R3450" t="str">
            <v>A</v>
          </cell>
          <cell r="S3450">
            <v>0</v>
          </cell>
          <cell r="T3450">
            <v>0</v>
          </cell>
          <cell r="U3450">
            <v>77.69</v>
          </cell>
          <cell r="V3450">
            <v>0</v>
          </cell>
          <cell r="W3450">
            <v>0</v>
          </cell>
        </row>
        <row r="3451">
          <cell r="A3451" t="str">
            <v>0001</v>
          </cell>
          <cell r="B3451" t="str">
            <v>AH5000</v>
          </cell>
          <cell r="C3451" t="str">
            <v>Provide Safety &amp; Compliance Services</v>
          </cell>
          <cell r="D3451" t="str">
            <v>T9X</v>
          </cell>
          <cell r="E3451" t="str">
            <v>RC</v>
          </cell>
          <cell r="F3451" t="str">
            <v>LCN</v>
          </cell>
          <cell r="G3451" t="str">
            <v>LINE SERVICES</v>
          </cell>
          <cell r="H3451" t="str">
            <v>TZRP</v>
          </cell>
          <cell r="I3451" t="str">
            <v>TENSCO R&amp;P</v>
          </cell>
          <cell r="J3451" t="str">
            <v>TEN</v>
          </cell>
          <cell r="K3451" t="str">
            <v>TENSCO</v>
          </cell>
          <cell r="L3451" t="str">
            <v>7200000000</v>
          </cell>
          <cell r="M3451" t="str">
            <v>5240000000</v>
          </cell>
          <cell r="N3451">
            <v>1999</v>
          </cell>
          <cell r="O3451">
            <v>1998</v>
          </cell>
          <cell r="P3451">
            <v>12</v>
          </cell>
          <cell r="Q3451" t="str">
            <v/>
          </cell>
          <cell r="R3451" t="str">
            <v>A</v>
          </cell>
          <cell r="S3451">
            <v>0</v>
          </cell>
          <cell r="T3451">
            <v>0</v>
          </cell>
          <cell r="U3451">
            <v>1200</v>
          </cell>
          <cell r="V3451">
            <v>0</v>
          </cell>
          <cell r="W3451">
            <v>0</v>
          </cell>
        </row>
        <row r="3452">
          <cell r="A3452" t="str">
            <v>0001</v>
          </cell>
          <cell r="B3452" t="str">
            <v>AH5200</v>
          </cell>
          <cell r="C3452" t="str">
            <v>Empl Participation in LCRA Committees</v>
          </cell>
          <cell r="D3452" t="str">
            <v>T9X</v>
          </cell>
          <cell r="E3452" t="str">
            <v>RC</v>
          </cell>
          <cell r="F3452" t="str">
            <v>LCN</v>
          </cell>
          <cell r="G3452" t="str">
            <v>LINE SERVICES</v>
          </cell>
          <cell r="H3452" t="str">
            <v>TZRP</v>
          </cell>
          <cell r="I3452" t="str">
            <v>TENSCO R&amp;P</v>
          </cell>
          <cell r="J3452" t="str">
            <v>TEN</v>
          </cell>
          <cell r="K3452" t="str">
            <v>TENSCO</v>
          </cell>
          <cell r="L3452" t="str">
            <v>7100000000</v>
          </cell>
          <cell r="M3452" t="str">
            <v/>
          </cell>
          <cell r="N3452">
            <v>1999</v>
          </cell>
          <cell r="O3452">
            <v>1998</v>
          </cell>
          <cell r="P3452">
            <v>12</v>
          </cell>
          <cell r="Q3452" t="str">
            <v/>
          </cell>
          <cell r="R3452" t="str">
            <v>A</v>
          </cell>
          <cell r="S3452">
            <v>0</v>
          </cell>
          <cell r="T3452">
            <v>162</v>
          </cell>
          <cell r="U3452">
            <v>0</v>
          </cell>
          <cell r="V3452">
            <v>972</v>
          </cell>
          <cell r="W3452">
            <v>1948</v>
          </cell>
        </row>
        <row r="3453">
          <cell r="A3453" t="str">
            <v>0001</v>
          </cell>
          <cell r="B3453" t="str">
            <v>AH5200</v>
          </cell>
          <cell r="C3453" t="str">
            <v>Empl Participation in LCRA Committees</v>
          </cell>
          <cell r="D3453" t="str">
            <v>T9X</v>
          </cell>
          <cell r="E3453" t="str">
            <v>RC</v>
          </cell>
          <cell r="F3453" t="str">
            <v>LCN</v>
          </cell>
          <cell r="G3453" t="str">
            <v>LINE SERVICES</v>
          </cell>
          <cell r="H3453" t="str">
            <v>TZRP</v>
          </cell>
          <cell r="I3453" t="str">
            <v>TENSCO R&amp;P</v>
          </cell>
          <cell r="J3453" t="str">
            <v>TEN</v>
          </cell>
          <cell r="K3453" t="str">
            <v>TENSCO</v>
          </cell>
          <cell r="L3453" t="str">
            <v>7100000000</v>
          </cell>
          <cell r="M3453" t="str">
            <v>5110000000</v>
          </cell>
          <cell r="N3453">
            <v>1999</v>
          </cell>
          <cell r="O3453">
            <v>1998</v>
          </cell>
          <cell r="P3453">
            <v>12</v>
          </cell>
          <cell r="Q3453" t="str">
            <v/>
          </cell>
          <cell r="R3453" t="str">
            <v>A</v>
          </cell>
          <cell r="S3453">
            <v>0</v>
          </cell>
          <cell r="T3453">
            <v>0</v>
          </cell>
          <cell r="U3453">
            <v>589.6</v>
          </cell>
          <cell r="V3453">
            <v>0</v>
          </cell>
          <cell r="W3453">
            <v>0</v>
          </cell>
        </row>
        <row r="3454">
          <cell r="A3454" t="str">
            <v>0001</v>
          </cell>
          <cell r="B3454" t="str">
            <v>AG1635</v>
          </cell>
          <cell r="C3454" t="str">
            <v>Dev, Mtn, Sppt &amp; Rpr - Yr 2000 Prj</v>
          </cell>
          <cell r="D3454" t="str">
            <v>T9X</v>
          </cell>
          <cell r="E3454" t="str">
            <v>RC</v>
          </cell>
          <cell r="F3454" t="str">
            <v>LDA</v>
          </cell>
          <cell r="G3454" t="str">
            <v>TRANSMISSION ENGINEERING</v>
          </cell>
          <cell r="H3454" t="str">
            <v>TZRP</v>
          </cell>
          <cell r="I3454" t="str">
            <v>TENSCO R&amp;P</v>
          </cell>
          <cell r="J3454" t="str">
            <v>TEN</v>
          </cell>
          <cell r="K3454" t="str">
            <v>TENSCO</v>
          </cell>
          <cell r="L3454" t="str">
            <v>7670000000</v>
          </cell>
          <cell r="M3454" t="str">
            <v>5671000000</v>
          </cell>
          <cell r="N3454">
            <v>1999</v>
          </cell>
          <cell r="O3454">
            <v>1998</v>
          </cell>
          <cell r="P3454">
            <v>12</v>
          </cell>
          <cell r="Q3454" t="str">
            <v/>
          </cell>
          <cell r="R3454" t="str">
            <v>A</v>
          </cell>
          <cell r="S3454">
            <v>440.9</v>
          </cell>
          <cell r="T3454">
            <v>0</v>
          </cell>
          <cell r="U3454">
            <v>440.9</v>
          </cell>
          <cell r="V3454">
            <v>0</v>
          </cell>
          <cell r="W3454">
            <v>0</v>
          </cell>
        </row>
        <row r="3455">
          <cell r="A3455" t="str">
            <v>0001</v>
          </cell>
          <cell r="B3455" t="str">
            <v>AG1635</v>
          </cell>
          <cell r="C3455" t="str">
            <v>Dev, Mtn, Sppt &amp; Rpr - Yr 2000 Prj</v>
          </cell>
          <cell r="D3455" t="str">
            <v>T9X</v>
          </cell>
          <cell r="E3455" t="str">
            <v>RC</v>
          </cell>
          <cell r="F3455" t="str">
            <v>LDA</v>
          </cell>
          <cell r="G3455" t="str">
            <v>TRANSMISSION ENGINEERING</v>
          </cell>
          <cell r="H3455" t="str">
            <v>TZRP</v>
          </cell>
          <cell r="I3455" t="str">
            <v>TENSCO R&amp;P</v>
          </cell>
          <cell r="J3455" t="str">
            <v>TEN</v>
          </cell>
          <cell r="K3455" t="str">
            <v>TENSCO</v>
          </cell>
          <cell r="L3455" t="str">
            <v>7640000000</v>
          </cell>
          <cell r="M3455" t="str">
            <v>5645000000</v>
          </cell>
          <cell r="N3455">
            <v>1999</v>
          </cell>
          <cell r="O3455">
            <v>1998</v>
          </cell>
          <cell r="P3455">
            <v>12</v>
          </cell>
          <cell r="Q3455" t="str">
            <v/>
          </cell>
          <cell r="R3455" t="str">
            <v>A</v>
          </cell>
          <cell r="S3455">
            <v>0</v>
          </cell>
          <cell r="T3455">
            <v>0</v>
          </cell>
          <cell r="U3455">
            <v>595</v>
          </cell>
          <cell r="V3455">
            <v>0</v>
          </cell>
          <cell r="W3455">
            <v>0</v>
          </cell>
        </row>
        <row r="3456">
          <cell r="A3456" t="str">
            <v>0001</v>
          </cell>
          <cell r="B3456" t="str">
            <v>AG1635</v>
          </cell>
          <cell r="C3456" t="str">
            <v>Dev, Mtn, Sppt &amp; Rpr - Yr 2000 Prj</v>
          </cell>
          <cell r="D3456" t="str">
            <v>T9X</v>
          </cell>
          <cell r="E3456" t="str">
            <v>RC</v>
          </cell>
          <cell r="F3456" t="str">
            <v>LDA</v>
          </cell>
          <cell r="G3456" t="str">
            <v>TRANSMISSION ENGINEERING</v>
          </cell>
          <cell r="H3456" t="str">
            <v>TZRP</v>
          </cell>
          <cell r="I3456" t="str">
            <v>TENSCO R&amp;P</v>
          </cell>
          <cell r="J3456" t="str">
            <v>TEN</v>
          </cell>
          <cell r="K3456" t="str">
            <v>TENSCO</v>
          </cell>
          <cell r="L3456" t="str">
            <v>7100000000</v>
          </cell>
          <cell r="M3456" t="str">
            <v>5110000000</v>
          </cell>
          <cell r="N3456">
            <v>1999</v>
          </cell>
          <cell r="O3456">
            <v>1998</v>
          </cell>
          <cell r="P3456">
            <v>12</v>
          </cell>
          <cell r="Q3456" t="str">
            <v/>
          </cell>
          <cell r="R3456" t="str">
            <v>A</v>
          </cell>
          <cell r="S3456">
            <v>1806.97</v>
          </cell>
          <cell r="T3456">
            <v>0</v>
          </cell>
          <cell r="U3456">
            <v>8620.77</v>
          </cell>
          <cell r="V3456">
            <v>0</v>
          </cell>
          <cell r="W3456">
            <v>0</v>
          </cell>
        </row>
        <row r="3457">
          <cell r="A3457" t="str">
            <v>0001</v>
          </cell>
          <cell r="B3457" t="str">
            <v>AG1910</v>
          </cell>
          <cell r="C3457" t="str">
            <v>Participate in BITA</v>
          </cell>
          <cell r="D3457" t="str">
            <v>T9X</v>
          </cell>
          <cell r="E3457" t="str">
            <v>RC</v>
          </cell>
          <cell r="F3457" t="str">
            <v>LDA</v>
          </cell>
          <cell r="G3457" t="str">
            <v>TRANSMISSION ENGINEERING</v>
          </cell>
          <cell r="H3457" t="str">
            <v>TZRP</v>
          </cell>
          <cell r="I3457" t="str">
            <v>TENSCO R&amp;P</v>
          </cell>
          <cell r="J3457" t="str">
            <v>TEN</v>
          </cell>
          <cell r="K3457" t="str">
            <v>TENSCO</v>
          </cell>
          <cell r="L3457" t="str">
            <v>7100000000</v>
          </cell>
          <cell r="M3457" t="str">
            <v/>
          </cell>
          <cell r="N3457">
            <v>1999</v>
          </cell>
          <cell r="O3457">
            <v>1998</v>
          </cell>
          <cell r="P3457">
            <v>12</v>
          </cell>
          <cell r="Q3457" t="str">
            <v/>
          </cell>
          <cell r="R3457" t="str">
            <v>A</v>
          </cell>
          <cell r="S3457">
            <v>0</v>
          </cell>
          <cell r="T3457">
            <v>423</v>
          </cell>
          <cell r="U3457">
            <v>0</v>
          </cell>
          <cell r="V3457">
            <v>2538</v>
          </cell>
          <cell r="W3457">
            <v>5073</v>
          </cell>
        </row>
        <row r="3458">
          <cell r="A3458" t="str">
            <v>0001</v>
          </cell>
          <cell r="B3458" t="str">
            <v>AG1910</v>
          </cell>
          <cell r="C3458" t="str">
            <v>Participate in BITA</v>
          </cell>
          <cell r="D3458" t="str">
            <v>T9X</v>
          </cell>
          <cell r="E3458" t="str">
            <v>RC</v>
          </cell>
          <cell r="F3458" t="str">
            <v>LDA</v>
          </cell>
          <cell r="G3458" t="str">
            <v>TRANSMISSION ENGINEERING</v>
          </cell>
          <cell r="H3458" t="str">
            <v>TZRP</v>
          </cell>
          <cell r="I3458" t="str">
            <v>TENSCO R&amp;P</v>
          </cell>
          <cell r="J3458" t="str">
            <v>TEN</v>
          </cell>
          <cell r="K3458" t="str">
            <v>TENSCO</v>
          </cell>
          <cell r="L3458" t="str">
            <v>7100000000</v>
          </cell>
          <cell r="M3458" t="str">
            <v>5110000000</v>
          </cell>
          <cell r="N3458">
            <v>1999</v>
          </cell>
          <cell r="O3458">
            <v>1998</v>
          </cell>
          <cell r="P3458">
            <v>12</v>
          </cell>
          <cell r="Q3458" t="str">
            <v/>
          </cell>
          <cell r="R3458" t="str">
            <v>A</v>
          </cell>
          <cell r="S3458">
            <v>443.55</v>
          </cell>
          <cell r="T3458">
            <v>0</v>
          </cell>
          <cell r="U3458">
            <v>2612.7600000000002</v>
          </cell>
          <cell r="V3458">
            <v>0</v>
          </cell>
          <cell r="W3458">
            <v>0</v>
          </cell>
        </row>
        <row r="3459">
          <cell r="A3459" t="str">
            <v>0001</v>
          </cell>
          <cell r="B3459" t="str">
            <v>AG3100</v>
          </cell>
          <cell r="C3459" t="str">
            <v>Procure Materials</v>
          </cell>
          <cell r="D3459" t="str">
            <v>T9X</v>
          </cell>
          <cell r="E3459" t="str">
            <v>RC</v>
          </cell>
          <cell r="F3459" t="str">
            <v>LDA</v>
          </cell>
          <cell r="G3459" t="str">
            <v>TRANSMISSION ENGINEERING</v>
          </cell>
          <cell r="H3459" t="str">
            <v>TZRP</v>
          </cell>
          <cell r="I3459" t="str">
            <v>TENSCO R&amp;P</v>
          </cell>
          <cell r="J3459" t="str">
            <v>TEN</v>
          </cell>
          <cell r="K3459" t="str">
            <v>TENSCO</v>
          </cell>
          <cell r="L3459" t="str">
            <v>7300000000</v>
          </cell>
          <cell r="M3459" t="str">
            <v/>
          </cell>
          <cell r="N3459">
            <v>1999</v>
          </cell>
          <cell r="O3459">
            <v>1998</v>
          </cell>
          <cell r="P3459">
            <v>12</v>
          </cell>
          <cell r="Q3459" t="str">
            <v/>
          </cell>
          <cell r="R3459" t="str">
            <v>A</v>
          </cell>
          <cell r="S3459">
            <v>0</v>
          </cell>
          <cell r="T3459">
            <v>16</v>
          </cell>
          <cell r="U3459">
            <v>0</v>
          </cell>
          <cell r="V3459">
            <v>96</v>
          </cell>
          <cell r="W3459">
            <v>200</v>
          </cell>
        </row>
        <row r="3460">
          <cell r="A3460" t="str">
            <v>0001</v>
          </cell>
          <cell r="B3460" t="str">
            <v>AG3100</v>
          </cell>
          <cell r="C3460" t="str">
            <v>Procure Materials</v>
          </cell>
          <cell r="D3460" t="str">
            <v>T9X</v>
          </cell>
          <cell r="E3460" t="str">
            <v>RC</v>
          </cell>
          <cell r="F3460" t="str">
            <v>LDA</v>
          </cell>
          <cell r="G3460" t="str">
            <v>TRANSMISSION ENGINEERING</v>
          </cell>
          <cell r="H3460" t="str">
            <v>TZRP</v>
          </cell>
          <cell r="I3460" t="str">
            <v>TENSCO R&amp;P</v>
          </cell>
          <cell r="J3460" t="str">
            <v>TEN</v>
          </cell>
          <cell r="K3460" t="str">
            <v>TENSCO</v>
          </cell>
          <cell r="L3460" t="str">
            <v>7100000000</v>
          </cell>
          <cell r="M3460" t="str">
            <v/>
          </cell>
          <cell r="N3460">
            <v>1999</v>
          </cell>
          <cell r="O3460">
            <v>1998</v>
          </cell>
          <cell r="P3460">
            <v>12</v>
          </cell>
          <cell r="Q3460" t="str">
            <v/>
          </cell>
          <cell r="R3460" t="str">
            <v>A</v>
          </cell>
          <cell r="S3460">
            <v>0</v>
          </cell>
          <cell r="T3460">
            <v>2960</v>
          </cell>
          <cell r="U3460">
            <v>0</v>
          </cell>
          <cell r="V3460">
            <v>17760</v>
          </cell>
          <cell r="W3460">
            <v>35516</v>
          </cell>
        </row>
        <row r="3461">
          <cell r="A3461" t="str">
            <v>0001</v>
          </cell>
          <cell r="B3461" t="str">
            <v>AH0070</v>
          </cell>
          <cell r="C3461" t="str">
            <v>Provide Office &amp; Administrative Services</v>
          </cell>
          <cell r="D3461" t="str">
            <v>T9X</v>
          </cell>
          <cell r="E3461" t="str">
            <v>RC</v>
          </cell>
          <cell r="F3461" t="str">
            <v>LDA</v>
          </cell>
          <cell r="G3461" t="str">
            <v>TRANSMISSION ENGINEERING</v>
          </cell>
          <cell r="H3461" t="str">
            <v>TZRP</v>
          </cell>
          <cell r="I3461" t="str">
            <v>TENSCO R&amp;P</v>
          </cell>
          <cell r="J3461" t="str">
            <v>TEN</v>
          </cell>
          <cell r="K3461" t="str">
            <v>TENSCO</v>
          </cell>
          <cell r="L3461" t="str">
            <v>7220000000</v>
          </cell>
          <cell r="M3461" t="str">
            <v>5220000000</v>
          </cell>
          <cell r="N3461">
            <v>1999</v>
          </cell>
          <cell r="O3461">
            <v>1998</v>
          </cell>
          <cell r="P3461">
            <v>12</v>
          </cell>
          <cell r="Q3461" t="str">
            <v/>
          </cell>
          <cell r="R3461" t="str">
            <v>A</v>
          </cell>
          <cell r="S3461">
            <v>0</v>
          </cell>
          <cell r="T3461">
            <v>0</v>
          </cell>
          <cell r="U3461">
            <v>147.41999999999999</v>
          </cell>
          <cell r="V3461">
            <v>0</v>
          </cell>
          <cell r="W3461">
            <v>0</v>
          </cell>
        </row>
        <row r="3462">
          <cell r="A3462" t="str">
            <v>0001</v>
          </cell>
          <cell r="B3462" t="str">
            <v>AH0070</v>
          </cell>
          <cell r="C3462" t="str">
            <v>Provide Office &amp; Administrative Services</v>
          </cell>
          <cell r="D3462" t="str">
            <v>T9X</v>
          </cell>
          <cell r="E3462" t="str">
            <v>RC</v>
          </cell>
          <cell r="F3462" t="str">
            <v>LDA</v>
          </cell>
          <cell r="G3462" t="str">
            <v>TRANSMISSION ENGINEERING</v>
          </cell>
          <cell r="H3462" t="str">
            <v>TZRP</v>
          </cell>
          <cell r="I3462" t="str">
            <v>TENSCO R&amp;P</v>
          </cell>
          <cell r="J3462" t="str">
            <v>TEN</v>
          </cell>
          <cell r="K3462" t="str">
            <v>TENSCO</v>
          </cell>
          <cell r="L3462" t="str">
            <v>7200000000</v>
          </cell>
          <cell r="M3462" t="str">
            <v>5260000000</v>
          </cell>
          <cell r="N3462">
            <v>1999</v>
          </cell>
          <cell r="O3462">
            <v>1998</v>
          </cell>
          <cell r="P3462">
            <v>12</v>
          </cell>
          <cell r="Q3462" t="str">
            <v/>
          </cell>
          <cell r="R3462" t="str">
            <v>A</v>
          </cell>
          <cell r="S3462">
            <v>829.7</v>
          </cell>
          <cell r="T3462">
            <v>0</v>
          </cell>
          <cell r="U3462">
            <v>999.7</v>
          </cell>
          <cell r="V3462">
            <v>0</v>
          </cell>
          <cell r="W3462">
            <v>0</v>
          </cell>
        </row>
        <row r="3463">
          <cell r="A3463" t="str">
            <v>0001</v>
          </cell>
          <cell r="B3463" t="str">
            <v>AH5190</v>
          </cell>
          <cell r="C3463" t="str">
            <v>Attend Staff Meetings</v>
          </cell>
          <cell r="D3463" t="str">
            <v>T9X</v>
          </cell>
          <cell r="E3463" t="str">
            <v>RC</v>
          </cell>
          <cell r="F3463" t="str">
            <v>LDA</v>
          </cell>
          <cell r="G3463" t="str">
            <v>TRANSMISSION ENGINEERING</v>
          </cell>
          <cell r="H3463" t="str">
            <v>TZRP</v>
          </cell>
          <cell r="I3463" t="str">
            <v>TENSCO R&amp;P</v>
          </cell>
          <cell r="J3463" t="str">
            <v>TEN</v>
          </cell>
          <cell r="K3463" t="str">
            <v>TENSCO</v>
          </cell>
          <cell r="L3463" t="str">
            <v>7670000000</v>
          </cell>
          <cell r="M3463" t="str">
            <v>5671000000</v>
          </cell>
          <cell r="N3463">
            <v>1999</v>
          </cell>
          <cell r="O3463">
            <v>1998</v>
          </cell>
          <cell r="P3463">
            <v>12</v>
          </cell>
          <cell r="Q3463" t="str">
            <v/>
          </cell>
          <cell r="R3463" t="str">
            <v>A</v>
          </cell>
          <cell r="S3463">
            <v>0</v>
          </cell>
          <cell r="T3463">
            <v>0</v>
          </cell>
          <cell r="U3463">
            <v>229.04</v>
          </cell>
          <cell r="V3463">
            <v>0</v>
          </cell>
          <cell r="W3463">
            <v>0</v>
          </cell>
        </row>
        <row r="3464">
          <cell r="A3464" t="str">
            <v>0001</v>
          </cell>
          <cell r="B3464" t="str">
            <v>AH5190</v>
          </cell>
          <cell r="C3464" t="str">
            <v>Attend Staff Meetings</v>
          </cell>
          <cell r="D3464" t="str">
            <v>T9X</v>
          </cell>
          <cell r="E3464" t="str">
            <v>RC</v>
          </cell>
          <cell r="F3464" t="str">
            <v>LDA</v>
          </cell>
          <cell r="G3464" t="str">
            <v>TRANSMISSION ENGINEERING</v>
          </cell>
          <cell r="H3464" t="str">
            <v>TZRP</v>
          </cell>
          <cell r="I3464" t="str">
            <v>TENSCO R&amp;P</v>
          </cell>
          <cell r="J3464" t="str">
            <v>TEN</v>
          </cell>
          <cell r="K3464" t="str">
            <v>TENSCO</v>
          </cell>
          <cell r="L3464" t="str">
            <v>7640000000</v>
          </cell>
          <cell r="M3464" t="str">
            <v>5646000000</v>
          </cell>
          <cell r="N3464">
            <v>1999</v>
          </cell>
          <cell r="O3464">
            <v>1998</v>
          </cell>
          <cell r="P3464">
            <v>12</v>
          </cell>
          <cell r="Q3464" t="str">
            <v/>
          </cell>
          <cell r="R3464" t="str">
            <v>A</v>
          </cell>
          <cell r="S3464">
            <v>0</v>
          </cell>
          <cell r="T3464">
            <v>0</v>
          </cell>
          <cell r="U3464">
            <v>174.33</v>
          </cell>
          <cell r="V3464">
            <v>0</v>
          </cell>
          <cell r="W3464">
            <v>0</v>
          </cell>
        </row>
        <row r="3465">
          <cell r="A3465" t="str">
            <v>0001</v>
          </cell>
          <cell r="B3465" t="str">
            <v>AH5190</v>
          </cell>
          <cell r="C3465" t="str">
            <v>Attend Staff Meetings</v>
          </cell>
          <cell r="D3465" t="str">
            <v>T9X</v>
          </cell>
          <cell r="E3465" t="str">
            <v>RC</v>
          </cell>
          <cell r="F3465" t="str">
            <v>LDA</v>
          </cell>
          <cell r="G3465" t="str">
            <v>TRANSMISSION ENGINEERING</v>
          </cell>
          <cell r="H3465" t="str">
            <v>TZRP</v>
          </cell>
          <cell r="I3465" t="str">
            <v>TENSCO R&amp;P</v>
          </cell>
          <cell r="J3465" t="str">
            <v>TEN</v>
          </cell>
          <cell r="K3465" t="str">
            <v>TENSCO</v>
          </cell>
          <cell r="L3465" t="str">
            <v>7100000000</v>
          </cell>
          <cell r="M3465" t="str">
            <v>5110000000</v>
          </cell>
          <cell r="N3465">
            <v>1999</v>
          </cell>
          <cell r="O3465">
            <v>1998</v>
          </cell>
          <cell r="P3465">
            <v>12</v>
          </cell>
          <cell r="Q3465" t="str">
            <v/>
          </cell>
          <cell r="R3465" t="str">
            <v>A</v>
          </cell>
          <cell r="S3465">
            <v>186.25</v>
          </cell>
          <cell r="T3465">
            <v>0</v>
          </cell>
          <cell r="U3465">
            <v>10014.209999999999</v>
          </cell>
          <cell r="V3465">
            <v>0</v>
          </cell>
          <cell r="W3465">
            <v>0</v>
          </cell>
        </row>
        <row r="3466">
          <cell r="A3466" t="str">
            <v>0001</v>
          </cell>
          <cell r="B3466" t="str">
            <v>AB7400</v>
          </cell>
          <cell r="C3466" t="str">
            <v>Perform AWC Activities</v>
          </cell>
          <cell r="D3466" t="str">
            <v>T9X</v>
          </cell>
          <cell r="E3466" t="str">
            <v>RC</v>
          </cell>
          <cell r="F3466" t="str">
            <v>LHA</v>
          </cell>
          <cell r="G3466" t="str">
            <v>CUSTOMER SERVICES</v>
          </cell>
          <cell r="H3466" t="str">
            <v>TZRP</v>
          </cell>
          <cell r="I3466" t="str">
            <v>TENSCO R&amp;P</v>
          </cell>
          <cell r="J3466" t="str">
            <v>TEN</v>
          </cell>
          <cell r="K3466" t="str">
            <v>TENSCO</v>
          </cell>
          <cell r="L3466" t="str">
            <v>7100000000</v>
          </cell>
          <cell r="M3466" t="str">
            <v>5110000000</v>
          </cell>
          <cell r="N3466">
            <v>1999</v>
          </cell>
          <cell r="O3466">
            <v>1998</v>
          </cell>
          <cell r="P3466">
            <v>12</v>
          </cell>
          <cell r="Q3466" t="str">
            <v/>
          </cell>
          <cell r="R3466" t="str">
            <v>A</v>
          </cell>
          <cell r="S3466">
            <v>455.93</v>
          </cell>
          <cell r="T3466">
            <v>0</v>
          </cell>
          <cell r="U3466">
            <v>683.82</v>
          </cell>
          <cell r="V3466">
            <v>0</v>
          </cell>
          <cell r="W3466">
            <v>0</v>
          </cell>
        </row>
        <row r="3467">
          <cell r="A3467" t="str">
            <v>0001</v>
          </cell>
          <cell r="B3467" t="str">
            <v>AH0060</v>
          </cell>
          <cell r="C3467" t="str">
            <v>Market Products/Services</v>
          </cell>
          <cell r="D3467" t="str">
            <v>T9X</v>
          </cell>
          <cell r="E3467" t="str">
            <v>RC</v>
          </cell>
          <cell r="F3467" t="str">
            <v>LHA</v>
          </cell>
          <cell r="G3467" t="str">
            <v>CUSTOMER SERVICES</v>
          </cell>
          <cell r="H3467" t="str">
            <v>TZRP</v>
          </cell>
          <cell r="I3467" t="str">
            <v>TENSCO R&amp;P</v>
          </cell>
          <cell r="J3467" t="str">
            <v>TEN</v>
          </cell>
          <cell r="K3467" t="str">
            <v>TENSCO</v>
          </cell>
          <cell r="L3467" t="str">
            <v>7700000000</v>
          </cell>
          <cell r="M3467" t="str">
            <v>5710000000</v>
          </cell>
          <cell r="N3467">
            <v>1999</v>
          </cell>
          <cell r="O3467">
            <v>1998</v>
          </cell>
          <cell r="P3467">
            <v>12</v>
          </cell>
          <cell r="Q3467" t="str">
            <v/>
          </cell>
          <cell r="R3467" t="str">
            <v>A</v>
          </cell>
          <cell r="S3467">
            <v>0</v>
          </cell>
          <cell r="T3467">
            <v>0</v>
          </cell>
          <cell r="U3467">
            <v>2.62</v>
          </cell>
          <cell r="V3467">
            <v>0</v>
          </cell>
          <cell r="W3467">
            <v>0</v>
          </cell>
        </row>
        <row r="3468">
          <cell r="A3468" t="str">
            <v>0001</v>
          </cell>
          <cell r="B3468" t="str">
            <v>AH0060</v>
          </cell>
          <cell r="C3468" t="str">
            <v>Market Products/Services</v>
          </cell>
          <cell r="D3468" t="str">
            <v>T9X</v>
          </cell>
          <cell r="E3468" t="str">
            <v>RC</v>
          </cell>
          <cell r="F3468" t="str">
            <v>LHA</v>
          </cell>
          <cell r="G3468" t="str">
            <v>CUSTOMER SERVICES</v>
          </cell>
          <cell r="H3468" t="str">
            <v>TZRP</v>
          </cell>
          <cell r="I3468" t="str">
            <v>TENSCO R&amp;P</v>
          </cell>
          <cell r="J3468" t="str">
            <v>TEN</v>
          </cell>
          <cell r="K3468" t="str">
            <v>TENSCO</v>
          </cell>
          <cell r="L3468" t="str">
            <v>7640000000</v>
          </cell>
          <cell r="M3468" t="str">
            <v>5645000000</v>
          </cell>
          <cell r="N3468">
            <v>1999</v>
          </cell>
          <cell r="O3468">
            <v>1998</v>
          </cell>
          <cell r="P3468">
            <v>12</v>
          </cell>
          <cell r="Q3468" t="str">
            <v/>
          </cell>
          <cell r="R3468" t="str">
            <v>A</v>
          </cell>
          <cell r="S3468">
            <v>0</v>
          </cell>
          <cell r="T3468">
            <v>0</v>
          </cell>
          <cell r="U3468">
            <v>647.83000000000004</v>
          </cell>
          <cell r="V3468">
            <v>0</v>
          </cell>
          <cell r="W3468">
            <v>0</v>
          </cell>
        </row>
        <row r="3469">
          <cell r="A3469" t="str">
            <v>0001</v>
          </cell>
          <cell r="B3469" t="str">
            <v>AH0060</v>
          </cell>
          <cell r="C3469" t="str">
            <v>Market Products/Services</v>
          </cell>
          <cell r="D3469" t="str">
            <v>T9X</v>
          </cell>
          <cell r="E3469" t="str">
            <v>RC</v>
          </cell>
          <cell r="F3469" t="str">
            <v>LHA</v>
          </cell>
          <cell r="G3469" t="str">
            <v>CUSTOMER SERVICES</v>
          </cell>
          <cell r="H3469" t="str">
            <v>TZRP</v>
          </cell>
          <cell r="I3469" t="str">
            <v>TENSCO R&amp;P</v>
          </cell>
          <cell r="J3469" t="str">
            <v>TEN</v>
          </cell>
          <cell r="K3469" t="str">
            <v>TENSCO</v>
          </cell>
          <cell r="L3469" t="str">
            <v>7100000000</v>
          </cell>
          <cell r="M3469" t="str">
            <v>5110000000</v>
          </cell>
          <cell r="N3469">
            <v>1999</v>
          </cell>
          <cell r="O3469">
            <v>1998</v>
          </cell>
          <cell r="P3469">
            <v>12</v>
          </cell>
          <cell r="Q3469" t="str">
            <v/>
          </cell>
          <cell r="R3469" t="str">
            <v>A</v>
          </cell>
          <cell r="S3469">
            <v>0</v>
          </cell>
          <cell r="T3469">
            <v>0</v>
          </cell>
          <cell r="U3469">
            <v>5813.58</v>
          </cell>
          <cell r="V3469">
            <v>0</v>
          </cell>
          <cell r="W3469">
            <v>0</v>
          </cell>
        </row>
        <row r="3470">
          <cell r="A3470" t="str">
            <v>0001</v>
          </cell>
          <cell r="B3470" t="str">
            <v>AH0070</v>
          </cell>
          <cell r="C3470" t="str">
            <v>Provide Office &amp; Administrative Services</v>
          </cell>
          <cell r="D3470" t="str">
            <v>T9X</v>
          </cell>
          <cell r="E3470" t="str">
            <v>RC</v>
          </cell>
          <cell r="F3470" t="str">
            <v>LHA</v>
          </cell>
          <cell r="G3470" t="str">
            <v>CUSTOMER SERVICES</v>
          </cell>
          <cell r="H3470" t="str">
            <v>TZRP</v>
          </cell>
          <cell r="I3470" t="str">
            <v>TENSCO R&amp;P</v>
          </cell>
          <cell r="J3470" t="str">
            <v>TEN</v>
          </cell>
          <cell r="K3470" t="str">
            <v>TENSCO</v>
          </cell>
          <cell r="L3470" t="str">
            <v>7660000000</v>
          </cell>
          <cell r="M3470" t="str">
            <v>5662000000</v>
          </cell>
          <cell r="N3470">
            <v>1999</v>
          </cell>
          <cell r="O3470">
            <v>1998</v>
          </cell>
          <cell r="P3470">
            <v>12</v>
          </cell>
          <cell r="Q3470" t="str">
            <v/>
          </cell>
          <cell r="R3470" t="str">
            <v>A</v>
          </cell>
          <cell r="S3470">
            <v>0</v>
          </cell>
          <cell r="T3470">
            <v>0</v>
          </cell>
          <cell r="U3470">
            <v>107.6</v>
          </cell>
          <cell r="V3470">
            <v>0</v>
          </cell>
          <cell r="W3470">
            <v>0</v>
          </cell>
        </row>
        <row r="3471">
          <cell r="A3471" t="str">
            <v>0001</v>
          </cell>
          <cell r="B3471" t="str">
            <v>AH0070</v>
          </cell>
          <cell r="C3471" t="str">
            <v>Provide Office &amp; Administrative Services</v>
          </cell>
          <cell r="D3471" t="str">
            <v>T9X</v>
          </cell>
          <cell r="E3471" t="str">
            <v>RC</v>
          </cell>
          <cell r="F3471" t="str">
            <v>LHA</v>
          </cell>
          <cell r="G3471" t="str">
            <v>CUSTOMER SERVICES</v>
          </cell>
          <cell r="H3471" t="str">
            <v>TZRP</v>
          </cell>
          <cell r="I3471" t="str">
            <v>TENSCO R&amp;P</v>
          </cell>
          <cell r="J3471" t="str">
            <v>TEN</v>
          </cell>
          <cell r="K3471" t="str">
            <v>TENSCO</v>
          </cell>
          <cell r="L3471" t="str">
            <v>7200000000</v>
          </cell>
          <cell r="M3471" t="str">
            <v>5240000000</v>
          </cell>
          <cell r="N3471">
            <v>1999</v>
          </cell>
          <cell r="O3471">
            <v>1998</v>
          </cell>
          <cell r="P3471">
            <v>12</v>
          </cell>
          <cell r="Q3471" t="str">
            <v/>
          </cell>
          <cell r="R3471" t="str">
            <v>A</v>
          </cell>
          <cell r="S3471">
            <v>0</v>
          </cell>
          <cell r="T3471">
            <v>0</v>
          </cell>
          <cell r="U3471">
            <v>8.09</v>
          </cell>
          <cell r="V3471">
            <v>0</v>
          </cell>
          <cell r="W3471">
            <v>0</v>
          </cell>
        </row>
        <row r="3472">
          <cell r="A3472" t="str">
            <v>0001</v>
          </cell>
          <cell r="B3472" t="str">
            <v>AH0070</v>
          </cell>
          <cell r="C3472" t="str">
            <v>Provide Office &amp; Administrative Services</v>
          </cell>
          <cell r="D3472" t="str">
            <v>T9X</v>
          </cell>
          <cell r="E3472" t="str">
            <v>RC</v>
          </cell>
          <cell r="F3472" t="str">
            <v>LHA</v>
          </cell>
          <cell r="G3472" t="str">
            <v>CUSTOMER SERVICES</v>
          </cell>
          <cell r="H3472" t="str">
            <v>TZRP</v>
          </cell>
          <cell r="I3472" t="str">
            <v>TENSCO R&amp;P</v>
          </cell>
          <cell r="J3472" t="str">
            <v>TEN</v>
          </cell>
          <cell r="K3472" t="str">
            <v>TENSCO</v>
          </cell>
          <cell r="L3472" t="str">
            <v>7100000000</v>
          </cell>
          <cell r="M3472" t="str">
            <v>5110000000</v>
          </cell>
          <cell r="N3472">
            <v>1999</v>
          </cell>
          <cell r="O3472">
            <v>1998</v>
          </cell>
          <cell r="P3472">
            <v>12</v>
          </cell>
          <cell r="Q3472" t="str">
            <v/>
          </cell>
          <cell r="R3472" t="str">
            <v>A</v>
          </cell>
          <cell r="S3472">
            <v>2849.34</v>
          </cell>
          <cell r="T3472">
            <v>0</v>
          </cell>
          <cell r="U3472">
            <v>6153.94</v>
          </cell>
          <cell r="V3472">
            <v>0</v>
          </cell>
          <cell r="W3472">
            <v>0</v>
          </cell>
        </row>
        <row r="3473">
          <cell r="A3473" t="str">
            <v>0001</v>
          </cell>
          <cell r="B3473" t="str">
            <v>AH5190</v>
          </cell>
          <cell r="C3473" t="str">
            <v>Attend Staff Meetings</v>
          </cell>
          <cell r="D3473" t="str">
            <v>T9X</v>
          </cell>
          <cell r="E3473" t="str">
            <v>RC</v>
          </cell>
          <cell r="F3473" t="str">
            <v>LHA</v>
          </cell>
          <cell r="G3473" t="str">
            <v>CUSTOMER SERVICES</v>
          </cell>
          <cell r="H3473" t="str">
            <v>TZRP</v>
          </cell>
          <cell r="I3473" t="str">
            <v>TENSCO R&amp;P</v>
          </cell>
          <cell r="J3473" t="str">
            <v>TEN</v>
          </cell>
          <cell r="K3473" t="str">
            <v>TENSCO</v>
          </cell>
          <cell r="L3473" t="str">
            <v>7640000000</v>
          </cell>
          <cell r="M3473" t="str">
            <v>5645000000</v>
          </cell>
          <cell r="N3473">
            <v>1999</v>
          </cell>
          <cell r="O3473">
            <v>1998</v>
          </cell>
          <cell r="P3473">
            <v>12</v>
          </cell>
          <cell r="Q3473" t="str">
            <v/>
          </cell>
          <cell r="R3473" t="str">
            <v>A</v>
          </cell>
          <cell r="S3473">
            <v>0</v>
          </cell>
          <cell r="T3473">
            <v>0</v>
          </cell>
          <cell r="U3473">
            <v>34.450000000000003</v>
          </cell>
          <cell r="V3473">
            <v>0</v>
          </cell>
          <cell r="W3473">
            <v>0</v>
          </cell>
        </row>
        <row r="3474">
          <cell r="A3474" t="str">
            <v>0001</v>
          </cell>
          <cell r="B3474" t="str">
            <v>AH5180</v>
          </cell>
          <cell r="C3474" t="str">
            <v>General Administration</v>
          </cell>
          <cell r="D3474" t="str">
            <v>T9X</v>
          </cell>
          <cell r="E3474" t="str">
            <v>RC</v>
          </cell>
          <cell r="F3474" t="str">
            <v>LKA</v>
          </cell>
          <cell r="G3474" t="str">
            <v>CUSTOMER ENGINEERING</v>
          </cell>
          <cell r="H3474" t="str">
            <v>TZRP</v>
          </cell>
          <cell r="I3474" t="str">
            <v>TENSCO R&amp;P</v>
          </cell>
          <cell r="J3474" t="str">
            <v>TEN</v>
          </cell>
          <cell r="K3474" t="str">
            <v>TENSCO</v>
          </cell>
          <cell r="L3474" t="str">
            <v>7640000000</v>
          </cell>
          <cell r="M3474" t="str">
            <v>5645000000</v>
          </cell>
          <cell r="N3474">
            <v>1999</v>
          </cell>
          <cell r="O3474">
            <v>1998</v>
          </cell>
          <cell r="P3474">
            <v>12</v>
          </cell>
          <cell r="Q3474" t="str">
            <v/>
          </cell>
          <cell r="R3474" t="str">
            <v>A</v>
          </cell>
          <cell r="S3474">
            <v>35</v>
          </cell>
          <cell r="T3474">
            <v>0</v>
          </cell>
          <cell r="U3474">
            <v>783.68</v>
          </cell>
          <cell r="V3474">
            <v>0</v>
          </cell>
          <cell r="W3474">
            <v>0</v>
          </cell>
        </row>
        <row r="3475">
          <cell r="A3475" t="str">
            <v>0001</v>
          </cell>
          <cell r="B3475" t="str">
            <v>AH5180</v>
          </cell>
          <cell r="C3475" t="str">
            <v>General Administration</v>
          </cell>
          <cell r="D3475" t="str">
            <v>T9X</v>
          </cell>
          <cell r="E3475" t="str">
            <v>RC</v>
          </cell>
          <cell r="F3475" t="str">
            <v>LKA</v>
          </cell>
          <cell r="G3475" t="str">
            <v>CUSTOMER ENGINEERING</v>
          </cell>
          <cell r="H3475" t="str">
            <v>TZRP</v>
          </cell>
          <cell r="I3475" t="str">
            <v>TENSCO R&amp;P</v>
          </cell>
          <cell r="J3475" t="str">
            <v>TEN</v>
          </cell>
          <cell r="K3475" t="str">
            <v>TENSCO</v>
          </cell>
          <cell r="L3475" t="str">
            <v>7620000000</v>
          </cell>
          <cell r="M3475" t="str">
            <v>5235000000</v>
          </cell>
          <cell r="N3475">
            <v>1999</v>
          </cell>
          <cell r="O3475">
            <v>1998</v>
          </cell>
          <cell r="P3475">
            <v>12</v>
          </cell>
          <cell r="Q3475" t="str">
            <v/>
          </cell>
          <cell r="R3475" t="str">
            <v>A</v>
          </cell>
          <cell r="S3475">
            <v>0</v>
          </cell>
          <cell r="T3475">
            <v>0</v>
          </cell>
          <cell r="U3475">
            <v>137.47999999999999</v>
          </cell>
          <cell r="V3475">
            <v>0</v>
          </cell>
          <cell r="W3475">
            <v>0</v>
          </cell>
        </row>
        <row r="3476">
          <cell r="A3476" t="str">
            <v>0001</v>
          </cell>
          <cell r="B3476" t="str">
            <v>AG1625</v>
          </cell>
          <cell r="C3476" t="str">
            <v>Dev, Mnt, Sppt, Rpr - Legacy Proj</v>
          </cell>
          <cell r="D3476" t="str">
            <v>T9X</v>
          </cell>
          <cell r="E3476" t="str">
            <v>RC</v>
          </cell>
          <cell r="F3476" t="str">
            <v>LMP</v>
          </cell>
          <cell r="G3476" t="str">
            <v>MATERIALS &amp; PURCHASING</v>
          </cell>
          <cell r="H3476" t="str">
            <v>TZRP</v>
          </cell>
          <cell r="I3476" t="str">
            <v>TENSCO R&amp;P</v>
          </cell>
          <cell r="J3476" t="str">
            <v>TEN</v>
          </cell>
          <cell r="K3476" t="str">
            <v>TENSCO</v>
          </cell>
          <cell r="L3476" t="str">
            <v>7100000000</v>
          </cell>
          <cell r="M3476" t="str">
            <v>5120000000</v>
          </cell>
          <cell r="N3476">
            <v>1999</v>
          </cell>
          <cell r="O3476">
            <v>1998</v>
          </cell>
          <cell r="P3476">
            <v>12</v>
          </cell>
          <cell r="Q3476" t="str">
            <v/>
          </cell>
          <cell r="R3476" t="str">
            <v>A</v>
          </cell>
          <cell r="S3476">
            <v>41.44</v>
          </cell>
          <cell r="T3476">
            <v>0</v>
          </cell>
          <cell r="U3476">
            <v>220.81</v>
          </cell>
          <cell r="V3476">
            <v>0</v>
          </cell>
          <cell r="W3476">
            <v>0</v>
          </cell>
        </row>
        <row r="3477">
          <cell r="A3477" t="str">
            <v>0001</v>
          </cell>
          <cell r="B3477" t="str">
            <v>AG1625</v>
          </cell>
          <cell r="C3477" t="str">
            <v>Dev, Mnt, Sppt, Rpr - Legacy Proj</v>
          </cell>
          <cell r="D3477" t="str">
            <v>T9X</v>
          </cell>
          <cell r="E3477" t="str">
            <v>RC</v>
          </cell>
          <cell r="F3477" t="str">
            <v>LMP</v>
          </cell>
          <cell r="G3477" t="str">
            <v>MATERIALS &amp; PURCHASING</v>
          </cell>
          <cell r="H3477" t="str">
            <v>TZRP</v>
          </cell>
          <cell r="I3477" t="str">
            <v>TENSCO R&amp;P</v>
          </cell>
          <cell r="J3477" t="str">
            <v>TEN</v>
          </cell>
          <cell r="K3477" t="str">
            <v>TENSCO</v>
          </cell>
          <cell r="L3477" t="str">
            <v>7100000000</v>
          </cell>
          <cell r="M3477" t="str">
            <v>5110000000</v>
          </cell>
          <cell r="N3477">
            <v>1999</v>
          </cell>
          <cell r="O3477">
            <v>1998</v>
          </cell>
          <cell r="P3477">
            <v>12</v>
          </cell>
          <cell r="Q3477" t="str">
            <v/>
          </cell>
          <cell r="R3477" t="str">
            <v>A</v>
          </cell>
          <cell r="S3477">
            <v>321.81</v>
          </cell>
          <cell r="T3477">
            <v>0</v>
          </cell>
          <cell r="U3477">
            <v>689.29</v>
          </cell>
          <cell r="V3477">
            <v>0</v>
          </cell>
          <cell r="W3477">
            <v>0</v>
          </cell>
        </row>
        <row r="3478">
          <cell r="A3478" t="str">
            <v>0001</v>
          </cell>
          <cell r="B3478" t="str">
            <v>AH0040</v>
          </cell>
          <cell r="C3478" t="str">
            <v>Manage Employees</v>
          </cell>
          <cell r="D3478" t="str">
            <v>T9X</v>
          </cell>
          <cell r="E3478" t="str">
            <v>RC</v>
          </cell>
          <cell r="F3478" t="str">
            <v>LMP</v>
          </cell>
          <cell r="G3478" t="str">
            <v>MATERIALS &amp; PURCHASING</v>
          </cell>
          <cell r="H3478" t="str">
            <v>TZRP</v>
          </cell>
          <cell r="I3478" t="str">
            <v>TENSCO R&amp;P</v>
          </cell>
          <cell r="J3478" t="str">
            <v>TEN</v>
          </cell>
          <cell r="K3478" t="str">
            <v>TENSCO</v>
          </cell>
          <cell r="L3478" t="str">
            <v>7100000000</v>
          </cell>
          <cell r="M3478" t="str">
            <v/>
          </cell>
          <cell r="N3478">
            <v>1999</v>
          </cell>
          <cell r="O3478">
            <v>1998</v>
          </cell>
          <cell r="P3478">
            <v>12</v>
          </cell>
          <cell r="Q3478" t="str">
            <v/>
          </cell>
          <cell r="R3478" t="str">
            <v>A</v>
          </cell>
          <cell r="S3478">
            <v>0</v>
          </cell>
          <cell r="T3478">
            <v>84</v>
          </cell>
          <cell r="U3478">
            <v>0</v>
          </cell>
          <cell r="V3478">
            <v>504</v>
          </cell>
          <cell r="W3478">
            <v>1014</v>
          </cell>
        </row>
        <row r="3479">
          <cell r="A3479" t="str">
            <v>0001</v>
          </cell>
          <cell r="B3479" t="str">
            <v>AH5180</v>
          </cell>
          <cell r="C3479" t="str">
            <v>General Administration</v>
          </cell>
          <cell r="D3479" t="str">
            <v>T9X</v>
          </cell>
          <cell r="E3479" t="str">
            <v>RC</v>
          </cell>
          <cell r="F3479" t="str">
            <v>LMP</v>
          </cell>
          <cell r="G3479" t="str">
            <v>MATERIALS &amp; PURCHASING</v>
          </cell>
          <cell r="H3479" t="str">
            <v>TZRP</v>
          </cell>
          <cell r="I3479" t="str">
            <v>TENSCO R&amp;P</v>
          </cell>
          <cell r="J3479" t="str">
            <v>TEN</v>
          </cell>
          <cell r="K3479" t="str">
            <v>TENSCO</v>
          </cell>
          <cell r="L3479" t="str">
            <v>7100000000</v>
          </cell>
          <cell r="M3479" t="str">
            <v>5110000000</v>
          </cell>
          <cell r="N3479">
            <v>1999</v>
          </cell>
          <cell r="O3479">
            <v>1998</v>
          </cell>
          <cell r="P3479">
            <v>12</v>
          </cell>
          <cell r="Q3479" t="str">
            <v/>
          </cell>
          <cell r="R3479" t="str">
            <v>A</v>
          </cell>
          <cell r="S3479">
            <v>0</v>
          </cell>
          <cell r="T3479">
            <v>0</v>
          </cell>
          <cell r="U3479">
            <v>716.4</v>
          </cell>
          <cell r="V3479">
            <v>0</v>
          </cell>
          <cell r="W3479">
            <v>0</v>
          </cell>
        </row>
        <row r="3480">
          <cell r="A3480" t="str">
            <v>0001</v>
          </cell>
          <cell r="B3480" t="str">
            <v>AH5190</v>
          </cell>
          <cell r="C3480" t="str">
            <v>Attend Staff Meetings</v>
          </cell>
          <cell r="D3480" t="str">
            <v>T9X</v>
          </cell>
          <cell r="E3480" t="str">
            <v>RC</v>
          </cell>
          <cell r="F3480" t="str">
            <v>LMP</v>
          </cell>
          <cell r="G3480" t="str">
            <v>MATERIALS &amp; PURCHASING</v>
          </cell>
          <cell r="H3480" t="str">
            <v>TZRP</v>
          </cell>
          <cell r="I3480" t="str">
            <v>TENSCO R&amp;P</v>
          </cell>
          <cell r="J3480" t="str">
            <v>TEN</v>
          </cell>
          <cell r="K3480" t="str">
            <v>TENSCO</v>
          </cell>
          <cell r="L3480" t="str">
            <v>7100000000</v>
          </cell>
          <cell r="M3480" t="str">
            <v/>
          </cell>
          <cell r="N3480">
            <v>1999</v>
          </cell>
          <cell r="O3480">
            <v>1998</v>
          </cell>
          <cell r="P3480">
            <v>12</v>
          </cell>
          <cell r="Q3480" t="str">
            <v/>
          </cell>
          <cell r="R3480" t="str">
            <v>A</v>
          </cell>
          <cell r="S3480">
            <v>0</v>
          </cell>
          <cell r="T3480">
            <v>356</v>
          </cell>
          <cell r="U3480">
            <v>0</v>
          </cell>
          <cell r="V3480">
            <v>2136</v>
          </cell>
          <cell r="W3480">
            <v>4276</v>
          </cell>
        </row>
        <row r="3481">
          <cell r="A3481" t="str">
            <v>0001</v>
          </cell>
          <cell r="B3481" t="str">
            <v>D92600</v>
          </cell>
          <cell r="C3481" t="str">
            <v>Inventory</v>
          </cell>
          <cell r="D3481" t="str">
            <v>T9X</v>
          </cell>
          <cell r="E3481" t="str">
            <v>RC</v>
          </cell>
          <cell r="F3481" t="str">
            <v>LMP</v>
          </cell>
          <cell r="G3481" t="str">
            <v>MATERIALS &amp; PURCHASING</v>
          </cell>
          <cell r="H3481" t="str">
            <v>TZRP</v>
          </cell>
          <cell r="I3481" t="str">
            <v>TENSCO R&amp;P</v>
          </cell>
          <cell r="J3481" t="str">
            <v>TEN</v>
          </cell>
          <cell r="K3481" t="str">
            <v>TENSCO</v>
          </cell>
          <cell r="L3481" t="str">
            <v>7300000000</v>
          </cell>
          <cell r="M3481" t="str">
            <v>5310000000</v>
          </cell>
          <cell r="N3481">
            <v>1999</v>
          </cell>
          <cell r="O3481">
            <v>1998</v>
          </cell>
          <cell r="P3481">
            <v>12</v>
          </cell>
          <cell r="Q3481" t="str">
            <v/>
          </cell>
          <cell r="R3481" t="str">
            <v>M</v>
          </cell>
          <cell r="S3481">
            <v>0</v>
          </cell>
          <cell r="T3481">
            <v>0</v>
          </cell>
          <cell r="U3481">
            <v>448.18</v>
          </cell>
          <cell r="V3481">
            <v>0</v>
          </cell>
          <cell r="W3481">
            <v>0</v>
          </cell>
        </row>
        <row r="3482">
          <cell r="A3482" t="str">
            <v>0001</v>
          </cell>
          <cell r="B3482" t="str">
            <v>D92600</v>
          </cell>
          <cell r="C3482" t="str">
            <v>Inventory</v>
          </cell>
          <cell r="D3482" t="str">
            <v>T9X</v>
          </cell>
          <cell r="E3482" t="str">
            <v>RC</v>
          </cell>
          <cell r="F3482" t="str">
            <v>LMP</v>
          </cell>
          <cell r="G3482" t="str">
            <v>MATERIALS &amp; PURCHASING</v>
          </cell>
          <cell r="H3482" t="str">
            <v>TZRP</v>
          </cell>
          <cell r="I3482" t="str">
            <v>TENSCO R&amp;P</v>
          </cell>
          <cell r="J3482" t="str">
            <v>TEN</v>
          </cell>
          <cell r="K3482" t="str">
            <v>TENSCO</v>
          </cell>
          <cell r="L3482" t="str">
            <v>7200000000</v>
          </cell>
          <cell r="M3482" t="str">
            <v>5250000000</v>
          </cell>
          <cell r="N3482">
            <v>1999</v>
          </cell>
          <cell r="O3482">
            <v>1998</v>
          </cell>
          <cell r="P3482">
            <v>12</v>
          </cell>
          <cell r="Q3482" t="str">
            <v/>
          </cell>
          <cell r="R3482" t="str">
            <v>M</v>
          </cell>
          <cell r="S3482">
            <v>0</v>
          </cell>
          <cell r="T3482">
            <v>0</v>
          </cell>
          <cell r="U3482">
            <v>-11013.47</v>
          </cell>
          <cell r="V3482">
            <v>0</v>
          </cell>
          <cell r="W3482">
            <v>0</v>
          </cell>
        </row>
        <row r="3483">
          <cell r="A3483" t="str">
            <v>0001</v>
          </cell>
          <cell r="B3483" t="str">
            <v>D92600</v>
          </cell>
          <cell r="C3483" t="str">
            <v>Inventory</v>
          </cell>
          <cell r="D3483" t="str">
            <v>T9X</v>
          </cell>
          <cell r="E3483" t="str">
            <v>RC</v>
          </cell>
          <cell r="F3483" t="str">
            <v>LMP</v>
          </cell>
          <cell r="G3483" t="str">
            <v>MATERIALS &amp; PURCHASING</v>
          </cell>
          <cell r="H3483" t="str">
            <v>TZRP</v>
          </cell>
          <cell r="I3483" t="str">
            <v>TENSCO R&amp;P</v>
          </cell>
          <cell r="J3483" t="str">
            <v>TEN</v>
          </cell>
          <cell r="K3483" t="str">
            <v>TENSCO</v>
          </cell>
          <cell r="L3483" t="str">
            <v>7100000000</v>
          </cell>
          <cell r="M3483" t="str">
            <v>5120000000</v>
          </cell>
          <cell r="N3483">
            <v>1999</v>
          </cell>
          <cell r="O3483">
            <v>1998</v>
          </cell>
          <cell r="P3483">
            <v>12</v>
          </cell>
          <cell r="Q3483" t="str">
            <v/>
          </cell>
          <cell r="R3483" t="str">
            <v>M</v>
          </cell>
          <cell r="S3483">
            <v>0</v>
          </cell>
          <cell r="T3483">
            <v>0</v>
          </cell>
          <cell r="U3483">
            <v>2430.84</v>
          </cell>
          <cell r="V3483">
            <v>0</v>
          </cell>
          <cell r="W3483">
            <v>0</v>
          </cell>
        </row>
        <row r="3484">
          <cell r="A3484" t="str">
            <v>0001</v>
          </cell>
          <cell r="B3484" t="str">
            <v>D92600</v>
          </cell>
          <cell r="C3484" t="str">
            <v>Inventory</v>
          </cell>
          <cell r="D3484" t="str">
            <v>T9X</v>
          </cell>
          <cell r="E3484" t="str">
            <v>RC</v>
          </cell>
          <cell r="F3484" t="str">
            <v>LMP</v>
          </cell>
          <cell r="G3484" t="str">
            <v>MATERIALS &amp; PURCHASING</v>
          </cell>
          <cell r="H3484" t="str">
            <v>TZRP</v>
          </cell>
          <cell r="I3484" t="str">
            <v>TENSCO R&amp;P</v>
          </cell>
          <cell r="J3484" t="str">
            <v>TEN</v>
          </cell>
          <cell r="K3484" t="str">
            <v>TENSCO</v>
          </cell>
          <cell r="L3484" t="str">
            <v>7100000000</v>
          </cell>
          <cell r="M3484" t="str">
            <v>5110000000</v>
          </cell>
          <cell r="N3484">
            <v>1999</v>
          </cell>
          <cell r="O3484">
            <v>1998</v>
          </cell>
          <cell r="P3484">
            <v>12</v>
          </cell>
          <cell r="Q3484" t="str">
            <v/>
          </cell>
          <cell r="R3484" t="str">
            <v>M</v>
          </cell>
          <cell r="S3484">
            <v>0</v>
          </cell>
          <cell r="T3484">
            <v>0</v>
          </cell>
          <cell r="U3484">
            <v>13072.62</v>
          </cell>
          <cell r="V3484">
            <v>0</v>
          </cell>
          <cell r="W3484">
            <v>0</v>
          </cell>
        </row>
        <row r="3485">
          <cell r="A3485" t="str">
            <v>0001</v>
          </cell>
          <cell r="B3485" t="str">
            <v>D92654</v>
          </cell>
          <cell r="C3485" t="str">
            <v>Substation Maint. Store Room Y88</v>
          </cell>
          <cell r="D3485" t="str">
            <v>T9X</v>
          </cell>
          <cell r="E3485" t="str">
            <v>RC</v>
          </cell>
          <cell r="F3485" t="str">
            <v>LMP</v>
          </cell>
          <cell r="G3485" t="str">
            <v>MATERIALS &amp; PURCHASING</v>
          </cell>
          <cell r="H3485" t="str">
            <v>TZRP</v>
          </cell>
          <cell r="I3485" t="str">
            <v>TENSCO R&amp;P</v>
          </cell>
          <cell r="J3485" t="str">
            <v>TEN</v>
          </cell>
          <cell r="K3485" t="str">
            <v>TENSCO</v>
          </cell>
          <cell r="L3485" t="str">
            <v>7200000000</v>
          </cell>
          <cell r="M3485" t="str">
            <v>5250000000</v>
          </cell>
          <cell r="N3485">
            <v>1999</v>
          </cell>
          <cell r="O3485">
            <v>1998</v>
          </cell>
          <cell r="P3485">
            <v>12</v>
          </cell>
          <cell r="Q3485" t="str">
            <v/>
          </cell>
          <cell r="R3485" t="str">
            <v>M</v>
          </cell>
          <cell r="S3485">
            <v>0</v>
          </cell>
          <cell r="T3485">
            <v>0</v>
          </cell>
          <cell r="U3485">
            <v>-11617.44</v>
          </cell>
          <cell r="V3485">
            <v>0</v>
          </cell>
          <cell r="W3485">
            <v>0</v>
          </cell>
        </row>
        <row r="3486">
          <cell r="A3486" t="str">
            <v>0001</v>
          </cell>
          <cell r="B3486" t="str">
            <v>D92654</v>
          </cell>
          <cell r="C3486" t="str">
            <v>Substation Maint. Store Room Y88</v>
          </cell>
          <cell r="D3486" t="str">
            <v>T9X</v>
          </cell>
          <cell r="E3486" t="str">
            <v>RC</v>
          </cell>
          <cell r="F3486" t="str">
            <v>LMP</v>
          </cell>
          <cell r="G3486" t="str">
            <v>MATERIALS &amp; PURCHASING</v>
          </cell>
          <cell r="H3486" t="str">
            <v>TZRP</v>
          </cell>
          <cell r="I3486" t="str">
            <v>TENSCO R&amp;P</v>
          </cell>
          <cell r="J3486" t="str">
            <v>TEN</v>
          </cell>
          <cell r="K3486" t="str">
            <v>TENSCO</v>
          </cell>
          <cell r="L3486" t="str">
            <v>7100000000</v>
          </cell>
          <cell r="M3486" t="str">
            <v>5110000000</v>
          </cell>
          <cell r="N3486">
            <v>1999</v>
          </cell>
          <cell r="O3486">
            <v>1998</v>
          </cell>
          <cell r="P3486">
            <v>12</v>
          </cell>
          <cell r="Q3486" t="str">
            <v/>
          </cell>
          <cell r="R3486" t="str">
            <v>M</v>
          </cell>
          <cell r="S3486">
            <v>0</v>
          </cell>
          <cell r="T3486">
            <v>0</v>
          </cell>
          <cell r="U3486">
            <v>22.72</v>
          </cell>
          <cell r="V3486">
            <v>0</v>
          </cell>
          <cell r="W3486">
            <v>0</v>
          </cell>
        </row>
        <row r="3487">
          <cell r="A3487" t="str">
            <v>0001</v>
          </cell>
          <cell r="B3487" t="str">
            <v>D92655</v>
          </cell>
          <cell r="C3487" t="str">
            <v>The Company Store</v>
          </cell>
          <cell r="D3487" t="str">
            <v>T9X</v>
          </cell>
          <cell r="E3487" t="str">
            <v>RC</v>
          </cell>
          <cell r="F3487" t="str">
            <v>LMP</v>
          </cell>
          <cell r="G3487" t="str">
            <v>MATERIALS &amp; PURCHASING</v>
          </cell>
          <cell r="H3487" t="str">
            <v>TZRP</v>
          </cell>
          <cell r="I3487" t="str">
            <v>TENSCO R&amp;P</v>
          </cell>
          <cell r="J3487" t="str">
            <v>TEN</v>
          </cell>
          <cell r="K3487" t="str">
            <v>TENSCO</v>
          </cell>
          <cell r="L3487" t="str">
            <v>7991000000</v>
          </cell>
          <cell r="M3487" t="str">
            <v>5211000000</v>
          </cell>
          <cell r="N3487">
            <v>1999</v>
          </cell>
          <cell r="O3487">
            <v>1998</v>
          </cell>
          <cell r="P3487">
            <v>12</v>
          </cell>
          <cell r="Q3487" t="str">
            <v>U</v>
          </cell>
          <cell r="R3487" t="str">
            <v>M</v>
          </cell>
          <cell r="S3487">
            <v>-1937.62</v>
          </cell>
          <cell r="T3487">
            <v>0</v>
          </cell>
          <cell r="U3487">
            <v>-15433.36</v>
          </cell>
          <cell r="V3487">
            <v>0</v>
          </cell>
          <cell r="W3487">
            <v>0</v>
          </cell>
        </row>
        <row r="3488">
          <cell r="A3488" t="str">
            <v>0001</v>
          </cell>
          <cell r="B3488" t="str">
            <v>D92655</v>
          </cell>
          <cell r="C3488" t="str">
            <v>The Company Store</v>
          </cell>
          <cell r="D3488" t="str">
            <v>T9X</v>
          </cell>
          <cell r="E3488" t="str">
            <v>RC</v>
          </cell>
          <cell r="F3488" t="str">
            <v>LMP</v>
          </cell>
          <cell r="G3488" t="str">
            <v>MATERIALS &amp; PURCHASING</v>
          </cell>
          <cell r="H3488" t="str">
            <v>TZRP</v>
          </cell>
          <cell r="I3488" t="str">
            <v>TENSCO R&amp;P</v>
          </cell>
          <cell r="J3488" t="str">
            <v>TEN</v>
          </cell>
          <cell r="K3488" t="str">
            <v>TENSCO</v>
          </cell>
          <cell r="L3488" t="str">
            <v>7800000000</v>
          </cell>
          <cell r="M3488" t="str">
            <v>5807000000</v>
          </cell>
          <cell r="N3488">
            <v>1999</v>
          </cell>
          <cell r="O3488">
            <v>1998</v>
          </cell>
          <cell r="P3488">
            <v>12</v>
          </cell>
          <cell r="Q3488" t="str">
            <v/>
          </cell>
          <cell r="R3488" t="str">
            <v>M</v>
          </cell>
          <cell r="S3488">
            <v>0</v>
          </cell>
          <cell r="T3488">
            <v>0</v>
          </cell>
          <cell r="U3488">
            <v>158.19999999999999</v>
          </cell>
          <cell r="V3488">
            <v>0</v>
          </cell>
          <cell r="W3488">
            <v>0</v>
          </cell>
        </row>
        <row r="3489">
          <cell r="A3489" t="str">
            <v>0001</v>
          </cell>
          <cell r="B3489" t="str">
            <v>D92655</v>
          </cell>
          <cell r="C3489" t="str">
            <v>The Company Store</v>
          </cell>
          <cell r="D3489" t="str">
            <v>T9X</v>
          </cell>
          <cell r="E3489" t="str">
            <v>RC</v>
          </cell>
          <cell r="F3489" t="str">
            <v>LMP</v>
          </cell>
          <cell r="G3489" t="str">
            <v>MATERIALS &amp; PURCHASING</v>
          </cell>
          <cell r="H3489" t="str">
            <v>TZRP</v>
          </cell>
          <cell r="I3489" t="str">
            <v>TENSCO R&amp;P</v>
          </cell>
          <cell r="J3489" t="str">
            <v>TEN</v>
          </cell>
          <cell r="K3489" t="str">
            <v>TENSCO</v>
          </cell>
          <cell r="L3489" t="str">
            <v>7700000000</v>
          </cell>
          <cell r="M3489" t="str">
            <v>5922000000</v>
          </cell>
          <cell r="N3489">
            <v>1999</v>
          </cell>
          <cell r="O3489">
            <v>1998</v>
          </cell>
          <cell r="P3489">
            <v>12</v>
          </cell>
          <cell r="Q3489" t="str">
            <v/>
          </cell>
          <cell r="R3489" t="str">
            <v>M</v>
          </cell>
          <cell r="S3489">
            <v>0</v>
          </cell>
          <cell r="T3489">
            <v>0</v>
          </cell>
          <cell r="U3489">
            <v>-77.33</v>
          </cell>
          <cell r="V3489">
            <v>0</v>
          </cell>
          <cell r="W3489">
            <v>0</v>
          </cell>
        </row>
        <row r="3490">
          <cell r="A3490" t="str">
            <v>0001</v>
          </cell>
          <cell r="B3490" t="str">
            <v>D92655</v>
          </cell>
          <cell r="C3490" t="str">
            <v>The Company Store</v>
          </cell>
          <cell r="D3490" t="str">
            <v>T9X</v>
          </cell>
          <cell r="E3490" t="str">
            <v>RC</v>
          </cell>
          <cell r="F3490" t="str">
            <v>LMP</v>
          </cell>
          <cell r="G3490" t="str">
            <v>MATERIALS &amp; PURCHASING</v>
          </cell>
          <cell r="H3490" t="str">
            <v>TZRP</v>
          </cell>
          <cell r="I3490" t="str">
            <v>TENSCO R&amp;P</v>
          </cell>
          <cell r="J3490" t="str">
            <v>TEN</v>
          </cell>
          <cell r="K3490" t="str">
            <v>TENSCO</v>
          </cell>
          <cell r="L3490" t="str">
            <v>7700000000</v>
          </cell>
          <cell r="M3490" t="str">
            <v>5904000000</v>
          </cell>
          <cell r="N3490">
            <v>1999</v>
          </cell>
          <cell r="O3490">
            <v>1998</v>
          </cell>
          <cell r="P3490">
            <v>12</v>
          </cell>
          <cell r="Q3490" t="str">
            <v/>
          </cell>
          <cell r="R3490" t="str">
            <v>M</v>
          </cell>
          <cell r="S3490">
            <v>0</v>
          </cell>
          <cell r="T3490">
            <v>0</v>
          </cell>
          <cell r="U3490">
            <v>407.73</v>
          </cell>
          <cell r="V3490">
            <v>0</v>
          </cell>
          <cell r="W3490">
            <v>0</v>
          </cell>
        </row>
        <row r="3491">
          <cell r="A3491" t="str">
            <v>0001</v>
          </cell>
          <cell r="B3491" t="str">
            <v>D92655</v>
          </cell>
          <cell r="C3491" t="str">
            <v>The Company Store</v>
          </cell>
          <cell r="D3491" t="str">
            <v>T9X</v>
          </cell>
          <cell r="E3491" t="str">
            <v>RC</v>
          </cell>
          <cell r="F3491" t="str">
            <v>LMP</v>
          </cell>
          <cell r="G3491" t="str">
            <v>MATERIALS &amp; PURCHASING</v>
          </cell>
          <cell r="H3491" t="str">
            <v>TZRP</v>
          </cell>
          <cell r="I3491" t="str">
            <v>TENSCO R&amp;P</v>
          </cell>
          <cell r="J3491" t="str">
            <v>TEN</v>
          </cell>
          <cell r="K3491" t="str">
            <v>TENSCO</v>
          </cell>
          <cell r="L3491" t="str">
            <v>7700000000</v>
          </cell>
          <cell r="M3491" t="str">
            <v>5703000000</v>
          </cell>
          <cell r="N3491">
            <v>1999</v>
          </cell>
          <cell r="O3491">
            <v>1998</v>
          </cell>
          <cell r="P3491">
            <v>12</v>
          </cell>
          <cell r="Q3491" t="str">
            <v/>
          </cell>
          <cell r="R3491" t="str">
            <v>M</v>
          </cell>
          <cell r="S3491">
            <v>0</v>
          </cell>
          <cell r="T3491">
            <v>0</v>
          </cell>
          <cell r="U3491">
            <v>1061.48</v>
          </cell>
          <cell r="V3491">
            <v>0</v>
          </cell>
          <cell r="W3491">
            <v>0</v>
          </cell>
        </row>
        <row r="3492">
          <cell r="A3492" t="str">
            <v>0001</v>
          </cell>
          <cell r="B3492" t="str">
            <v>D92655</v>
          </cell>
          <cell r="C3492" t="str">
            <v>The Company Store</v>
          </cell>
          <cell r="D3492" t="str">
            <v>T9X</v>
          </cell>
          <cell r="E3492" t="str">
            <v>RC</v>
          </cell>
          <cell r="F3492" t="str">
            <v>LMP</v>
          </cell>
          <cell r="G3492" t="str">
            <v>MATERIALS &amp; PURCHASING</v>
          </cell>
          <cell r="H3492" t="str">
            <v>TZRP</v>
          </cell>
          <cell r="I3492" t="str">
            <v>TENSCO R&amp;P</v>
          </cell>
          <cell r="J3492" t="str">
            <v>TEN</v>
          </cell>
          <cell r="K3492" t="str">
            <v>TENSCO</v>
          </cell>
          <cell r="L3492" t="str">
            <v>7670000000</v>
          </cell>
          <cell r="M3492" t="str">
            <v>5671000000</v>
          </cell>
          <cell r="N3492">
            <v>1999</v>
          </cell>
          <cell r="O3492">
            <v>1998</v>
          </cell>
          <cell r="P3492">
            <v>12</v>
          </cell>
          <cell r="Q3492" t="str">
            <v/>
          </cell>
          <cell r="R3492" t="str">
            <v>M</v>
          </cell>
          <cell r="S3492">
            <v>2998.83</v>
          </cell>
          <cell r="T3492">
            <v>0</v>
          </cell>
          <cell r="U3492">
            <v>10535.36</v>
          </cell>
          <cell r="V3492">
            <v>0</v>
          </cell>
          <cell r="W3492">
            <v>0</v>
          </cell>
        </row>
        <row r="3493">
          <cell r="A3493" t="str">
            <v>0001</v>
          </cell>
          <cell r="B3493" t="str">
            <v>D92655</v>
          </cell>
          <cell r="C3493" t="str">
            <v>The Company Store</v>
          </cell>
          <cell r="D3493" t="str">
            <v>T9X</v>
          </cell>
          <cell r="E3493" t="str">
            <v>RC</v>
          </cell>
          <cell r="F3493" t="str">
            <v>LMP</v>
          </cell>
          <cell r="G3493" t="str">
            <v>MATERIALS &amp; PURCHASING</v>
          </cell>
          <cell r="H3493" t="str">
            <v>TZRP</v>
          </cell>
          <cell r="I3493" t="str">
            <v>TENSCO R&amp;P</v>
          </cell>
          <cell r="J3493" t="str">
            <v>TEN</v>
          </cell>
          <cell r="K3493" t="str">
            <v>TENSCO</v>
          </cell>
          <cell r="L3493" t="str">
            <v>7400000000</v>
          </cell>
          <cell r="M3493" t="str">
            <v>5405000000</v>
          </cell>
          <cell r="N3493">
            <v>1999</v>
          </cell>
          <cell r="O3493">
            <v>1998</v>
          </cell>
          <cell r="P3493">
            <v>12</v>
          </cell>
          <cell r="Q3493" t="str">
            <v/>
          </cell>
          <cell r="R3493" t="str">
            <v>M</v>
          </cell>
          <cell r="S3493">
            <v>0</v>
          </cell>
          <cell r="T3493">
            <v>0</v>
          </cell>
          <cell r="U3493">
            <v>162.38</v>
          </cell>
          <cell r="V3493">
            <v>0</v>
          </cell>
          <cell r="W3493">
            <v>0</v>
          </cell>
        </row>
        <row r="3494">
          <cell r="A3494" t="str">
            <v>0001</v>
          </cell>
          <cell r="B3494" t="str">
            <v>D92655</v>
          </cell>
          <cell r="C3494" t="str">
            <v>The Company Store</v>
          </cell>
          <cell r="D3494" t="str">
            <v>T9X</v>
          </cell>
          <cell r="E3494" t="str">
            <v>RC</v>
          </cell>
          <cell r="F3494" t="str">
            <v>LMP</v>
          </cell>
          <cell r="G3494" t="str">
            <v>MATERIALS &amp; PURCHASING</v>
          </cell>
          <cell r="H3494" t="str">
            <v>TZRP</v>
          </cell>
          <cell r="I3494" t="str">
            <v>TENSCO R&amp;P</v>
          </cell>
          <cell r="J3494" t="str">
            <v>TEN</v>
          </cell>
          <cell r="K3494" t="str">
            <v>TENSCO</v>
          </cell>
          <cell r="L3494" t="str">
            <v>7210000000</v>
          </cell>
          <cell r="M3494" t="str">
            <v>5210000000</v>
          </cell>
          <cell r="N3494">
            <v>1999</v>
          </cell>
          <cell r="O3494">
            <v>1998</v>
          </cell>
          <cell r="P3494">
            <v>12</v>
          </cell>
          <cell r="Q3494" t="str">
            <v/>
          </cell>
          <cell r="R3494" t="str">
            <v>M</v>
          </cell>
          <cell r="S3494">
            <v>5.56</v>
          </cell>
          <cell r="T3494">
            <v>0</v>
          </cell>
          <cell r="U3494">
            <v>585.69000000000005</v>
          </cell>
          <cell r="V3494">
            <v>0</v>
          </cell>
          <cell r="W3494">
            <v>0</v>
          </cell>
        </row>
        <row r="3495">
          <cell r="A3495" t="str">
            <v>0001</v>
          </cell>
          <cell r="B3495" t="str">
            <v>D92655</v>
          </cell>
          <cell r="C3495" t="str">
            <v>The Company Store</v>
          </cell>
          <cell r="D3495" t="str">
            <v>T9X</v>
          </cell>
          <cell r="E3495" t="str">
            <v>RC</v>
          </cell>
          <cell r="F3495" t="str">
            <v>LMP</v>
          </cell>
          <cell r="G3495" t="str">
            <v>MATERIALS &amp; PURCHASING</v>
          </cell>
          <cell r="H3495" t="str">
            <v>TZRP</v>
          </cell>
          <cell r="I3495" t="str">
            <v>TENSCO R&amp;P</v>
          </cell>
          <cell r="J3495" t="str">
            <v>TEN</v>
          </cell>
          <cell r="K3495" t="str">
            <v>TENSCO</v>
          </cell>
          <cell r="L3495" t="str">
            <v>7200000000</v>
          </cell>
          <cell r="M3495" t="str">
            <v>5260000000</v>
          </cell>
          <cell r="N3495">
            <v>1999</v>
          </cell>
          <cell r="O3495">
            <v>1998</v>
          </cell>
          <cell r="P3495">
            <v>12</v>
          </cell>
          <cell r="Q3495" t="str">
            <v/>
          </cell>
          <cell r="R3495" t="str">
            <v>M</v>
          </cell>
          <cell r="S3495">
            <v>0</v>
          </cell>
          <cell r="T3495">
            <v>0</v>
          </cell>
          <cell r="U3495">
            <v>2735.17</v>
          </cell>
          <cell r="V3495">
            <v>0</v>
          </cell>
          <cell r="W3495">
            <v>0</v>
          </cell>
        </row>
        <row r="3496">
          <cell r="A3496" t="str">
            <v>0001</v>
          </cell>
          <cell r="B3496" t="str">
            <v>D92655</v>
          </cell>
          <cell r="C3496" t="str">
            <v>The Company Store</v>
          </cell>
          <cell r="D3496" t="str">
            <v>T9X</v>
          </cell>
          <cell r="E3496" t="str">
            <v>RC</v>
          </cell>
          <cell r="F3496" t="str">
            <v>LMP</v>
          </cell>
          <cell r="G3496" t="str">
            <v>MATERIALS &amp; PURCHASING</v>
          </cell>
          <cell r="H3496" t="str">
            <v>TZRP</v>
          </cell>
          <cell r="I3496" t="str">
            <v>TENSCO R&amp;P</v>
          </cell>
          <cell r="J3496" t="str">
            <v>TEN</v>
          </cell>
          <cell r="K3496" t="str">
            <v>TENSCO</v>
          </cell>
          <cell r="L3496" t="str">
            <v>7200000000</v>
          </cell>
          <cell r="M3496" t="str">
            <v>5250000000</v>
          </cell>
          <cell r="N3496">
            <v>1999</v>
          </cell>
          <cell r="O3496">
            <v>1998</v>
          </cell>
          <cell r="P3496">
            <v>12</v>
          </cell>
          <cell r="Q3496" t="str">
            <v/>
          </cell>
          <cell r="R3496" t="str">
            <v>M</v>
          </cell>
          <cell r="S3496">
            <v>0</v>
          </cell>
          <cell r="T3496">
            <v>0</v>
          </cell>
          <cell r="U3496">
            <v>-1831.4</v>
          </cell>
          <cell r="V3496">
            <v>0</v>
          </cell>
          <cell r="W3496">
            <v>0</v>
          </cell>
        </row>
        <row r="3497">
          <cell r="A3497" t="str">
            <v>0001</v>
          </cell>
          <cell r="B3497" t="str">
            <v>D92655</v>
          </cell>
          <cell r="C3497" t="str">
            <v>The Company Store</v>
          </cell>
          <cell r="D3497" t="str">
            <v>T9X</v>
          </cell>
          <cell r="E3497" t="str">
            <v>RC</v>
          </cell>
          <cell r="F3497" t="str">
            <v>LMP</v>
          </cell>
          <cell r="G3497" t="str">
            <v>MATERIALS &amp; PURCHASING</v>
          </cell>
          <cell r="H3497" t="str">
            <v>TZRP</v>
          </cell>
          <cell r="I3497" t="str">
            <v>TENSCO R&amp;P</v>
          </cell>
          <cell r="J3497" t="str">
            <v>TEN</v>
          </cell>
          <cell r="K3497" t="str">
            <v>TENSCO</v>
          </cell>
          <cell r="L3497" t="str">
            <v>7200000000</v>
          </cell>
          <cell r="M3497" t="str">
            <v>5240000000</v>
          </cell>
          <cell r="N3497">
            <v>1999</v>
          </cell>
          <cell r="O3497">
            <v>1998</v>
          </cell>
          <cell r="P3497">
            <v>12</v>
          </cell>
          <cell r="Q3497" t="str">
            <v/>
          </cell>
          <cell r="R3497" t="str">
            <v>M</v>
          </cell>
          <cell r="S3497">
            <v>0</v>
          </cell>
          <cell r="T3497">
            <v>0</v>
          </cell>
          <cell r="U3497">
            <v>953.61</v>
          </cell>
          <cell r="V3497">
            <v>0</v>
          </cell>
          <cell r="W3497">
            <v>0</v>
          </cell>
        </row>
        <row r="3498">
          <cell r="A3498" t="str">
            <v>0001</v>
          </cell>
          <cell r="B3498" t="str">
            <v>D92655</v>
          </cell>
          <cell r="C3498" t="str">
            <v>The Company Store</v>
          </cell>
          <cell r="D3498" t="str">
            <v>T9X</v>
          </cell>
          <cell r="E3498" t="str">
            <v>RC</v>
          </cell>
          <cell r="F3498" t="str">
            <v>LMP</v>
          </cell>
          <cell r="G3498" t="str">
            <v>MATERIALS &amp; PURCHASING</v>
          </cell>
          <cell r="H3498" t="str">
            <v>TZRP</v>
          </cell>
          <cell r="I3498" t="str">
            <v>TENSCO R&amp;P</v>
          </cell>
          <cell r="J3498" t="str">
            <v>TEN</v>
          </cell>
          <cell r="K3498" t="str">
            <v>TENSCO</v>
          </cell>
          <cell r="L3498" t="str">
            <v>7100000000</v>
          </cell>
          <cell r="M3498" t="str">
            <v>5120000000</v>
          </cell>
          <cell r="N3498">
            <v>1999</v>
          </cell>
          <cell r="O3498">
            <v>1998</v>
          </cell>
          <cell r="P3498">
            <v>12</v>
          </cell>
          <cell r="Q3498" t="str">
            <v/>
          </cell>
          <cell r="R3498" t="str">
            <v>M</v>
          </cell>
          <cell r="S3498">
            <v>0</v>
          </cell>
          <cell r="T3498">
            <v>0</v>
          </cell>
          <cell r="U3498">
            <v>1550.27</v>
          </cell>
          <cell r="V3498">
            <v>0</v>
          </cell>
          <cell r="W3498">
            <v>0</v>
          </cell>
        </row>
        <row r="3499">
          <cell r="A3499" t="str">
            <v>0001</v>
          </cell>
          <cell r="B3499" t="str">
            <v>D92655</v>
          </cell>
          <cell r="C3499" t="str">
            <v>The Company Store</v>
          </cell>
          <cell r="D3499" t="str">
            <v>T9X</v>
          </cell>
          <cell r="E3499" t="str">
            <v>RC</v>
          </cell>
          <cell r="F3499" t="str">
            <v>LMP</v>
          </cell>
          <cell r="G3499" t="str">
            <v>MATERIALS &amp; PURCHASING</v>
          </cell>
          <cell r="H3499" t="str">
            <v>TZRP</v>
          </cell>
          <cell r="I3499" t="str">
            <v>TENSCO R&amp;P</v>
          </cell>
          <cell r="J3499" t="str">
            <v>TEN</v>
          </cell>
          <cell r="K3499" t="str">
            <v>TENSCO</v>
          </cell>
          <cell r="L3499" t="str">
            <v>7100000000</v>
          </cell>
          <cell r="M3499" t="str">
            <v>5110000000</v>
          </cell>
          <cell r="N3499">
            <v>1999</v>
          </cell>
          <cell r="O3499">
            <v>1998</v>
          </cell>
          <cell r="P3499">
            <v>12</v>
          </cell>
          <cell r="Q3499" t="str">
            <v/>
          </cell>
          <cell r="R3499" t="str">
            <v>M</v>
          </cell>
          <cell r="S3499">
            <v>45.93</v>
          </cell>
          <cell r="T3499">
            <v>0</v>
          </cell>
          <cell r="U3499">
            <v>4856.1899999999996</v>
          </cell>
          <cell r="V3499">
            <v>0</v>
          </cell>
          <cell r="W3499">
            <v>0</v>
          </cell>
        </row>
        <row r="3500">
          <cell r="A3500" t="str">
            <v>0001</v>
          </cell>
          <cell r="B3500" t="str">
            <v>AB0000</v>
          </cell>
          <cell r="C3500" t="str">
            <v>Prepare System Improvements Work Paper</v>
          </cell>
          <cell r="D3500" t="str">
            <v>T9X</v>
          </cell>
          <cell r="E3500" t="str">
            <v>RC</v>
          </cell>
          <cell r="F3500" t="str">
            <v>LNA</v>
          </cell>
          <cell r="G3500" t="str">
            <v>ELECTRIC SYS PLANNING &amp; PRJ IMPLEMENTATN</v>
          </cell>
          <cell r="H3500" t="str">
            <v>TZRP</v>
          </cell>
          <cell r="I3500" t="str">
            <v>TENSCO R&amp;P</v>
          </cell>
          <cell r="J3500" t="str">
            <v>TEN</v>
          </cell>
          <cell r="K3500" t="str">
            <v>TENSCO</v>
          </cell>
          <cell r="L3500" t="str">
            <v>7100000000</v>
          </cell>
          <cell r="M3500" t="str">
            <v/>
          </cell>
          <cell r="N3500">
            <v>1999</v>
          </cell>
          <cell r="O3500">
            <v>1998</v>
          </cell>
          <cell r="P3500">
            <v>12</v>
          </cell>
          <cell r="Q3500" t="str">
            <v/>
          </cell>
          <cell r="R3500" t="str">
            <v>A</v>
          </cell>
          <cell r="S3500">
            <v>0</v>
          </cell>
          <cell r="T3500">
            <v>169</v>
          </cell>
          <cell r="U3500">
            <v>0</v>
          </cell>
          <cell r="V3500">
            <v>1014</v>
          </cell>
          <cell r="W3500">
            <v>2029</v>
          </cell>
        </row>
        <row r="3501">
          <cell r="A3501" t="str">
            <v>0001</v>
          </cell>
          <cell r="B3501" t="str">
            <v>AB7400</v>
          </cell>
          <cell r="C3501" t="str">
            <v>Perform AWC Activities</v>
          </cell>
          <cell r="D3501" t="str">
            <v>T9X</v>
          </cell>
          <cell r="E3501" t="str">
            <v>RC</v>
          </cell>
          <cell r="F3501" t="str">
            <v>LNA</v>
          </cell>
          <cell r="G3501" t="str">
            <v>ELECTRIC SYS PLANNING &amp; PRJ IMPLEMENTATN</v>
          </cell>
          <cell r="H3501" t="str">
            <v>TZRP</v>
          </cell>
          <cell r="I3501" t="str">
            <v>TENSCO R&amp;P</v>
          </cell>
          <cell r="J3501" t="str">
            <v>TEN</v>
          </cell>
          <cell r="K3501" t="str">
            <v>TENSCO</v>
          </cell>
          <cell r="L3501" t="str">
            <v>7640000000</v>
          </cell>
          <cell r="M3501" t="str">
            <v/>
          </cell>
          <cell r="N3501">
            <v>1999</v>
          </cell>
          <cell r="O3501">
            <v>1998</v>
          </cell>
          <cell r="P3501">
            <v>12</v>
          </cell>
          <cell r="Q3501" t="str">
            <v/>
          </cell>
          <cell r="R3501" t="str">
            <v>A</v>
          </cell>
          <cell r="S3501">
            <v>0</v>
          </cell>
          <cell r="T3501">
            <v>83</v>
          </cell>
          <cell r="U3501">
            <v>0</v>
          </cell>
          <cell r="V3501">
            <v>498</v>
          </cell>
          <cell r="W3501">
            <v>1000</v>
          </cell>
        </row>
        <row r="3502">
          <cell r="A3502" t="str">
            <v>0001</v>
          </cell>
          <cell r="B3502" t="str">
            <v>AB7400</v>
          </cell>
          <cell r="C3502" t="str">
            <v>Perform AWC Activities</v>
          </cell>
          <cell r="D3502" t="str">
            <v>T9X</v>
          </cell>
          <cell r="E3502" t="str">
            <v>RC</v>
          </cell>
          <cell r="F3502" t="str">
            <v>LNA</v>
          </cell>
          <cell r="G3502" t="str">
            <v>ELECTRIC SYS PLANNING &amp; PRJ IMPLEMENTATN</v>
          </cell>
          <cell r="H3502" t="str">
            <v>TZRP</v>
          </cell>
          <cell r="I3502" t="str">
            <v>TENSCO R&amp;P</v>
          </cell>
          <cell r="J3502" t="str">
            <v>TEN</v>
          </cell>
          <cell r="K3502" t="str">
            <v>TENSCO</v>
          </cell>
          <cell r="L3502" t="str">
            <v>7640000000</v>
          </cell>
          <cell r="M3502" t="str">
            <v>5645000000</v>
          </cell>
          <cell r="N3502">
            <v>1999</v>
          </cell>
          <cell r="O3502">
            <v>1998</v>
          </cell>
          <cell r="P3502">
            <v>12</v>
          </cell>
          <cell r="Q3502" t="str">
            <v/>
          </cell>
          <cell r="R3502" t="str">
            <v>A</v>
          </cell>
          <cell r="S3502">
            <v>0</v>
          </cell>
          <cell r="T3502">
            <v>0</v>
          </cell>
          <cell r="U3502">
            <v>66.3</v>
          </cell>
          <cell r="V3502">
            <v>0</v>
          </cell>
          <cell r="W3502">
            <v>0</v>
          </cell>
        </row>
        <row r="3503">
          <cell r="A3503" t="str">
            <v>0001</v>
          </cell>
          <cell r="B3503" t="str">
            <v>AB7400</v>
          </cell>
          <cell r="C3503" t="str">
            <v>Perform AWC Activities</v>
          </cell>
          <cell r="D3503" t="str">
            <v>T9X</v>
          </cell>
          <cell r="E3503" t="str">
            <v>RC</v>
          </cell>
          <cell r="F3503" t="str">
            <v>LNA</v>
          </cell>
          <cell r="G3503" t="str">
            <v>ELECTRIC SYS PLANNING &amp; PRJ IMPLEMENTATN</v>
          </cell>
          <cell r="H3503" t="str">
            <v>TZRP</v>
          </cell>
          <cell r="I3503" t="str">
            <v>TENSCO R&amp;P</v>
          </cell>
          <cell r="J3503" t="str">
            <v>TEN</v>
          </cell>
          <cell r="K3503" t="str">
            <v>TENSCO</v>
          </cell>
          <cell r="L3503" t="str">
            <v>7100000000</v>
          </cell>
          <cell r="M3503" t="str">
            <v/>
          </cell>
          <cell r="N3503">
            <v>1999</v>
          </cell>
          <cell r="O3503">
            <v>1998</v>
          </cell>
          <cell r="P3503">
            <v>12</v>
          </cell>
          <cell r="Q3503" t="str">
            <v/>
          </cell>
          <cell r="R3503" t="str">
            <v>A</v>
          </cell>
          <cell r="S3503">
            <v>0</v>
          </cell>
          <cell r="T3503">
            <v>592</v>
          </cell>
          <cell r="U3503">
            <v>0</v>
          </cell>
          <cell r="V3503">
            <v>3552</v>
          </cell>
          <cell r="W3503">
            <v>7103</v>
          </cell>
        </row>
        <row r="3504">
          <cell r="A3504" t="str">
            <v>0001</v>
          </cell>
          <cell r="B3504" t="str">
            <v>AC0200</v>
          </cell>
          <cell r="C3504" t="str">
            <v>Flood Management</v>
          </cell>
          <cell r="D3504" t="str">
            <v>T9X</v>
          </cell>
          <cell r="E3504" t="str">
            <v>RC</v>
          </cell>
          <cell r="F3504" t="str">
            <v>LNA</v>
          </cell>
          <cell r="G3504" t="str">
            <v>ELECTRIC SYS PLANNING &amp; PRJ IMPLEMENTATN</v>
          </cell>
          <cell r="H3504" t="str">
            <v>TZRP</v>
          </cell>
          <cell r="I3504" t="str">
            <v>TENSCO R&amp;P</v>
          </cell>
          <cell r="J3504" t="str">
            <v>TEN</v>
          </cell>
          <cell r="K3504" t="str">
            <v>TENSCO</v>
          </cell>
          <cell r="L3504" t="str">
            <v>7100000000</v>
          </cell>
          <cell r="M3504" t="str">
            <v>5110000000</v>
          </cell>
          <cell r="N3504">
            <v>1999</v>
          </cell>
          <cell r="O3504">
            <v>1998</v>
          </cell>
          <cell r="P3504">
            <v>12</v>
          </cell>
          <cell r="Q3504" t="str">
            <v/>
          </cell>
          <cell r="R3504" t="str">
            <v>A</v>
          </cell>
          <cell r="S3504">
            <v>0</v>
          </cell>
          <cell r="T3504">
            <v>0</v>
          </cell>
          <cell r="U3504">
            <v>1339.33</v>
          </cell>
          <cell r="V3504">
            <v>0</v>
          </cell>
          <cell r="W3504">
            <v>0</v>
          </cell>
        </row>
        <row r="3505">
          <cell r="A3505" t="str">
            <v>0001</v>
          </cell>
          <cell r="B3505" t="str">
            <v>AG1635</v>
          </cell>
          <cell r="C3505" t="str">
            <v>Dev, Mtn, Sppt &amp; Rpr - Yr 2000 Prj</v>
          </cell>
          <cell r="D3505" t="str">
            <v>T9X</v>
          </cell>
          <cell r="E3505" t="str">
            <v>RC</v>
          </cell>
          <cell r="F3505" t="str">
            <v>LNA</v>
          </cell>
          <cell r="G3505" t="str">
            <v>ELECTRIC SYS PLANNING &amp; PRJ IMPLEMENTATN</v>
          </cell>
          <cell r="H3505" t="str">
            <v>TZRP</v>
          </cell>
          <cell r="I3505" t="str">
            <v>TENSCO R&amp;P</v>
          </cell>
          <cell r="J3505" t="str">
            <v>TEN</v>
          </cell>
          <cell r="K3505" t="str">
            <v>TENSCO</v>
          </cell>
          <cell r="L3505" t="str">
            <v>7100000000</v>
          </cell>
          <cell r="M3505" t="str">
            <v>5110000000</v>
          </cell>
          <cell r="N3505">
            <v>1999</v>
          </cell>
          <cell r="O3505">
            <v>1998</v>
          </cell>
          <cell r="P3505">
            <v>12</v>
          </cell>
          <cell r="Q3505" t="str">
            <v/>
          </cell>
          <cell r="R3505" t="str">
            <v>A</v>
          </cell>
          <cell r="S3505">
            <v>3115.43</v>
          </cell>
          <cell r="T3505">
            <v>0</v>
          </cell>
          <cell r="U3505">
            <v>5962.07</v>
          </cell>
          <cell r="V3505">
            <v>0</v>
          </cell>
          <cell r="W3505">
            <v>0</v>
          </cell>
        </row>
        <row r="3506">
          <cell r="A3506" t="str">
            <v>0001</v>
          </cell>
          <cell r="B3506" t="str">
            <v>AH0050</v>
          </cell>
          <cell r="C3506" t="str">
            <v>Train &amp; Develop Employees</v>
          </cell>
          <cell r="D3506" t="str">
            <v>T9X</v>
          </cell>
          <cell r="E3506" t="str">
            <v>RC</v>
          </cell>
          <cell r="F3506" t="str">
            <v>LNA</v>
          </cell>
          <cell r="G3506" t="str">
            <v>ELECTRIC SYS PLANNING &amp; PRJ IMPLEMENTATN</v>
          </cell>
          <cell r="H3506" t="str">
            <v>TZRP</v>
          </cell>
          <cell r="I3506" t="str">
            <v>TENSCO R&amp;P</v>
          </cell>
          <cell r="J3506" t="str">
            <v>TEN</v>
          </cell>
          <cell r="K3506" t="str">
            <v>TENSCO</v>
          </cell>
          <cell r="L3506" t="str">
            <v>7700000000</v>
          </cell>
          <cell r="M3506" t="str">
            <v/>
          </cell>
          <cell r="N3506">
            <v>1999</v>
          </cell>
          <cell r="O3506">
            <v>1998</v>
          </cell>
          <cell r="P3506">
            <v>12</v>
          </cell>
          <cell r="Q3506" t="str">
            <v/>
          </cell>
          <cell r="R3506" t="str">
            <v>A</v>
          </cell>
          <cell r="S3506">
            <v>0</v>
          </cell>
          <cell r="T3506">
            <v>83</v>
          </cell>
          <cell r="U3506">
            <v>0</v>
          </cell>
          <cell r="V3506">
            <v>498</v>
          </cell>
          <cell r="W3506">
            <v>1000</v>
          </cell>
        </row>
        <row r="3507">
          <cell r="A3507" t="str">
            <v>0001</v>
          </cell>
          <cell r="B3507" t="str">
            <v>AH0050</v>
          </cell>
          <cell r="C3507" t="str">
            <v>Train &amp; Develop Employees</v>
          </cell>
          <cell r="D3507" t="str">
            <v>T9X</v>
          </cell>
          <cell r="E3507" t="str">
            <v>RC</v>
          </cell>
          <cell r="F3507" t="str">
            <v>LNA</v>
          </cell>
          <cell r="G3507" t="str">
            <v>ELECTRIC SYS PLANNING &amp; PRJ IMPLEMENTATN</v>
          </cell>
          <cell r="H3507" t="str">
            <v>TZRP</v>
          </cell>
          <cell r="I3507" t="str">
            <v>TENSCO R&amp;P</v>
          </cell>
          <cell r="J3507" t="str">
            <v>TEN</v>
          </cell>
          <cell r="K3507" t="str">
            <v>TENSCO</v>
          </cell>
          <cell r="L3507" t="str">
            <v>7645000000</v>
          </cell>
          <cell r="M3507" t="str">
            <v/>
          </cell>
          <cell r="N3507">
            <v>1999</v>
          </cell>
          <cell r="O3507">
            <v>1998</v>
          </cell>
          <cell r="P3507">
            <v>12</v>
          </cell>
          <cell r="Q3507" t="str">
            <v/>
          </cell>
          <cell r="R3507" t="str">
            <v>A</v>
          </cell>
          <cell r="S3507">
            <v>0</v>
          </cell>
          <cell r="T3507">
            <v>833</v>
          </cell>
          <cell r="U3507">
            <v>0</v>
          </cell>
          <cell r="V3507">
            <v>4998</v>
          </cell>
          <cell r="W3507">
            <v>10000</v>
          </cell>
        </row>
        <row r="3508">
          <cell r="A3508" t="str">
            <v>0001</v>
          </cell>
          <cell r="B3508" t="str">
            <v>AH0050</v>
          </cell>
          <cell r="C3508" t="str">
            <v>Train &amp; Develop Employees</v>
          </cell>
          <cell r="D3508" t="str">
            <v>T9X</v>
          </cell>
          <cell r="E3508" t="str">
            <v>RC</v>
          </cell>
          <cell r="F3508" t="str">
            <v>LNA</v>
          </cell>
          <cell r="G3508" t="str">
            <v>ELECTRIC SYS PLANNING &amp; PRJ IMPLEMENTATN</v>
          </cell>
          <cell r="H3508" t="str">
            <v>TZRP</v>
          </cell>
          <cell r="I3508" t="str">
            <v>TENSCO R&amp;P</v>
          </cell>
          <cell r="J3508" t="str">
            <v>TEN</v>
          </cell>
          <cell r="K3508" t="str">
            <v>TENSCO</v>
          </cell>
          <cell r="L3508" t="str">
            <v>7645000000</v>
          </cell>
          <cell r="M3508" t="str">
            <v>5643000000</v>
          </cell>
          <cell r="N3508">
            <v>1999</v>
          </cell>
          <cell r="O3508">
            <v>1998</v>
          </cell>
          <cell r="P3508">
            <v>12</v>
          </cell>
          <cell r="Q3508" t="str">
            <v/>
          </cell>
          <cell r="R3508" t="str">
            <v>A</v>
          </cell>
          <cell r="S3508">
            <v>0</v>
          </cell>
          <cell r="T3508">
            <v>0</v>
          </cell>
          <cell r="U3508">
            <v>405</v>
          </cell>
          <cell r="V3508">
            <v>0</v>
          </cell>
          <cell r="W3508">
            <v>0</v>
          </cell>
        </row>
        <row r="3509">
          <cell r="A3509" t="str">
            <v>0001</v>
          </cell>
          <cell r="B3509" t="str">
            <v>AH0050</v>
          </cell>
          <cell r="C3509" t="str">
            <v>Train &amp; Develop Employees</v>
          </cell>
          <cell r="D3509" t="str">
            <v>T9X</v>
          </cell>
          <cell r="E3509" t="str">
            <v>RC</v>
          </cell>
          <cell r="F3509" t="str">
            <v>LNA</v>
          </cell>
          <cell r="G3509" t="str">
            <v>ELECTRIC SYS PLANNING &amp; PRJ IMPLEMENTATN</v>
          </cell>
          <cell r="H3509" t="str">
            <v>TZRP</v>
          </cell>
          <cell r="I3509" t="str">
            <v>TENSCO R&amp;P</v>
          </cell>
          <cell r="J3509" t="str">
            <v>TEN</v>
          </cell>
          <cell r="K3509" t="str">
            <v>TENSCO</v>
          </cell>
          <cell r="L3509" t="str">
            <v>7100000000</v>
          </cell>
          <cell r="M3509" t="str">
            <v/>
          </cell>
          <cell r="N3509">
            <v>1999</v>
          </cell>
          <cell r="O3509">
            <v>1998</v>
          </cell>
          <cell r="P3509">
            <v>12</v>
          </cell>
          <cell r="Q3509" t="str">
            <v/>
          </cell>
          <cell r="R3509" t="str">
            <v>A</v>
          </cell>
          <cell r="S3509">
            <v>0</v>
          </cell>
          <cell r="T3509">
            <v>423</v>
          </cell>
          <cell r="U3509">
            <v>0</v>
          </cell>
          <cell r="V3509">
            <v>2538</v>
          </cell>
          <cell r="W3509">
            <v>5073</v>
          </cell>
        </row>
        <row r="3510">
          <cell r="A3510" t="str">
            <v>0001</v>
          </cell>
          <cell r="B3510" t="str">
            <v>AH0050</v>
          </cell>
          <cell r="C3510" t="str">
            <v>Train &amp; Develop Employees</v>
          </cell>
          <cell r="D3510" t="str">
            <v>T9X</v>
          </cell>
          <cell r="E3510" t="str">
            <v>RC</v>
          </cell>
          <cell r="F3510" t="str">
            <v>LNA</v>
          </cell>
          <cell r="G3510" t="str">
            <v>ELECTRIC SYS PLANNING &amp; PRJ IMPLEMENTATN</v>
          </cell>
          <cell r="H3510" t="str">
            <v>TZRP</v>
          </cell>
          <cell r="I3510" t="str">
            <v>TENSCO R&amp;P</v>
          </cell>
          <cell r="J3510" t="str">
            <v>TEN</v>
          </cell>
          <cell r="K3510" t="str">
            <v>TENSCO</v>
          </cell>
          <cell r="L3510" t="str">
            <v>7100000000</v>
          </cell>
          <cell r="M3510" t="str">
            <v>5110000000</v>
          </cell>
          <cell r="N3510">
            <v>1999</v>
          </cell>
          <cell r="O3510">
            <v>1998</v>
          </cell>
          <cell r="P3510">
            <v>12</v>
          </cell>
          <cell r="Q3510" t="str">
            <v/>
          </cell>
          <cell r="R3510" t="str">
            <v>A</v>
          </cell>
          <cell r="S3510">
            <v>0</v>
          </cell>
          <cell r="T3510">
            <v>0</v>
          </cell>
          <cell r="U3510">
            <v>291.20999999999998</v>
          </cell>
          <cell r="V3510">
            <v>0</v>
          </cell>
          <cell r="W3510">
            <v>0</v>
          </cell>
        </row>
        <row r="3511">
          <cell r="A3511" t="str">
            <v>0001</v>
          </cell>
          <cell r="B3511" t="str">
            <v>AH0070</v>
          </cell>
          <cell r="C3511" t="str">
            <v>Provide Office &amp; Administrative Services</v>
          </cell>
          <cell r="D3511" t="str">
            <v>T9X</v>
          </cell>
          <cell r="E3511" t="str">
            <v>RC</v>
          </cell>
          <cell r="F3511" t="str">
            <v>LNA</v>
          </cell>
          <cell r="G3511" t="str">
            <v>ELECTRIC SYS PLANNING &amp; PRJ IMPLEMENTATN</v>
          </cell>
          <cell r="H3511" t="str">
            <v>TZRP</v>
          </cell>
          <cell r="I3511" t="str">
            <v>TENSCO R&amp;P</v>
          </cell>
          <cell r="J3511" t="str">
            <v>TEN</v>
          </cell>
          <cell r="K3511" t="str">
            <v>TENSCO</v>
          </cell>
          <cell r="L3511" t="str">
            <v>7220000000</v>
          </cell>
          <cell r="M3511" t="str">
            <v/>
          </cell>
          <cell r="N3511">
            <v>1999</v>
          </cell>
          <cell r="O3511">
            <v>1998</v>
          </cell>
          <cell r="P3511">
            <v>12</v>
          </cell>
          <cell r="Q3511" t="str">
            <v/>
          </cell>
          <cell r="R3511" t="str">
            <v>A</v>
          </cell>
          <cell r="S3511">
            <v>0</v>
          </cell>
          <cell r="T3511">
            <v>291</v>
          </cell>
          <cell r="U3511">
            <v>0</v>
          </cell>
          <cell r="V3511">
            <v>1746</v>
          </cell>
          <cell r="W3511">
            <v>3500</v>
          </cell>
        </row>
        <row r="3512">
          <cell r="A3512" t="str">
            <v>0001</v>
          </cell>
          <cell r="B3512" t="str">
            <v>AH0070</v>
          </cell>
          <cell r="C3512" t="str">
            <v>Provide Office &amp; Administrative Services</v>
          </cell>
          <cell r="D3512" t="str">
            <v>T9X</v>
          </cell>
          <cell r="E3512" t="str">
            <v>RC</v>
          </cell>
          <cell r="F3512" t="str">
            <v>LNA</v>
          </cell>
          <cell r="G3512" t="str">
            <v>ELECTRIC SYS PLANNING &amp; PRJ IMPLEMENTATN</v>
          </cell>
          <cell r="H3512" t="str">
            <v>TZRP</v>
          </cell>
          <cell r="I3512" t="str">
            <v>TENSCO R&amp;P</v>
          </cell>
          <cell r="J3512" t="str">
            <v>TEN</v>
          </cell>
          <cell r="K3512" t="str">
            <v>TENSCO</v>
          </cell>
          <cell r="L3512" t="str">
            <v>7220000000</v>
          </cell>
          <cell r="M3512" t="str">
            <v>5220000000</v>
          </cell>
          <cell r="N3512">
            <v>1999</v>
          </cell>
          <cell r="O3512">
            <v>1998</v>
          </cell>
          <cell r="P3512">
            <v>12</v>
          </cell>
          <cell r="Q3512" t="str">
            <v/>
          </cell>
          <cell r="R3512" t="str">
            <v>A</v>
          </cell>
          <cell r="S3512">
            <v>0</v>
          </cell>
          <cell r="T3512">
            <v>0</v>
          </cell>
          <cell r="U3512">
            <v>1497.5</v>
          </cell>
          <cell r="V3512">
            <v>0</v>
          </cell>
          <cell r="W3512">
            <v>0</v>
          </cell>
        </row>
        <row r="3513">
          <cell r="A3513" t="str">
            <v>0001</v>
          </cell>
          <cell r="B3513" t="str">
            <v>AH0070</v>
          </cell>
          <cell r="C3513" t="str">
            <v>Provide Office &amp; Administrative Services</v>
          </cell>
          <cell r="D3513" t="str">
            <v>T9X</v>
          </cell>
          <cell r="E3513" t="str">
            <v>RC</v>
          </cell>
          <cell r="F3513" t="str">
            <v>LNA</v>
          </cell>
          <cell r="G3513" t="str">
            <v>ELECTRIC SYS PLANNING &amp; PRJ IMPLEMENTATN</v>
          </cell>
          <cell r="H3513" t="str">
            <v>TZRP</v>
          </cell>
          <cell r="I3513" t="str">
            <v>TENSCO R&amp;P</v>
          </cell>
          <cell r="J3513" t="str">
            <v>TEN</v>
          </cell>
          <cell r="K3513" t="str">
            <v>TENSCO</v>
          </cell>
          <cell r="L3513" t="str">
            <v>7200000000</v>
          </cell>
          <cell r="M3513" t="str">
            <v/>
          </cell>
          <cell r="N3513">
            <v>1999</v>
          </cell>
          <cell r="O3513">
            <v>1998</v>
          </cell>
          <cell r="P3513">
            <v>12</v>
          </cell>
          <cell r="Q3513" t="str">
            <v/>
          </cell>
          <cell r="R3513" t="str">
            <v>A</v>
          </cell>
          <cell r="S3513">
            <v>0</v>
          </cell>
          <cell r="T3513">
            <v>225</v>
          </cell>
          <cell r="U3513">
            <v>0</v>
          </cell>
          <cell r="V3513">
            <v>1350</v>
          </cell>
          <cell r="W3513">
            <v>2700</v>
          </cell>
        </row>
        <row r="3514">
          <cell r="A3514" t="str">
            <v>0001</v>
          </cell>
          <cell r="B3514" t="str">
            <v>AH0070</v>
          </cell>
          <cell r="C3514" t="str">
            <v>Provide Office &amp; Administrative Services</v>
          </cell>
          <cell r="D3514" t="str">
            <v>T9X</v>
          </cell>
          <cell r="E3514" t="str">
            <v>RC</v>
          </cell>
          <cell r="F3514" t="str">
            <v>LNA</v>
          </cell>
          <cell r="G3514" t="str">
            <v>ELECTRIC SYS PLANNING &amp; PRJ IMPLEMENTATN</v>
          </cell>
          <cell r="H3514" t="str">
            <v>TZRP</v>
          </cell>
          <cell r="I3514" t="str">
            <v>TENSCO R&amp;P</v>
          </cell>
          <cell r="J3514" t="str">
            <v>TEN</v>
          </cell>
          <cell r="K3514" t="str">
            <v>TENSCO</v>
          </cell>
          <cell r="L3514" t="str">
            <v>7100000000</v>
          </cell>
          <cell r="M3514" t="str">
            <v/>
          </cell>
          <cell r="N3514">
            <v>1999</v>
          </cell>
          <cell r="O3514">
            <v>1998</v>
          </cell>
          <cell r="P3514">
            <v>12</v>
          </cell>
          <cell r="Q3514" t="str">
            <v/>
          </cell>
          <cell r="R3514" t="str">
            <v>A</v>
          </cell>
          <cell r="S3514">
            <v>0</v>
          </cell>
          <cell r="T3514">
            <v>2056</v>
          </cell>
          <cell r="U3514">
            <v>0</v>
          </cell>
          <cell r="V3514">
            <v>12336</v>
          </cell>
          <cell r="W3514">
            <v>24675</v>
          </cell>
        </row>
        <row r="3515">
          <cell r="A3515" t="str">
            <v>0001</v>
          </cell>
          <cell r="B3515" t="str">
            <v>AH0090</v>
          </cell>
          <cell r="C3515" t="str">
            <v>Prepare/Attend Board Meetings</v>
          </cell>
          <cell r="D3515" t="str">
            <v>T9X</v>
          </cell>
          <cell r="E3515" t="str">
            <v>RC</v>
          </cell>
          <cell r="F3515" t="str">
            <v>LNA</v>
          </cell>
          <cell r="G3515" t="str">
            <v>ELECTRIC SYS PLANNING &amp; PRJ IMPLEMENTATN</v>
          </cell>
          <cell r="H3515" t="str">
            <v>TZRP</v>
          </cell>
          <cell r="I3515" t="str">
            <v>TENSCO R&amp;P</v>
          </cell>
          <cell r="J3515" t="str">
            <v>TEN</v>
          </cell>
          <cell r="K3515" t="str">
            <v>TENSCO</v>
          </cell>
          <cell r="L3515" t="str">
            <v>7100000000</v>
          </cell>
          <cell r="M3515" t="str">
            <v/>
          </cell>
          <cell r="N3515">
            <v>1999</v>
          </cell>
          <cell r="O3515">
            <v>1998</v>
          </cell>
          <cell r="P3515">
            <v>12</v>
          </cell>
          <cell r="Q3515" t="str">
            <v/>
          </cell>
          <cell r="R3515" t="str">
            <v>A</v>
          </cell>
          <cell r="S3515">
            <v>0</v>
          </cell>
          <cell r="T3515">
            <v>845</v>
          </cell>
          <cell r="U3515">
            <v>0</v>
          </cell>
          <cell r="V3515">
            <v>5070</v>
          </cell>
          <cell r="W3515">
            <v>10147</v>
          </cell>
        </row>
        <row r="3516">
          <cell r="A3516" t="str">
            <v>0001</v>
          </cell>
          <cell r="B3516" t="str">
            <v>AH5180</v>
          </cell>
          <cell r="C3516" t="str">
            <v>General Administration</v>
          </cell>
          <cell r="D3516" t="str">
            <v>T9X</v>
          </cell>
          <cell r="E3516" t="str">
            <v>RC</v>
          </cell>
          <cell r="F3516" t="str">
            <v>LNA</v>
          </cell>
          <cell r="G3516" t="str">
            <v>ELECTRIC SYS PLANNING &amp; PRJ IMPLEMENTATN</v>
          </cell>
          <cell r="H3516" t="str">
            <v>TZRP</v>
          </cell>
          <cell r="I3516" t="str">
            <v>TENSCO R&amp;P</v>
          </cell>
          <cell r="J3516" t="str">
            <v>TEN</v>
          </cell>
          <cell r="K3516" t="str">
            <v>TENSCO</v>
          </cell>
          <cell r="L3516" t="str">
            <v>7800000000</v>
          </cell>
          <cell r="M3516" t="str">
            <v>5807000000</v>
          </cell>
          <cell r="N3516">
            <v>1999</v>
          </cell>
          <cell r="O3516">
            <v>1998</v>
          </cell>
          <cell r="P3516">
            <v>12</v>
          </cell>
          <cell r="Q3516" t="str">
            <v/>
          </cell>
          <cell r="R3516" t="str">
            <v>A</v>
          </cell>
          <cell r="S3516">
            <v>80</v>
          </cell>
          <cell r="T3516">
            <v>0</v>
          </cell>
          <cell r="U3516">
            <v>80</v>
          </cell>
          <cell r="V3516">
            <v>0</v>
          </cell>
          <cell r="W3516">
            <v>0</v>
          </cell>
        </row>
        <row r="3517">
          <cell r="A3517" t="str">
            <v>0001</v>
          </cell>
          <cell r="B3517" t="str">
            <v>AH5180</v>
          </cell>
          <cell r="C3517" t="str">
            <v>General Administration</v>
          </cell>
          <cell r="D3517" t="str">
            <v>T9X</v>
          </cell>
          <cell r="E3517" t="str">
            <v>RC</v>
          </cell>
          <cell r="F3517" t="str">
            <v>LNA</v>
          </cell>
          <cell r="G3517" t="str">
            <v>ELECTRIC SYS PLANNING &amp; PRJ IMPLEMENTATN</v>
          </cell>
          <cell r="H3517" t="str">
            <v>TZRP</v>
          </cell>
          <cell r="I3517" t="str">
            <v>TENSCO R&amp;P</v>
          </cell>
          <cell r="J3517" t="str">
            <v>TEN</v>
          </cell>
          <cell r="K3517" t="str">
            <v>TENSCO</v>
          </cell>
          <cell r="L3517" t="str">
            <v>7750000000</v>
          </cell>
          <cell r="M3517" t="str">
            <v>5875000000</v>
          </cell>
          <cell r="N3517">
            <v>1999</v>
          </cell>
          <cell r="O3517">
            <v>1998</v>
          </cell>
          <cell r="P3517">
            <v>12</v>
          </cell>
          <cell r="Q3517" t="str">
            <v/>
          </cell>
          <cell r="R3517" t="str">
            <v>A</v>
          </cell>
          <cell r="S3517">
            <v>0</v>
          </cell>
          <cell r="T3517">
            <v>0</v>
          </cell>
          <cell r="U3517">
            <v>-10</v>
          </cell>
          <cell r="V3517">
            <v>0</v>
          </cell>
          <cell r="W3517">
            <v>0</v>
          </cell>
        </row>
        <row r="3518">
          <cell r="A3518" t="str">
            <v>0001</v>
          </cell>
          <cell r="B3518" t="str">
            <v>AH5180</v>
          </cell>
          <cell r="C3518" t="str">
            <v>General Administration</v>
          </cell>
          <cell r="D3518" t="str">
            <v>T9X</v>
          </cell>
          <cell r="E3518" t="str">
            <v>RC</v>
          </cell>
          <cell r="F3518" t="str">
            <v>LNA</v>
          </cell>
          <cell r="G3518" t="str">
            <v>ELECTRIC SYS PLANNING &amp; PRJ IMPLEMENTATN</v>
          </cell>
          <cell r="H3518" t="str">
            <v>TZRP</v>
          </cell>
          <cell r="I3518" t="str">
            <v>TENSCO R&amp;P</v>
          </cell>
          <cell r="J3518" t="str">
            <v>TEN</v>
          </cell>
          <cell r="K3518" t="str">
            <v>TENSCO</v>
          </cell>
          <cell r="L3518" t="str">
            <v>7640000000</v>
          </cell>
          <cell r="M3518" t="str">
            <v/>
          </cell>
          <cell r="N3518">
            <v>1999</v>
          </cell>
          <cell r="O3518">
            <v>1998</v>
          </cell>
          <cell r="P3518">
            <v>12</v>
          </cell>
          <cell r="Q3518" t="str">
            <v/>
          </cell>
          <cell r="R3518" t="str">
            <v>A</v>
          </cell>
          <cell r="S3518">
            <v>0</v>
          </cell>
          <cell r="T3518">
            <v>91</v>
          </cell>
          <cell r="U3518">
            <v>0</v>
          </cell>
          <cell r="V3518">
            <v>546</v>
          </cell>
          <cell r="W3518">
            <v>1100</v>
          </cell>
        </row>
        <row r="3519">
          <cell r="A3519" t="str">
            <v>0001</v>
          </cell>
          <cell r="B3519" t="str">
            <v>AH5180</v>
          </cell>
          <cell r="C3519" t="str">
            <v>General Administration</v>
          </cell>
          <cell r="D3519" t="str">
            <v>T9X</v>
          </cell>
          <cell r="E3519" t="str">
            <v>RC</v>
          </cell>
          <cell r="F3519" t="str">
            <v>LNA</v>
          </cell>
          <cell r="G3519" t="str">
            <v>ELECTRIC SYS PLANNING &amp; PRJ IMPLEMENTATN</v>
          </cell>
          <cell r="H3519" t="str">
            <v>TZRP</v>
          </cell>
          <cell r="I3519" t="str">
            <v>TENSCO R&amp;P</v>
          </cell>
          <cell r="J3519" t="str">
            <v>TEN</v>
          </cell>
          <cell r="K3519" t="str">
            <v>TENSCO</v>
          </cell>
          <cell r="L3519" t="str">
            <v>7640000000</v>
          </cell>
          <cell r="M3519" t="str">
            <v>5645000000</v>
          </cell>
          <cell r="N3519">
            <v>1999</v>
          </cell>
          <cell r="O3519">
            <v>1998</v>
          </cell>
          <cell r="P3519">
            <v>12</v>
          </cell>
          <cell r="Q3519" t="str">
            <v/>
          </cell>
          <cell r="R3519" t="str">
            <v>A</v>
          </cell>
          <cell r="S3519">
            <v>142.75</v>
          </cell>
          <cell r="T3519">
            <v>0</v>
          </cell>
          <cell r="U3519">
            <v>233.4</v>
          </cell>
          <cell r="V3519">
            <v>0</v>
          </cell>
          <cell r="W3519">
            <v>0</v>
          </cell>
        </row>
        <row r="3520">
          <cell r="A3520" t="str">
            <v>0001</v>
          </cell>
          <cell r="B3520" t="str">
            <v>AH5180</v>
          </cell>
          <cell r="C3520" t="str">
            <v>General Administration</v>
          </cell>
          <cell r="D3520" t="str">
            <v>T9X</v>
          </cell>
          <cell r="E3520" t="str">
            <v>RC</v>
          </cell>
          <cell r="F3520" t="str">
            <v>LNA</v>
          </cell>
          <cell r="G3520" t="str">
            <v>ELECTRIC SYS PLANNING &amp; PRJ IMPLEMENTATN</v>
          </cell>
          <cell r="H3520" t="str">
            <v>TZRP</v>
          </cell>
          <cell r="I3520" t="str">
            <v>TENSCO R&amp;P</v>
          </cell>
          <cell r="J3520" t="str">
            <v>TEN</v>
          </cell>
          <cell r="K3520" t="str">
            <v>TENSCO</v>
          </cell>
          <cell r="L3520" t="str">
            <v>7220000000</v>
          </cell>
          <cell r="M3520" t="str">
            <v>5220000000</v>
          </cell>
          <cell r="N3520">
            <v>1999</v>
          </cell>
          <cell r="O3520">
            <v>1998</v>
          </cell>
          <cell r="P3520">
            <v>12</v>
          </cell>
          <cell r="Q3520" t="str">
            <v/>
          </cell>
          <cell r="R3520" t="str">
            <v>A</v>
          </cell>
          <cell r="S3520">
            <v>0</v>
          </cell>
          <cell r="T3520">
            <v>0</v>
          </cell>
          <cell r="U3520">
            <v>697.49</v>
          </cell>
          <cell r="V3520">
            <v>0</v>
          </cell>
          <cell r="W3520">
            <v>0</v>
          </cell>
        </row>
        <row r="3521">
          <cell r="A3521" t="str">
            <v>0001</v>
          </cell>
          <cell r="B3521" t="str">
            <v>AH5180</v>
          </cell>
          <cell r="C3521" t="str">
            <v>General Administration</v>
          </cell>
          <cell r="D3521" t="str">
            <v>T9X</v>
          </cell>
          <cell r="E3521" t="str">
            <v>RC</v>
          </cell>
          <cell r="F3521" t="str">
            <v>LNA</v>
          </cell>
          <cell r="G3521" t="str">
            <v>ELECTRIC SYS PLANNING &amp; PRJ IMPLEMENTATN</v>
          </cell>
          <cell r="H3521" t="str">
            <v>TZRP</v>
          </cell>
          <cell r="I3521" t="str">
            <v>TENSCO R&amp;P</v>
          </cell>
          <cell r="J3521" t="str">
            <v>TEN</v>
          </cell>
          <cell r="K3521" t="str">
            <v>TENSCO</v>
          </cell>
          <cell r="L3521" t="str">
            <v>7100000000</v>
          </cell>
          <cell r="M3521" t="str">
            <v/>
          </cell>
          <cell r="N3521">
            <v>1999</v>
          </cell>
          <cell r="O3521">
            <v>1998</v>
          </cell>
          <cell r="P3521">
            <v>12</v>
          </cell>
          <cell r="Q3521" t="str">
            <v/>
          </cell>
          <cell r="R3521" t="str">
            <v>A</v>
          </cell>
          <cell r="S3521">
            <v>0</v>
          </cell>
          <cell r="T3521">
            <v>211</v>
          </cell>
          <cell r="U3521">
            <v>0</v>
          </cell>
          <cell r="V3521">
            <v>1266</v>
          </cell>
          <cell r="W3521">
            <v>2536</v>
          </cell>
        </row>
        <row r="3522">
          <cell r="A3522" t="str">
            <v>0001</v>
          </cell>
          <cell r="B3522" t="str">
            <v>AH5180</v>
          </cell>
          <cell r="C3522" t="str">
            <v>General Administration</v>
          </cell>
          <cell r="D3522" t="str">
            <v>T9X</v>
          </cell>
          <cell r="E3522" t="str">
            <v>RC</v>
          </cell>
          <cell r="F3522" t="str">
            <v>LNA</v>
          </cell>
          <cell r="G3522" t="str">
            <v>ELECTRIC SYS PLANNING &amp; PRJ IMPLEMENTATN</v>
          </cell>
          <cell r="H3522" t="str">
            <v>TZRP</v>
          </cell>
          <cell r="I3522" t="str">
            <v>TENSCO R&amp;P</v>
          </cell>
          <cell r="J3522" t="str">
            <v>TEN</v>
          </cell>
          <cell r="K3522" t="str">
            <v>TENSCO</v>
          </cell>
          <cell r="L3522" t="str">
            <v>7100000000</v>
          </cell>
          <cell r="M3522" t="str">
            <v>5110000000</v>
          </cell>
          <cell r="N3522">
            <v>1999</v>
          </cell>
          <cell r="O3522">
            <v>1998</v>
          </cell>
          <cell r="P3522">
            <v>12</v>
          </cell>
          <cell r="Q3522" t="str">
            <v/>
          </cell>
          <cell r="R3522" t="str">
            <v>A</v>
          </cell>
          <cell r="S3522">
            <v>445.61</v>
          </cell>
          <cell r="T3522">
            <v>0</v>
          </cell>
          <cell r="U3522">
            <v>3360.99</v>
          </cell>
          <cell r="V3522">
            <v>0</v>
          </cell>
          <cell r="W3522">
            <v>0</v>
          </cell>
        </row>
        <row r="3523">
          <cell r="A3523" t="str">
            <v>0001</v>
          </cell>
          <cell r="B3523" t="str">
            <v>AB3234</v>
          </cell>
          <cell r="C3523" t="str">
            <v>Provide Misc Maintenance Equipment</v>
          </cell>
          <cell r="D3523" t="str">
            <v>T9X</v>
          </cell>
          <cell r="E3523" t="str">
            <v>RC</v>
          </cell>
          <cell r="F3523" t="str">
            <v>LSA</v>
          </cell>
          <cell r="G3523" t="str">
            <v>MANAGER OF SUBSTATION CONSTRUCTION</v>
          </cell>
          <cell r="H3523" t="str">
            <v>TZRP</v>
          </cell>
          <cell r="I3523" t="str">
            <v>TENSCO R&amp;P</v>
          </cell>
          <cell r="J3523" t="str">
            <v>TEN</v>
          </cell>
          <cell r="K3523" t="str">
            <v>TENSCO</v>
          </cell>
          <cell r="L3523" t="str">
            <v>7200000000</v>
          </cell>
          <cell r="M3523" t="str">
            <v>5260000000</v>
          </cell>
          <cell r="N3523">
            <v>1999</v>
          </cell>
          <cell r="O3523">
            <v>1998</v>
          </cell>
          <cell r="P3523">
            <v>12</v>
          </cell>
          <cell r="Q3523" t="str">
            <v/>
          </cell>
          <cell r="R3523" t="str">
            <v>A</v>
          </cell>
          <cell r="S3523">
            <v>144</v>
          </cell>
          <cell r="T3523">
            <v>0</v>
          </cell>
          <cell r="U3523">
            <v>1996.39</v>
          </cell>
          <cell r="V3523">
            <v>0</v>
          </cell>
          <cell r="W3523">
            <v>0</v>
          </cell>
        </row>
        <row r="3524">
          <cell r="A3524" t="str">
            <v>0001</v>
          </cell>
          <cell r="B3524" t="str">
            <v>AH5000</v>
          </cell>
          <cell r="C3524" t="str">
            <v>Provide Safety &amp; Compliance Services</v>
          </cell>
          <cell r="D3524" t="str">
            <v>T9X</v>
          </cell>
          <cell r="E3524" t="str">
            <v>RC</v>
          </cell>
          <cell r="F3524" t="str">
            <v>LSA</v>
          </cell>
          <cell r="G3524" t="str">
            <v>MANAGER OF SUBSTATION CONSTRUCTION</v>
          </cell>
          <cell r="H3524" t="str">
            <v>TZRP</v>
          </cell>
          <cell r="I3524" t="str">
            <v>TENSCO R&amp;P</v>
          </cell>
          <cell r="J3524" t="str">
            <v>TEN</v>
          </cell>
          <cell r="K3524" t="str">
            <v>TENSCO</v>
          </cell>
          <cell r="L3524" t="str">
            <v>7640000000</v>
          </cell>
          <cell r="M3524" t="str">
            <v>5645000000</v>
          </cell>
          <cell r="N3524">
            <v>1999</v>
          </cell>
          <cell r="O3524">
            <v>1998</v>
          </cell>
          <cell r="P3524">
            <v>12</v>
          </cell>
          <cell r="Q3524" t="str">
            <v/>
          </cell>
          <cell r="R3524" t="str">
            <v>A</v>
          </cell>
          <cell r="S3524">
            <v>0</v>
          </cell>
          <cell r="T3524">
            <v>0</v>
          </cell>
          <cell r="U3524">
            <v>26.68</v>
          </cell>
          <cell r="V3524">
            <v>0</v>
          </cell>
          <cell r="W3524">
            <v>0</v>
          </cell>
        </row>
        <row r="3525">
          <cell r="A3525" t="str">
            <v>0001</v>
          </cell>
          <cell r="B3525" t="str">
            <v>AH5190</v>
          </cell>
          <cell r="C3525" t="str">
            <v>Attend Staff Meetings</v>
          </cell>
          <cell r="D3525" t="str">
            <v>T9X</v>
          </cell>
          <cell r="E3525" t="str">
            <v>RC</v>
          </cell>
          <cell r="F3525" t="str">
            <v>LSA</v>
          </cell>
          <cell r="G3525" t="str">
            <v>MANAGER OF SUBSTATION CONSTRUCTION</v>
          </cell>
          <cell r="H3525" t="str">
            <v>TZRP</v>
          </cell>
          <cell r="I3525" t="str">
            <v>TENSCO R&amp;P</v>
          </cell>
          <cell r="J3525" t="str">
            <v>TEN</v>
          </cell>
          <cell r="K3525" t="str">
            <v>TENSCO</v>
          </cell>
          <cell r="L3525" t="str">
            <v>7100000000</v>
          </cell>
          <cell r="M3525" t="str">
            <v>5110000000</v>
          </cell>
          <cell r="N3525">
            <v>1999</v>
          </cell>
          <cell r="O3525">
            <v>1998</v>
          </cell>
          <cell r="P3525">
            <v>12</v>
          </cell>
          <cell r="Q3525" t="str">
            <v/>
          </cell>
          <cell r="R3525" t="str">
            <v>A</v>
          </cell>
          <cell r="S3525">
            <v>2214.65</v>
          </cell>
          <cell r="T3525">
            <v>0</v>
          </cell>
          <cell r="U3525">
            <v>5834.09</v>
          </cell>
          <cell r="V3525">
            <v>0</v>
          </cell>
          <cell r="W3525">
            <v>0</v>
          </cell>
        </row>
        <row r="3526">
          <cell r="A3526" t="str">
            <v>0001</v>
          </cell>
          <cell r="B3526" t="str">
            <v>AH5200</v>
          </cell>
          <cell r="C3526" t="str">
            <v>Empl Participation in LCRA Committees</v>
          </cell>
          <cell r="D3526" t="str">
            <v>T9X</v>
          </cell>
          <cell r="E3526" t="str">
            <v>RC</v>
          </cell>
          <cell r="F3526" t="str">
            <v>LSA</v>
          </cell>
          <cell r="G3526" t="str">
            <v>MANAGER OF SUBSTATION CONSTRUCTION</v>
          </cell>
          <cell r="H3526" t="str">
            <v>TZRP</v>
          </cell>
          <cell r="I3526" t="str">
            <v>TENSCO R&amp;P</v>
          </cell>
          <cell r="J3526" t="str">
            <v>TEN</v>
          </cell>
          <cell r="K3526" t="str">
            <v>TENSCO</v>
          </cell>
          <cell r="L3526" t="str">
            <v>7640000000</v>
          </cell>
          <cell r="M3526" t="str">
            <v>5645000000</v>
          </cell>
          <cell r="N3526">
            <v>1999</v>
          </cell>
          <cell r="O3526">
            <v>1998</v>
          </cell>
          <cell r="P3526">
            <v>12</v>
          </cell>
          <cell r="Q3526" t="str">
            <v/>
          </cell>
          <cell r="R3526" t="str">
            <v>A</v>
          </cell>
          <cell r="S3526">
            <v>0</v>
          </cell>
          <cell r="T3526">
            <v>0</v>
          </cell>
          <cell r="U3526">
            <v>162.83000000000001</v>
          </cell>
          <cell r="V3526">
            <v>0</v>
          </cell>
          <cell r="W3526">
            <v>0</v>
          </cell>
        </row>
        <row r="3527">
          <cell r="A3527" t="str">
            <v>0001</v>
          </cell>
          <cell r="B3527" t="str">
            <v>AH5200</v>
          </cell>
          <cell r="C3527" t="str">
            <v>Empl Participation in LCRA Committees</v>
          </cell>
          <cell r="D3527" t="str">
            <v>T9X</v>
          </cell>
          <cell r="E3527" t="str">
            <v>RC</v>
          </cell>
          <cell r="F3527" t="str">
            <v>LSA</v>
          </cell>
          <cell r="G3527" t="str">
            <v>MANAGER OF SUBSTATION CONSTRUCTION</v>
          </cell>
          <cell r="H3527" t="str">
            <v>TZRP</v>
          </cell>
          <cell r="I3527" t="str">
            <v>TENSCO R&amp;P</v>
          </cell>
          <cell r="J3527" t="str">
            <v>TEN</v>
          </cell>
          <cell r="K3527" t="str">
            <v>TENSCO</v>
          </cell>
          <cell r="L3527" t="str">
            <v>7100000000</v>
          </cell>
          <cell r="M3527" t="str">
            <v>5110000000</v>
          </cell>
          <cell r="N3527">
            <v>1999</v>
          </cell>
          <cell r="O3527">
            <v>1998</v>
          </cell>
          <cell r="P3527">
            <v>12</v>
          </cell>
          <cell r="Q3527" t="str">
            <v/>
          </cell>
          <cell r="R3527" t="str">
            <v>A</v>
          </cell>
          <cell r="S3527">
            <v>0</v>
          </cell>
          <cell r="T3527">
            <v>0</v>
          </cell>
          <cell r="U3527">
            <v>2497.34</v>
          </cell>
          <cell r="V3527">
            <v>0</v>
          </cell>
          <cell r="W3527">
            <v>0</v>
          </cell>
        </row>
        <row r="3528">
          <cell r="A3528" t="str">
            <v>0001</v>
          </cell>
          <cell r="B3528" t="str">
            <v>D92654</v>
          </cell>
          <cell r="C3528" t="str">
            <v>Substation Maint. Store Room Y88</v>
          </cell>
          <cell r="D3528" t="str">
            <v>T9X</v>
          </cell>
          <cell r="E3528" t="str">
            <v>RC</v>
          </cell>
          <cell r="F3528" t="str">
            <v>LSA</v>
          </cell>
          <cell r="G3528" t="str">
            <v>MANAGER OF SUBSTATION CONSTRUCTION</v>
          </cell>
          <cell r="H3528" t="str">
            <v>TZRP</v>
          </cell>
          <cell r="I3528" t="str">
            <v>TENSCO R&amp;P</v>
          </cell>
          <cell r="J3528" t="str">
            <v>TEN</v>
          </cell>
          <cell r="K3528" t="str">
            <v>TENSCO</v>
          </cell>
          <cell r="L3528" t="str">
            <v>7100000000</v>
          </cell>
          <cell r="M3528" t="str">
            <v>5120000000</v>
          </cell>
          <cell r="N3528">
            <v>1999</v>
          </cell>
          <cell r="O3528">
            <v>1998</v>
          </cell>
          <cell r="P3528">
            <v>12</v>
          </cell>
          <cell r="Q3528" t="str">
            <v/>
          </cell>
          <cell r="R3528" t="str">
            <v>M</v>
          </cell>
          <cell r="S3528">
            <v>0</v>
          </cell>
          <cell r="T3528">
            <v>0</v>
          </cell>
          <cell r="U3528">
            <v>65.2</v>
          </cell>
          <cell r="V3528">
            <v>0</v>
          </cell>
          <cell r="W3528">
            <v>0</v>
          </cell>
        </row>
        <row r="3529">
          <cell r="A3529" t="str">
            <v>0001</v>
          </cell>
          <cell r="B3529" t="str">
            <v>D92654</v>
          </cell>
          <cell r="C3529" t="str">
            <v>Substation Maint. Store Room Y88</v>
          </cell>
          <cell r="D3529" t="str">
            <v>T9X</v>
          </cell>
          <cell r="E3529" t="str">
            <v>RC</v>
          </cell>
          <cell r="F3529" t="str">
            <v>LSA</v>
          </cell>
          <cell r="G3529" t="str">
            <v>MANAGER OF SUBSTATION CONSTRUCTION</v>
          </cell>
          <cell r="H3529" t="str">
            <v>TZRP</v>
          </cell>
          <cell r="I3529" t="str">
            <v>TENSCO R&amp;P</v>
          </cell>
          <cell r="J3529" t="str">
            <v>TEN</v>
          </cell>
          <cell r="K3529" t="str">
            <v>TENSCO</v>
          </cell>
          <cell r="L3529" t="str">
            <v>7100000000</v>
          </cell>
          <cell r="M3529" t="str">
            <v>5110000000</v>
          </cell>
          <cell r="N3529">
            <v>1999</v>
          </cell>
          <cell r="O3529">
            <v>1998</v>
          </cell>
          <cell r="P3529">
            <v>12</v>
          </cell>
          <cell r="Q3529" t="str">
            <v/>
          </cell>
          <cell r="R3529" t="str">
            <v>M</v>
          </cell>
          <cell r="S3529">
            <v>0</v>
          </cell>
          <cell r="T3529">
            <v>0</v>
          </cell>
          <cell r="U3529">
            <v>1255.56</v>
          </cell>
          <cell r="V3529">
            <v>0</v>
          </cell>
          <cell r="W3529">
            <v>0</v>
          </cell>
        </row>
        <row r="3530">
          <cell r="A3530" t="str">
            <v>0001</v>
          </cell>
          <cell r="B3530" t="str">
            <v>AG1530</v>
          </cell>
          <cell r="C3530" t="str">
            <v>Provide Support for Data Access Tools</v>
          </cell>
          <cell r="D3530" t="str">
            <v>T9X</v>
          </cell>
          <cell r="E3530" t="str">
            <v>RC</v>
          </cell>
          <cell r="F3530" t="str">
            <v>MAA</v>
          </cell>
          <cell r="G3530" t="str">
            <v>CORPORATE COMMUNICATIONS-MGR</v>
          </cell>
          <cell r="H3530" t="str">
            <v>TZRP</v>
          </cell>
          <cell r="I3530" t="str">
            <v>TENSCO R&amp;P</v>
          </cell>
          <cell r="J3530" t="str">
            <v>TEN</v>
          </cell>
          <cell r="K3530" t="str">
            <v>TENSCO</v>
          </cell>
          <cell r="L3530" t="str">
            <v>7100000000</v>
          </cell>
          <cell r="M3530" t="str">
            <v>5110000000</v>
          </cell>
          <cell r="N3530">
            <v>1999</v>
          </cell>
          <cell r="O3530">
            <v>1998</v>
          </cell>
          <cell r="P3530">
            <v>12</v>
          </cell>
          <cell r="Q3530" t="str">
            <v/>
          </cell>
          <cell r="R3530" t="str">
            <v>A</v>
          </cell>
          <cell r="S3530">
            <v>16.55</v>
          </cell>
          <cell r="T3530">
            <v>0</v>
          </cell>
          <cell r="U3530">
            <v>347.64</v>
          </cell>
          <cell r="V3530">
            <v>0</v>
          </cell>
          <cell r="W3530">
            <v>0</v>
          </cell>
        </row>
        <row r="3531">
          <cell r="A3531" t="str">
            <v>0001</v>
          </cell>
          <cell r="B3531" t="str">
            <v>AB7000</v>
          </cell>
          <cell r="C3531" t="str">
            <v>Operate &amp; Maintain Info Infrastructure</v>
          </cell>
          <cell r="D3531" t="str">
            <v>T9X</v>
          </cell>
          <cell r="E3531" t="str">
            <v>RC</v>
          </cell>
          <cell r="F3531" t="str">
            <v>NAR</v>
          </cell>
          <cell r="G3531" t="str">
            <v>CUSTOMER &amp; COMMUNITY RELATIONS</v>
          </cell>
          <cell r="H3531" t="str">
            <v>TZRP</v>
          </cell>
          <cell r="I3531" t="str">
            <v>TENSCO R&amp;P</v>
          </cell>
          <cell r="J3531" t="str">
            <v>TEN</v>
          </cell>
          <cell r="K3531" t="str">
            <v>TENSCO</v>
          </cell>
          <cell r="L3531" t="str">
            <v>7100000000</v>
          </cell>
          <cell r="M3531" t="str">
            <v>5110000000</v>
          </cell>
          <cell r="N3531">
            <v>1999</v>
          </cell>
          <cell r="O3531">
            <v>1998</v>
          </cell>
          <cell r="P3531">
            <v>12</v>
          </cell>
          <cell r="Q3531" t="str">
            <v/>
          </cell>
          <cell r="R3531" t="str">
            <v>A</v>
          </cell>
          <cell r="S3531">
            <v>337.4</v>
          </cell>
          <cell r="T3531">
            <v>0</v>
          </cell>
          <cell r="U3531">
            <v>1658.9</v>
          </cell>
          <cell r="V3531">
            <v>0</v>
          </cell>
          <cell r="W3531">
            <v>0</v>
          </cell>
        </row>
        <row r="3532">
          <cell r="A3532" t="str">
            <v>0001</v>
          </cell>
          <cell r="B3532" t="str">
            <v>AH0050</v>
          </cell>
          <cell r="C3532" t="str">
            <v>Train &amp; Develop Employees</v>
          </cell>
          <cell r="D3532" t="str">
            <v>T9X</v>
          </cell>
          <cell r="E3532" t="str">
            <v>RC</v>
          </cell>
          <cell r="F3532" t="str">
            <v>THD</v>
          </cell>
          <cell r="G3532" t="str">
            <v>HELP DESK</v>
          </cell>
          <cell r="H3532" t="str">
            <v>TZRP</v>
          </cell>
          <cell r="I3532" t="str">
            <v>TENSCO R&amp;P</v>
          </cell>
          <cell r="J3532" t="str">
            <v>TEN</v>
          </cell>
          <cell r="K3532" t="str">
            <v>TENSCO</v>
          </cell>
          <cell r="L3532" t="str">
            <v>7645000000</v>
          </cell>
          <cell r="M3532" t="str">
            <v>5641000000</v>
          </cell>
          <cell r="N3532">
            <v>1999</v>
          </cell>
          <cell r="O3532">
            <v>1998</v>
          </cell>
          <cell r="P3532">
            <v>12</v>
          </cell>
          <cell r="Q3532" t="str">
            <v/>
          </cell>
          <cell r="R3532" t="str">
            <v>A</v>
          </cell>
          <cell r="S3532">
            <v>0</v>
          </cell>
          <cell r="T3532">
            <v>0</v>
          </cell>
          <cell r="U3532">
            <v>45</v>
          </cell>
          <cell r="V3532">
            <v>0</v>
          </cell>
          <cell r="W3532">
            <v>0</v>
          </cell>
        </row>
        <row r="3533">
          <cell r="A3533" t="str">
            <v>0001</v>
          </cell>
          <cell r="B3533" t="str">
            <v>AG1420</v>
          </cell>
          <cell r="C3533" t="str">
            <v>Eng, Inst, Sppt, Mnt, Rpr-Telephone</v>
          </cell>
          <cell r="D3533" t="str">
            <v>T9X</v>
          </cell>
          <cell r="E3533" t="str">
            <v>RC</v>
          </cell>
          <cell r="F3533" t="str">
            <v>TNW</v>
          </cell>
          <cell r="G3533" t="str">
            <v>NETWORK TELECOMMUNICATION ENGINEERING</v>
          </cell>
          <cell r="H3533" t="str">
            <v>TZRP</v>
          </cell>
          <cell r="I3533" t="str">
            <v>TENSCO R&amp;P</v>
          </cell>
          <cell r="J3533" t="str">
            <v>TEN</v>
          </cell>
          <cell r="K3533" t="str">
            <v>TENSCO</v>
          </cell>
          <cell r="L3533" t="str">
            <v>7660000000</v>
          </cell>
          <cell r="M3533" t="str">
            <v>5662000000</v>
          </cell>
          <cell r="N3533">
            <v>1999</v>
          </cell>
          <cell r="O3533">
            <v>1998</v>
          </cell>
          <cell r="P3533">
            <v>12</v>
          </cell>
          <cell r="Q3533" t="str">
            <v/>
          </cell>
          <cell r="R3533" t="str">
            <v>A</v>
          </cell>
          <cell r="S3533">
            <v>351.59</v>
          </cell>
          <cell r="T3533">
            <v>0</v>
          </cell>
          <cell r="U3533">
            <v>2107.9899999999998</v>
          </cell>
          <cell r="V3533">
            <v>0</v>
          </cell>
          <cell r="W3533">
            <v>0</v>
          </cell>
        </row>
        <row r="3534">
          <cell r="A3534" t="str">
            <v>0001</v>
          </cell>
          <cell r="B3534" t="str">
            <v>AG1420</v>
          </cell>
          <cell r="C3534" t="str">
            <v>Eng, Inst, Sppt, Mnt, Rpr-Telephone</v>
          </cell>
          <cell r="D3534" t="str">
            <v>T9X</v>
          </cell>
          <cell r="E3534" t="str">
            <v>RC</v>
          </cell>
          <cell r="F3534" t="str">
            <v>TNW</v>
          </cell>
          <cell r="G3534" t="str">
            <v>NETWORK TELECOMMUNICATION ENGINEERING</v>
          </cell>
          <cell r="H3534" t="str">
            <v>TZRP</v>
          </cell>
          <cell r="I3534" t="str">
            <v>TENSCO R&amp;P</v>
          </cell>
          <cell r="J3534" t="str">
            <v>TEN</v>
          </cell>
          <cell r="K3534" t="str">
            <v>TENSCO</v>
          </cell>
          <cell r="L3534" t="str">
            <v>7400000000</v>
          </cell>
          <cell r="M3534" t="str">
            <v>5405000000</v>
          </cell>
          <cell r="N3534">
            <v>1999</v>
          </cell>
          <cell r="O3534">
            <v>1998</v>
          </cell>
          <cell r="P3534">
            <v>12</v>
          </cell>
          <cell r="Q3534" t="str">
            <v/>
          </cell>
          <cell r="R3534" t="str">
            <v>A</v>
          </cell>
          <cell r="S3534">
            <v>1399.37</v>
          </cell>
          <cell r="T3534">
            <v>0</v>
          </cell>
          <cell r="U3534">
            <v>2643.55</v>
          </cell>
          <cell r="V3534">
            <v>0</v>
          </cell>
          <cell r="W3534">
            <v>0</v>
          </cell>
        </row>
        <row r="3535">
          <cell r="A3535" t="str">
            <v>0001</v>
          </cell>
          <cell r="B3535" t="str">
            <v>AG1210</v>
          </cell>
          <cell r="C3535" t="str">
            <v>Provide Help Desk Support</v>
          </cell>
          <cell r="D3535" t="str">
            <v>T9X</v>
          </cell>
          <cell r="E3535" t="str">
            <v>RC</v>
          </cell>
          <cell r="F3535" t="str">
            <v>WPS</v>
          </cell>
          <cell r="G3535" t="str">
            <v>WHOLESALE PRICING SERVICES</v>
          </cell>
          <cell r="H3535" t="str">
            <v>TZRP</v>
          </cell>
          <cell r="I3535" t="str">
            <v>TENSCO R&amp;P</v>
          </cell>
          <cell r="J3535" t="str">
            <v>TEN</v>
          </cell>
          <cell r="K3535" t="str">
            <v>TENSCO</v>
          </cell>
          <cell r="L3535" t="str">
            <v>7700000000</v>
          </cell>
          <cell r="M3535" t="str">
            <v>5714000000</v>
          </cell>
          <cell r="N3535">
            <v>1999</v>
          </cell>
          <cell r="O3535">
            <v>1998</v>
          </cell>
          <cell r="P3535">
            <v>12</v>
          </cell>
          <cell r="Q3535" t="str">
            <v/>
          </cell>
          <cell r="R3535" t="str">
            <v>A</v>
          </cell>
          <cell r="S3535">
            <v>0</v>
          </cell>
          <cell r="T3535">
            <v>0</v>
          </cell>
          <cell r="U3535">
            <v>89.55</v>
          </cell>
          <cell r="V3535">
            <v>0</v>
          </cell>
          <cell r="W3535">
            <v>0</v>
          </cell>
        </row>
        <row r="3536">
          <cell r="A3536" t="str">
            <v>0001</v>
          </cell>
          <cell r="B3536" t="str">
            <v>AH0050</v>
          </cell>
          <cell r="C3536" t="str">
            <v>Train &amp; Develop Employees</v>
          </cell>
          <cell r="D3536" t="str">
            <v>T9X</v>
          </cell>
          <cell r="E3536" t="str">
            <v>RC</v>
          </cell>
          <cell r="F3536" t="str">
            <v>WPS</v>
          </cell>
          <cell r="G3536" t="str">
            <v>WHOLESALE PRICING SERVICES</v>
          </cell>
          <cell r="H3536" t="str">
            <v>TZRP</v>
          </cell>
          <cell r="I3536" t="str">
            <v>TENSCO R&amp;P</v>
          </cell>
          <cell r="J3536" t="str">
            <v>TEN</v>
          </cell>
          <cell r="K3536" t="str">
            <v>TENSCO</v>
          </cell>
          <cell r="L3536" t="str">
            <v>7100000000</v>
          </cell>
          <cell r="M3536" t="str">
            <v>5110000000</v>
          </cell>
          <cell r="N3536">
            <v>1999</v>
          </cell>
          <cell r="O3536">
            <v>1998</v>
          </cell>
          <cell r="P3536">
            <v>12</v>
          </cell>
          <cell r="Q3536" t="str">
            <v/>
          </cell>
          <cell r="R3536" t="str">
            <v>A</v>
          </cell>
          <cell r="S3536">
            <v>0</v>
          </cell>
          <cell r="T3536">
            <v>0</v>
          </cell>
          <cell r="U3536">
            <v>202.84</v>
          </cell>
          <cell r="V3536">
            <v>0</v>
          </cell>
          <cell r="W3536">
            <v>0</v>
          </cell>
        </row>
        <row r="3537">
          <cell r="A3537" t="str">
            <v>0001</v>
          </cell>
          <cell r="B3537" t="str">
            <v>AH0070</v>
          </cell>
          <cell r="C3537" t="str">
            <v>Provide Office &amp; Administrative Services</v>
          </cell>
          <cell r="D3537" t="str">
            <v>T9X</v>
          </cell>
          <cell r="E3537" t="str">
            <v>RC</v>
          </cell>
          <cell r="F3537" t="str">
            <v>WPS</v>
          </cell>
          <cell r="G3537" t="str">
            <v>WHOLESALE PRICING SERVICES</v>
          </cell>
          <cell r="H3537" t="str">
            <v>TZRP</v>
          </cell>
          <cell r="I3537" t="str">
            <v>TENSCO R&amp;P</v>
          </cell>
          <cell r="J3537" t="str">
            <v>TEN</v>
          </cell>
          <cell r="K3537" t="str">
            <v>TENSCO</v>
          </cell>
          <cell r="L3537" t="str">
            <v>7670000000</v>
          </cell>
          <cell r="M3537" t="str">
            <v>5671000000</v>
          </cell>
          <cell r="N3537">
            <v>1999</v>
          </cell>
          <cell r="O3537">
            <v>1998</v>
          </cell>
          <cell r="P3537">
            <v>12</v>
          </cell>
          <cell r="Q3537" t="str">
            <v/>
          </cell>
          <cell r="R3537" t="str">
            <v>A</v>
          </cell>
          <cell r="S3537">
            <v>0</v>
          </cell>
          <cell r="T3537">
            <v>0</v>
          </cell>
          <cell r="U3537">
            <v>164.93</v>
          </cell>
          <cell r="V3537">
            <v>0</v>
          </cell>
          <cell r="W3537">
            <v>0</v>
          </cell>
        </row>
        <row r="3538">
          <cell r="A3538" t="str">
            <v>0001</v>
          </cell>
          <cell r="B3538" t="str">
            <v>AH5180</v>
          </cell>
          <cell r="C3538" t="str">
            <v>General Administration</v>
          </cell>
          <cell r="D3538" t="str">
            <v>T9X</v>
          </cell>
          <cell r="E3538" t="str">
            <v>RC</v>
          </cell>
          <cell r="F3538" t="str">
            <v>WPS</v>
          </cell>
          <cell r="G3538" t="str">
            <v>WHOLESALE PRICING SERVICES</v>
          </cell>
          <cell r="H3538" t="str">
            <v>TZRP</v>
          </cell>
          <cell r="I3538" t="str">
            <v>TENSCO R&amp;P</v>
          </cell>
          <cell r="J3538" t="str">
            <v>TEN</v>
          </cell>
          <cell r="K3538" t="str">
            <v>TENSCO</v>
          </cell>
          <cell r="L3538" t="str">
            <v>7200000000</v>
          </cell>
          <cell r="M3538" t="str">
            <v>5240000000</v>
          </cell>
          <cell r="N3538">
            <v>1999</v>
          </cell>
          <cell r="O3538">
            <v>1998</v>
          </cell>
          <cell r="P3538">
            <v>12</v>
          </cell>
          <cell r="Q3538" t="str">
            <v/>
          </cell>
          <cell r="R3538" t="str">
            <v>A</v>
          </cell>
          <cell r="S3538">
            <v>0</v>
          </cell>
          <cell r="T3538">
            <v>0</v>
          </cell>
          <cell r="U3538">
            <v>288.24</v>
          </cell>
          <cell r="V3538">
            <v>0</v>
          </cell>
          <cell r="W3538">
            <v>0</v>
          </cell>
        </row>
        <row r="3539">
          <cell r="A3539" t="str">
            <v>0001</v>
          </cell>
          <cell r="B3539" t="str">
            <v>AH5180</v>
          </cell>
          <cell r="C3539" t="str">
            <v>General Administration</v>
          </cell>
          <cell r="D3539" t="str">
            <v>T9X</v>
          </cell>
          <cell r="E3539" t="str">
            <v>RC</v>
          </cell>
          <cell r="F3539" t="str">
            <v>WPS</v>
          </cell>
          <cell r="G3539" t="str">
            <v>WHOLESALE PRICING SERVICES</v>
          </cell>
          <cell r="H3539" t="str">
            <v>TZRP</v>
          </cell>
          <cell r="I3539" t="str">
            <v>TENSCO R&amp;P</v>
          </cell>
          <cell r="J3539" t="str">
            <v>TEN</v>
          </cell>
          <cell r="K3539" t="str">
            <v>TENSCO</v>
          </cell>
          <cell r="L3539" t="str">
            <v>7100000000</v>
          </cell>
          <cell r="M3539" t="str">
            <v>5110000000</v>
          </cell>
          <cell r="N3539">
            <v>1999</v>
          </cell>
          <cell r="O3539">
            <v>1998</v>
          </cell>
          <cell r="P3539">
            <v>12</v>
          </cell>
          <cell r="Q3539" t="str">
            <v/>
          </cell>
          <cell r="R3539" t="str">
            <v>A</v>
          </cell>
          <cell r="S3539">
            <v>0</v>
          </cell>
          <cell r="T3539">
            <v>0</v>
          </cell>
          <cell r="U3539">
            <v>367.67</v>
          </cell>
          <cell r="V3539">
            <v>0</v>
          </cell>
          <cell r="W3539">
            <v>0</v>
          </cell>
        </row>
        <row r="3540">
          <cell r="A3540" t="str">
            <v>0001</v>
          </cell>
          <cell r="B3540" t="str">
            <v>AH5190</v>
          </cell>
          <cell r="C3540" t="str">
            <v>Attend Staff Meetings</v>
          </cell>
          <cell r="D3540" t="str">
            <v>T9X</v>
          </cell>
          <cell r="E3540" t="str">
            <v>RC</v>
          </cell>
          <cell r="F3540" t="str">
            <v>WPS</v>
          </cell>
          <cell r="G3540" t="str">
            <v>WHOLESALE PRICING SERVICES</v>
          </cell>
          <cell r="H3540" t="str">
            <v>TZRP</v>
          </cell>
          <cell r="I3540" t="str">
            <v>TENSCO R&amp;P</v>
          </cell>
          <cell r="J3540" t="str">
            <v>TEN</v>
          </cell>
          <cell r="K3540" t="str">
            <v>TENSCO</v>
          </cell>
          <cell r="L3540" t="str">
            <v>7100000000</v>
          </cell>
          <cell r="M3540" t="str">
            <v>5110000000</v>
          </cell>
          <cell r="N3540">
            <v>1999</v>
          </cell>
          <cell r="O3540">
            <v>1998</v>
          </cell>
          <cell r="P3540">
            <v>12</v>
          </cell>
          <cell r="Q3540" t="str">
            <v/>
          </cell>
          <cell r="R3540" t="str">
            <v>A</v>
          </cell>
          <cell r="S3540">
            <v>0</v>
          </cell>
          <cell r="T3540">
            <v>0</v>
          </cell>
          <cell r="U3540">
            <v>63.4</v>
          </cell>
          <cell r="V3540">
            <v>0</v>
          </cell>
          <cell r="W3540">
            <v>0</v>
          </cell>
        </row>
        <row r="3541">
          <cell r="A3541" t="str">
            <v>0001</v>
          </cell>
          <cell r="B3541" t="str">
            <v>AH0070</v>
          </cell>
          <cell r="C3541" t="str">
            <v>Provide Office &amp; Administrative Services</v>
          </cell>
          <cell r="D3541" t="str">
            <v>T9Y</v>
          </cell>
          <cell r="E3541" t="str">
            <v>RC</v>
          </cell>
          <cell r="F3541" t="str">
            <v>AAC</v>
          </cell>
          <cell r="G3541" t="str">
            <v>LEGAL SERVICES</v>
          </cell>
          <cell r="H3541" t="str">
            <v>TZRP</v>
          </cell>
          <cell r="I3541" t="str">
            <v>TENSCO R&amp;P</v>
          </cell>
          <cell r="J3541" t="str">
            <v>TEN</v>
          </cell>
          <cell r="K3541" t="str">
            <v>TENSCO</v>
          </cell>
          <cell r="L3541" t="str">
            <v>7400000000</v>
          </cell>
          <cell r="M3541" t="str">
            <v>5405000000</v>
          </cell>
          <cell r="N3541">
            <v>1999</v>
          </cell>
          <cell r="O3541">
            <v>1998</v>
          </cell>
          <cell r="P3541">
            <v>12</v>
          </cell>
          <cell r="Q3541" t="str">
            <v/>
          </cell>
          <cell r="R3541" t="str">
            <v>A</v>
          </cell>
          <cell r="S3541">
            <v>0</v>
          </cell>
          <cell r="T3541">
            <v>0</v>
          </cell>
          <cell r="U3541">
            <v>7</v>
          </cell>
          <cell r="V3541">
            <v>0</v>
          </cell>
          <cell r="W3541">
            <v>0</v>
          </cell>
        </row>
        <row r="3542">
          <cell r="A3542" t="str">
            <v>0001</v>
          </cell>
          <cell r="B3542" t="str">
            <v>AH0070</v>
          </cell>
          <cell r="C3542" t="str">
            <v>Provide Office &amp; Administrative Services</v>
          </cell>
          <cell r="D3542" t="str">
            <v>T9Y</v>
          </cell>
          <cell r="E3542" t="str">
            <v>RC</v>
          </cell>
          <cell r="F3542" t="str">
            <v>AAC</v>
          </cell>
          <cell r="G3542" t="str">
            <v>LEGAL SERVICES</v>
          </cell>
          <cell r="H3542" t="str">
            <v>TZRP</v>
          </cell>
          <cell r="I3542" t="str">
            <v>TENSCO R&amp;P</v>
          </cell>
          <cell r="J3542" t="str">
            <v>TEN</v>
          </cell>
          <cell r="K3542" t="str">
            <v>TENSCO</v>
          </cell>
          <cell r="L3542" t="str">
            <v>7100000000</v>
          </cell>
          <cell r="M3542" t="str">
            <v>5120000000</v>
          </cell>
          <cell r="N3542">
            <v>1999</v>
          </cell>
          <cell r="O3542">
            <v>1998</v>
          </cell>
          <cell r="P3542">
            <v>12</v>
          </cell>
          <cell r="Q3542" t="str">
            <v/>
          </cell>
          <cell r="R3542" t="str">
            <v>A</v>
          </cell>
          <cell r="S3542">
            <v>76.55</v>
          </cell>
          <cell r="T3542">
            <v>0</v>
          </cell>
          <cell r="U3542">
            <v>172.26</v>
          </cell>
          <cell r="V3542">
            <v>0</v>
          </cell>
          <cell r="W3542">
            <v>0</v>
          </cell>
        </row>
        <row r="3543">
          <cell r="A3543" t="str">
            <v>0001</v>
          </cell>
          <cell r="B3543" t="str">
            <v>AH0070</v>
          </cell>
          <cell r="C3543" t="str">
            <v>Provide Office &amp; Administrative Services</v>
          </cell>
          <cell r="D3543" t="str">
            <v>T9Y</v>
          </cell>
          <cell r="E3543" t="str">
            <v>RC</v>
          </cell>
          <cell r="F3543" t="str">
            <v>AAC</v>
          </cell>
          <cell r="G3543" t="str">
            <v>LEGAL SERVICES</v>
          </cell>
          <cell r="H3543" t="str">
            <v>TZRP</v>
          </cell>
          <cell r="I3543" t="str">
            <v>TENSCO R&amp;P</v>
          </cell>
          <cell r="J3543" t="str">
            <v>TEN</v>
          </cell>
          <cell r="K3543" t="str">
            <v>TENSCO</v>
          </cell>
          <cell r="L3543" t="str">
            <v>7100000000</v>
          </cell>
          <cell r="M3543" t="str">
            <v>5110000000</v>
          </cell>
          <cell r="N3543">
            <v>1999</v>
          </cell>
          <cell r="O3543">
            <v>1998</v>
          </cell>
          <cell r="P3543">
            <v>12</v>
          </cell>
          <cell r="Q3543" t="str">
            <v/>
          </cell>
          <cell r="R3543" t="str">
            <v>A</v>
          </cell>
          <cell r="S3543">
            <v>324.14</v>
          </cell>
          <cell r="T3543">
            <v>0</v>
          </cell>
          <cell r="U3543">
            <v>1309.95</v>
          </cell>
          <cell r="V3543">
            <v>0</v>
          </cell>
          <cell r="W3543">
            <v>0</v>
          </cell>
        </row>
        <row r="3544">
          <cell r="A3544" t="str">
            <v>0001</v>
          </cell>
          <cell r="B3544" t="str">
            <v>AH5090</v>
          </cell>
          <cell r="C3544" t="str">
            <v>Monitor Regulatory Issues &amp; Requirements</v>
          </cell>
          <cell r="D3544" t="str">
            <v>T9Y</v>
          </cell>
          <cell r="E3544" t="str">
            <v>RC</v>
          </cell>
          <cell r="F3544" t="str">
            <v>AAC</v>
          </cell>
          <cell r="G3544" t="str">
            <v>LEGAL SERVICES</v>
          </cell>
          <cell r="H3544" t="str">
            <v>TZRP</v>
          </cell>
          <cell r="I3544" t="str">
            <v>TENSCO R&amp;P</v>
          </cell>
          <cell r="J3544" t="str">
            <v>TEN</v>
          </cell>
          <cell r="K3544" t="str">
            <v>TENSCO</v>
          </cell>
          <cell r="L3544" t="str">
            <v>7640000000</v>
          </cell>
          <cell r="M3544" t="str">
            <v>5645000000</v>
          </cell>
          <cell r="N3544">
            <v>1999</v>
          </cell>
          <cell r="O3544">
            <v>1998</v>
          </cell>
          <cell r="P3544">
            <v>12</v>
          </cell>
          <cell r="Q3544" t="str">
            <v/>
          </cell>
          <cell r="R3544" t="str">
            <v>A</v>
          </cell>
          <cell r="S3544">
            <v>518.27</v>
          </cell>
          <cell r="T3544">
            <v>0</v>
          </cell>
          <cell r="U3544">
            <v>537.77</v>
          </cell>
          <cell r="V3544">
            <v>0</v>
          </cell>
          <cell r="W3544">
            <v>0</v>
          </cell>
        </row>
        <row r="3545">
          <cell r="A3545" t="str">
            <v>0001</v>
          </cell>
          <cell r="B3545" t="str">
            <v>AH5090</v>
          </cell>
          <cell r="C3545" t="str">
            <v>Monitor Regulatory Issues &amp; Requirements</v>
          </cell>
          <cell r="D3545" t="str">
            <v>T9Y</v>
          </cell>
          <cell r="E3545" t="str">
            <v>RC</v>
          </cell>
          <cell r="F3545" t="str">
            <v>AAC</v>
          </cell>
          <cell r="G3545" t="str">
            <v>LEGAL SERVICES</v>
          </cell>
          <cell r="H3545" t="str">
            <v>TZRP</v>
          </cell>
          <cell r="I3545" t="str">
            <v>TENSCO R&amp;P</v>
          </cell>
          <cell r="J3545" t="str">
            <v>TEN</v>
          </cell>
          <cell r="K3545" t="str">
            <v>TENSCO</v>
          </cell>
          <cell r="L3545" t="str">
            <v>7100000000</v>
          </cell>
          <cell r="M3545" t="str">
            <v>5120000000</v>
          </cell>
          <cell r="N3545">
            <v>1999</v>
          </cell>
          <cell r="O3545">
            <v>1998</v>
          </cell>
          <cell r="P3545">
            <v>12</v>
          </cell>
          <cell r="Q3545" t="str">
            <v/>
          </cell>
          <cell r="R3545" t="str">
            <v>A</v>
          </cell>
          <cell r="S3545">
            <v>57.48</v>
          </cell>
          <cell r="T3545">
            <v>0</v>
          </cell>
          <cell r="U3545">
            <v>95.77</v>
          </cell>
          <cell r="V3545">
            <v>0</v>
          </cell>
          <cell r="W3545">
            <v>0</v>
          </cell>
        </row>
        <row r="3546">
          <cell r="A3546" t="str">
            <v>0001</v>
          </cell>
          <cell r="B3546" t="str">
            <v>AH5090</v>
          </cell>
          <cell r="C3546" t="str">
            <v>Monitor Regulatory Issues &amp; Requirements</v>
          </cell>
          <cell r="D3546" t="str">
            <v>T9Y</v>
          </cell>
          <cell r="E3546" t="str">
            <v>RC</v>
          </cell>
          <cell r="F3546" t="str">
            <v>AAC</v>
          </cell>
          <cell r="G3546" t="str">
            <v>LEGAL SERVICES</v>
          </cell>
          <cell r="H3546" t="str">
            <v>TZRP</v>
          </cell>
          <cell r="I3546" t="str">
            <v>TENSCO R&amp;P</v>
          </cell>
          <cell r="J3546" t="str">
            <v>TEN</v>
          </cell>
          <cell r="K3546" t="str">
            <v>TENSCO</v>
          </cell>
          <cell r="L3546" t="str">
            <v>7100000000</v>
          </cell>
          <cell r="M3546" t="str">
            <v>5110000000</v>
          </cell>
          <cell r="N3546">
            <v>1999</v>
          </cell>
          <cell r="O3546">
            <v>1998</v>
          </cell>
          <cell r="P3546">
            <v>12</v>
          </cell>
          <cell r="Q3546" t="str">
            <v/>
          </cell>
          <cell r="R3546" t="str">
            <v>A</v>
          </cell>
          <cell r="S3546">
            <v>541.9</v>
          </cell>
          <cell r="T3546">
            <v>0</v>
          </cell>
          <cell r="U3546">
            <v>934.73</v>
          </cell>
          <cell r="V3546">
            <v>0</v>
          </cell>
          <cell r="W3546">
            <v>0</v>
          </cell>
        </row>
        <row r="3547">
          <cell r="A3547" t="str">
            <v>0001</v>
          </cell>
          <cell r="B3547" t="str">
            <v>AM0000</v>
          </cell>
          <cell r="C3547" t="str">
            <v>Provide Legal Services</v>
          </cell>
          <cell r="D3547" t="str">
            <v>T9Y</v>
          </cell>
          <cell r="E3547" t="str">
            <v>RC</v>
          </cell>
          <cell r="F3547" t="str">
            <v>AAC</v>
          </cell>
          <cell r="G3547" t="str">
            <v>LEGAL SERVICES</v>
          </cell>
          <cell r="H3547" t="str">
            <v>TZRP</v>
          </cell>
          <cell r="I3547" t="str">
            <v>TENSCO R&amp;P</v>
          </cell>
          <cell r="J3547" t="str">
            <v>TEN</v>
          </cell>
          <cell r="K3547" t="str">
            <v>TENSCO</v>
          </cell>
          <cell r="L3547" t="str">
            <v>7640000000</v>
          </cell>
          <cell r="M3547" t="str">
            <v>5645000000</v>
          </cell>
          <cell r="N3547">
            <v>1999</v>
          </cell>
          <cell r="O3547">
            <v>1998</v>
          </cell>
          <cell r="P3547">
            <v>12</v>
          </cell>
          <cell r="Q3547" t="str">
            <v/>
          </cell>
          <cell r="R3547" t="str">
            <v>A</v>
          </cell>
          <cell r="S3547">
            <v>179</v>
          </cell>
          <cell r="T3547">
            <v>0</v>
          </cell>
          <cell r="U3547">
            <v>179</v>
          </cell>
          <cell r="V3547">
            <v>0</v>
          </cell>
          <cell r="W3547">
            <v>0</v>
          </cell>
        </row>
        <row r="3548">
          <cell r="A3548" t="str">
            <v>0001</v>
          </cell>
          <cell r="B3548" t="str">
            <v>AM0000</v>
          </cell>
          <cell r="C3548" t="str">
            <v>Provide Legal Services</v>
          </cell>
          <cell r="D3548" t="str">
            <v>T9Y</v>
          </cell>
          <cell r="E3548" t="str">
            <v>RC</v>
          </cell>
          <cell r="F3548" t="str">
            <v>AAC</v>
          </cell>
          <cell r="G3548" t="str">
            <v>LEGAL SERVICES</v>
          </cell>
          <cell r="H3548" t="str">
            <v>TZRP</v>
          </cell>
          <cell r="I3548" t="str">
            <v>TENSCO R&amp;P</v>
          </cell>
          <cell r="J3548" t="str">
            <v>TEN</v>
          </cell>
          <cell r="K3548" t="str">
            <v>TENSCO</v>
          </cell>
          <cell r="L3548" t="str">
            <v>7410000000</v>
          </cell>
          <cell r="M3548" t="str">
            <v/>
          </cell>
          <cell r="N3548">
            <v>1999</v>
          </cell>
          <cell r="O3548">
            <v>1998</v>
          </cell>
          <cell r="P3548">
            <v>12</v>
          </cell>
          <cell r="Q3548" t="str">
            <v/>
          </cell>
          <cell r="R3548" t="str">
            <v>A</v>
          </cell>
          <cell r="S3548">
            <v>0</v>
          </cell>
          <cell r="T3548">
            <v>8333</v>
          </cell>
          <cell r="U3548">
            <v>0</v>
          </cell>
          <cell r="V3548">
            <v>49998</v>
          </cell>
          <cell r="W3548">
            <v>100000</v>
          </cell>
        </row>
        <row r="3549">
          <cell r="A3549" t="str">
            <v>0001</v>
          </cell>
          <cell r="B3549" t="str">
            <v>AM0000</v>
          </cell>
          <cell r="C3549" t="str">
            <v>Provide Legal Services</v>
          </cell>
          <cell r="D3549" t="str">
            <v>T9Y</v>
          </cell>
          <cell r="E3549" t="str">
            <v>RC</v>
          </cell>
          <cell r="F3549" t="str">
            <v>AAC</v>
          </cell>
          <cell r="G3549" t="str">
            <v>LEGAL SERVICES</v>
          </cell>
          <cell r="H3549" t="str">
            <v>TZRP</v>
          </cell>
          <cell r="I3549" t="str">
            <v>TENSCO R&amp;P</v>
          </cell>
          <cell r="J3549" t="str">
            <v>TEN</v>
          </cell>
          <cell r="K3549" t="str">
            <v>TENSCO</v>
          </cell>
          <cell r="L3549" t="str">
            <v>7100000000</v>
          </cell>
          <cell r="M3549" t="str">
            <v/>
          </cell>
          <cell r="N3549">
            <v>1999</v>
          </cell>
          <cell r="O3549">
            <v>1998</v>
          </cell>
          <cell r="P3549">
            <v>12</v>
          </cell>
          <cell r="Q3549" t="str">
            <v/>
          </cell>
          <cell r="R3549" t="str">
            <v>A</v>
          </cell>
          <cell r="S3549">
            <v>0</v>
          </cell>
          <cell r="T3549">
            <v>15233</v>
          </cell>
          <cell r="U3549">
            <v>0</v>
          </cell>
          <cell r="V3549">
            <v>91398</v>
          </cell>
          <cell r="W3549">
            <v>182790</v>
          </cell>
        </row>
        <row r="3550">
          <cell r="A3550" t="str">
            <v>0001</v>
          </cell>
          <cell r="B3550" t="str">
            <v>AM0000</v>
          </cell>
          <cell r="C3550" t="str">
            <v>Provide Legal Services</v>
          </cell>
          <cell r="D3550" t="str">
            <v>T9Y</v>
          </cell>
          <cell r="E3550" t="str">
            <v>RC</v>
          </cell>
          <cell r="F3550" t="str">
            <v>AAC</v>
          </cell>
          <cell r="G3550" t="str">
            <v>LEGAL SERVICES</v>
          </cell>
          <cell r="H3550" t="str">
            <v>TZRP</v>
          </cell>
          <cell r="I3550" t="str">
            <v>TENSCO R&amp;P</v>
          </cell>
          <cell r="J3550" t="str">
            <v>TEN</v>
          </cell>
          <cell r="K3550" t="str">
            <v>TENSCO</v>
          </cell>
          <cell r="L3550" t="str">
            <v>7100000000</v>
          </cell>
          <cell r="M3550" t="str">
            <v>5110000000</v>
          </cell>
          <cell r="N3550">
            <v>1999</v>
          </cell>
          <cell r="O3550">
            <v>1998</v>
          </cell>
          <cell r="P3550">
            <v>12</v>
          </cell>
          <cell r="Q3550" t="str">
            <v/>
          </cell>
          <cell r="R3550" t="str">
            <v>A</v>
          </cell>
          <cell r="S3550">
            <v>672.12</v>
          </cell>
          <cell r="T3550">
            <v>0</v>
          </cell>
          <cell r="U3550">
            <v>6044.1</v>
          </cell>
          <cell r="V3550">
            <v>0</v>
          </cell>
          <cell r="W3550">
            <v>0</v>
          </cell>
        </row>
        <row r="3551">
          <cell r="A3551" t="str">
            <v>0001</v>
          </cell>
          <cell r="B3551" t="str">
            <v>AH5130</v>
          </cell>
          <cell r="C3551" t="str">
            <v>Provide Business Services Consulting</v>
          </cell>
          <cell r="D3551" t="str">
            <v>T9Y</v>
          </cell>
          <cell r="E3551" t="str">
            <v>RC</v>
          </cell>
          <cell r="F3551" t="str">
            <v>AAE</v>
          </cell>
          <cell r="G3551" t="str">
            <v>BUSINESS DEVELOPMENT</v>
          </cell>
          <cell r="H3551" t="str">
            <v>TZRP</v>
          </cell>
          <cell r="I3551" t="str">
            <v>TENSCO R&amp;P</v>
          </cell>
          <cell r="J3551" t="str">
            <v>TEN</v>
          </cell>
          <cell r="K3551" t="str">
            <v>TENSCO</v>
          </cell>
          <cell r="L3551" t="str">
            <v>7100000000</v>
          </cell>
          <cell r="M3551" t="str">
            <v/>
          </cell>
          <cell r="N3551">
            <v>1999</v>
          </cell>
          <cell r="O3551">
            <v>1998</v>
          </cell>
          <cell r="P3551">
            <v>12</v>
          </cell>
          <cell r="Q3551" t="str">
            <v/>
          </cell>
          <cell r="R3551" t="str">
            <v>A</v>
          </cell>
          <cell r="S3551">
            <v>0</v>
          </cell>
          <cell r="T3551">
            <v>2167</v>
          </cell>
          <cell r="U3551">
            <v>0</v>
          </cell>
          <cell r="V3551">
            <v>13002</v>
          </cell>
          <cell r="W3551">
            <v>26000</v>
          </cell>
        </row>
        <row r="3552">
          <cell r="A3552" t="str">
            <v>0001</v>
          </cell>
          <cell r="B3552" t="str">
            <v>AE1200</v>
          </cell>
          <cell r="C3552" t="str">
            <v>Provide Environmental Services</v>
          </cell>
          <cell r="D3552" t="str">
            <v>T9Y</v>
          </cell>
          <cell r="E3552" t="str">
            <v>RC</v>
          </cell>
          <cell r="F3552" t="str">
            <v>BAC</v>
          </cell>
          <cell r="G3552" t="str">
            <v>ENVIRONMENTAL SERVICES</v>
          </cell>
          <cell r="H3552" t="str">
            <v>TZRP</v>
          </cell>
          <cell r="I3552" t="str">
            <v>TENSCO R&amp;P</v>
          </cell>
          <cell r="J3552" t="str">
            <v>TEN</v>
          </cell>
          <cell r="K3552" t="str">
            <v>TENSCO</v>
          </cell>
          <cell r="L3552" t="str">
            <v>7800000000</v>
          </cell>
          <cell r="M3552" t="str">
            <v/>
          </cell>
          <cell r="N3552">
            <v>1999</v>
          </cell>
          <cell r="O3552">
            <v>1998</v>
          </cell>
          <cell r="P3552">
            <v>12</v>
          </cell>
          <cell r="Q3552" t="str">
            <v/>
          </cell>
          <cell r="R3552" t="str">
            <v>A</v>
          </cell>
          <cell r="S3552">
            <v>0</v>
          </cell>
          <cell r="T3552">
            <v>656</v>
          </cell>
          <cell r="U3552">
            <v>0</v>
          </cell>
          <cell r="V3552">
            <v>3936</v>
          </cell>
          <cell r="W3552">
            <v>7873</v>
          </cell>
        </row>
        <row r="3553">
          <cell r="A3553" t="str">
            <v>0001</v>
          </cell>
          <cell r="B3553" t="str">
            <v>AE1200</v>
          </cell>
          <cell r="C3553" t="str">
            <v>Provide Environmental Services</v>
          </cell>
          <cell r="D3553" t="str">
            <v>T9Y</v>
          </cell>
          <cell r="E3553" t="str">
            <v>RC</v>
          </cell>
          <cell r="F3553" t="str">
            <v>BAC</v>
          </cell>
          <cell r="G3553" t="str">
            <v>ENVIRONMENTAL SERVICES</v>
          </cell>
          <cell r="H3553" t="str">
            <v>TZRP</v>
          </cell>
          <cell r="I3553" t="str">
            <v>TENSCO R&amp;P</v>
          </cell>
          <cell r="J3553" t="str">
            <v>TEN</v>
          </cell>
          <cell r="K3553" t="str">
            <v>TENSCO</v>
          </cell>
          <cell r="L3553" t="str">
            <v>7100000000</v>
          </cell>
          <cell r="M3553" t="str">
            <v/>
          </cell>
          <cell r="N3553">
            <v>1999</v>
          </cell>
          <cell r="O3553">
            <v>1998</v>
          </cell>
          <cell r="P3553">
            <v>12</v>
          </cell>
          <cell r="Q3553" t="str">
            <v/>
          </cell>
          <cell r="R3553" t="str">
            <v>A</v>
          </cell>
          <cell r="S3553">
            <v>0</v>
          </cell>
          <cell r="T3553">
            <v>1094</v>
          </cell>
          <cell r="U3553">
            <v>0</v>
          </cell>
          <cell r="V3553">
            <v>6564</v>
          </cell>
          <cell r="W3553">
            <v>13122</v>
          </cell>
        </row>
        <row r="3554">
          <cell r="A3554" t="str">
            <v>0001</v>
          </cell>
          <cell r="B3554" t="str">
            <v>AG1650</v>
          </cell>
          <cell r="C3554" t="str">
            <v>Dev, Mnt, Sppt, Rpr-GIS</v>
          </cell>
          <cell r="D3554" t="str">
            <v>T9Y</v>
          </cell>
          <cell r="E3554" t="str">
            <v>RC</v>
          </cell>
          <cell r="F3554" t="str">
            <v>BNS</v>
          </cell>
          <cell r="G3554" t="str">
            <v>BUSINESS MANAGEMENT</v>
          </cell>
          <cell r="H3554" t="str">
            <v>TZRP</v>
          </cell>
          <cell r="I3554" t="str">
            <v>TENSCO R&amp;P</v>
          </cell>
          <cell r="J3554" t="str">
            <v>TEN</v>
          </cell>
          <cell r="K3554" t="str">
            <v>TENSCO</v>
          </cell>
          <cell r="L3554" t="str">
            <v>7620000000</v>
          </cell>
          <cell r="M3554" t="str">
            <v/>
          </cell>
          <cell r="N3554">
            <v>1999</v>
          </cell>
          <cell r="O3554">
            <v>1998</v>
          </cell>
          <cell r="P3554">
            <v>12</v>
          </cell>
          <cell r="Q3554" t="str">
            <v/>
          </cell>
          <cell r="R3554" t="str">
            <v>A</v>
          </cell>
          <cell r="S3554">
            <v>0</v>
          </cell>
          <cell r="T3554">
            <v>500</v>
          </cell>
          <cell r="U3554">
            <v>0</v>
          </cell>
          <cell r="V3554">
            <v>3000</v>
          </cell>
          <cell r="W3554">
            <v>6000</v>
          </cell>
        </row>
        <row r="3555">
          <cell r="A3555" t="str">
            <v>0001</v>
          </cell>
          <cell r="B3555" t="str">
            <v>M400AG</v>
          </cell>
          <cell r="C3555" t="str">
            <v>Whsl Customer Services-BBEC</v>
          </cell>
          <cell r="D3555" t="str">
            <v>T9Y</v>
          </cell>
          <cell r="E3555" t="str">
            <v>RC</v>
          </cell>
          <cell r="F3555" t="str">
            <v>BPM</v>
          </cell>
          <cell r="G3555" t="str">
            <v>PROJECT MANAGEMENT - COMM SERVICES</v>
          </cell>
          <cell r="H3555" t="str">
            <v>TZRP</v>
          </cell>
          <cell r="I3555" t="str">
            <v>TENSCO R&amp;P</v>
          </cell>
          <cell r="J3555" t="str">
            <v>TEN</v>
          </cell>
          <cell r="K3555" t="str">
            <v>TENSCO</v>
          </cell>
          <cell r="L3555" t="str">
            <v>7800000000</v>
          </cell>
          <cell r="M3555" t="str">
            <v/>
          </cell>
          <cell r="N3555">
            <v>1999</v>
          </cell>
          <cell r="O3555">
            <v>1998</v>
          </cell>
          <cell r="P3555">
            <v>12</v>
          </cell>
          <cell r="Q3555" t="str">
            <v/>
          </cell>
          <cell r="R3555" t="str">
            <v>M</v>
          </cell>
          <cell r="S3555">
            <v>0</v>
          </cell>
          <cell r="T3555">
            <v>644</v>
          </cell>
          <cell r="U3555">
            <v>0</v>
          </cell>
          <cell r="V3555">
            <v>3864</v>
          </cell>
          <cell r="W3555">
            <v>7728</v>
          </cell>
        </row>
        <row r="3556">
          <cell r="A3556" t="str">
            <v>0001</v>
          </cell>
          <cell r="B3556" t="str">
            <v>M400AG</v>
          </cell>
          <cell r="C3556" t="str">
            <v>Whsl Customer Services-BBEC</v>
          </cell>
          <cell r="D3556" t="str">
            <v>T9Y</v>
          </cell>
          <cell r="E3556" t="str">
            <v>RC</v>
          </cell>
          <cell r="F3556" t="str">
            <v>BPM</v>
          </cell>
          <cell r="G3556" t="str">
            <v>PROJECT MANAGEMENT - COMM SERVICES</v>
          </cell>
          <cell r="H3556" t="str">
            <v>TZRP</v>
          </cell>
          <cell r="I3556" t="str">
            <v>TENSCO R&amp;P</v>
          </cell>
          <cell r="J3556" t="str">
            <v>TEN</v>
          </cell>
          <cell r="K3556" t="str">
            <v>TENSCO</v>
          </cell>
          <cell r="L3556" t="str">
            <v>7100000000</v>
          </cell>
          <cell r="M3556" t="str">
            <v/>
          </cell>
          <cell r="N3556">
            <v>1999</v>
          </cell>
          <cell r="O3556">
            <v>1998</v>
          </cell>
          <cell r="P3556">
            <v>12</v>
          </cell>
          <cell r="Q3556" t="str">
            <v/>
          </cell>
          <cell r="R3556" t="str">
            <v>M</v>
          </cell>
          <cell r="S3556">
            <v>0</v>
          </cell>
          <cell r="T3556">
            <v>644</v>
          </cell>
          <cell r="U3556">
            <v>0</v>
          </cell>
          <cell r="V3556">
            <v>3864</v>
          </cell>
          <cell r="W3556">
            <v>7725</v>
          </cell>
        </row>
        <row r="3557">
          <cell r="A3557" t="str">
            <v>0001</v>
          </cell>
          <cell r="B3557" t="str">
            <v>M400BK</v>
          </cell>
          <cell r="C3557" t="str">
            <v>Whsl Customer Services-PEC</v>
          </cell>
          <cell r="D3557" t="str">
            <v>T9Y</v>
          </cell>
          <cell r="E3557" t="str">
            <v>RC</v>
          </cell>
          <cell r="F3557" t="str">
            <v>BPM</v>
          </cell>
          <cell r="G3557" t="str">
            <v>PROJECT MANAGEMENT - COMM SERVICES</v>
          </cell>
          <cell r="H3557" t="str">
            <v>TZRP</v>
          </cell>
          <cell r="I3557" t="str">
            <v>TENSCO R&amp;P</v>
          </cell>
          <cell r="J3557" t="str">
            <v>TEN</v>
          </cell>
          <cell r="K3557" t="str">
            <v>TENSCO</v>
          </cell>
          <cell r="L3557" t="str">
            <v>7800000000</v>
          </cell>
          <cell r="M3557" t="str">
            <v/>
          </cell>
          <cell r="N3557">
            <v>1999</v>
          </cell>
          <cell r="O3557">
            <v>1998</v>
          </cell>
          <cell r="P3557">
            <v>12</v>
          </cell>
          <cell r="Q3557" t="str">
            <v/>
          </cell>
          <cell r="R3557" t="str">
            <v>M</v>
          </cell>
          <cell r="S3557">
            <v>0</v>
          </cell>
          <cell r="T3557">
            <v>2206</v>
          </cell>
          <cell r="U3557">
            <v>0</v>
          </cell>
          <cell r="V3557">
            <v>13236</v>
          </cell>
          <cell r="W3557">
            <v>26482</v>
          </cell>
        </row>
        <row r="3558">
          <cell r="A3558" t="str">
            <v>0001</v>
          </cell>
          <cell r="B3558" t="str">
            <v>M400BK</v>
          </cell>
          <cell r="C3558" t="str">
            <v>Whsl Customer Services-PEC</v>
          </cell>
          <cell r="D3558" t="str">
            <v>T9Y</v>
          </cell>
          <cell r="E3558" t="str">
            <v>RC</v>
          </cell>
          <cell r="F3558" t="str">
            <v>BPM</v>
          </cell>
          <cell r="G3558" t="str">
            <v>PROJECT MANAGEMENT - COMM SERVICES</v>
          </cell>
          <cell r="H3558" t="str">
            <v>TZRP</v>
          </cell>
          <cell r="I3558" t="str">
            <v>TENSCO R&amp;P</v>
          </cell>
          <cell r="J3558" t="str">
            <v>TEN</v>
          </cell>
          <cell r="K3558" t="str">
            <v>TENSCO</v>
          </cell>
          <cell r="L3558" t="str">
            <v>7100000000</v>
          </cell>
          <cell r="M3558" t="str">
            <v/>
          </cell>
          <cell r="N3558">
            <v>1999</v>
          </cell>
          <cell r="O3558">
            <v>1998</v>
          </cell>
          <cell r="P3558">
            <v>12</v>
          </cell>
          <cell r="Q3558" t="str">
            <v/>
          </cell>
          <cell r="R3558" t="str">
            <v>M</v>
          </cell>
          <cell r="S3558">
            <v>0</v>
          </cell>
          <cell r="T3558">
            <v>2206</v>
          </cell>
          <cell r="U3558">
            <v>0</v>
          </cell>
          <cell r="V3558">
            <v>13236</v>
          </cell>
          <cell r="W3558">
            <v>26471</v>
          </cell>
        </row>
        <row r="3559">
          <cell r="A3559" t="str">
            <v>0001</v>
          </cell>
          <cell r="B3559" t="str">
            <v>AG8400</v>
          </cell>
          <cell r="C3559" t="str">
            <v>Bill Customers</v>
          </cell>
          <cell r="D3559" t="str">
            <v>T9Y</v>
          </cell>
          <cell r="E3559" t="str">
            <v>RC</v>
          </cell>
          <cell r="F3559" t="str">
            <v>BSS</v>
          </cell>
          <cell r="G3559" t="str">
            <v>BUSINESS SUPPORT SERVICES</v>
          </cell>
          <cell r="H3559" t="str">
            <v>TZRP</v>
          </cell>
          <cell r="I3559" t="str">
            <v>TENSCO R&amp;P</v>
          </cell>
          <cell r="J3559" t="str">
            <v>TEN</v>
          </cell>
          <cell r="K3559" t="str">
            <v>TENSCO</v>
          </cell>
          <cell r="L3559" t="str">
            <v>7100000000</v>
          </cell>
          <cell r="M3559" t="str">
            <v>5110000000</v>
          </cell>
          <cell r="N3559">
            <v>1999</v>
          </cell>
          <cell r="O3559">
            <v>1998</v>
          </cell>
          <cell r="P3559">
            <v>12</v>
          </cell>
          <cell r="Q3559" t="str">
            <v/>
          </cell>
          <cell r="R3559" t="str">
            <v>A</v>
          </cell>
          <cell r="S3559">
            <v>0</v>
          </cell>
          <cell r="T3559">
            <v>0</v>
          </cell>
          <cell r="U3559">
            <v>58.99</v>
          </cell>
          <cell r="V3559">
            <v>0</v>
          </cell>
          <cell r="W3559">
            <v>0</v>
          </cell>
        </row>
        <row r="3560">
          <cell r="A3560" t="str">
            <v>0001</v>
          </cell>
          <cell r="B3560" t="str">
            <v>AG1430</v>
          </cell>
          <cell r="C3560" t="str">
            <v>Eng, Inst, Sppt, Mnt, Rpr-Radio System</v>
          </cell>
          <cell r="D3560" t="str">
            <v>T9Y</v>
          </cell>
          <cell r="E3560" t="str">
            <v>RC</v>
          </cell>
          <cell r="F3560" t="str">
            <v>DAA</v>
          </cell>
          <cell r="G3560" t="str">
            <v>MOBILE COMMUNICATION OPERATIONS</v>
          </cell>
          <cell r="H3560" t="str">
            <v>TZRP</v>
          </cell>
          <cell r="I3560" t="str">
            <v>TENSCO R&amp;P</v>
          </cell>
          <cell r="J3560" t="str">
            <v>TEN</v>
          </cell>
          <cell r="K3560" t="str">
            <v>TENSCO</v>
          </cell>
          <cell r="L3560" t="str">
            <v>7660000000</v>
          </cell>
          <cell r="M3560" t="str">
            <v>5676031000</v>
          </cell>
          <cell r="N3560">
            <v>1999</v>
          </cell>
          <cell r="O3560">
            <v>1998</v>
          </cell>
          <cell r="P3560">
            <v>12</v>
          </cell>
          <cell r="Q3560" t="str">
            <v/>
          </cell>
          <cell r="R3560" t="str">
            <v>A</v>
          </cell>
          <cell r="S3560">
            <v>141.4</v>
          </cell>
          <cell r="T3560">
            <v>0</v>
          </cell>
          <cell r="U3560">
            <v>837.88</v>
          </cell>
          <cell r="V3560">
            <v>0</v>
          </cell>
          <cell r="W3560">
            <v>0</v>
          </cell>
        </row>
        <row r="3561">
          <cell r="A3561" t="str">
            <v>0001</v>
          </cell>
          <cell r="B3561" t="str">
            <v>AG1430</v>
          </cell>
          <cell r="C3561" t="str">
            <v>Eng, Inst, Sppt, Mnt, Rpr-Radio System</v>
          </cell>
          <cell r="D3561" t="str">
            <v>T9Y</v>
          </cell>
          <cell r="E3561" t="str">
            <v>RC</v>
          </cell>
          <cell r="F3561" t="str">
            <v>DAA</v>
          </cell>
          <cell r="G3561" t="str">
            <v>MOBILE COMMUNICATION OPERATIONS</v>
          </cell>
          <cell r="H3561" t="str">
            <v>TZRP</v>
          </cell>
          <cell r="I3561" t="str">
            <v>TENSCO R&amp;P</v>
          </cell>
          <cell r="J3561" t="str">
            <v>TEN</v>
          </cell>
          <cell r="K3561" t="str">
            <v>TENSCO</v>
          </cell>
          <cell r="L3561" t="str">
            <v>7660000000</v>
          </cell>
          <cell r="M3561" t="str">
            <v>5676030000</v>
          </cell>
          <cell r="N3561">
            <v>1999</v>
          </cell>
          <cell r="O3561">
            <v>1998</v>
          </cell>
          <cell r="P3561">
            <v>12</v>
          </cell>
          <cell r="Q3561" t="str">
            <v/>
          </cell>
          <cell r="R3561" t="str">
            <v>A</v>
          </cell>
          <cell r="S3561">
            <v>36968</v>
          </cell>
          <cell r="T3561">
            <v>0</v>
          </cell>
          <cell r="U3561">
            <v>221808</v>
          </cell>
          <cell r="V3561">
            <v>0</v>
          </cell>
          <cell r="W3561">
            <v>0</v>
          </cell>
        </row>
        <row r="3562">
          <cell r="A3562" t="str">
            <v>0001</v>
          </cell>
          <cell r="B3562" t="str">
            <v>D19129</v>
          </cell>
          <cell r="C3562" t="str">
            <v>Garage Liability Insurance</v>
          </cell>
          <cell r="D3562" t="str">
            <v>T9Y</v>
          </cell>
          <cell r="E3562" t="str">
            <v>RC</v>
          </cell>
          <cell r="F3562" t="str">
            <v>EAB</v>
          </cell>
          <cell r="G3562" t="str">
            <v>TREASURER</v>
          </cell>
          <cell r="H3562" t="str">
            <v>TZRP</v>
          </cell>
          <cell r="I3562" t="str">
            <v>TENSCO R&amp;P</v>
          </cell>
          <cell r="J3562" t="str">
            <v>TEN</v>
          </cell>
          <cell r="K3562" t="str">
            <v>TENSCO</v>
          </cell>
          <cell r="L3562" t="str">
            <v>7650000000</v>
          </cell>
          <cell r="M3562" t="str">
            <v/>
          </cell>
          <cell r="N3562">
            <v>1999</v>
          </cell>
          <cell r="O3562">
            <v>1998</v>
          </cell>
          <cell r="P3562">
            <v>12</v>
          </cell>
          <cell r="Q3562" t="str">
            <v/>
          </cell>
          <cell r="R3562" t="str">
            <v>M</v>
          </cell>
          <cell r="S3562">
            <v>0</v>
          </cell>
          <cell r="T3562">
            <v>416</v>
          </cell>
          <cell r="U3562">
            <v>0</v>
          </cell>
          <cell r="V3562">
            <v>2496</v>
          </cell>
          <cell r="W3562">
            <v>5000</v>
          </cell>
        </row>
        <row r="3563">
          <cell r="A3563" t="str">
            <v>0001</v>
          </cell>
          <cell r="B3563" t="str">
            <v>D19133</v>
          </cell>
          <cell r="C3563" t="str">
            <v>Property Insurance-LCRA</v>
          </cell>
          <cell r="D3563" t="str">
            <v>T9Y</v>
          </cell>
          <cell r="E3563" t="str">
            <v>RC</v>
          </cell>
          <cell r="F3563" t="str">
            <v>EAB</v>
          </cell>
          <cell r="G3563" t="str">
            <v>TREASURER</v>
          </cell>
          <cell r="H3563" t="str">
            <v>TZRP</v>
          </cell>
          <cell r="I3563" t="str">
            <v>TENSCO R&amp;P</v>
          </cell>
          <cell r="J3563" t="str">
            <v>TEN</v>
          </cell>
          <cell r="K3563" t="str">
            <v>TENSCO</v>
          </cell>
          <cell r="L3563" t="str">
            <v>7650000000</v>
          </cell>
          <cell r="M3563" t="str">
            <v/>
          </cell>
          <cell r="N3563">
            <v>1999</v>
          </cell>
          <cell r="O3563">
            <v>1998</v>
          </cell>
          <cell r="P3563">
            <v>12</v>
          </cell>
          <cell r="Q3563" t="str">
            <v/>
          </cell>
          <cell r="R3563" t="str">
            <v>M</v>
          </cell>
          <cell r="S3563">
            <v>0</v>
          </cell>
          <cell r="T3563">
            <v>6941</v>
          </cell>
          <cell r="U3563">
            <v>0</v>
          </cell>
          <cell r="V3563">
            <v>41646</v>
          </cell>
          <cell r="W3563">
            <v>83300</v>
          </cell>
        </row>
        <row r="3564">
          <cell r="A3564" t="str">
            <v>0001</v>
          </cell>
          <cell r="B3564" t="str">
            <v>D19133</v>
          </cell>
          <cell r="C3564" t="str">
            <v>Property Insurance-LCRA</v>
          </cell>
          <cell r="D3564" t="str">
            <v>T9Y</v>
          </cell>
          <cell r="E3564" t="str">
            <v>RC</v>
          </cell>
          <cell r="F3564" t="str">
            <v>EAB</v>
          </cell>
          <cell r="G3564" t="str">
            <v>TREASURER</v>
          </cell>
          <cell r="H3564" t="str">
            <v>TZRP</v>
          </cell>
          <cell r="I3564" t="str">
            <v>TENSCO R&amp;P</v>
          </cell>
          <cell r="J3564" t="str">
            <v>TEN</v>
          </cell>
          <cell r="K3564" t="str">
            <v>TENSCO</v>
          </cell>
          <cell r="L3564" t="str">
            <v>7650000000</v>
          </cell>
          <cell r="M3564" t="str">
            <v>5651000000</v>
          </cell>
          <cell r="N3564">
            <v>1999</v>
          </cell>
          <cell r="O3564">
            <v>1998</v>
          </cell>
          <cell r="P3564">
            <v>12</v>
          </cell>
          <cell r="Q3564" t="str">
            <v/>
          </cell>
          <cell r="R3564" t="str">
            <v>M</v>
          </cell>
          <cell r="S3564">
            <v>6839.68</v>
          </cell>
          <cell r="T3564">
            <v>0</v>
          </cell>
          <cell r="U3564">
            <v>41038.080000000002</v>
          </cell>
          <cell r="V3564">
            <v>0</v>
          </cell>
          <cell r="W3564">
            <v>0</v>
          </cell>
        </row>
        <row r="3565">
          <cell r="A3565" t="str">
            <v>0001</v>
          </cell>
          <cell r="B3565" t="str">
            <v>D19142</v>
          </cell>
          <cell r="C3565" t="str">
            <v>NGE&amp;D Operators Ins Exp-Oil &amp; Gas O.E.E.</v>
          </cell>
          <cell r="D3565" t="str">
            <v>T9Y</v>
          </cell>
          <cell r="E3565" t="str">
            <v>RC</v>
          </cell>
          <cell r="F3565" t="str">
            <v>EAB</v>
          </cell>
          <cell r="G3565" t="str">
            <v>TREASURER</v>
          </cell>
          <cell r="H3565" t="str">
            <v>TZRP</v>
          </cell>
          <cell r="I3565" t="str">
            <v>TENSCO R&amp;P</v>
          </cell>
          <cell r="J3565" t="str">
            <v>TEN</v>
          </cell>
          <cell r="K3565" t="str">
            <v>TENSCO</v>
          </cell>
          <cell r="L3565" t="str">
            <v>7650000000</v>
          </cell>
          <cell r="M3565" t="str">
            <v/>
          </cell>
          <cell r="N3565">
            <v>1999</v>
          </cell>
          <cell r="O3565">
            <v>1998</v>
          </cell>
          <cell r="P3565">
            <v>12</v>
          </cell>
          <cell r="Q3565" t="str">
            <v/>
          </cell>
          <cell r="R3565" t="str">
            <v>M</v>
          </cell>
          <cell r="S3565">
            <v>0</v>
          </cell>
          <cell r="T3565">
            <v>1666</v>
          </cell>
          <cell r="U3565">
            <v>0</v>
          </cell>
          <cell r="V3565">
            <v>9996</v>
          </cell>
          <cell r="W3565">
            <v>20000</v>
          </cell>
        </row>
        <row r="3566">
          <cell r="A3566" t="str">
            <v>0001</v>
          </cell>
          <cell r="B3566" t="str">
            <v>AG8400</v>
          </cell>
          <cell r="C3566" t="str">
            <v>Bill Customers</v>
          </cell>
          <cell r="D3566" t="str">
            <v>T9Y</v>
          </cell>
          <cell r="E3566" t="str">
            <v>RC</v>
          </cell>
          <cell r="F3566" t="str">
            <v>EAE</v>
          </cell>
          <cell r="G3566" t="str">
            <v>CONTROLLER</v>
          </cell>
          <cell r="H3566" t="str">
            <v>TZRP</v>
          </cell>
          <cell r="I3566" t="str">
            <v>TENSCO R&amp;P</v>
          </cell>
          <cell r="J3566" t="str">
            <v>TEN</v>
          </cell>
          <cell r="K3566" t="str">
            <v>TENSCO</v>
          </cell>
          <cell r="L3566" t="str">
            <v>7100000000</v>
          </cell>
          <cell r="M3566" t="str">
            <v/>
          </cell>
          <cell r="N3566">
            <v>1999</v>
          </cell>
          <cell r="O3566">
            <v>1998</v>
          </cell>
          <cell r="P3566">
            <v>12</v>
          </cell>
          <cell r="Q3566" t="str">
            <v/>
          </cell>
          <cell r="R3566" t="str">
            <v>A</v>
          </cell>
          <cell r="S3566">
            <v>0</v>
          </cell>
          <cell r="T3566">
            <v>388</v>
          </cell>
          <cell r="U3566">
            <v>0</v>
          </cell>
          <cell r="V3566">
            <v>2328</v>
          </cell>
          <cell r="W3566">
            <v>4651</v>
          </cell>
        </row>
        <row r="3567">
          <cell r="A3567" t="str">
            <v>0001</v>
          </cell>
          <cell r="B3567" t="str">
            <v>AG8350</v>
          </cell>
          <cell r="C3567" t="str">
            <v>Process Accounts Receivable</v>
          </cell>
          <cell r="D3567" t="str">
            <v>T9Y</v>
          </cell>
          <cell r="E3567" t="str">
            <v>RC</v>
          </cell>
          <cell r="F3567" t="str">
            <v>EBF</v>
          </cell>
          <cell r="G3567" t="str">
            <v>CUSTOMER BILLING</v>
          </cell>
          <cell r="H3567" t="str">
            <v>TZRP</v>
          </cell>
          <cell r="I3567" t="str">
            <v>TENSCO R&amp;P</v>
          </cell>
          <cell r="J3567" t="str">
            <v>TEN</v>
          </cell>
          <cell r="K3567" t="str">
            <v>TENSCO</v>
          </cell>
          <cell r="L3567" t="str">
            <v>7100000000</v>
          </cell>
          <cell r="M3567" t="str">
            <v/>
          </cell>
          <cell r="N3567">
            <v>1999</v>
          </cell>
          <cell r="O3567">
            <v>1998</v>
          </cell>
          <cell r="P3567">
            <v>12</v>
          </cell>
          <cell r="Q3567" t="str">
            <v/>
          </cell>
          <cell r="R3567" t="str">
            <v>A</v>
          </cell>
          <cell r="S3567">
            <v>0</v>
          </cell>
          <cell r="T3567">
            <v>525</v>
          </cell>
          <cell r="U3567">
            <v>0</v>
          </cell>
          <cell r="V3567">
            <v>3150</v>
          </cell>
          <cell r="W3567">
            <v>6295</v>
          </cell>
        </row>
        <row r="3568">
          <cell r="A3568" t="str">
            <v>0001</v>
          </cell>
          <cell r="B3568" t="str">
            <v>AG8400</v>
          </cell>
          <cell r="C3568" t="str">
            <v>Bill Customers</v>
          </cell>
          <cell r="D3568" t="str">
            <v>T9Y</v>
          </cell>
          <cell r="E3568" t="str">
            <v>RC</v>
          </cell>
          <cell r="F3568" t="str">
            <v>EBF</v>
          </cell>
          <cell r="G3568" t="str">
            <v>CUSTOMER BILLING</v>
          </cell>
          <cell r="H3568" t="str">
            <v>TZRP</v>
          </cell>
          <cell r="I3568" t="str">
            <v>TENSCO R&amp;P</v>
          </cell>
          <cell r="J3568" t="str">
            <v>TEN</v>
          </cell>
          <cell r="K3568" t="str">
            <v>TENSCO</v>
          </cell>
          <cell r="L3568" t="str">
            <v>7100000000</v>
          </cell>
          <cell r="M3568" t="str">
            <v/>
          </cell>
          <cell r="N3568">
            <v>1999</v>
          </cell>
          <cell r="O3568">
            <v>1998</v>
          </cell>
          <cell r="P3568">
            <v>12</v>
          </cell>
          <cell r="Q3568" t="str">
            <v/>
          </cell>
          <cell r="R3568" t="str">
            <v>A</v>
          </cell>
          <cell r="S3568">
            <v>0</v>
          </cell>
          <cell r="T3568">
            <v>2692</v>
          </cell>
          <cell r="U3568">
            <v>0</v>
          </cell>
          <cell r="V3568">
            <v>16152</v>
          </cell>
          <cell r="W3568">
            <v>32298</v>
          </cell>
        </row>
        <row r="3569">
          <cell r="A3569" t="str">
            <v>0001</v>
          </cell>
          <cell r="B3569" t="str">
            <v>AG8710</v>
          </cell>
          <cell r="C3569" t="str">
            <v>Maintain Fixed Assets</v>
          </cell>
          <cell r="D3569" t="str">
            <v>T9Y</v>
          </cell>
          <cell r="E3569" t="str">
            <v>RC</v>
          </cell>
          <cell r="F3569" t="str">
            <v>EBM</v>
          </cell>
          <cell r="G3569" t="str">
            <v>ASSET MANAGEMENT</v>
          </cell>
          <cell r="H3569" t="str">
            <v>TZRP</v>
          </cell>
          <cell r="I3569" t="str">
            <v>TENSCO R&amp;P</v>
          </cell>
          <cell r="J3569" t="str">
            <v>TEN</v>
          </cell>
          <cell r="K3569" t="str">
            <v>TENSCO</v>
          </cell>
          <cell r="L3569" t="str">
            <v>7100000000</v>
          </cell>
          <cell r="M3569" t="str">
            <v/>
          </cell>
          <cell r="N3569">
            <v>1999</v>
          </cell>
          <cell r="O3569">
            <v>1998</v>
          </cell>
          <cell r="P3569">
            <v>12</v>
          </cell>
          <cell r="Q3569" t="str">
            <v/>
          </cell>
          <cell r="R3569" t="str">
            <v>A</v>
          </cell>
          <cell r="S3569">
            <v>0</v>
          </cell>
          <cell r="T3569">
            <v>1144</v>
          </cell>
          <cell r="U3569">
            <v>0</v>
          </cell>
          <cell r="V3569">
            <v>6864</v>
          </cell>
          <cell r="W3569">
            <v>13724</v>
          </cell>
        </row>
        <row r="3570">
          <cell r="A3570" t="str">
            <v>0001</v>
          </cell>
          <cell r="B3570" t="str">
            <v>AG8730</v>
          </cell>
          <cell r="C3570" t="str">
            <v>Maintain DBS Project Tracking System</v>
          </cell>
          <cell r="D3570" t="str">
            <v>T9Y</v>
          </cell>
          <cell r="E3570" t="str">
            <v>RC</v>
          </cell>
          <cell r="F3570" t="str">
            <v>EBM</v>
          </cell>
          <cell r="G3570" t="str">
            <v>ASSET MANAGEMENT</v>
          </cell>
          <cell r="H3570" t="str">
            <v>TZRP</v>
          </cell>
          <cell r="I3570" t="str">
            <v>TENSCO R&amp;P</v>
          </cell>
          <cell r="J3570" t="str">
            <v>TEN</v>
          </cell>
          <cell r="K3570" t="str">
            <v>TENSCO</v>
          </cell>
          <cell r="L3570" t="str">
            <v>7100000000</v>
          </cell>
          <cell r="M3570" t="str">
            <v/>
          </cell>
          <cell r="N3570">
            <v>1999</v>
          </cell>
          <cell r="O3570">
            <v>1998</v>
          </cell>
          <cell r="P3570">
            <v>12</v>
          </cell>
          <cell r="Q3570" t="str">
            <v/>
          </cell>
          <cell r="R3570" t="str">
            <v>A</v>
          </cell>
          <cell r="S3570">
            <v>0</v>
          </cell>
          <cell r="T3570">
            <v>1145</v>
          </cell>
          <cell r="U3570">
            <v>0</v>
          </cell>
          <cell r="V3570">
            <v>6870</v>
          </cell>
          <cell r="W3570">
            <v>13745</v>
          </cell>
        </row>
        <row r="3571">
          <cell r="A3571" t="str">
            <v>0001</v>
          </cell>
          <cell r="B3571" t="str">
            <v>AG8830</v>
          </cell>
          <cell r="C3571" t="str">
            <v>Provide Cost Management Support - FY99</v>
          </cell>
          <cell r="D3571" t="str">
            <v>T9Y</v>
          </cell>
          <cell r="E3571" t="str">
            <v>RC</v>
          </cell>
          <cell r="F3571" t="str">
            <v>EBS</v>
          </cell>
          <cell r="G3571" t="str">
            <v>BUS CONSULTANTS &amp; SYSTEM SUPPORT</v>
          </cell>
          <cell r="H3571" t="str">
            <v>TZRP</v>
          </cell>
          <cell r="I3571" t="str">
            <v>TENSCO R&amp;P</v>
          </cell>
          <cell r="J3571" t="str">
            <v>TEN</v>
          </cell>
          <cell r="K3571" t="str">
            <v>TENSCO</v>
          </cell>
          <cell r="L3571" t="str">
            <v>7100000000</v>
          </cell>
          <cell r="M3571" t="str">
            <v/>
          </cell>
          <cell r="N3571">
            <v>1999</v>
          </cell>
          <cell r="O3571">
            <v>1998</v>
          </cell>
          <cell r="P3571">
            <v>12</v>
          </cell>
          <cell r="Q3571" t="str">
            <v/>
          </cell>
          <cell r="R3571" t="str">
            <v>A</v>
          </cell>
          <cell r="S3571">
            <v>0</v>
          </cell>
          <cell r="T3571">
            <v>456</v>
          </cell>
          <cell r="U3571">
            <v>0</v>
          </cell>
          <cell r="V3571">
            <v>2736</v>
          </cell>
          <cell r="W3571">
            <v>5469</v>
          </cell>
        </row>
        <row r="3572">
          <cell r="A3572" t="str">
            <v>0001</v>
          </cell>
          <cell r="B3572" t="str">
            <v>AH5180</v>
          </cell>
          <cell r="C3572" t="str">
            <v>General Administration</v>
          </cell>
          <cell r="D3572" t="str">
            <v>T9Y</v>
          </cell>
          <cell r="E3572" t="str">
            <v>RC</v>
          </cell>
          <cell r="F3572" t="str">
            <v>EEE</v>
          </cell>
          <cell r="G3572" t="str">
            <v>VISION ENERGY SERVICES</v>
          </cell>
          <cell r="H3572" t="str">
            <v>TZRP</v>
          </cell>
          <cell r="I3572" t="str">
            <v>TENSCO R&amp;P</v>
          </cell>
          <cell r="J3572" t="str">
            <v>TEN</v>
          </cell>
          <cell r="K3572" t="str">
            <v>TENSCO</v>
          </cell>
          <cell r="L3572" t="str">
            <v>7100000000</v>
          </cell>
          <cell r="M3572" t="str">
            <v>5110000000</v>
          </cell>
          <cell r="N3572">
            <v>1999</v>
          </cell>
          <cell r="O3572">
            <v>1998</v>
          </cell>
          <cell r="P3572">
            <v>12</v>
          </cell>
          <cell r="Q3572" t="str">
            <v/>
          </cell>
          <cell r="R3572" t="str">
            <v>A</v>
          </cell>
          <cell r="S3572">
            <v>759.87</v>
          </cell>
          <cell r="T3572">
            <v>0</v>
          </cell>
          <cell r="U3572">
            <v>4306.21</v>
          </cell>
          <cell r="V3572">
            <v>0</v>
          </cell>
          <cell r="W3572">
            <v>0</v>
          </cell>
        </row>
        <row r="3573">
          <cell r="A3573" t="str">
            <v>0001</v>
          </cell>
          <cell r="B3573" t="str">
            <v>AM0100</v>
          </cell>
          <cell r="C3573" t="str">
            <v>Review Contracts</v>
          </cell>
          <cell r="D3573" t="str">
            <v>T9Y</v>
          </cell>
          <cell r="E3573" t="str">
            <v>RC</v>
          </cell>
          <cell r="F3573" t="str">
            <v>EEE</v>
          </cell>
          <cell r="G3573" t="str">
            <v>VISION ENERGY SERVICES</v>
          </cell>
          <cell r="H3573" t="str">
            <v>TZRP</v>
          </cell>
          <cell r="I3573" t="str">
            <v>TENSCO R&amp;P</v>
          </cell>
          <cell r="J3573" t="str">
            <v>TEN</v>
          </cell>
          <cell r="K3573" t="str">
            <v>TENSCO</v>
          </cell>
          <cell r="L3573" t="str">
            <v>7100000000</v>
          </cell>
          <cell r="M3573" t="str">
            <v/>
          </cell>
          <cell r="N3573">
            <v>1999</v>
          </cell>
          <cell r="O3573">
            <v>1998</v>
          </cell>
          <cell r="P3573">
            <v>12</v>
          </cell>
          <cell r="Q3573" t="str">
            <v/>
          </cell>
          <cell r="R3573" t="str">
            <v>A</v>
          </cell>
          <cell r="S3573">
            <v>0</v>
          </cell>
          <cell r="T3573">
            <v>1758</v>
          </cell>
          <cell r="U3573">
            <v>0</v>
          </cell>
          <cell r="V3573">
            <v>10548</v>
          </cell>
          <cell r="W3573">
            <v>21094</v>
          </cell>
        </row>
        <row r="3574">
          <cell r="A3574" t="str">
            <v>0001</v>
          </cell>
          <cell r="B3574" t="str">
            <v>AM0100</v>
          </cell>
          <cell r="C3574" t="str">
            <v>Review Contracts</v>
          </cell>
          <cell r="D3574" t="str">
            <v>T9Y</v>
          </cell>
          <cell r="E3574" t="str">
            <v>RC</v>
          </cell>
          <cell r="F3574" t="str">
            <v>EEE</v>
          </cell>
          <cell r="G3574" t="str">
            <v>VISION ENERGY SERVICES</v>
          </cell>
          <cell r="H3574" t="str">
            <v>TZRP</v>
          </cell>
          <cell r="I3574" t="str">
            <v>TENSCO R&amp;P</v>
          </cell>
          <cell r="J3574" t="str">
            <v>TEN</v>
          </cell>
          <cell r="K3574" t="str">
            <v>TENSCO</v>
          </cell>
          <cell r="L3574" t="str">
            <v>7100000000</v>
          </cell>
          <cell r="M3574" t="str">
            <v>5110000000</v>
          </cell>
          <cell r="N3574">
            <v>1999</v>
          </cell>
          <cell r="O3574">
            <v>1998</v>
          </cell>
          <cell r="P3574">
            <v>12</v>
          </cell>
          <cell r="Q3574" t="str">
            <v/>
          </cell>
          <cell r="R3574" t="str">
            <v>A</v>
          </cell>
          <cell r="S3574">
            <v>1672.71</v>
          </cell>
          <cell r="T3574">
            <v>0</v>
          </cell>
          <cell r="U3574">
            <v>6035.8</v>
          </cell>
          <cell r="V3574">
            <v>0</v>
          </cell>
          <cell r="W3574">
            <v>0</v>
          </cell>
        </row>
        <row r="3575">
          <cell r="A3575" t="str">
            <v>0001</v>
          </cell>
          <cell r="B3575" t="str">
            <v>AG5130</v>
          </cell>
          <cell r="C3575" t="str">
            <v>Handle &amp; Deliver Mail</v>
          </cell>
          <cell r="D3575" t="str">
            <v>T9Y</v>
          </cell>
          <cell r="E3575" t="str">
            <v>RC</v>
          </cell>
          <cell r="F3575" t="str">
            <v>FEA</v>
          </cell>
          <cell r="G3575" t="str">
            <v>RECORDS &amp; INFORMATION MANAGEMENT</v>
          </cell>
          <cell r="H3575" t="str">
            <v>TZRP</v>
          </cell>
          <cell r="I3575" t="str">
            <v>TENSCO R&amp;P</v>
          </cell>
          <cell r="J3575" t="str">
            <v>TEN</v>
          </cell>
          <cell r="K3575" t="str">
            <v>TENSCO</v>
          </cell>
          <cell r="L3575" t="str">
            <v>7700000000</v>
          </cell>
          <cell r="M3575" t="str">
            <v/>
          </cell>
          <cell r="N3575">
            <v>1999</v>
          </cell>
          <cell r="O3575">
            <v>1998</v>
          </cell>
          <cell r="P3575">
            <v>12</v>
          </cell>
          <cell r="Q3575" t="str">
            <v/>
          </cell>
          <cell r="R3575" t="str">
            <v>A</v>
          </cell>
          <cell r="S3575">
            <v>0</v>
          </cell>
          <cell r="T3575">
            <v>791</v>
          </cell>
          <cell r="U3575">
            <v>0</v>
          </cell>
          <cell r="V3575">
            <v>4746</v>
          </cell>
          <cell r="W3575">
            <v>9500</v>
          </cell>
        </row>
        <row r="3576">
          <cell r="A3576" t="str">
            <v>0001</v>
          </cell>
          <cell r="B3576" t="str">
            <v>AH5070</v>
          </cell>
          <cell r="C3576" t="str">
            <v>Provide Records &amp; Document Services</v>
          </cell>
          <cell r="D3576" t="str">
            <v>T9Y</v>
          </cell>
          <cell r="E3576" t="str">
            <v>RC</v>
          </cell>
          <cell r="F3576" t="str">
            <v>FEA</v>
          </cell>
          <cell r="G3576" t="str">
            <v>RECORDS &amp; INFORMATION MANAGEMENT</v>
          </cell>
          <cell r="H3576" t="str">
            <v>TZRP</v>
          </cell>
          <cell r="I3576" t="str">
            <v>TENSCO R&amp;P</v>
          </cell>
          <cell r="J3576" t="str">
            <v>TEN</v>
          </cell>
          <cell r="K3576" t="str">
            <v>TENSCO</v>
          </cell>
          <cell r="L3576" t="str">
            <v>7100000000</v>
          </cell>
          <cell r="M3576" t="str">
            <v/>
          </cell>
          <cell r="N3576">
            <v>1999</v>
          </cell>
          <cell r="O3576">
            <v>1998</v>
          </cell>
          <cell r="P3576">
            <v>12</v>
          </cell>
          <cell r="Q3576" t="str">
            <v/>
          </cell>
          <cell r="R3576" t="str">
            <v>A</v>
          </cell>
          <cell r="S3576">
            <v>0</v>
          </cell>
          <cell r="T3576">
            <v>833</v>
          </cell>
          <cell r="U3576">
            <v>0</v>
          </cell>
          <cell r="V3576">
            <v>4998</v>
          </cell>
          <cell r="W3576">
            <v>10000</v>
          </cell>
        </row>
        <row r="3577">
          <cell r="A3577" t="str">
            <v>0001</v>
          </cell>
          <cell r="B3577" t="str">
            <v>AG5220</v>
          </cell>
          <cell r="C3577" t="str">
            <v>Improve &amp; Renovate Facilities</v>
          </cell>
          <cell r="D3577" t="str">
            <v>T9Y</v>
          </cell>
          <cell r="E3577" t="str">
            <v>RC</v>
          </cell>
          <cell r="F3577" t="str">
            <v>FFA</v>
          </cell>
          <cell r="G3577" t="str">
            <v>BUILDING SERVICES</v>
          </cell>
          <cell r="H3577" t="str">
            <v>TZRP</v>
          </cell>
          <cell r="I3577" t="str">
            <v>TENSCO R&amp;P</v>
          </cell>
          <cell r="J3577" t="str">
            <v>TEN</v>
          </cell>
          <cell r="K3577" t="str">
            <v>TENSCO</v>
          </cell>
          <cell r="L3577" t="str">
            <v>7100000000</v>
          </cell>
          <cell r="M3577" t="str">
            <v/>
          </cell>
          <cell r="N3577">
            <v>1999</v>
          </cell>
          <cell r="O3577">
            <v>1998</v>
          </cell>
          <cell r="P3577">
            <v>12</v>
          </cell>
          <cell r="Q3577" t="str">
            <v/>
          </cell>
          <cell r="R3577" t="str">
            <v>A</v>
          </cell>
          <cell r="S3577">
            <v>0</v>
          </cell>
          <cell r="T3577">
            <v>417</v>
          </cell>
          <cell r="U3577">
            <v>0</v>
          </cell>
          <cell r="V3577">
            <v>2502</v>
          </cell>
          <cell r="W3577">
            <v>5000</v>
          </cell>
        </row>
        <row r="3578">
          <cell r="A3578" t="str">
            <v>0001</v>
          </cell>
          <cell r="B3578" t="str">
            <v>AG5120</v>
          </cell>
          <cell r="C3578" t="str">
            <v>Manage Workstation Furnishings</v>
          </cell>
          <cell r="D3578" t="str">
            <v>T9Y</v>
          </cell>
          <cell r="E3578" t="str">
            <v>RC</v>
          </cell>
          <cell r="F3578" t="str">
            <v>FFB</v>
          </cell>
          <cell r="G3578" t="str">
            <v>FACILITIES PLANNNING &amp; ADMINISTRATION</v>
          </cell>
          <cell r="H3578" t="str">
            <v>TZRP</v>
          </cell>
          <cell r="I3578" t="str">
            <v>TENSCO R&amp;P</v>
          </cell>
          <cell r="J3578" t="str">
            <v>TEN</v>
          </cell>
          <cell r="K3578" t="str">
            <v>TENSCO</v>
          </cell>
          <cell r="L3578" t="str">
            <v>7400000000</v>
          </cell>
          <cell r="M3578" t="str">
            <v/>
          </cell>
          <cell r="N3578">
            <v>1999</v>
          </cell>
          <cell r="O3578">
            <v>1998</v>
          </cell>
          <cell r="P3578">
            <v>12</v>
          </cell>
          <cell r="Q3578" t="str">
            <v/>
          </cell>
          <cell r="R3578" t="str">
            <v>A</v>
          </cell>
          <cell r="S3578">
            <v>0</v>
          </cell>
          <cell r="T3578">
            <v>500</v>
          </cell>
          <cell r="U3578">
            <v>0</v>
          </cell>
          <cell r="V3578">
            <v>3000</v>
          </cell>
          <cell r="W3578">
            <v>6000</v>
          </cell>
        </row>
        <row r="3579">
          <cell r="A3579" t="str">
            <v>0001</v>
          </cell>
          <cell r="B3579" t="str">
            <v>AG5120</v>
          </cell>
          <cell r="C3579" t="str">
            <v>Manage Workstation Furnishings</v>
          </cell>
          <cell r="D3579" t="str">
            <v>T9Y</v>
          </cell>
          <cell r="E3579" t="str">
            <v>RC</v>
          </cell>
          <cell r="F3579" t="str">
            <v>FFB</v>
          </cell>
          <cell r="G3579" t="str">
            <v>FACILITIES PLANNNING &amp; ADMINISTRATION</v>
          </cell>
          <cell r="H3579" t="str">
            <v>TZRP</v>
          </cell>
          <cell r="I3579" t="str">
            <v>TENSCO R&amp;P</v>
          </cell>
          <cell r="J3579" t="str">
            <v>TEN</v>
          </cell>
          <cell r="K3579" t="str">
            <v>TENSCO</v>
          </cell>
          <cell r="L3579" t="str">
            <v>7100000000</v>
          </cell>
          <cell r="M3579" t="str">
            <v/>
          </cell>
          <cell r="N3579">
            <v>1999</v>
          </cell>
          <cell r="O3579">
            <v>1998</v>
          </cell>
          <cell r="P3579">
            <v>12</v>
          </cell>
          <cell r="Q3579" t="str">
            <v/>
          </cell>
          <cell r="R3579" t="str">
            <v>A</v>
          </cell>
          <cell r="S3579">
            <v>0</v>
          </cell>
          <cell r="T3579">
            <v>1000</v>
          </cell>
          <cell r="U3579">
            <v>0</v>
          </cell>
          <cell r="V3579">
            <v>6000</v>
          </cell>
          <cell r="W3579">
            <v>12000</v>
          </cell>
        </row>
        <row r="3580">
          <cell r="A3580" t="str">
            <v>0001</v>
          </cell>
          <cell r="B3580" t="str">
            <v>AG5110</v>
          </cell>
          <cell r="C3580" t="str">
            <v>Maintain &amp; Operate Facilites</v>
          </cell>
          <cell r="D3580" t="str">
            <v>T9Y</v>
          </cell>
          <cell r="E3580" t="str">
            <v>RC</v>
          </cell>
          <cell r="F3580" t="str">
            <v>FFC</v>
          </cell>
          <cell r="G3580" t="str">
            <v>MAINTENACE-SERVICE CENTER</v>
          </cell>
          <cell r="H3580" t="str">
            <v>TZRP</v>
          </cell>
          <cell r="I3580" t="str">
            <v>TENSCO R&amp;P</v>
          </cell>
          <cell r="J3580" t="str">
            <v>TEN</v>
          </cell>
          <cell r="K3580" t="str">
            <v>TENSCO</v>
          </cell>
          <cell r="L3580" t="str">
            <v>7750000000</v>
          </cell>
          <cell r="M3580" t="str">
            <v/>
          </cell>
          <cell r="N3580">
            <v>1999</v>
          </cell>
          <cell r="O3580">
            <v>1998</v>
          </cell>
          <cell r="P3580">
            <v>12</v>
          </cell>
          <cell r="Q3580" t="str">
            <v/>
          </cell>
          <cell r="R3580" t="str">
            <v>A</v>
          </cell>
          <cell r="S3580">
            <v>0</v>
          </cell>
          <cell r="T3580">
            <v>20469</v>
          </cell>
          <cell r="U3580">
            <v>0</v>
          </cell>
          <cell r="V3580">
            <v>122814</v>
          </cell>
          <cell r="W3580">
            <v>245636</v>
          </cell>
        </row>
        <row r="3581">
          <cell r="A3581" t="str">
            <v>0001</v>
          </cell>
          <cell r="B3581" t="str">
            <v>AG5110</v>
          </cell>
          <cell r="C3581" t="str">
            <v>Maintain &amp; Operate Facilites</v>
          </cell>
          <cell r="D3581" t="str">
            <v>T9Y</v>
          </cell>
          <cell r="E3581" t="str">
            <v>RC</v>
          </cell>
          <cell r="F3581" t="str">
            <v>FFC</v>
          </cell>
          <cell r="G3581" t="str">
            <v>MAINTENACE-SERVICE CENTER</v>
          </cell>
          <cell r="H3581" t="str">
            <v>TZRP</v>
          </cell>
          <cell r="I3581" t="str">
            <v>TENSCO R&amp;P</v>
          </cell>
          <cell r="J3581" t="str">
            <v>TEN</v>
          </cell>
          <cell r="K3581" t="str">
            <v>TENSCO</v>
          </cell>
          <cell r="L3581" t="str">
            <v>7700000000</v>
          </cell>
          <cell r="M3581" t="str">
            <v>5876000000</v>
          </cell>
          <cell r="N3581">
            <v>1999</v>
          </cell>
          <cell r="O3581">
            <v>1998</v>
          </cell>
          <cell r="P3581">
            <v>12</v>
          </cell>
          <cell r="Q3581" t="str">
            <v/>
          </cell>
          <cell r="R3581" t="str">
            <v>A</v>
          </cell>
          <cell r="S3581">
            <v>32476.34</v>
          </cell>
          <cell r="T3581">
            <v>0</v>
          </cell>
          <cell r="U3581">
            <v>166822.35999999999</v>
          </cell>
          <cell r="V3581">
            <v>0</v>
          </cell>
          <cell r="W3581">
            <v>0</v>
          </cell>
        </row>
        <row r="3582">
          <cell r="A3582" t="str">
            <v>0001</v>
          </cell>
          <cell r="B3582" t="str">
            <v>AG5220</v>
          </cell>
          <cell r="C3582" t="str">
            <v>Improve &amp; Renovate Facilities</v>
          </cell>
          <cell r="D3582" t="str">
            <v>T9Y</v>
          </cell>
          <cell r="E3582" t="str">
            <v>RC</v>
          </cell>
          <cell r="F3582" t="str">
            <v>FFD</v>
          </cell>
          <cell r="G3582" t="str">
            <v>CONSTRUCTION SERVICES</v>
          </cell>
          <cell r="H3582" t="str">
            <v>TZRP</v>
          </cell>
          <cell r="I3582" t="str">
            <v>TENSCO R&amp;P</v>
          </cell>
          <cell r="J3582" t="str">
            <v>TEN</v>
          </cell>
          <cell r="K3582" t="str">
            <v>TENSCO</v>
          </cell>
          <cell r="L3582" t="str">
            <v>7100000000</v>
          </cell>
          <cell r="M3582" t="str">
            <v/>
          </cell>
          <cell r="N3582">
            <v>1999</v>
          </cell>
          <cell r="O3582">
            <v>1998</v>
          </cell>
          <cell r="P3582">
            <v>12</v>
          </cell>
          <cell r="Q3582" t="str">
            <v/>
          </cell>
          <cell r="R3582" t="str">
            <v>A</v>
          </cell>
          <cell r="S3582">
            <v>0</v>
          </cell>
          <cell r="T3582">
            <v>1250</v>
          </cell>
          <cell r="U3582">
            <v>0</v>
          </cell>
          <cell r="V3582">
            <v>7500</v>
          </cell>
          <cell r="W3582">
            <v>15000</v>
          </cell>
        </row>
        <row r="3583">
          <cell r="A3583" t="str">
            <v>0001</v>
          </cell>
          <cell r="B3583" t="str">
            <v>AG6140</v>
          </cell>
          <cell r="C3583" t="str">
            <v>Administer ADAPTT Program</v>
          </cell>
          <cell r="D3583" t="str">
            <v>T9Y</v>
          </cell>
          <cell r="E3583" t="str">
            <v>RC</v>
          </cell>
          <cell r="F3583" t="str">
            <v>FJC</v>
          </cell>
          <cell r="G3583" t="str">
            <v>EMPLOYEE SERVICES</v>
          </cell>
          <cell r="H3583" t="str">
            <v>TZRP</v>
          </cell>
          <cell r="I3583" t="str">
            <v>TENSCO R&amp;P</v>
          </cell>
          <cell r="J3583" t="str">
            <v>TEN</v>
          </cell>
          <cell r="K3583" t="str">
            <v>TENSCO</v>
          </cell>
          <cell r="L3583" t="str">
            <v>7400000000</v>
          </cell>
          <cell r="M3583" t="str">
            <v/>
          </cell>
          <cell r="N3583">
            <v>1999</v>
          </cell>
          <cell r="O3583">
            <v>1998</v>
          </cell>
          <cell r="P3583">
            <v>12</v>
          </cell>
          <cell r="Q3583" t="str">
            <v/>
          </cell>
          <cell r="R3583" t="str">
            <v>A</v>
          </cell>
          <cell r="S3583">
            <v>0</v>
          </cell>
          <cell r="T3583">
            <v>1220</v>
          </cell>
          <cell r="U3583">
            <v>0</v>
          </cell>
          <cell r="V3583">
            <v>7320</v>
          </cell>
          <cell r="W3583">
            <v>14650</v>
          </cell>
        </row>
        <row r="3584">
          <cell r="A3584" t="str">
            <v>0001</v>
          </cell>
          <cell r="B3584" t="str">
            <v>AG3100</v>
          </cell>
          <cell r="C3584" t="str">
            <v>Procure Materials</v>
          </cell>
          <cell r="D3584" t="str">
            <v>T9Y</v>
          </cell>
          <cell r="E3584" t="str">
            <v>RC</v>
          </cell>
          <cell r="F3584" t="str">
            <v>FKD</v>
          </cell>
          <cell r="G3584" t="str">
            <v>PURCHASING</v>
          </cell>
          <cell r="H3584" t="str">
            <v>TZRP</v>
          </cell>
          <cell r="I3584" t="str">
            <v>TENSCO R&amp;P</v>
          </cell>
          <cell r="J3584" t="str">
            <v>TEN</v>
          </cell>
          <cell r="K3584" t="str">
            <v>TENSCO</v>
          </cell>
          <cell r="L3584" t="str">
            <v>7100000000</v>
          </cell>
          <cell r="M3584" t="str">
            <v/>
          </cell>
          <cell r="N3584">
            <v>1999</v>
          </cell>
          <cell r="O3584">
            <v>1998</v>
          </cell>
          <cell r="P3584">
            <v>12</v>
          </cell>
          <cell r="Q3584" t="str">
            <v/>
          </cell>
          <cell r="R3584" t="str">
            <v>A</v>
          </cell>
          <cell r="S3584">
            <v>0</v>
          </cell>
          <cell r="T3584">
            <v>833</v>
          </cell>
          <cell r="U3584">
            <v>0</v>
          </cell>
          <cell r="V3584">
            <v>4998</v>
          </cell>
          <cell r="W3584">
            <v>10000</v>
          </cell>
        </row>
        <row r="3585">
          <cell r="A3585" t="str">
            <v>0001</v>
          </cell>
          <cell r="B3585" t="str">
            <v>AG3100</v>
          </cell>
          <cell r="C3585" t="str">
            <v>Procure Materials</v>
          </cell>
          <cell r="D3585" t="str">
            <v>T9Y</v>
          </cell>
          <cell r="E3585" t="str">
            <v>RC</v>
          </cell>
          <cell r="F3585" t="str">
            <v>FKD</v>
          </cell>
          <cell r="G3585" t="str">
            <v>PURCHASING</v>
          </cell>
          <cell r="H3585" t="str">
            <v>TZRP</v>
          </cell>
          <cell r="I3585" t="str">
            <v>TENSCO R&amp;P</v>
          </cell>
          <cell r="J3585" t="str">
            <v>TEN</v>
          </cell>
          <cell r="K3585" t="str">
            <v>TENSCO</v>
          </cell>
          <cell r="L3585" t="str">
            <v>7100000000</v>
          </cell>
          <cell r="M3585" t="str">
            <v>5110000000</v>
          </cell>
          <cell r="N3585">
            <v>1999</v>
          </cell>
          <cell r="O3585">
            <v>1998</v>
          </cell>
          <cell r="P3585">
            <v>12</v>
          </cell>
          <cell r="Q3585" t="str">
            <v/>
          </cell>
          <cell r="R3585" t="str">
            <v>A</v>
          </cell>
          <cell r="S3585">
            <v>1181.1400000000001</v>
          </cell>
          <cell r="T3585">
            <v>0</v>
          </cell>
          <cell r="U3585">
            <v>2725.2</v>
          </cell>
          <cell r="V3585">
            <v>0</v>
          </cell>
          <cell r="W3585">
            <v>0</v>
          </cell>
        </row>
        <row r="3586">
          <cell r="A3586" t="str">
            <v>0001</v>
          </cell>
          <cell r="B3586" t="str">
            <v>AG3200</v>
          </cell>
          <cell r="C3586" t="str">
            <v>Procure External Services</v>
          </cell>
          <cell r="D3586" t="str">
            <v>T9Y</v>
          </cell>
          <cell r="E3586" t="str">
            <v>RC</v>
          </cell>
          <cell r="F3586" t="str">
            <v>FKD</v>
          </cell>
          <cell r="G3586" t="str">
            <v>PURCHASING</v>
          </cell>
          <cell r="H3586" t="str">
            <v>TZRP</v>
          </cell>
          <cell r="I3586" t="str">
            <v>TENSCO R&amp;P</v>
          </cell>
          <cell r="J3586" t="str">
            <v>TEN</v>
          </cell>
          <cell r="K3586" t="str">
            <v>TENSCO</v>
          </cell>
          <cell r="L3586" t="str">
            <v>7100000000</v>
          </cell>
          <cell r="M3586" t="str">
            <v>5110000000</v>
          </cell>
          <cell r="N3586">
            <v>1999</v>
          </cell>
          <cell r="O3586">
            <v>1998</v>
          </cell>
          <cell r="P3586">
            <v>12</v>
          </cell>
          <cell r="Q3586" t="str">
            <v/>
          </cell>
          <cell r="R3586" t="str">
            <v>A</v>
          </cell>
          <cell r="S3586">
            <v>1647.84</v>
          </cell>
          <cell r="T3586">
            <v>0</v>
          </cell>
          <cell r="U3586">
            <v>2488.2199999999998</v>
          </cell>
          <cell r="V3586">
            <v>0</v>
          </cell>
          <cell r="W3586">
            <v>0</v>
          </cell>
        </row>
        <row r="3587">
          <cell r="A3587" t="str">
            <v>0001</v>
          </cell>
          <cell r="B3587" t="str">
            <v>AB0000</v>
          </cell>
          <cell r="C3587" t="str">
            <v>Prepare System Improvements Work Paper</v>
          </cell>
          <cell r="D3587" t="str">
            <v>T9Y</v>
          </cell>
          <cell r="E3587" t="str">
            <v>RC</v>
          </cell>
          <cell r="F3587" t="str">
            <v>FNA</v>
          </cell>
          <cell r="G3587" t="str">
            <v>REAL ESTATE SERVICES</v>
          </cell>
          <cell r="H3587" t="str">
            <v>TZRP</v>
          </cell>
          <cell r="I3587" t="str">
            <v>TENSCO R&amp;P</v>
          </cell>
          <cell r="J3587" t="str">
            <v>TEN</v>
          </cell>
          <cell r="K3587" t="str">
            <v>TENSCO</v>
          </cell>
          <cell r="L3587" t="str">
            <v>7100000000</v>
          </cell>
          <cell r="M3587" t="str">
            <v/>
          </cell>
          <cell r="N3587">
            <v>1999</v>
          </cell>
          <cell r="O3587">
            <v>1998</v>
          </cell>
          <cell r="P3587">
            <v>12</v>
          </cell>
          <cell r="Q3587" t="str">
            <v/>
          </cell>
          <cell r="R3587" t="str">
            <v>A</v>
          </cell>
          <cell r="S3587">
            <v>0</v>
          </cell>
          <cell r="T3587">
            <v>3433</v>
          </cell>
          <cell r="U3587">
            <v>0</v>
          </cell>
          <cell r="V3587">
            <v>20598</v>
          </cell>
          <cell r="W3587">
            <v>41199</v>
          </cell>
        </row>
        <row r="3588">
          <cell r="A3588" t="str">
            <v>0001</v>
          </cell>
          <cell r="B3588" t="str">
            <v>AB0000</v>
          </cell>
          <cell r="C3588" t="str">
            <v>Prepare System Improvements Work Paper</v>
          </cell>
          <cell r="D3588" t="str">
            <v>T9Y</v>
          </cell>
          <cell r="E3588" t="str">
            <v>RC</v>
          </cell>
          <cell r="F3588" t="str">
            <v>FNA</v>
          </cell>
          <cell r="G3588" t="str">
            <v>REAL ESTATE SERVICES</v>
          </cell>
          <cell r="H3588" t="str">
            <v>TZRP</v>
          </cell>
          <cell r="I3588" t="str">
            <v>TENSCO R&amp;P</v>
          </cell>
          <cell r="J3588" t="str">
            <v>TEN</v>
          </cell>
          <cell r="K3588" t="str">
            <v>TENSCO</v>
          </cell>
          <cell r="L3588" t="str">
            <v>7300000000</v>
          </cell>
          <cell r="M3588" t="str">
            <v/>
          </cell>
          <cell r="N3588">
            <v>1999</v>
          </cell>
          <cell r="O3588">
            <v>1998</v>
          </cell>
          <cell r="P3588">
            <v>12</v>
          </cell>
          <cell r="Q3588" t="str">
            <v/>
          </cell>
          <cell r="R3588" t="str">
            <v>A</v>
          </cell>
          <cell r="S3588">
            <v>0</v>
          </cell>
          <cell r="T3588">
            <v>83</v>
          </cell>
          <cell r="U3588">
            <v>0</v>
          </cell>
          <cell r="V3588">
            <v>498</v>
          </cell>
          <cell r="W3588">
            <v>1000</v>
          </cell>
        </row>
        <row r="3589">
          <cell r="A3589" t="str">
            <v>0001</v>
          </cell>
          <cell r="B3589" t="str">
            <v>AB3300</v>
          </cell>
          <cell r="C3589" t="str">
            <v>Perform Engineering Research &amp; Dev</v>
          </cell>
          <cell r="D3589" t="str">
            <v>T9Y</v>
          </cell>
          <cell r="E3589" t="str">
            <v>RC</v>
          </cell>
          <cell r="F3589" t="str">
            <v>FNA</v>
          </cell>
          <cell r="G3589" t="str">
            <v>REAL ESTATE SERVICES</v>
          </cell>
          <cell r="H3589" t="str">
            <v>TZRP</v>
          </cell>
          <cell r="I3589" t="str">
            <v>TENSCO R&amp;P</v>
          </cell>
          <cell r="J3589" t="str">
            <v>TEN</v>
          </cell>
          <cell r="K3589" t="str">
            <v>TENSCO</v>
          </cell>
          <cell r="L3589" t="str">
            <v>7300000000</v>
          </cell>
          <cell r="M3589" t="str">
            <v/>
          </cell>
          <cell r="N3589">
            <v>1999</v>
          </cell>
          <cell r="O3589">
            <v>1998</v>
          </cell>
          <cell r="P3589">
            <v>12</v>
          </cell>
          <cell r="Q3589" t="str">
            <v/>
          </cell>
          <cell r="R3589" t="str">
            <v>A</v>
          </cell>
          <cell r="S3589">
            <v>0</v>
          </cell>
          <cell r="T3589">
            <v>83</v>
          </cell>
          <cell r="U3589">
            <v>0</v>
          </cell>
          <cell r="V3589">
            <v>498</v>
          </cell>
          <cell r="W3589">
            <v>1000</v>
          </cell>
        </row>
        <row r="3590">
          <cell r="A3590" t="str">
            <v>0001</v>
          </cell>
          <cell r="B3590" t="str">
            <v>AB3300</v>
          </cell>
          <cell r="C3590" t="str">
            <v>Perform Engineering Research &amp; Dev</v>
          </cell>
          <cell r="D3590" t="str">
            <v>T9Y</v>
          </cell>
          <cell r="E3590" t="str">
            <v>RC</v>
          </cell>
          <cell r="F3590" t="str">
            <v>FNA</v>
          </cell>
          <cell r="G3590" t="str">
            <v>REAL ESTATE SERVICES</v>
          </cell>
          <cell r="H3590" t="str">
            <v>TZRP</v>
          </cell>
          <cell r="I3590" t="str">
            <v>TENSCO R&amp;P</v>
          </cell>
          <cell r="J3590" t="str">
            <v>TEN</v>
          </cell>
          <cell r="K3590" t="str">
            <v>TENSCO</v>
          </cell>
          <cell r="L3590" t="str">
            <v>7100000000</v>
          </cell>
          <cell r="M3590" t="str">
            <v/>
          </cell>
          <cell r="N3590">
            <v>1999</v>
          </cell>
          <cell r="O3590">
            <v>1998</v>
          </cell>
          <cell r="P3590">
            <v>12</v>
          </cell>
          <cell r="Q3590" t="str">
            <v/>
          </cell>
          <cell r="R3590" t="str">
            <v>A</v>
          </cell>
          <cell r="S3590">
            <v>0</v>
          </cell>
          <cell r="T3590">
            <v>2146</v>
          </cell>
          <cell r="U3590">
            <v>0</v>
          </cell>
          <cell r="V3590">
            <v>12876</v>
          </cell>
          <cell r="W3590">
            <v>25749</v>
          </cell>
        </row>
        <row r="3591">
          <cell r="A3591" t="str">
            <v>0001</v>
          </cell>
          <cell r="B3591" t="str">
            <v>AD3700</v>
          </cell>
          <cell r="C3591" t="str">
            <v>Public Involvement in Real Est Matters</v>
          </cell>
          <cell r="D3591" t="str">
            <v>T9Y</v>
          </cell>
          <cell r="E3591" t="str">
            <v>RC</v>
          </cell>
          <cell r="F3591" t="str">
            <v>FNA</v>
          </cell>
          <cell r="G3591" t="str">
            <v>REAL ESTATE SERVICES</v>
          </cell>
          <cell r="H3591" t="str">
            <v>TZRP</v>
          </cell>
          <cell r="I3591" t="str">
            <v>TENSCO R&amp;P</v>
          </cell>
          <cell r="J3591" t="str">
            <v>TEN</v>
          </cell>
          <cell r="K3591" t="str">
            <v>TENSCO</v>
          </cell>
          <cell r="L3591" t="str">
            <v>7800000000</v>
          </cell>
          <cell r="M3591" t="str">
            <v/>
          </cell>
          <cell r="N3591">
            <v>1999</v>
          </cell>
          <cell r="O3591">
            <v>1998</v>
          </cell>
          <cell r="P3591">
            <v>12</v>
          </cell>
          <cell r="Q3591" t="str">
            <v/>
          </cell>
          <cell r="R3591" t="str">
            <v>A</v>
          </cell>
          <cell r="S3591">
            <v>0</v>
          </cell>
          <cell r="T3591">
            <v>4601</v>
          </cell>
          <cell r="U3591">
            <v>0</v>
          </cell>
          <cell r="V3591">
            <v>27606</v>
          </cell>
          <cell r="W3591">
            <v>55216</v>
          </cell>
        </row>
        <row r="3592">
          <cell r="A3592" t="str">
            <v>0001</v>
          </cell>
          <cell r="B3592" t="str">
            <v>AD3700</v>
          </cell>
          <cell r="C3592" t="str">
            <v>Public Involvement in Real Est Matters</v>
          </cell>
          <cell r="D3592" t="str">
            <v>T9Y</v>
          </cell>
          <cell r="E3592" t="str">
            <v>RC</v>
          </cell>
          <cell r="F3592" t="str">
            <v>FNA</v>
          </cell>
          <cell r="G3592" t="str">
            <v>REAL ESTATE SERVICES</v>
          </cell>
          <cell r="H3592" t="str">
            <v>TZRP</v>
          </cell>
          <cell r="I3592" t="str">
            <v>TENSCO R&amp;P</v>
          </cell>
          <cell r="J3592" t="str">
            <v>TEN</v>
          </cell>
          <cell r="K3592" t="str">
            <v>TENSCO</v>
          </cell>
          <cell r="L3592" t="str">
            <v>7300000000</v>
          </cell>
          <cell r="M3592" t="str">
            <v/>
          </cell>
          <cell r="N3592">
            <v>1999</v>
          </cell>
          <cell r="O3592">
            <v>1998</v>
          </cell>
          <cell r="P3592">
            <v>12</v>
          </cell>
          <cell r="Q3592" t="str">
            <v/>
          </cell>
          <cell r="R3592" t="str">
            <v>A</v>
          </cell>
          <cell r="S3592">
            <v>0</v>
          </cell>
          <cell r="T3592">
            <v>83</v>
          </cell>
          <cell r="U3592">
            <v>0</v>
          </cell>
          <cell r="V3592">
            <v>498</v>
          </cell>
          <cell r="W3592">
            <v>1000</v>
          </cell>
        </row>
        <row r="3593">
          <cell r="A3593" t="str">
            <v>0001</v>
          </cell>
          <cell r="B3593" t="str">
            <v>AD3700</v>
          </cell>
          <cell r="C3593" t="str">
            <v>Public Involvement in Real Est Matters</v>
          </cell>
          <cell r="D3593" t="str">
            <v>T9Y</v>
          </cell>
          <cell r="E3593" t="str">
            <v>RC</v>
          </cell>
          <cell r="F3593" t="str">
            <v>FNA</v>
          </cell>
          <cell r="G3593" t="str">
            <v>REAL ESTATE SERVICES</v>
          </cell>
          <cell r="H3593" t="str">
            <v>TZRP</v>
          </cell>
          <cell r="I3593" t="str">
            <v>TENSCO R&amp;P</v>
          </cell>
          <cell r="J3593" t="str">
            <v>TEN</v>
          </cell>
          <cell r="K3593" t="str">
            <v>TENSCO</v>
          </cell>
          <cell r="L3593" t="str">
            <v>7100000000</v>
          </cell>
          <cell r="M3593" t="str">
            <v/>
          </cell>
          <cell r="N3593">
            <v>1999</v>
          </cell>
          <cell r="O3593">
            <v>1998</v>
          </cell>
          <cell r="P3593">
            <v>12</v>
          </cell>
          <cell r="Q3593" t="str">
            <v/>
          </cell>
          <cell r="R3593" t="str">
            <v>A</v>
          </cell>
          <cell r="S3593">
            <v>0</v>
          </cell>
          <cell r="T3593">
            <v>5579</v>
          </cell>
          <cell r="U3593">
            <v>0</v>
          </cell>
          <cell r="V3593">
            <v>33474</v>
          </cell>
          <cell r="W3593">
            <v>66949</v>
          </cell>
        </row>
        <row r="3594">
          <cell r="A3594" t="str">
            <v>0001</v>
          </cell>
          <cell r="B3594" t="str">
            <v>AH5150</v>
          </cell>
          <cell r="C3594" t="str">
            <v>Produce Communications</v>
          </cell>
          <cell r="D3594" t="str">
            <v>T9Y</v>
          </cell>
          <cell r="E3594" t="str">
            <v>RC</v>
          </cell>
          <cell r="F3594" t="str">
            <v>FRA</v>
          </cell>
          <cell r="G3594" t="str">
            <v>PUBLICATIONS &amp; COMMUNICATIONS</v>
          </cell>
          <cell r="H3594" t="str">
            <v>TZRP</v>
          </cell>
          <cell r="I3594" t="str">
            <v>TENSCO R&amp;P</v>
          </cell>
          <cell r="J3594" t="str">
            <v>TEN</v>
          </cell>
          <cell r="K3594" t="str">
            <v>TENSCO</v>
          </cell>
          <cell r="L3594" t="str">
            <v>7100000000</v>
          </cell>
          <cell r="M3594" t="str">
            <v/>
          </cell>
          <cell r="N3594">
            <v>1999</v>
          </cell>
          <cell r="O3594">
            <v>1998</v>
          </cell>
          <cell r="P3594">
            <v>12</v>
          </cell>
          <cell r="Q3594" t="str">
            <v/>
          </cell>
          <cell r="R3594" t="str">
            <v>A</v>
          </cell>
          <cell r="S3594">
            <v>0</v>
          </cell>
          <cell r="T3594">
            <v>825</v>
          </cell>
          <cell r="U3594">
            <v>0</v>
          </cell>
          <cell r="V3594">
            <v>4950</v>
          </cell>
          <cell r="W3594">
            <v>9900</v>
          </cell>
        </row>
        <row r="3595">
          <cell r="A3595" t="str">
            <v>0001</v>
          </cell>
          <cell r="B3595" t="str">
            <v>AG0000</v>
          </cell>
          <cell r="C3595" t="str">
            <v>Provide Business Support Services</v>
          </cell>
          <cell r="D3595" t="str">
            <v>T9Y</v>
          </cell>
          <cell r="E3595" t="str">
            <v>RC</v>
          </cell>
          <cell r="F3595" t="str">
            <v>HAE</v>
          </cell>
          <cell r="G3595" t="str">
            <v>OPERATIONS &amp; ENGINEERING</v>
          </cell>
          <cell r="H3595" t="str">
            <v>TZRP</v>
          </cell>
          <cell r="I3595" t="str">
            <v>TENSCO R&amp;P</v>
          </cell>
          <cell r="J3595" t="str">
            <v>TEN</v>
          </cell>
          <cell r="K3595" t="str">
            <v>TENSCO</v>
          </cell>
          <cell r="L3595" t="str">
            <v>7100000000</v>
          </cell>
          <cell r="M3595" t="str">
            <v/>
          </cell>
          <cell r="N3595">
            <v>1999</v>
          </cell>
          <cell r="O3595">
            <v>1998</v>
          </cell>
          <cell r="P3595">
            <v>12</v>
          </cell>
          <cell r="Q3595" t="str">
            <v/>
          </cell>
          <cell r="R3595" t="str">
            <v>A</v>
          </cell>
          <cell r="S3595">
            <v>0</v>
          </cell>
          <cell r="T3595">
            <v>-21320</v>
          </cell>
          <cell r="U3595">
            <v>0</v>
          </cell>
          <cell r="V3595">
            <v>-127920</v>
          </cell>
          <cell r="W3595">
            <v>-255845</v>
          </cell>
        </row>
        <row r="3596">
          <cell r="A3596" t="str">
            <v>0001</v>
          </cell>
          <cell r="B3596" t="str">
            <v>AG1430</v>
          </cell>
          <cell r="C3596" t="str">
            <v>Eng, Inst, Sppt, Mnt, Rpr-Radio System</v>
          </cell>
          <cell r="D3596" t="str">
            <v>T9Y</v>
          </cell>
          <cell r="E3596" t="str">
            <v>RC</v>
          </cell>
          <cell r="F3596" t="str">
            <v>HAE</v>
          </cell>
          <cell r="G3596" t="str">
            <v>OPERATIONS &amp; ENGINEERING</v>
          </cell>
          <cell r="H3596" t="str">
            <v>TZRP</v>
          </cell>
          <cell r="I3596" t="str">
            <v>TENSCO R&amp;P</v>
          </cell>
          <cell r="J3596" t="str">
            <v>TEN</v>
          </cell>
          <cell r="K3596" t="str">
            <v>TENSCO</v>
          </cell>
          <cell r="L3596" t="str">
            <v>7660000000</v>
          </cell>
          <cell r="M3596" t="str">
            <v/>
          </cell>
          <cell r="N3596">
            <v>1999</v>
          </cell>
          <cell r="O3596">
            <v>1998</v>
          </cell>
          <cell r="P3596">
            <v>12</v>
          </cell>
          <cell r="Q3596" t="str">
            <v/>
          </cell>
          <cell r="R3596" t="str">
            <v>A</v>
          </cell>
          <cell r="S3596">
            <v>0</v>
          </cell>
          <cell r="T3596">
            <v>36967</v>
          </cell>
          <cell r="U3596">
            <v>0</v>
          </cell>
          <cell r="V3596">
            <v>221802</v>
          </cell>
          <cell r="W3596">
            <v>443614</v>
          </cell>
        </row>
        <row r="3597">
          <cell r="A3597" t="str">
            <v>0001</v>
          </cell>
          <cell r="B3597" t="str">
            <v>AG1430</v>
          </cell>
          <cell r="C3597" t="str">
            <v>Eng, Inst, Sppt, Mnt, Rpr-Radio System</v>
          </cell>
          <cell r="D3597" t="str">
            <v>T9Y</v>
          </cell>
          <cell r="E3597" t="str">
            <v>RC</v>
          </cell>
          <cell r="F3597" t="str">
            <v>HAE</v>
          </cell>
          <cell r="G3597" t="str">
            <v>OPERATIONS &amp; ENGINEERING</v>
          </cell>
          <cell r="H3597" t="str">
            <v>TZRP</v>
          </cell>
          <cell r="I3597" t="str">
            <v>TENSCO R&amp;P</v>
          </cell>
          <cell r="J3597" t="str">
            <v>TEN</v>
          </cell>
          <cell r="K3597" t="str">
            <v>TENSCO</v>
          </cell>
          <cell r="L3597" t="str">
            <v>7200000000</v>
          </cell>
          <cell r="M3597" t="str">
            <v>5260000000</v>
          </cell>
          <cell r="N3597">
            <v>1999</v>
          </cell>
          <cell r="O3597">
            <v>1998</v>
          </cell>
          <cell r="P3597">
            <v>12</v>
          </cell>
          <cell r="Q3597" t="str">
            <v/>
          </cell>
          <cell r="R3597" t="str">
            <v>A</v>
          </cell>
          <cell r="S3597">
            <v>0</v>
          </cell>
          <cell r="T3597">
            <v>0</v>
          </cell>
          <cell r="U3597">
            <v>4720</v>
          </cell>
          <cell r="V3597">
            <v>0</v>
          </cell>
          <cell r="W3597">
            <v>0</v>
          </cell>
        </row>
        <row r="3598">
          <cell r="A3598" t="str">
            <v>0001</v>
          </cell>
          <cell r="B3598" t="str">
            <v>AH0070</v>
          </cell>
          <cell r="C3598" t="str">
            <v>Provide Office &amp; Administrative Services</v>
          </cell>
          <cell r="D3598" t="str">
            <v>T9Y</v>
          </cell>
          <cell r="E3598" t="str">
            <v>RC</v>
          </cell>
          <cell r="F3598" t="str">
            <v>HAE</v>
          </cell>
          <cell r="G3598" t="str">
            <v>OPERATIONS &amp; ENGINEERING</v>
          </cell>
          <cell r="H3598" t="str">
            <v>TZRP</v>
          </cell>
          <cell r="I3598" t="str">
            <v>TENSCO R&amp;P</v>
          </cell>
          <cell r="J3598" t="str">
            <v>TEN</v>
          </cell>
          <cell r="K3598" t="str">
            <v>TENSCO</v>
          </cell>
          <cell r="L3598" t="str">
            <v>7220000000</v>
          </cell>
          <cell r="M3598" t="str">
            <v>5220000000</v>
          </cell>
          <cell r="N3598">
            <v>1999</v>
          </cell>
          <cell r="O3598">
            <v>1998</v>
          </cell>
          <cell r="P3598">
            <v>12</v>
          </cell>
          <cell r="Q3598" t="str">
            <v/>
          </cell>
          <cell r="R3598" t="str">
            <v>A</v>
          </cell>
          <cell r="S3598">
            <v>0</v>
          </cell>
          <cell r="T3598">
            <v>0</v>
          </cell>
          <cell r="U3598">
            <v>256.11</v>
          </cell>
          <cell r="V3598">
            <v>0</v>
          </cell>
          <cell r="W3598">
            <v>0</v>
          </cell>
        </row>
        <row r="3599">
          <cell r="A3599" t="str">
            <v>0001</v>
          </cell>
          <cell r="B3599" t="str">
            <v>AG1430</v>
          </cell>
          <cell r="C3599" t="str">
            <v>Eng, Inst, Sppt, Mnt, Rpr-Radio System</v>
          </cell>
          <cell r="D3599" t="str">
            <v>T9Y</v>
          </cell>
          <cell r="E3599" t="str">
            <v>RC</v>
          </cell>
          <cell r="F3599" t="str">
            <v>HBL</v>
          </cell>
          <cell r="G3599" t="str">
            <v>MAINTENANCE MANAGER</v>
          </cell>
          <cell r="H3599" t="str">
            <v>TZRP</v>
          </cell>
          <cell r="I3599" t="str">
            <v>TENSCO R&amp;P</v>
          </cell>
          <cell r="J3599" t="str">
            <v>TEN</v>
          </cell>
          <cell r="K3599" t="str">
            <v>TENSCO</v>
          </cell>
          <cell r="L3599" t="str">
            <v>7200000000</v>
          </cell>
          <cell r="M3599" t="str">
            <v>5260000000</v>
          </cell>
          <cell r="N3599">
            <v>1999</v>
          </cell>
          <cell r="O3599">
            <v>1998</v>
          </cell>
          <cell r="P3599">
            <v>12</v>
          </cell>
          <cell r="Q3599" t="str">
            <v/>
          </cell>
          <cell r="R3599" t="str">
            <v>A</v>
          </cell>
          <cell r="S3599">
            <v>0</v>
          </cell>
          <cell r="T3599">
            <v>0</v>
          </cell>
          <cell r="U3599">
            <v>1606</v>
          </cell>
          <cell r="V3599">
            <v>0</v>
          </cell>
          <cell r="W3599">
            <v>0</v>
          </cell>
        </row>
        <row r="3600">
          <cell r="A3600" t="str">
            <v>0001</v>
          </cell>
          <cell r="B3600" t="str">
            <v>AB3040</v>
          </cell>
          <cell r="C3600" t="str">
            <v>Repair Transmission Equipment</v>
          </cell>
          <cell r="D3600" t="str">
            <v>T9Y</v>
          </cell>
          <cell r="E3600" t="str">
            <v>RC</v>
          </cell>
          <cell r="F3600" t="str">
            <v>HCL</v>
          </cell>
          <cell r="G3600" t="str">
            <v>INSTALLATION AND MAINTENANCE</v>
          </cell>
          <cell r="H3600" t="str">
            <v>TZRP</v>
          </cell>
          <cell r="I3600" t="str">
            <v>TENSCO R&amp;P</v>
          </cell>
          <cell r="J3600" t="str">
            <v>TEN</v>
          </cell>
          <cell r="K3600" t="str">
            <v>TENSCO</v>
          </cell>
          <cell r="L3600" t="str">
            <v>7700000000</v>
          </cell>
          <cell r="M3600" t="str">
            <v/>
          </cell>
          <cell r="N3600">
            <v>1999</v>
          </cell>
          <cell r="O3600">
            <v>1998</v>
          </cell>
          <cell r="P3600">
            <v>12</v>
          </cell>
          <cell r="Q3600" t="str">
            <v/>
          </cell>
          <cell r="R3600" t="str">
            <v>A</v>
          </cell>
          <cell r="S3600">
            <v>0</v>
          </cell>
          <cell r="T3600">
            <v>16</v>
          </cell>
          <cell r="U3600">
            <v>0</v>
          </cell>
          <cell r="V3600">
            <v>96</v>
          </cell>
          <cell r="W3600">
            <v>200</v>
          </cell>
        </row>
        <row r="3601">
          <cell r="A3601" t="str">
            <v>0001</v>
          </cell>
          <cell r="B3601" t="str">
            <v>AB3040</v>
          </cell>
          <cell r="C3601" t="str">
            <v>Repair Transmission Equipment</v>
          </cell>
          <cell r="D3601" t="str">
            <v>T9Y</v>
          </cell>
          <cell r="E3601" t="str">
            <v>RC</v>
          </cell>
          <cell r="F3601" t="str">
            <v>HCL</v>
          </cell>
          <cell r="G3601" t="str">
            <v>INSTALLATION AND MAINTENANCE</v>
          </cell>
          <cell r="H3601" t="str">
            <v>TZRP</v>
          </cell>
          <cell r="I3601" t="str">
            <v>TENSCO R&amp;P</v>
          </cell>
          <cell r="J3601" t="str">
            <v>TEN</v>
          </cell>
          <cell r="K3601" t="str">
            <v>TENSCO</v>
          </cell>
          <cell r="L3601" t="str">
            <v>7660000000</v>
          </cell>
          <cell r="M3601" t="str">
            <v/>
          </cell>
          <cell r="N3601">
            <v>1999</v>
          </cell>
          <cell r="O3601">
            <v>1998</v>
          </cell>
          <cell r="P3601">
            <v>12</v>
          </cell>
          <cell r="Q3601" t="str">
            <v/>
          </cell>
          <cell r="R3601" t="str">
            <v>A</v>
          </cell>
          <cell r="S3601">
            <v>0</v>
          </cell>
          <cell r="T3601">
            <v>12</v>
          </cell>
          <cell r="U3601">
            <v>0</v>
          </cell>
          <cell r="V3601">
            <v>72</v>
          </cell>
          <cell r="W3601">
            <v>154</v>
          </cell>
        </row>
        <row r="3602">
          <cell r="A3602" t="str">
            <v>0001</v>
          </cell>
          <cell r="B3602" t="str">
            <v>AB3040</v>
          </cell>
          <cell r="C3602" t="str">
            <v>Repair Transmission Equipment</v>
          </cell>
          <cell r="D3602" t="str">
            <v>T9Y</v>
          </cell>
          <cell r="E3602" t="str">
            <v>RC</v>
          </cell>
          <cell r="F3602" t="str">
            <v>HCL</v>
          </cell>
          <cell r="G3602" t="str">
            <v>INSTALLATION AND MAINTENANCE</v>
          </cell>
          <cell r="H3602" t="str">
            <v>TZRP</v>
          </cell>
          <cell r="I3602" t="str">
            <v>TENSCO R&amp;P</v>
          </cell>
          <cell r="J3602" t="str">
            <v>TEN</v>
          </cell>
          <cell r="K3602" t="str">
            <v>TENSCO</v>
          </cell>
          <cell r="L3602" t="str">
            <v>7640000000</v>
          </cell>
          <cell r="M3602" t="str">
            <v/>
          </cell>
          <cell r="N3602">
            <v>1999</v>
          </cell>
          <cell r="O3602">
            <v>1998</v>
          </cell>
          <cell r="P3602">
            <v>12</v>
          </cell>
          <cell r="Q3602" t="str">
            <v/>
          </cell>
          <cell r="R3602" t="str">
            <v>A</v>
          </cell>
          <cell r="S3602">
            <v>0</v>
          </cell>
          <cell r="T3602">
            <v>9</v>
          </cell>
          <cell r="U3602">
            <v>0</v>
          </cell>
          <cell r="V3602">
            <v>54</v>
          </cell>
          <cell r="W3602">
            <v>110</v>
          </cell>
        </row>
        <row r="3603">
          <cell r="A3603" t="str">
            <v>0001</v>
          </cell>
          <cell r="B3603" t="str">
            <v>AB3040</v>
          </cell>
          <cell r="C3603" t="str">
            <v>Repair Transmission Equipment</v>
          </cell>
          <cell r="D3603" t="str">
            <v>T9Y</v>
          </cell>
          <cell r="E3603" t="str">
            <v>RC</v>
          </cell>
          <cell r="F3603" t="str">
            <v>HCL</v>
          </cell>
          <cell r="G3603" t="str">
            <v>INSTALLATION AND MAINTENANCE</v>
          </cell>
          <cell r="H3603" t="str">
            <v>TZRP</v>
          </cell>
          <cell r="I3603" t="str">
            <v>TENSCO R&amp;P</v>
          </cell>
          <cell r="J3603" t="str">
            <v>TEN</v>
          </cell>
          <cell r="K3603" t="str">
            <v>TENSCO</v>
          </cell>
          <cell r="L3603" t="str">
            <v>7300000000</v>
          </cell>
          <cell r="M3603" t="str">
            <v/>
          </cell>
          <cell r="N3603">
            <v>1999</v>
          </cell>
          <cell r="O3603">
            <v>1998</v>
          </cell>
          <cell r="P3603">
            <v>12</v>
          </cell>
          <cell r="Q3603" t="str">
            <v/>
          </cell>
          <cell r="R3603" t="str">
            <v>A</v>
          </cell>
          <cell r="S3603">
            <v>0</v>
          </cell>
          <cell r="T3603">
            <v>254</v>
          </cell>
          <cell r="U3603">
            <v>0</v>
          </cell>
          <cell r="V3603">
            <v>1524</v>
          </cell>
          <cell r="W3603">
            <v>3050</v>
          </cell>
        </row>
        <row r="3604">
          <cell r="A3604" t="str">
            <v>0001</v>
          </cell>
          <cell r="B3604" t="str">
            <v>AB3040</v>
          </cell>
          <cell r="C3604" t="str">
            <v>Repair Transmission Equipment</v>
          </cell>
          <cell r="D3604" t="str">
            <v>T9Y</v>
          </cell>
          <cell r="E3604" t="str">
            <v>RC</v>
          </cell>
          <cell r="F3604" t="str">
            <v>HCL</v>
          </cell>
          <cell r="G3604" t="str">
            <v>INSTALLATION AND MAINTENANCE</v>
          </cell>
          <cell r="H3604" t="str">
            <v>TZRP</v>
          </cell>
          <cell r="I3604" t="str">
            <v>TENSCO R&amp;P</v>
          </cell>
          <cell r="J3604" t="str">
            <v>TEN</v>
          </cell>
          <cell r="K3604" t="str">
            <v>TENSCO</v>
          </cell>
          <cell r="L3604" t="str">
            <v>7200000000</v>
          </cell>
          <cell r="M3604" t="str">
            <v/>
          </cell>
          <cell r="N3604">
            <v>1999</v>
          </cell>
          <cell r="O3604">
            <v>1998</v>
          </cell>
          <cell r="P3604">
            <v>12</v>
          </cell>
          <cell r="Q3604" t="str">
            <v/>
          </cell>
          <cell r="R3604" t="str">
            <v>A</v>
          </cell>
          <cell r="S3604">
            <v>0</v>
          </cell>
          <cell r="T3604">
            <v>416</v>
          </cell>
          <cell r="U3604">
            <v>0</v>
          </cell>
          <cell r="V3604">
            <v>2496</v>
          </cell>
          <cell r="W3604">
            <v>5000</v>
          </cell>
        </row>
        <row r="3605">
          <cell r="A3605" t="str">
            <v>0001</v>
          </cell>
          <cell r="B3605" t="str">
            <v>AB3040</v>
          </cell>
          <cell r="C3605" t="str">
            <v>Repair Transmission Equipment</v>
          </cell>
          <cell r="D3605" t="str">
            <v>T9Y</v>
          </cell>
          <cell r="E3605" t="str">
            <v>RC</v>
          </cell>
          <cell r="F3605" t="str">
            <v>HCL</v>
          </cell>
          <cell r="G3605" t="str">
            <v>INSTALLATION AND MAINTENANCE</v>
          </cell>
          <cell r="H3605" t="str">
            <v>TZRP</v>
          </cell>
          <cell r="I3605" t="str">
            <v>TENSCO R&amp;P</v>
          </cell>
          <cell r="J3605" t="str">
            <v>TEN</v>
          </cell>
          <cell r="K3605" t="str">
            <v>TENSCO</v>
          </cell>
          <cell r="L3605" t="str">
            <v>7100000000</v>
          </cell>
          <cell r="M3605" t="str">
            <v/>
          </cell>
          <cell r="N3605">
            <v>1999</v>
          </cell>
          <cell r="O3605">
            <v>1998</v>
          </cell>
          <cell r="P3605">
            <v>12</v>
          </cell>
          <cell r="Q3605" t="str">
            <v/>
          </cell>
          <cell r="R3605" t="str">
            <v>A</v>
          </cell>
          <cell r="S3605">
            <v>0</v>
          </cell>
          <cell r="T3605">
            <v>3285</v>
          </cell>
          <cell r="U3605">
            <v>0</v>
          </cell>
          <cell r="V3605">
            <v>19710</v>
          </cell>
          <cell r="W3605">
            <v>39420</v>
          </cell>
        </row>
        <row r="3606">
          <cell r="A3606" t="str">
            <v>0001</v>
          </cell>
          <cell r="B3606" t="str">
            <v>AG1420</v>
          </cell>
          <cell r="C3606" t="str">
            <v>Eng, Inst, Sppt, Mnt, Rpr-Telephone</v>
          </cell>
          <cell r="D3606" t="str">
            <v>T9Y</v>
          </cell>
          <cell r="E3606" t="str">
            <v>RC</v>
          </cell>
          <cell r="F3606" t="str">
            <v>HCL</v>
          </cell>
          <cell r="G3606" t="str">
            <v>INSTALLATION AND MAINTENANCE</v>
          </cell>
          <cell r="H3606" t="str">
            <v>TZRP</v>
          </cell>
          <cell r="I3606" t="str">
            <v>TENSCO R&amp;P</v>
          </cell>
          <cell r="J3606" t="str">
            <v>TEN</v>
          </cell>
          <cell r="K3606" t="str">
            <v>TENSCO</v>
          </cell>
          <cell r="L3606" t="str">
            <v>7210000000</v>
          </cell>
          <cell r="M3606" t="str">
            <v>5210000000</v>
          </cell>
          <cell r="N3606">
            <v>1999</v>
          </cell>
          <cell r="O3606">
            <v>1998</v>
          </cell>
          <cell r="P3606">
            <v>12</v>
          </cell>
          <cell r="Q3606" t="str">
            <v/>
          </cell>
          <cell r="R3606" t="str">
            <v>A</v>
          </cell>
          <cell r="S3606">
            <v>0</v>
          </cell>
          <cell r="T3606">
            <v>0</v>
          </cell>
          <cell r="U3606">
            <v>723.6</v>
          </cell>
          <cell r="V3606">
            <v>0</v>
          </cell>
          <cell r="W3606">
            <v>0</v>
          </cell>
        </row>
        <row r="3607">
          <cell r="A3607" t="str">
            <v>0001</v>
          </cell>
          <cell r="B3607" t="str">
            <v>AG1420</v>
          </cell>
          <cell r="C3607" t="str">
            <v>Eng, Inst, Sppt, Mnt, Rpr-Telephone</v>
          </cell>
          <cell r="D3607" t="str">
            <v>T9Y</v>
          </cell>
          <cell r="E3607" t="str">
            <v>RC</v>
          </cell>
          <cell r="F3607" t="str">
            <v>HCL</v>
          </cell>
          <cell r="G3607" t="str">
            <v>INSTALLATION AND MAINTENANCE</v>
          </cell>
          <cell r="H3607" t="str">
            <v>TZRP</v>
          </cell>
          <cell r="I3607" t="str">
            <v>TENSCO R&amp;P</v>
          </cell>
          <cell r="J3607" t="str">
            <v>TEN</v>
          </cell>
          <cell r="K3607" t="str">
            <v>TENSCO</v>
          </cell>
          <cell r="L3607" t="str">
            <v>7200000000</v>
          </cell>
          <cell r="M3607" t="str">
            <v>5260000000</v>
          </cell>
          <cell r="N3607">
            <v>1999</v>
          </cell>
          <cell r="O3607">
            <v>1998</v>
          </cell>
          <cell r="P3607">
            <v>12</v>
          </cell>
          <cell r="Q3607" t="str">
            <v/>
          </cell>
          <cell r="R3607" t="str">
            <v>A</v>
          </cell>
          <cell r="S3607">
            <v>0</v>
          </cell>
          <cell r="T3607">
            <v>0</v>
          </cell>
          <cell r="U3607">
            <v>150</v>
          </cell>
          <cell r="V3607">
            <v>0</v>
          </cell>
          <cell r="W3607">
            <v>0</v>
          </cell>
        </row>
        <row r="3608">
          <cell r="A3608" t="str">
            <v>0001</v>
          </cell>
          <cell r="B3608" t="str">
            <v>AG1420</v>
          </cell>
          <cell r="C3608" t="str">
            <v>Eng, Inst, Sppt, Mnt, Rpr-Telephone</v>
          </cell>
          <cell r="D3608" t="str">
            <v>T9Y</v>
          </cell>
          <cell r="E3608" t="str">
            <v>RC</v>
          </cell>
          <cell r="F3608" t="str">
            <v>HCL</v>
          </cell>
          <cell r="G3608" t="str">
            <v>INSTALLATION AND MAINTENANCE</v>
          </cell>
          <cell r="H3608" t="str">
            <v>TZRP</v>
          </cell>
          <cell r="I3608" t="str">
            <v>TENSCO R&amp;P</v>
          </cell>
          <cell r="J3608" t="str">
            <v>TEN</v>
          </cell>
          <cell r="K3608" t="str">
            <v>TENSCO</v>
          </cell>
          <cell r="L3608" t="str">
            <v>7100000000</v>
          </cell>
          <cell r="M3608" t="str">
            <v>5110000000</v>
          </cell>
          <cell r="N3608">
            <v>1999</v>
          </cell>
          <cell r="O3608">
            <v>1998</v>
          </cell>
          <cell r="P3608">
            <v>12</v>
          </cell>
          <cell r="Q3608" t="str">
            <v/>
          </cell>
          <cell r="R3608" t="str">
            <v>A</v>
          </cell>
          <cell r="S3608">
            <v>0</v>
          </cell>
          <cell r="T3608">
            <v>0</v>
          </cell>
          <cell r="U3608">
            <v>166.17</v>
          </cell>
          <cell r="V3608">
            <v>0</v>
          </cell>
          <cell r="W3608">
            <v>0</v>
          </cell>
        </row>
        <row r="3609">
          <cell r="A3609" t="str">
            <v>0001</v>
          </cell>
          <cell r="B3609" t="str">
            <v>AD4800</v>
          </cell>
          <cell r="C3609" t="str">
            <v>Provide Surveying &amp; Mapping Services</v>
          </cell>
          <cell r="D3609" t="str">
            <v>T9Y</v>
          </cell>
          <cell r="E3609" t="str">
            <v>RC</v>
          </cell>
          <cell r="F3609" t="str">
            <v>LBE</v>
          </cell>
          <cell r="G3609" t="str">
            <v>SURVEYING &amp; MAPPING</v>
          </cell>
          <cell r="H3609" t="str">
            <v>TZRP</v>
          </cell>
          <cell r="I3609" t="str">
            <v>TENSCO R&amp;P</v>
          </cell>
          <cell r="J3609" t="str">
            <v>TEN</v>
          </cell>
          <cell r="K3609" t="str">
            <v>TENSCO</v>
          </cell>
          <cell r="L3609" t="str">
            <v>7800000000</v>
          </cell>
          <cell r="M3609" t="str">
            <v/>
          </cell>
          <cell r="N3609">
            <v>1999</v>
          </cell>
          <cell r="O3609">
            <v>1998</v>
          </cell>
          <cell r="P3609">
            <v>12</v>
          </cell>
          <cell r="Q3609" t="str">
            <v/>
          </cell>
          <cell r="R3609" t="str">
            <v>A</v>
          </cell>
          <cell r="S3609">
            <v>0</v>
          </cell>
          <cell r="T3609">
            <v>5758</v>
          </cell>
          <cell r="U3609">
            <v>0</v>
          </cell>
          <cell r="V3609">
            <v>34548</v>
          </cell>
          <cell r="W3609">
            <v>69099</v>
          </cell>
        </row>
        <row r="3610">
          <cell r="A3610" t="str">
            <v>0001</v>
          </cell>
          <cell r="B3610" t="str">
            <v>AD4800</v>
          </cell>
          <cell r="C3610" t="str">
            <v>Provide Surveying &amp; Mapping Services</v>
          </cell>
          <cell r="D3610" t="str">
            <v>T9Y</v>
          </cell>
          <cell r="E3610" t="str">
            <v>RC</v>
          </cell>
          <cell r="F3610" t="str">
            <v>LBE</v>
          </cell>
          <cell r="G3610" t="str">
            <v>SURVEYING &amp; MAPPING</v>
          </cell>
          <cell r="H3610" t="str">
            <v>TZRP</v>
          </cell>
          <cell r="I3610" t="str">
            <v>TENSCO R&amp;P</v>
          </cell>
          <cell r="J3610" t="str">
            <v>TEN</v>
          </cell>
          <cell r="K3610" t="str">
            <v>TENSCO</v>
          </cell>
          <cell r="L3610" t="str">
            <v>7100000000</v>
          </cell>
          <cell r="M3610" t="str">
            <v/>
          </cell>
          <cell r="N3610">
            <v>1999</v>
          </cell>
          <cell r="O3610">
            <v>1998</v>
          </cell>
          <cell r="P3610">
            <v>12</v>
          </cell>
          <cell r="Q3610" t="str">
            <v/>
          </cell>
          <cell r="R3610" t="str">
            <v>A</v>
          </cell>
          <cell r="S3610">
            <v>0</v>
          </cell>
          <cell r="T3610">
            <v>858</v>
          </cell>
          <cell r="U3610">
            <v>0</v>
          </cell>
          <cell r="V3610">
            <v>5148</v>
          </cell>
          <cell r="W3610">
            <v>10298</v>
          </cell>
        </row>
        <row r="3611">
          <cell r="A3611" t="str">
            <v>0001</v>
          </cell>
          <cell r="B3611" t="str">
            <v>M40002</v>
          </cell>
          <cell r="C3611" t="str">
            <v>Whsl Cust Svc - Undesignated Cust Work</v>
          </cell>
          <cell r="D3611" t="str">
            <v>T9Y</v>
          </cell>
          <cell r="E3611" t="str">
            <v>RC</v>
          </cell>
          <cell r="F3611" t="str">
            <v>LBE</v>
          </cell>
          <cell r="G3611" t="str">
            <v>SURVEYING &amp; MAPPING</v>
          </cell>
          <cell r="H3611" t="str">
            <v>TZRP</v>
          </cell>
          <cell r="I3611" t="str">
            <v>TENSCO R&amp;P</v>
          </cell>
          <cell r="J3611" t="str">
            <v>TEN</v>
          </cell>
          <cell r="K3611" t="str">
            <v>TENSCO</v>
          </cell>
          <cell r="L3611" t="str">
            <v>7100000000</v>
          </cell>
          <cell r="M3611" t="str">
            <v/>
          </cell>
          <cell r="N3611">
            <v>1999</v>
          </cell>
          <cell r="O3611">
            <v>1998</v>
          </cell>
          <cell r="P3611">
            <v>12</v>
          </cell>
          <cell r="Q3611" t="str">
            <v/>
          </cell>
          <cell r="R3611" t="str">
            <v>M</v>
          </cell>
          <cell r="S3611">
            <v>0</v>
          </cell>
          <cell r="T3611">
            <v>4292</v>
          </cell>
          <cell r="U3611">
            <v>0</v>
          </cell>
          <cell r="V3611">
            <v>25752</v>
          </cell>
          <cell r="W3611">
            <v>51499</v>
          </cell>
        </row>
        <row r="3612">
          <cell r="A3612" t="str">
            <v>0001</v>
          </cell>
          <cell r="B3612" t="str">
            <v>M400AE</v>
          </cell>
          <cell r="C3612" t="str">
            <v>Whsl Customer Services-BEC</v>
          </cell>
          <cell r="D3612" t="str">
            <v>T9Y</v>
          </cell>
          <cell r="E3612" t="str">
            <v>RC</v>
          </cell>
          <cell r="F3612" t="str">
            <v>LBE</v>
          </cell>
          <cell r="G3612" t="str">
            <v>SURVEYING &amp; MAPPING</v>
          </cell>
          <cell r="H3612" t="str">
            <v>TZRP</v>
          </cell>
          <cell r="I3612" t="str">
            <v>TENSCO R&amp;P</v>
          </cell>
          <cell r="J3612" t="str">
            <v>TEN</v>
          </cell>
          <cell r="K3612" t="str">
            <v>TENSCO</v>
          </cell>
          <cell r="L3612" t="str">
            <v>7100000000</v>
          </cell>
          <cell r="M3612" t="str">
            <v/>
          </cell>
          <cell r="N3612">
            <v>1999</v>
          </cell>
          <cell r="O3612">
            <v>1998</v>
          </cell>
          <cell r="P3612">
            <v>12</v>
          </cell>
          <cell r="Q3612" t="str">
            <v/>
          </cell>
          <cell r="R3612" t="str">
            <v>M</v>
          </cell>
          <cell r="S3612">
            <v>0</v>
          </cell>
          <cell r="T3612">
            <v>858</v>
          </cell>
          <cell r="U3612">
            <v>0</v>
          </cell>
          <cell r="V3612">
            <v>5148</v>
          </cell>
          <cell r="W3612">
            <v>10299</v>
          </cell>
        </row>
        <row r="3613">
          <cell r="A3613" t="str">
            <v>0001</v>
          </cell>
          <cell r="B3613" t="str">
            <v>M400AG</v>
          </cell>
          <cell r="C3613" t="str">
            <v>Whsl Customer Services-BBEC</v>
          </cell>
          <cell r="D3613" t="str">
            <v>T9Y</v>
          </cell>
          <cell r="E3613" t="str">
            <v>RC</v>
          </cell>
          <cell r="F3613" t="str">
            <v>LBE</v>
          </cell>
          <cell r="G3613" t="str">
            <v>SURVEYING &amp; MAPPING</v>
          </cell>
          <cell r="H3613" t="str">
            <v>TZRP</v>
          </cell>
          <cell r="I3613" t="str">
            <v>TENSCO R&amp;P</v>
          </cell>
          <cell r="J3613" t="str">
            <v>TEN</v>
          </cell>
          <cell r="K3613" t="str">
            <v>TENSCO</v>
          </cell>
          <cell r="L3613" t="str">
            <v>7100000000</v>
          </cell>
          <cell r="M3613" t="str">
            <v/>
          </cell>
          <cell r="N3613">
            <v>1999</v>
          </cell>
          <cell r="O3613">
            <v>1998</v>
          </cell>
          <cell r="P3613">
            <v>12</v>
          </cell>
          <cell r="Q3613" t="str">
            <v/>
          </cell>
          <cell r="R3613" t="str">
            <v>M</v>
          </cell>
          <cell r="S3613">
            <v>0</v>
          </cell>
          <cell r="T3613">
            <v>2146</v>
          </cell>
          <cell r="U3613">
            <v>0</v>
          </cell>
          <cell r="V3613">
            <v>12876</v>
          </cell>
          <cell r="W3613">
            <v>25749</v>
          </cell>
        </row>
        <row r="3614">
          <cell r="A3614" t="str">
            <v>0001</v>
          </cell>
          <cell r="B3614" t="str">
            <v>M400AW</v>
          </cell>
          <cell r="C3614" t="str">
            <v>Whsl Customer Services-GVEW</v>
          </cell>
          <cell r="D3614" t="str">
            <v>T9Y</v>
          </cell>
          <cell r="E3614" t="str">
            <v>RC</v>
          </cell>
          <cell r="F3614" t="str">
            <v>LBE</v>
          </cell>
          <cell r="G3614" t="str">
            <v>SURVEYING &amp; MAPPING</v>
          </cell>
          <cell r="H3614" t="str">
            <v>TZRP</v>
          </cell>
          <cell r="I3614" t="str">
            <v>TENSCO R&amp;P</v>
          </cell>
          <cell r="J3614" t="str">
            <v>TEN</v>
          </cell>
          <cell r="K3614" t="str">
            <v>TENSCO</v>
          </cell>
          <cell r="L3614" t="str">
            <v>7100000000</v>
          </cell>
          <cell r="M3614" t="str">
            <v/>
          </cell>
          <cell r="N3614">
            <v>1999</v>
          </cell>
          <cell r="O3614">
            <v>1998</v>
          </cell>
          <cell r="P3614">
            <v>12</v>
          </cell>
          <cell r="Q3614" t="str">
            <v/>
          </cell>
          <cell r="R3614" t="str">
            <v>M</v>
          </cell>
          <cell r="S3614">
            <v>0</v>
          </cell>
          <cell r="T3614">
            <v>858</v>
          </cell>
          <cell r="U3614">
            <v>0</v>
          </cell>
          <cell r="V3614">
            <v>5148</v>
          </cell>
          <cell r="W3614">
            <v>10299</v>
          </cell>
        </row>
        <row r="3615">
          <cell r="A3615" t="str">
            <v>0001</v>
          </cell>
          <cell r="B3615" t="str">
            <v>M400BK</v>
          </cell>
          <cell r="C3615" t="str">
            <v>Whsl Customer Services-PEC</v>
          </cell>
          <cell r="D3615" t="str">
            <v>T9Y</v>
          </cell>
          <cell r="E3615" t="str">
            <v>RC</v>
          </cell>
          <cell r="F3615" t="str">
            <v>LBE</v>
          </cell>
          <cell r="G3615" t="str">
            <v>SURVEYING &amp; MAPPING</v>
          </cell>
          <cell r="H3615" t="str">
            <v>TZRP</v>
          </cell>
          <cell r="I3615" t="str">
            <v>TENSCO R&amp;P</v>
          </cell>
          <cell r="J3615" t="str">
            <v>TEN</v>
          </cell>
          <cell r="K3615" t="str">
            <v>TENSCO</v>
          </cell>
          <cell r="L3615" t="str">
            <v>7100000000</v>
          </cell>
          <cell r="M3615" t="str">
            <v/>
          </cell>
          <cell r="N3615">
            <v>1999</v>
          </cell>
          <cell r="O3615">
            <v>1998</v>
          </cell>
          <cell r="P3615">
            <v>12</v>
          </cell>
          <cell r="Q3615" t="str">
            <v/>
          </cell>
          <cell r="R3615" t="str">
            <v>M</v>
          </cell>
          <cell r="S3615">
            <v>0</v>
          </cell>
          <cell r="T3615">
            <v>2146</v>
          </cell>
          <cell r="U3615">
            <v>0</v>
          </cell>
          <cell r="V3615">
            <v>12876</v>
          </cell>
          <cell r="W3615">
            <v>25749</v>
          </cell>
        </row>
        <row r="3616">
          <cell r="A3616" t="str">
            <v>0001</v>
          </cell>
          <cell r="B3616" t="str">
            <v>AG5110</v>
          </cell>
          <cell r="C3616" t="str">
            <v>Maintain &amp; Operate Facilites</v>
          </cell>
          <cell r="D3616" t="str">
            <v>T9Y</v>
          </cell>
          <cell r="E3616" t="str">
            <v>RC</v>
          </cell>
          <cell r="F3616" t="str">
            <v>LLA</v>
          </cell>
          <cell r="G3616" t="str">
            <v>BUILDING SERVICES-UTILITY</v>
          </cell>
          <cell r="H3616" t="str">
            <v>TZRP</v>
          </cell>
          <cell r="I3616" t="str">
            <v>TENSCO R&amp;P</v>
          </cell>
          <cell r="J3616" t="str">
            <v>TEN</v>
          </cell>
          <cell r="K3616" t="str">
            <v>TENSCO</v>
          </cell>
          <cell r="L3616" t="str">
            <v>7200000000</v>
          </cell>
          <cell r="M3616" t="str">
            <v/>
          </cell>
          <cell r="N3616">
            <v>1999</v>
          </cell>
          <cell r="O3616">
            <v>1998</v>
          </cell>
          <cell r="P3616">
            <v>12</v>
          </cell>
          <cell r="Q3616" t="str">
            <v/>
          </cell>
          <cell r="R3616" t="str">
            <v>A</v>
          </cell>
          <cell r="S3616">
            <v>0</v>
          </cell>
          <cell r="T3616">
            <v>83</v>
          </cell>
          <cell r="U3616">
            <v>0</v>
          </cell>
          <cell r="V3616">
            <v>498</v>
          </cell>
          <cell r="W3616">
            <v>1000</v>
          </cell>
        </row>
        <row r="3617">
          <cell r="A3617" t="str">
            <v>0001</v>
          </cell>
          <cell r="B3617" t="str">
            <v>AG5110</v>
          </cell>
          <cell r="C3617" t="str">
            <v>Maintain &amp; Operate Facilites</v>
          </cell>
          <cell r="D3617" t="str">
            <v>T9Y</v>
          </cell>
          <cell r="E3617" t="str">
            <v>RC</v>
          </cell>
          <cell r="F3617" t="str">
            <v>LLA</v>
          </cell>
          <cell r="G3617" t="str">
            <v>BUILDING SERVICES-UTILITY</v>
          </cell>
          <cell r="H3617" t="str">
            <v>TZRP</v>
          </cell>
          <cell r="I3617" t="str">
            <v>TENSCO R&amp;P</v>
          </cell>
          <cell r="J3617" t="str">
            <v>TEN</v>
          </cell>
          <cell r="K3617" t="str">
            <v>TENSCO</v>
          </cell>
          <cell r="L3617" t="str">
            <v>7100000000</v>
          </cell>
          <cell r="M3617" t="str">
            <v/>
          </cell>
          <cell r="N3617">
            <v>1999</v>
          </cell>
          <cell r="O3617">
            <v>1998</v>
          </cell>
          <cell r="P3617">
            <v>12</v>
          </cell>
          <cell r="Q3617" t="str">
            <v/>
          </cell>
          <cell r="R3617" t="str">
            <v>A</v>
          </cell>
          <cell r="S3617">
            <v>0</v>
          </cell>
          <cell r="T3617">
            <v>2167</v>
          </cell>
          <cell r="U3617">
            <v>0</v>
          </cell>
          <cell r="V3617">
            <v>13002</v>
          </cell>
          <cell r="W3617">
            <v>26000</v>
          </cell>
        </row>
        <row r="3618">
          <cell r="A3618" t="str">
            <v>0001</v>
          </cell>
          <cell r="B3618" t="str">
            <v>AG5220</v>
          </cell>
          <cell r="C3618" t="str">
            <v>Improve &amp; Renovate Facilities</v>
          </cell>
          <cell r="D3618" t="str">
            <v>T9Y</v>
          </cell>
          <cell r="E3618" t="str">
            <v>RC</v>
          </cell>
          <cell r="F3618" t="str">
            <v>LLA</v>
          </cell>
          <cell r="G3618" t="str">
            <v>BUILDING SERVICES-UTILITY</v>
          </cell>
          <cell r="H3618" t="str">
            <v>TZRP</v>
          </cell>
          <cell r="I3618" t="str">
            <v>TENSCO R&amp;P</v>
          </cell>
          <cell r="J3618" t="str">
            <v>TEN</v>
          </cell>
          <cell r="K3618" t="str">
            <v>TENSCO</v>
          </cell>
          <cell r="L3618" t="str">
            <v>7100000000</v>
          </cell>
          <cell r="M3618" t="str">
            <v/>
          </cell>
          <cell r="N3618">
            <v>1999</v>
          </cell>
          <cell r="O3618">
            <v>1998</v>
          </cell>
          <cell r="P3618">
            <v>12</v>
          </cell>
          <cell r="Q3618" t="str">
            <v/>
          </cell>
          <cell r="R3618" t="str">
            <v>A</v>
          </cell>
          <cell r="S3618">
            <v>0</v>
          </cell>
          <cell r="T3618">
            <v>2167</v>
          </cell>
          <cell r="U3618">
            <v>0</v>
          </cell>
          <cell r="V3618">
            <v>13002</v>
          </cell>
          <cell r="W3618">
            <v>26000</v>
          </cell>
        </row>
        <row r="3619">
          <cell r="A3619" t="str">
            <v>0001</v>
          </cell>
          <cell r="B3619" t="str">
            <v>AG1530</v>
          </cell>
          <cell r="C3619" t="str">
            <v>Provide Support for Data Access Tools</v>
          </cell>
          <cell r="D3619" t="str">
            <v>T9Y</v>
          </cell>
          <cell r="E3619" t="str">
            <v>RC</v>
          </cell>
          <cell r="F3619" t="str">
            <v>MAA</v>
          </cell>
          <cell r="G3619" t="str">
            <v>CORPORATE COMMUNICATIONS-MGR</v>
          </cell>
          <cell r="H3619" t="str">
            <v>TZRP</v>
          </cell>
          <cell r="I3619" t="str">
            <v>TENSCO R&amp;P</v>
          </cell>
          <cell r="J3619" t="str">
            <v>TEN</v>
          </cell>
          <cell r="K3619" t="str">
            <v>TENSCO</v>
          </cell>
          <cell r="L3619" t="str">
            <v>7700000000</v>
          </cell>
          <cell r="M3619" t="str">
            <v>5711000000</v>
          </cell>
          <cell r="N3619">
            <v>1999</v>
          </cell>
          <cell r="O3619">
            <v>1998</v>
          </cell>
          <cell r="P3619">
            <v>12</v>
          </cell>
          <cell r="Q3619" t="str">
            <v/>
          </cell>
          <cell r="R3619" t="str">
            <v>A</v>
          </cell>
          <cell r="S3619">
            <v>500</v>
          </cell>
          <cell r="T3619">
            <v>0</v>
          </cell>
          <cell r="U3619">
            <v>2500</v>
          </cell>
          <cell r="V3619">
            <v>0</v>
          </cell>
          <cell r="W3619">
            <v>0</v>
          </cell>
        </row>
        <row r="3620">
          <cell r="A3620" t="str">
            <v>0001</v>
          </cell>
          <cell r="B3620" t="str">
            <v>AG7700</v>
          </cell>
          <cell r="C3620" t="str">
            <v>Provide Public Information</v>
          </cell>
          <cell r="D3620" t="str">
            <v>T9Y</v>
          </cell>
          <cell r="E3620" t="str">
            <v>RC</v>
          </cell>
          <cell r="F3620" t="str">
            <v>MAA</v>
          </cell>
          <cell r="G3620" t="str">
            <v>CORPORATE COMMUNICATIONS-MGR</v>
          </cell>
          <cell r="H3620" t="str">
            <v>TZRP</v>
          </cell>
          <cell r="I3620" t="str">
            <v>TENSCO R&amp;P</v>
          </cell>
          <cell r="J3620" t="str">
            <v>TEN</v>
          </cell>
          <cell r="K3620" t="str">
            <v>TENSCO</v>
          </cell>
          <cell r="L3620" t="str">
            <v>7100000000</v>
          </cell>
          <cell r="M3620" t="str">
            <v/>
          </cell>
          <cell r="N3620">
            <v>1999</v>
          </cell>
          <cell r="O3620">
            <v>1998</v>
          </cell>
          <cell r="P3620">
            <v>12</v>
          </cell>
          <cell r="Q3620" t="str">
            <v/>
          </cell>
          <cell r="R3620" t="str">
            <v>A</v>
          </cell>
          <cell r="S3620">
            <v>0</v>
          </cell>
          <cell r="T3620">
            <v>2083</v>
          </cell>
          <cell r="U3620">
            <v>0</v>
          </cell>
          <cell r="V3620">
            <v>12498</v>
          </cell>
          <cell r="W3620">
            <v>25000</v>
          </cell>
        </row>
        <row r="3621">
          <cell r="A3621" t="str">
            <v>0001</v>
          </cell>
          <cell r="B3621" t="str">
            <v>AB3960</v>
          </cell>
          <cell r="C3621" t="str">
            <v>Transmission Cost of Service Model</v>
          </cell>
          <cell r="D3621" t="str">
            <v>T9Y</v>
          </cell>
          <cell r="E3621" t="str">
            <v>RC</v>
          </cell>
          <cell r="F3621" t="str">
            <v>RPA</v>
          </cell>
          <cell r="G3621" t="str">
            <v>RESOURCE PLANNING ANALYSIS</v>
          </cell>
          <cell r="H3621" t="str">
            <v>TZRP</v>
          </cell>
          <cell r="I3621" t="str">
            <v>TENSCO R&amp;P</v>
          </cell>
          <cell r="J3621" t="str">
            <v>TEN</v>
          </cell>
          <cell r="K3621" t="str">
            <v>TENSCO</v>
          </cell>
          <cell r="L3621" t="str">
            <v>7100000000</v>
          </cell>
          <cell r="M3621" t="str">
            <v/>
          </cell>
          <cell r="N3621">
            <v>1999</v>
          </cell>
          <cell r="O3621">
            <v>1998</v>
          </cell>
          <cell r="P3621">
            <v>12</v>
          </cell>
          <cell r="Q3621" t="str">
            <v/>
          </cell>
          <cell r="R3621" t="str">
            <v>A</v>
          </cell>
          <cell r="S3621">
            <v>0</v>
          </cell>
          <cell r="T3621">
            <v>132</v>
          </cell>
          <cell r="U3621">
            <v>0</v>
          </cell>
          <cell r="V3621">
            <v>792</v>
          </cell>
          <cell r="W3621">
            <v>1582</v>
          </cell>
        </row>
        <row r="3622">
          <cell r="A3622" t="str">
            <v>0001</v>
          </cell>
          <cell r="B3622" t="str">
            <v>AB5100</v>
          </cell>
          <cell r="C3622" t="str">
            <v>Perform Marginal Cost Evaluation</v>
          </cell>
          <cell r="D3622" t="str">
            <v>T9Y</v>
          </cell>
          <cell r="E3622" t="str">
            <v>RC</v>
          </cell>
          <cell r="F3622" t="str">
            <v>RPA</v>
          </cell>
          <cell r="G3622" t="str">
            <v>RESOURCE PLANNING ANALYSIS</v>
          </cell>
          <cell r="H3622" t="str">
            <v>TZRP</v>
          </cell>
          <cell r="I3622" t="str">
            <v>TENSCO R&amp;P</v>
          </cell>
          <cell r="J3622" t="str">
            <v>TEN</v>
          </cell>
          <cell r="K3622" t="str">
            <v>TENSCO</v>
          </cell>
          <cell r="L3622" t="str">
            <v>7100000000</v>
          </cell>
          <cell r="M3622" t="str">
            <v>5110000000</v>
          </cell>
          <cell r="N3622">
            <v>1999</v>
          </cell>
          <cell r="O3622">
            <v>1998</v>
          </cell>
          <cell r="P3622">
            <v>12</v>
          </cell>
          <cell r="Q3622" t="str">
            <v/>
          </cell>
          <cell r="R3622" t="str">
            <v>A</v>
          </cell>
          <cell r="S3622">
            <v>0</v>
          </cell>
          <cell r="T3622">
            <v>0</v>
          </cell>
          <cell r="U3622">
            <v>52.74</v>
          </cell>
          <cell r="V3622">
            <v>0</v>
          </cell>
          <cell r="W3622">
            <v>0</v>
          </cell>
        </row>
        <row r="3623">
          <cell r="A3623" t="str">
            <v>0001</v>
          </cell>
          <cell r="B3623" t="str">
            <v>AG1650</v>
          </cell>
          <cell r="C3623" t="str">
            <v>Dev, Mnt, Sppt, Rpr-GIS</v>
          </cell>
          <cell r="D3623" t="str">
            <v>T9Y</v>
          </cell>
          <cell r="E3623" t="str">
            <v>RC</v>
          </cell>
          <cell r="F3623" t="str">
            <v>TGS</v>
          </cell>
          <cell r="G3623" t="str">
            <v>GIS</v>
          </cell>
          <cell r="H3623" t="str">
            <v>TZRP</v>
          </cell>
          <cell r="I3623" t="str">
            <v>TENSCO R&amp;P</v>
          </cell>
          <cell r="J3623" t="str">
            <v>TEN</v>
          </cell>
          <cell r="K3623" t="str">
            <v>TENSCO</v>
          </cell>
          <cell r="L3623" t="str">
            <v>7800000000</v>
          </cell>
          <cell r="M3623" t="str">
            <v/>
          </cell>
          <cell r="N3623">
            <v>1999</v>
          </cell>
          <cell r="O3623">
            <v>1998</v>
          </cell>
          <cell r="P3623">
            <v>12</v>
          </cell>
          <cell r="Q3623" t="str">
            <v/>
          </cell>
          <cell r="R3623" t="str">
            <v>A</v>
          </cell>
          <cell r="S3623">
            <v>0</v>
          </cell>
          <cell r="T3623">
            <v>4</v>
          </cell>
          <cell r="U3623">
            <v>0</v>
          </cell>
          <cell r="V3623">
            <v>24</v>
          </cell>
          <cell r="W3623">
            <v>50</v>
          </cell>
        </row>
        <row r="3624">
          <cell r="A3624" t="str">
            <v>0001</v>
          </cell>
          <cell r="B3624" t="str">
            <v>AG1650</v>
          </cell>
          <cell r="C3624" t="str">
            <v>Dev, Mnt, Sppt, Rpr-GIS</v>
          </cell>
          <cell r="D3624" t="str">
            <v>T9Y</v>
          </cell>
          <cell r="E3624" t="str">
            <v>RC</v>
          </cell>
          <cell r="F3624" t="str">
            <v>TGS</v>
          </cell>
          <cell r="G3624" t="str">
            <v>GIS</v>
          </cell>
          <cell r="H3624" t="str">
            <v>TZRP</v>
          </cell>
          <cell r="I3624" t="str">
            <v>TENSCO R&amp;P</v>
          </cell>
          <cell r="J3624" t="str">
            <v>TEN</v>
          </cell>
          <cell r="K3624" t="str">
            <v>TENSCO</v>
          </cell>
          <cell r="L3624" t="str">
            <v>7700000000</v>
          </cell>
          <cell r="M3624" t="str">
            <v/>
          </cell>
          <cell r="N3624">
            <v>1999</v>
          </cell>
          <cell r="O3624">
            <v>1998</v>
          </cell>
          <cell r="P3624">
            <v>12</v>
          </cell>
          <cell r="Q3624" t="str">
            <v/>
          </cell>
          <cell r="R3624" t="str">
            <v>A</v>
          </cell>
          <cell r="S3624">
            <v>0</v>
          </cell>
          <cell r="T3624">
            <v>6</v>
          </cell>
          <cell r="U3624">
            <v>0</v>
          </cell>
          <cell r="V3624">
            <v>36</v>
          </cell>
          <cell r="W3624">
            <v>72</v>
          </cell>
        </row>
        <row r="3625">
          <cell r="A3625" t="str">
            <v>0001</v>
          </cell>
          <cell r="B3625" t="str">
            <v>AG1650</v>
          </cell>
          <cell r="C3625" t="str">
            <v>Dev, Mnt, Sppt, Rpr-GIS</v>
          </cell>
          <cell r="D3625" t="str">
            <v>T9Y</v>
          </cell>
          <cell r="E3625" t="str">
            <v>RC</v>
          </cell>
          <cell r="F3625" t="str">
            <v>TGS</v>
          </cell>
          <cell r="G3625" t="str">
            <v>GIS</v>
          </cell>
          <cell r="H3625" t="str">
            <v>TZRP</v>
          </cell>
          <cell r="I3625" t="str">
            <v>TENSCO R&amp;P</v>
          </cell>
          <cell r="J3625" t="str">
            <v>TEN</v>
          </cell>
          <cell r="K3625" t="str">
            <v>TENSCO</v>
          </cell>
          <cell r="L3625" t="str">
            <v>7660000000</v>
          </cell>
          <cell r="M3625" t="str">
            <v/>
          </cell>
          <cell r="N3625">
            <v>1999</v>
          </cell>
          <cell r="O3625">
            <v>1998</v>
          </cell>
          <cell r="P3625">
            <v>12</v>
          </cell>
          <cell r="Q3625" t="str">
            <v/>
          </cell>
          <cell r="R3625" t="str">
            <v>A</v>
          </cell>
          <cell r="S3625">
            <v>0</v>
          </cell>
          <cell r="T3625">
            <v>6</v>
          </cell>
          <cell r="U3625">
            <v>0</v>
          </cell>
          <cell r="V3625">
            <v>36</v>
          </cell>
          <cell r="W3625">
            <v>80</v>
          </cell>
        </row>
        <row r="3626">
          <cell r="A3626" t="str">
            <v>0001</v>
          </cell>
          <cell r="B3626" t="str">
            <v>AG1650</v>
          </cell>
          <cell r="C3626" t="str">
            <v>Dev, Mnt, Sppt, Rpr-GIS</v>
          </cell>
          <cell r="D3626" t="str">
            <v>T9Y</v>
          </cell>
          <cell r="E3626" t="str">
            <v>RC</v>
          </cell>
          <cell r="F3626" t="str">
            <v>TGS</v>
          </cell>
          <cell r="G3626" t="str">
            <v>GIS</v>
          </cell>
          <cell r="H3626" t="str">
            <v>TZRP</v>
          </cell>
          <cell r="I3626" t="str">
            <v>TENSCO R&amp;P</v>
          </cell>
          <cell r="J3626" t="str">
            <v>TEN</v>
          </cell>
          <cell r="K3626" t="str">
            <v>TENSCO</v>
          </cell>
          <cell r="L3626" t="str">
            <v>7645000000</v>
          </cell>
          <cell r="M3626" t="str">
            <v/>
          </cell>
          <cell r="N3626">
            <v>1999</v>
          </cell>
          <cell r="O3626">
            <v>1998</v>
          </cell>
          <cell r="P3626">
            <v>12</v>
          </cell>
          <cell r="Q3626" t="str">
            <v/>
          </cell>
          <cell r="R3626" t="str">
            <v>A</v>
          </cell>
          <cell r="S3626">
            <v>0</v>
          </cell>
          <cell r="T3626">
            <v>80</v>
          </cell>
          <cell r="U3626">
            <v>0</v>
          </cell>
          <cell r="V3626">
            <v>480</v>
          </cell>
          <cell r="W3626">
            <v>960</v>
          </cell>
        </row>
        <row r="3627">
          <cell r="A3627" t="str">
            <v>0001</v>
          </cell>
          <cell r="B3627" t="str">
            <v>AG1650</v>
          </cell>
          <cell r="C3627" t="str">
            <v>Dev, Mnt, Sppt, Rpr-GIS</v>
          </cell>
          <cell r="D3627" t="str">
            <v>T9Y</v>
          </cell>
          <cell r="E3627" t="str">
            <v>RC</v>
          </cell>
          <cell r="F3627" t="str">
            <v>TGS</v>
          </cell>
          <cell r="G3627" t="str">
            <v>GIS</v>
          </cell>
          <cell r="H3627" t="str">
            <v>TZRP</v>
          </cell>
          <cell r="I3627" t="str">
            <v>TENSCO R&amp;P</v>
          </cell>
          <cell r="J3627" t="str">
            <v>TEN</v>
          </cell>
          <cell r="K3627" t="str">
            <v>TENSCO</v>
          </cell>
          <cell r="L3627" t="str">
            <v>7640000000</v>
          </cell>
          <cell r="M3627" t="str">
            <v/>
          </cell>
          <cell r="N3627">
            <v>1999</v>
          </cell>
          <cell r="O3627">
            <v>1998</v>
          </cell>
          <cell r="P3627">
            <v>12</v>
          </cell>
          <cell r="Q3627" t="str">
            <v/>
          </cell>
          <cell r="R3627" t="str">
            <v>A</v>
          </cell>
          <cell r="S3627">
            <v>0</v>
          </cell>
          <cell r="T3627">
            <v>5</v>
          </cell>
          <cell r="U3627">
            <v>0</v>
          </cell>
          <cell r="V3627">
            <v>30</v>
          </cell>
          <cell r="W3627">
            <v>64</v>
          </cell>
        </row>
        <row r="3628">
          <cell r="A3628" t="str">
            <v>0001</v>
          </cell>
          <cell r="B3628" t="str">
            <v>AG1650</v>
          </cell>
          <cell r="C3628" t="str">
            <v>Dev, Mnt, Sppt, Rpr-GIS</v>
          </cell>
          <cell r="D3628" t="str">
            <v>T9Y</v>
          </cell>
          <cell r="E3628" t="str">
            <v>RC</v>
          </cell>
          <cell r="F3628" t="str">
            <v>TGS</v>
          </cell>
          <cell r="G3628" t="str">
            <v>GIS</v>
          </cell>
          <cell r="H3628" t="str">
            <v>TZRP</v>
          </cell>
          <cell r="I3628" t="str">
            <v>TENSCO R&amp;P</v>
          </cell>
          <cell r="J3628" t="str">
            <v>TEN</v>
          </cell>
          <cell r="K3628" t="str">
            <v>TENSCO</v>
          </cell>
          <cell r="L3628" t="str">
            <v>7620000000</v>
          </cell>
          <cell r="M3628" t="str">
            <v/>
          </cell>
          <cell r="N3628">
            <v>1999</v>
          </cell>
          <cell r="O3628">
            <v>1998</v>
          </cell>
          <cell r="P3628">
            <v>12</v>
          </cell>
          <cell r="Q3628" t="str">
            <v/>
          </cell>
          <cell r="R3628" t="str">
            <v>A</v>
          </cell>
          <cell r="S3628">
            <v>0</v>
          </cell>
          <cell r="T3628">
            <v>808</v>
          </cell>
          <cell r="U3628">
            <v>0</v>
          </cell>
          <cell r="V3628">
            <v>4848</v>
          </cell>
          <cell r="W3628">
            <v>9696</v>
          </cell>
        </row>
        <row r="3629">
          <cell r="A3629" t="str">
            <v>0001</v>
          </cell>
          <cell r="B3629" t="str">
            <v>AG1650</v>
          </cell>
          <cell r="C3629" t="str">
            <v>Dev, Mnt, Sppt, Rpr-GIS</v>
          </cell>
          <cell r="D3629" t="str">
            <v>T9Y</v>
          </cell>
          <cell r="E3629" t="str">
            <v>RC</v>
          </cell>
          <cell r="F3629" t="str">
            <v>TGS</v>
          </cell>
          <cell r="G3629" t="str">
            <v>GIS</v>
          </cell>
          <cell r="H3629" t="str">
            <v>TZRP</v>
          </cell>
          <cell r="I3629" t="str">
            <v>TENSCO R&amp;P</v>
          </cell>
          <cell r="J3629" t="str">
            <v>TEN</v>
          </cell>
          <cell r="K3629" t="str">
            <v>TENSCO</v>
          </cell>
          <cell r="L3629" t="str">
            <v>7300000000</v>
          </cell>
          <cell r="M3629" t="str">
            <v/>
          </cell>
          <cell r="N3629">
            <v>1999</v>
          </cell>
          <cell r="O3629">
            <v>1998</v>
          </cell>
          <cell r="P3629">
            <v>12</v>
          </cell>
          <cell r="Q3629" t="str">
            <v/>
          </cell>
          <cell r="R3629" t="str">
            <v>A</v>
          </cell>
          <cell r="S3629">
            <v>0</v>
          </cell>
          <cell r="T3629">
            <v>6</v>
          </cell>
          <cell r="U3629">
            <v>0</v>
          </cell>
          <cell r="V3629">
            <v>36</v>
          </cell>
          <cell r="W3629">
            <v>80</v>
          </cell>
        </row>
        <row r="3630">
          <cell r="A3630" t="str">
            <v>0001</v>
          </cell>
          <cell r="B3630" t="str">
            <v>AG1650</v>
          </cell>
          <cell r="C3630" t="str">
            <v>Dev, Mnt, Sppt, Rpr-GIS</v>
          </cell>
          <cell r="D3630" t="str">
            <v>T9Y</v>
          </cell>
          <cell r="E3630" t="str">
            <v>RC</v>
          </cell>
          <cell r="F3630" t="str">
            <v>TGS</v>
          </cell>
          <cell r="G3630" t="str">
            <v>GIS</v>
          </cell>
          <cell r="H3630" t="str">
            <v>TZRP</v>
          </cell>
          <cell r="I3630" t="str">
            <v>TENSCO R&amp;P</v>
          </cell>
          <cell r="J3630" t="str">
            <v>TEN</v>
          </cell>
          <cell r="K3630" t="str">
            <v>TENSCO</v>
          </cell>
          <cell r="L3630" t="str">
            <v>7220000000</v>
          </cell>
          <cell r="M3630" t="str">
            <v/>
          </cell>
          <cell r="N3630">
            <v>1999</v>
          </cell>
          <cell r="O3630">
            <v>1998</v>
          </cell>
          <cell r="P3630">
            <v>12</v>
          </cell>
          <cell r="Q3630" t="str">
            <v/>
          </cell>
          <cell r="R3630" t="str">
            <v>A</v>
          </cell>
          <cell r="S3630">
            <v>0</v>
          </cell>
          <cell r="T3630">
            <v>6</v>
          </cell>
          <cell r="U3630">
            <v>0</v>
          </cell>
          <cell r="V3630">
            <v>36</v>
          </cell>
          <cell r="W3630">
            <v>80</v>
          </cell>
        </row>
        <row r="3631">
          <cell r="A3631" t="str">
            <v>0001</v>
          </cell>
          <cell r="B3631" t="str">
            <v>AG1650</v>
          </cell>
          <cell r="C3631" t="str">
            <v>Dev, Mnt, Sppt, Rpr-GIS</v>
          </cell>
          <cell r="D3631" t="str">
            <v>T9Y</v>
          </cell>
          <cell r="E3631" t="str">
            <v>RC</v>
          </cell>
          <cell r="F3631" t="str">
            <v>TGS</v>
          </cell>
          <cell r="G3631" t="str">
            <v>GIS</v>
          </cell>
          <cell r="H3631" t="str">
            <v>TZRP</v>
          </cell>
          <cell r="I3631" t="str">
            <v>TENSCO R&amp;P</v>
          </cell>
          <cell r="J3631" t="str">
            <v>TEN</v>
          </cell>
          <cell r="K3631" t="str">
            <v>TENSCO</v>
          </cell>
          <cell r="L3631" t="str">
            <v>7200000000</v>
          </cell>
          <cell r="M3631" t="str">
            <v/>
          </cell>
          <cell r="N3631">
            <v>1999</v>
          </cell>
          <cell r="O3631">
            <v>1998</v>
          </cell>
          <cell r="P3631">
            <v>12</v>
          </cell>
          <cell r="Q3631" t="str">
            <v/>
          </cell>
          <cell r="R3631" t="str">
            <v>A</v>
          </cell>
          <cell r="S3631">
            <v>0</v>
          </cell>
          <cell r="T3631">
            <v>6</v>
          </cell>
          <cell r="U3631">
            <v>0</v>
          </cell>
          <cell r="V3631">
            <v>36</v>
          </cell>
          <cell r="W3631">
            <v>80</v>
          </cell>
        </row>
        <row r="3632">
          <cell r="A3632" t="str">
            <v>0001</v>
          </cell>
          <cell r="B3632" t="str">
            <v>AG1650</v>
          </cell>
          <cell r="C3632" t="str">
            <v>Dev, Mnt, Sppt, Rpr-GIS</v>
          </cell>
          <cell r="D3632" t="str">
            <v>T9Y</v>
          </cell>
          <cell r="E3632" t="str">
            <v>RC</v>
          </cell>
          <cell r="F3632" t="str">
            <v>TGS</v>
          </cell>
          <cell r="G3632" t="str">
            <v>GIS</v>
          </cell>
          <cell r="H3632" t="str">
            <v>TZRP</v>
          </cell>
          <cell r="I3632" t="str">
            <v>TENSCO R&amp;P</v>
          </cell>
          <cell r="J3632" t="str">
            <v>TEN</v>
          </cell>
          <cell r="K3632" t="str">
            <v>TENSCO</v>
          </cell>
          <cell r="L3632" t="str">
            <v>7100000000</v>
          </cell>
          <cell r="M3632" t="str">
            <v/>
          </cell>
          <cell r="N3632">
            <v>1999</v>
          </cell>
          <cell r="O3632">
            <v>1998</v>
          </cell>
          <cell r="P3632">
            <v>12</v>
          </cell>
          <cell r="Q3632" t="str">
            <v/>
          </cell>
          <cell r="R3632" t="str">
            <v>A</v>
          </cell>
          <cell r="S3632">
            <v>0</v>
          </cell>
          <cell r="T3632">
            <v>903</v>
          </cell>
          <cell r="U3632">
            <v>0</v>
          </cell>
          <cell r="V3632">
            <v>5418</v>
          </cell>
          <cell r="W3632">
            <v>10838</v>
          </cell>
        </row>
        <row r="3633">
          <cell r="A3633" t="str">
            <v>0001</v>
          </cell>
          <cell r="B3633" t="str">
            <v>AG1650</v>
          </cell>
          <cell r="C3633" t="str">
            <v>Dev, Mnt, Sppt, Rpr-GIS</v>
          </cell>
          <cell r="D3633" t="str">
            <v>T9Y</v>
          </cell>
          <cell r="E3633" t="str">
            <v>RC</v>
          </cell>
          <cell r="F3633" t="str">
            <v>TGS</v>
          </cell>
          <cell r="G3633" t="str">
            <v>GIS</v>
          </cell>
          <cell r="H3633" t="str">
            <v>TZRP</v>
          </cell>
          <cell r="I3633" t="str">
            <v>TENSCO R&amp;P</v>
          </cell>
          <cell r="J3633" t="str">
            <v>TEN</v>
          </cell>
          <cell r="K3633" t="str">
            <v>TENSCO</v>
          </cell>
          <cell r="L3633" t="str">
            <v>7100000000</v>
          </cell>
          <cell r="M3633" t="str">
            <v>5110000000</v>
          </cell>
          <cell r="N3633">
            <v>1999</v>
          </cell>
          <cell r="O3633">
            <v>1998</v>
          </cell>
          <cell r="P3633">
            <v>12</v>
          </cell>
          <cell r="Q3633" t="str">
            <v/>
          </cell>
          <cell r="R3633" t="str">
            <v>A</v>
          </cell>
          <cell r="S3633">
            <v>0</v>
          </cell>
          <cell r="T3633">
            <v>0</v>
          </cell>
          <cell r="U3633">
            <v>1083.1099999999999</v>
          </cell>
          <cell r="V3633">
            <v>0</v>
          </cell>
          <cell r="W3633">
            <v>0</v>
          </cell>
        </row>
        <row r="3634">
          <cell r="A3634" t="str">
            <v>0001</v>
          </cell>
          <cell r="B3634" t="str">
            <v>AG1210</v>
          </cell>
          <cell r="C3634" t="str">
            <v>Provide Help Desk Support</v>
          </cell>
          <cell r="D3634" t="str">
            <v>T9Y</v>
          </cell>
          <cell r="E3634" t="str">
            <v>RC</v>
          </cell>
          <cell r="F3634" t="str">
            <v>THD</v>
          </cell>
          <cell r="G3634" t="str">
            <v>HELP DESK</v>
          </cell>
          <cell r="H3634" t="str">
            <v>TZRP</v>
          </cell>
          <cell r="I3634" t="str">
            <v>TENSCO R&amp;P</v>
          </cell>
          <cell r="J3634" t="str">
            <v>TEN</v>
          </cell>
          <cell r="K3634" t="str">
            <v>TENSCO</v>
          </cell>
          <cell r="L3634" t="str">
            <v>7100000000</v>
          </cell>
          <cell r="M3634" t="str">
            <v/>
          </cell>
          <cell r="N3634">
            <v>1999</v>
          </cell>
          <cell r="O3634">
            <v>1998</v>
          </cell>
          <cell r="P3634">
            <v>12</v>
          </cell>
          <cell r="Q3634" t="str">
            <v/>
          </cell>
          <cell r="R3634" t="str">
            <v>A</v>
          </cell>
          <cell r="S3634">
            <v>0</v>
          </cell>
          <cell r="T3634">
            <v>2500</v>
          </cell>
          <cell r="U3634">
            <v>0</v>
          </cell>
          <cell r="V3634">
            <v>15000</v>
          </cell>
          <cell r="W3634">
            <v>30000</v>
          </cell>
        </row>
        <row r="3635">
          <cell r="A3635" t="str">
            <v>0001</v>
          </cell>
          <cell r="B3635" t="str">
            <v>AG1610</v>
          </cell>
          <cell r="C3635" t="str">
            <v>Dev, Mnt, Sppt, Rpr-COMPASS</v>
          </cell>
          <cell r="D3635" t="str">
            <v>T9Y</v>
          </cell>
          <cell r="E3635" t="str">
            <v>RC</v>
          </cell>
          <cell r="F3635" t="str">
            <v>TNG</v>
          </cell>
          <cell r="G3635" t="str">
            <v>INFORMATION OPERATIONS</v>
          </cell>
          <cell r="H3635" t="str">
            <v>TZRP</v>
          </cell>
          <cell r="I3635" t="str">
            <v>TENSCO R&amp;P</v>
          </cell>
          <cell r="J3635" t="str">
            <v>TEN</v>
          </cell>
          <cell r="K3635" t="str">
            <v>TENSCO</v>
          </cell>
          <cell r="L3635" t="str">
            <v>7620000000</v>
          </cell>
          <cell r="M3635" t="str">
            <v/>
          </cell>
          <cell r="N3635">
            <v>1999</v>
          </cell>
          <cell r="O3635">
            <v>1998</v>
          </cell>
          <cell r="P3635">
            <v>12</v>
          </cell>
          <cell r="Q3635" t="str">
            <v/>
          </cell>
          <cell r="R3635" t="str">
            <v>A</v>
          </cell>
          <cell r="S3635">
            <v>0</v>
          </cell>
          <cell r="T3635">
            <v>2000</v>
          </cell>
          <cell r="U3635">
            <v>0</v>
          </cell>
          <cell r="V3635">
            <v>12000</v>
          </cell>
          <cell r="W3635">
            <v>24000</v>
          </cell>
        </row>
        <row r="3636">
          <cell r="A3636" t="str">
            <v>0001</v>
          </cell>
          <cell r="B3636" t="str">
            <v>AG1610</v>
          </cell>
          <cell r="C3636" t="str">
            <v>Dev, Mnt, Sppt, Rpr-COMPASS</v>
          </cell>
          <cell r="D3636" t="str">
            <v>T9Y</v>
          </cell>
          <cell r="E3636" t="str">
            <v>RC</v>
          </cell>
          <cell r="F3636" t="str">
            <v>TNG</v>
          </cell>
          <cell r="G3636" t="str">
            <v>INFORMATION OPERATIONS</v>
          </cell>
          <cell r="H3636" t="str">
            <v>TZRP</v>
          </cell>
          <cell r="I3636" t="str">
            <v>TENSCO R&amp;P</v>
          </cell>
          <cell r="J3636" t="str">
            <v>TEN</v>
          </cell>
          <cell r="K3636" t="str">
            <v>TENSCO</v>
          </cell>
          <cell r="L3636" t="str">
            <v>7100000000</v>
          </cell>
          <cell r="M3636" t="str">
            <v/>
          </cell>
          <cell r="N3636">
            <v>1999</v>
          </cell>
          <cell r="O3636">
            <v>1998</v>
          </cell>
          <cell r="P3636">
            <v>12</v>
          </cell>
          <cell r="Q3636" t="str">
            <v/>
          </cell>
          <cell r="R3636" t="str">
            <v>A</v>
          </cell>
          <cell r="S3636">
            <v>0</v>
          </cell>
          <cell r="T3636">
            <v>83</v>
          </cell>
          <cell r="U3636">
            <v>0</v>
          </cell>
          <cell r="V3636">
            <v>498</v>
          </cell>
          <cell r="W3636">
            <v>1000</v>
          </cell>
        </row>
        <row r="3637">
          <cell r="A3637" t="str">
            <v>0001</v>
          </cell>
          <cell r="B3637" t="str">
            <v>AG1665</v>
          </cell>
          <cell r="C3637" t="str">
            <v>Dev, Mnt, Sppt &amp; Rpr - TENSCO Apps</v>
          </cell>
          <cell r="D3637" t="str">
            <v>T9Y</v>
          </cell>
          <cell r="E3637" t="str">
            <v>RC</v>
          </cell>
          <cell r="F3637" t="str">
            <v>TNG</v>
          </cell>
          <cell r="G3637" t="str">
            <v>INFORMATION OPERATIONS</v>
          </cell>
          <cell r="H3637" t="str">
            <v>TZRP</v>
          </cell>
          <cell r="I3637" t="str">
            <v>TENSCO R&amp;P</v>
          </cell>
          <cell r="J3637" t="str">
            <v>TEN</v>
          </cell>
          <cell r="K3637" t="str">
            <v>TENSCO</v>
          </cell>
          <cell r="L3637" t="str">
            <v>7640000000</v>
          </cell>
          <cell r="M3637" t="str">
            <v/>
          </cell>
          <cell r="N3637">
            <v>1999</v>
          </cell>
          <cell r="O3637">
            <v>1998</v>
          </cell>
          <cell r="P3637">
            <v>12</v>
          </cell>
          <cell r="Q3637" t="str">
            <v/>
          </cell>
          <cell r="R3637" t="str">
            <v>A</v>
          </cell>
          <cell r="S3637">
            <v>0</v>
          </cell>
          <cell r="T3637">
            <v>28</v>
          </cell>
          <cell r="U3637">
            <v>0</v>
          </cell>
          <cell r="V3637">
            <v>168</v>
          </cell>
          <cell r="W3637">
            <v>336</v>
          </cell>
        </row>
        <row r="3638">
          <cell r="A3638" t="str">
            <v>0001</v>
          </cell>
          <cell r="B3638" t="str">
            <v>AG1665</v>
          </cell>
          <cell r="C3638" t="str">
            <v>Dev, Mnt, Sppt &amp; Rpr - TENSCO Apps</v>
          </cell>
          <cell r="D3638" t="str">
            <v>T9Y</v>
          </cell>
          <cell r="E3638" t="str">
            <v>RC</v>
          </cell>
          <cell r="F3638" t="str">
            <v>TNG</v>
          </cell>
          <cell r="G3638" t="str">
            <v>INFORMATION OPERATIONS</v>
          </cell>
          <cell r="H3638" t="str">
            <v>TZRP</v>
          </cell>
          <cell r="I3638" t="str">
            <v>TENSCO R&amp;P</v>
          </cell>
          <cell r="J3638" t="str">
            <v>TEN</v>
          </cell>
          <cell r="K3638" t="str">
            <v>TENSCO</v>
          </cell>
          <cell r="L3638" t="str">
            <v>7100000000</v>
          </cell>
          <cell r="M3638" t="str">
            <v/>
          </cell>
          <cell r="N3638">
            <v>1999</v>
          </cell>
          <cell r="O3638">
            <v>1998</v>
          </cell>
          <cell r="P3638">
            <v>12</v>
          </cell>
          <cell r="Q3638" t="str">
            <v/>
          </cell>
          <cell r="R3638" t="str">
            <v>A</v>
          </cell>
          <cell r="S3638">
            <v>0</v>
          </cell>
          <cell r="T3638">
            <v>139</v>
          </cell>
          <cell r="U3638">
            <v>0</v>
          </cell>
          <cell r="V3638">
            <v>834</v>
          </cell>
          <cell r="W3638">
            <v>1664</v>
          </cell>
        </row>
        <row r="3639">
          <cell r="A3639" t="str">
            <v>0001</v>
          </cell>
          <cell r="B3639" t="str">
            <v>AG1665</v>
          </cell>
          <cell r="C3639" t="str">
            <v>Dev, Mnt, Sppt &amp; Rpr - TENSCO Apps</v>
          </cell>
          <cell r="D3639" t="str">
            <v>T9Y</v>
          </cell>
          <cell r="E3639" t="str">
            <v>RC</v>
          </cell>
          <cell r="F3639" t="str">
            <v>TRS</v>
          </cell>
          <cell r="G3639" t="str">
            <v>INFORMATION RESOURCES</v>
          </cell>
          <cell r="H3639" t="str">
            <v>TZRP</v>
          </cell>
          <cell r="I3639" t="str">
            <v>TENSCO R&amp;P</v>
          </cell>
          <cell r="J3639" t="str">
            <v>TEN</v>
          </cell>
          <cell r="K3639" t="str">
            <v>TENSCO</v>
          </cell>
          <cell r="L3639" t="str">
            <v>7670000000</v>
          </cell>
          <cell r="M3639" t="str">
            <v/>
          </cell>
          <cell r="N3639">
            <v>1999</v>
          </cell>
          <cell r="O3639">
            <v>1998</v>
          </cell>
          <cell r="P3639">
            <v>12</v>
          </cell>
          <cell r="Q3639" t="str">
            <v/>
          </cell>
          <cell r="R3639" t="str">
            <v>A</v>
          </cell>
          <cell r="S3639">
            <v>0</v>
          </cell>
          <cell r="T3639">
            <v>15</v>
          </cell>
          <cell r="U3639">
            <v>0</v>
          </cell>
          <cell r="V3639">
            <v>90</v>
          </cell>
          <cell r="W3639">
            <v>189</v>
          </cell>
        </row>
        <row r="3640">
          <cell r="A3640" t="str">
            <v>0001</v>
          </cell>
          <cell r="B3640" t="str">
            <v>AG1665</v>
          </cell>
          <cell r="C3640" t="str">
            <v>Dev, Mnt, Sppt &amp; Rpr - TENSCO Apps</v>
          </cell>
          <cell r="D3640" t="str">
            <v>T9Y</v>
          </cell>
          <cell r="E3640" t="str">
            <v>RC</v>
          </cell>
          <cell r="F3640" t="str">
            <v>TRS</v>
          </cell>
          <cell r="G3640" t="str">
            <v>INFORMATION RESOURCES</v>
          </cell>
          <cell r="H3640" t="str">
            <v>TZRP</v>
          </cell>
          <cell r="I3640" t="str">
            <v>TENSCO R&amp;P</v>
          </cell>
          <cell r="J3640" t="str">
            <v>TEN</v>
          </cell>
          <cell r="K3640" t="str">
            <v>TENSCO</v>
          </cell>
          <cell r="L3640" t="str">
            <v>7100000000</v>
          </cell>
          <cell r="M3640" t="str">
            <v/>
          </cell>
          <cell r="N3640">
            <v>1999</v>
          </cell>
          <cell r="O3640">
            <v>1998</v>
          </cell>
          <cell r="P3640">
            <v>12</v>
          </cell>
          <cell r="Q3640" t="str">
            <v/>
          </cell>
          <cell r="R3640" t="str">
            <v>A</v>
          </cell>
          <cell r="S3640">
            <v>0</v>
          </cell>
          <cell r="T3640">
            <v>234</v>
          </cell>
          <cell r="U3640">
            <v>0</v>
          </cell>
          <cell r="V3640">
            <v>1404</v>
          </cell>
          <cell r="W3640">
            <v>2811</v>
          </cell>
        </row>
        <row r="3641">
          <cell r="A3641" t="str">
            <v>0001</v>
          </cell>
          <cell r="B3641" t="str">
            <v>AG1460</v>
          </cell>
          <cell r="C3641" t="str">
            <v>Install/Maint/Repair Computer Hardware</v>
          </cell>
          <cell r="D3641" t="str">
            <v>T9Y</v>
          </cell>
          <cell r="E3641" t="str">
            <v>RC</v>
          </cell>
          <cell r="F3641" t="str">
            <v>TTO</v>
          </cell>
          <cell r="G3641" t="str">
            <v>TECHNICAL OPERATIONS</v>
          </cell>
          <cell r="H3641" t="str">
            <v>TZRP</v>
          </cell>
          <cell r="I3641" t="str">
            <v>TENSCO R&amp;P</v>
          </cell>
          <cell r="J3641" t="str">
            <v>TEN</v>
          </cell>
          <cell r="K3641" t="str">
            <v>TENSCO</v>
          </cell>
          <cell r="L3641" t="str">
            <v>7100000000</v>
          </cell>
          <cell r="M3641" t="str">
            <v/>
          </cell>
          <cell r="N3641">
            <v>1999</v>
          </cell>
          <cell r="O3641">
            <v>1998</v>
          </cell>
          <cell r="P3641">
            <v>12</v>
          </cell>
          <cell r="Q3641" t="str">
            <v/>
          </cell>
          <cell r="R3641" t="str">
            <v>A</v>
          </cell>
          <cell r="S3641">
            <v>0</v>
          </cell>
          <cell r="T3641">
            <v>2250</v>
          </cell>
          <cell r="U3641">
            <v>0</v>
          </cell>
          <cell r="V3641">
            <v>13500</v>
          </cell>
          <cell r="W3641">
            <v>27000</v>
          </cell>
        </row>
        <row r="3642">
          <cell r="A3642" t="str">
            <v>0001</v>
          </cell>
          <cell r="B3642" t="str">
            <v>AB3910</v>
          </cell>
          <cell r="C3642" t="str">
            <v>Support Wholesale Customers</v>
          </cell>
          <cell r="D3642" t="str">
            <v>T9Y</v>
          </cell>
          <cell r="E3642" t="str">
            <v>RC</v>
          </cell>
          <cell r="F3642" t="str">
            <v>TXW</v>
          </cell>
          <cell r="G3642" t="str">
            <v>TEXASWI$E ENERGY SERVICES</v>
          </cell>
          <cell r="H3642" t="str">
            <v>TZRP</v>
          </cell>
          <cell r="I3642" t="str">
            <v>TENSCO R&amp;P</v>
          </cell>
          <cell r="J3642" t="str">
            <v>TEN</v>
          </cell>
          <cell r="K3642" t="str">
            <v>TENSCO</v>
          </cell>
          <cell r="L3642" t="str">
            <v>7100000000</v>
          </cell>
          <cell r="M3642" t="str">
            <v/>
          </cell>
          <cell r="N3642">
            <v>1999</v>
          </cell>
          <cell r="O3642">
            <v>1998</v>
          </cell>
          <cell r="P3642">
            <v>12</v>
          </cell>
          <cell r="Q3642" t="str">
            <v/>
          </cell>
          <cell r="R3642" t="str">
            <v>A</v>
          </cell>
          <cell r="S3642">
            <v>0</v>
          </cell>
          <cell r="T3642">
            <v>897</v>
          </cell>
          <cell r="U3642">
            <v>0</v>
          </cell>
          <cell r="V3642">
            <v>5382</v>
          </cell>
          <cell r="W3642">
            <v>10764</v>
          </cell>
        </row>
        <row r="3643">
          <cell r="A3643" t="str">
            <v>0001</v>
          </cell>
          <cell r="B3643" t="str">
            <v>AK2660</v>
          </cell>
          <cell r="C3643" t="str">
            <v>Load Research &amp; Information Management</v>
          </cell>
          <cell r="D3643" t="str">
            <v>T9Y</v>
          </cell>
          <cell r="E3643" t="str">
            <v>RC</v>
          </cell>
          <cell r="F3643" t="str">
            <v>TXW</v>
          </cell>
          <cell r="G3643" t="str">
            <v>TEXASWI$E ENERGY SERVICES</v>
          </cell>
          <cell r="H3643" t="str">
            <v>TZRP</v>
          </cell>
          <cell r="I3643" t="str">
            <v>TENSCO R&amp;P</v>
          </cell>
          <cell r="J3643" t="str">
            <v>TEN</v>
          </cell>
          <cell r="K3643" t="str">
            <v>TENSCO</v>
          </cell>
          <cell r="L3643" t="str">
            <v>7100000000</v>
          </cell>
          <cell r="M3643" t="str">
            <v/>
          </cell>
          <cell r="N3643">
            <v>1999</v>
          </cell>
          <cell r="O3643">
            <v>1998</v>
          </cell>
          <cell r="P3643">
            <v>12</v>
          </cell>
          <cell r="Q3643" t="str">
            <v/>
          </cell>
          <cell r="R3643" t="str">
            <v>A</v>
          </cell>
          <cell r="S3643">
            <v>0</v>
          </cell>
          <cell r="T3643">
            <v>229</v>
          </cell>
          <cell r="U3643">
            <v>0</v>
          </cell>
          <cell r="V3643">
            <v>1374</v>
          </cell>
          <cell r="W3643">
            <v>2744</v>
          </cell>
        </row>
        <row r="3644">
          <cell r="A3644" t="str">
            <v>0001</v>
          </cell>
          <cell r="B3644" t="str">
            <v>AH5090</v>
          </cell>
          <cell r="C3644" t="str">
            <v>Monitor Regulatory Issues &amp; Requirements</v>
          </cell>
          <cell r="D3644" t="str">
            <v>T9Y</v>
          </cell>
          <cell r="E3644" t="str">
            <v>RC</v>
          </cell>
          <cell r="F3644" t="str">
            <v>WES</v>
          </cell>
          <cell r="G3644" t="str">
            <v>WHOLESALE ENERGY SERVICES, MANAGER</v>
          </cell>
          <cell r="H3644" t="str">
            <v>TZRP</v>
          </cell>
          <cell r="I3644" t="str">
            <v>TENSCO R&amp;P</v>
          </cell>
          <cell r="J3644" t="str">
            <v>TEN</v>
          </cell>
          <cell r="K3644" t="str">
            <v>TENSCO</v>
          </cell>
          <cell r="L3644" t="str">
            <v>7100000000</v>
          </cell>
          <cell r="M3644" t="str">
            <v/>
          </cell>
          <cell r="N3644">
            <v>1999</v>
          </cell>
          <cell r="O3644">
            <v>1998</v>
          </cell>
          <cell r="P3644">
            <v>12</v>
          </cell>
          <cell r="Q3644" t="str">
            <v/>
          </cell>
          <cell r="R3644" t="str">
            <v>A</v>
          </cell>
          <cell r="S3644">
            <v>0</v>
          </cell>
          <cell r="T3644">
            <v>483</v>
          </cell>
          <cell r="U3644">
            <v>0</v>
          </cell>
          <cell r="V3644">
            <v>2898</v>
          </cell>
          <cell r="W3644">
            <v>5795</v>
          </cell>
        </row>
        <row r="3645">
          <cell r="A3645" t="str">
            <v>0001</v>
          </cell>
          <cell r="B3645" t="str">
            <v>AB3900</v>
          </cell>
          <cell r="C3645" t="str">
            <v>Study Pricing and Rate Issues</v>
          </cell>
          <cell r="D3645" t="str">
            <v>T9Y</v>
          </cell>
          <cell r="E3645" t="str">
            <v>RC</v>
          </cell>
          <cell r="F3645" t="str">
            <v>WPS</v>
          </cell>
          <cell r="G3645" t="str">
            <v>WHOLESALE PRICING SERVICES</v>
          </cell>
          <cell r="H3645" t="str">
            <v>TZRP</v>
          </cell>
          <cell r="I3645" t="str">
            <v>TENSCO R&amp;P</v>
          </cell>
          <cell r="J3645" t="str">
            <v>TEN</v>
          </cell>
          <cell r="K3645" t="str">
            <v>TENSCO</v>
          </cell>
          <cell r="L3645" t="str">
            <v>7100000000</v>
          </cell>
          <cell r="M3645" t="str">
            <v/>
          </cell>
          <cell r="N3645">
            <v>1999</v>
          </cell>
          <cell r="O3645">
            <v>1998</v>
          </cell>
          <cell r="P3645">
            <v>12</v>
          </cell>
          <cell r="Q3645" t="str">
            <v/>
          </cell>
          <cell r="R3645" t="str">
            <v>A</v>
          </cell>
          <cell r="S3645">
            <v>0</v>
          </cell>
          <cell r="T3645">
            <v>1358</v>
          </cell>
          <cell r="U3645">
            <v>0</v>
          </cell>
          <cell r="V3645">
            <v>8148</v>
          </cell>
          <cell r="W3645">
            <v>16300</v>
          </cell>
        </row>
        <row r="3646">
          <cell r="A3646" t="str">
            <v>0001</v>
          </cell>
          <cell r="B3646" t="str">
            <v>AB3900</v>
          </cell>
          <cell r="C3646" t="str">
            <v>Study Pricing and Rate Issues</v>
          </cell>
          <cell r="D3646" t="str">
            <v>T9Y</v>
          </cell>
          <cell r="E3646" t="str">
            <v>RC</v>
          </cell>
          <cell r="F3646" t="str">
            <v>WPS</v>
          </cell>
          <cell r="G3646" t="str">
            <v>WHOLESALE PRICING SERVICES</v>
          </cell>
          <cell r="H3646" t="str">
            <v>TZRP</v>
          </cell>
          <cell r="I3646" t="str">
            <v>TENSCO R&amp;P</v>
          </cell>
          <cell r="J3646" t="str">
            <v>TEN</v>
          </cell>
          <cell r="K3646" t="str">
            <v>TENSCO</v>
          </cell>
          <cell r="L3646" t="str">
            <v>7100000000</v>
          </cell>
          <cell r="M3646" t="str">
            <v>5110000000</v>
          </cell>
          <cell r="N3646">
            <v>1999</v>
          </cell>
          <cell r="O3646">
            <v>1998</v>
          </cell>
          <cell r="P3646">
            <v>12</v>
          </cell>
          <cell r="Q3646" t="str">
            <v/>
          </cell>
          <cell r="R3646" t="str">
            <v>A</v>
          </cell>
          <cell r="S3646">
            <v>3945.59</v>
          </cell>
          <cell r="T3646">
            <v>0</v>
          </cell>
          <cell r="U3646">
            <v>3945.59</v>
          </cell>
          <cell r="V3646">
            <v>0</v>
          </cell>
          <cell r="W3646">
            <v>0</v>
          </cell>
        </row>
        <row r="3647">
          <cell r="A3647" t="str">
            <v>0001</v>
          </cell>
          <cell r="B3647" t="str">
            <v>AB3910</v>
          </cell>
          <cell r="C3647" t="str">
            <v>Support Wholesale Customers</v>
          </cell>
          <cell r="D3647" t="str">
            <v>T9Y</v>
          </cell>
          <cell r="E3647" t="str">
            <v>RC</v>
          </cell>
          <cell r="F3647" t="str">
            <v>WPS</v>
          </cell>
          <cell r="G3647" t="str">
            <v>WHOLESALE PRICING SERVICES</v>
          </cell>
          <cell r="H3647" t="str">
            <v>TZRP</v>
          </cell>
          <cell r="I3647" t="str">
            <v>TENSCO R&amp;P</v>
          </cell>
          <cell r="J3647" t="str">
            <v>TEN</v>
          </cell>
          <cell r="K3647" t="str">
            <v>TENSCO</v>
          </cell>
          <cell r="L3647" t="str">
            <v>7640000000</v>
          </cell>
          <cell r="M3647" t="str">
            <v>5645000000</v>
          </cell>
          <cell r="N3647">
            <v>1999</v>
          </cell>
          <cell r="O3647">
            <v>1998</v>
          </cell>
          <cell r="P3647">
            <v>12</v>
          </cell>
          <cell r="Q3647" t="str">
            <v/>
          </cell>
          <cell r="R3647" t="str">
            <v>A</v>
          </cell>
          <cell r="S3647">
            <v>0</v>
          </cell>
          <cell r="T3647">
            <v>0</v>
          </cell>
          <cell r="U3647">
            <v>18</v>
          </cell>
          <cell r="V3647">
            <v>0</v>
          </cell>
          <cell r="W3647">
            <v>0</v>
          </cell>
        </row>
        <row r="3648">
          <cell r="A3648" t="str">
            <v>0001</v>
          </cell>
          <cell r="B3648" t="str">
            <v>AB3910</v>
          </cell>
          <cell r="C3648" t="str">
            <v>Support Wholesale Customers</v>
          </cell>
          <cell r="D3648" t="str">
            <v>T9Y</v>
          </cell>
          <cell r="E3648" t="str">
            <v>RC</v>
          </cell>
          <cell r="F3648" t="str">
            <v>WPS</v>
          </cell>
          <cell r="G3648" t="str">
            <v>WHOLESALE PRICING SERVICES</v>
          </cell>
          <cell r="H3648" t="str">
            <v>TZRP</v>
          </cell>
          <cell r="I3648" t="str">
            <v>TENSCO R&amp;P</v>
          </cell>
          <cell r="J3648" t="str">
            <v>TEN</v>
          </cell>
          <cell r="K3648" t="str">
            <v>TENSCO</v>
          </cell>
          <cell r="L3648" t="str">
            <v>7100000000</v>
          </cell>
          <cell r="M3648" t="str">
            <v>5110000000</v>
          </cell>
          <cell r="N3648">
            <v>1999</v>
          </cell>
          <cell r="O3648">
            <v>1998</v>
          </cell>
          <cell r="P3648">
            <v>12</v>
          </cell>
          <cell r="Q3648" t="str">
            <v/>
          </cell>
          <cell r="R3648" t="str">
            <v>A</v>
          </cell>
          <cell r="S3648">
            <v>901.89</v>
          </cell>
          <cell r="T3648">
            <v>0</v>
          </cell>
          <cell r="U3648">
            <v>901.89</v>
          </cell>
          <cell r="V3648">
            <v>0</v>
          </cell>
          <cell r="W3648">
            <v>0</v>
          </cell>
        </row>
        <row r="3649">
          <cell r="A3649" t="str">
            <v>0001</v>
          </cell>
          <cell r="B3649" t="str">
            <v>AB3920</v>
          </cell>
          <cell r="C3649" t="str">
            <v>Price Select</v>
          </cell>
          <cell r="D3649" t="str">
            <v>T9Y</v>
          </cell>
          <cell r="E3649" t="str">
            <v>RC</v>
          </cell>
          <cell r="F3649" t="str">
            <v>WPS</v>
          </cell>
          <cell r="G3649" t="str">
            <v>WHOLESALE PRICING SERVICES</v>
          </cell>
          <cell r="H3649" t="str">
            <v>TZRP</v>
          </cell>
          <cell r="I3649" t="str">
            <v>TENSCO R&amp;P</v>
          </cell>
          <cell r="J3649" t="str">
            <v>TEN</v>
          </cell>
          <cell r="K3649" t="str">
            <v>TENSCO</v>
          </cell>
          <cell r="L3649" t="str">
            <v>7300000000</v>
          </cell>
          <cell r="M3649" t="str">
            <v/>
          </cell>
          <cell r="N3649">
            <v>1999</v>
          </cell>
          <cell r="O3649">
            <v>1998</v>
          </cell>
          <cell r="P3649">
            <v>12</v>
          </cell>
          <cell r="Q3649" t="str">
            <v/>
          </cell>
          <cell r="R3649" t="str">
            <v>A</v>
          </cell>
          <cell r="S3649">
            <v>0</v>
          </cell>
          <cell r="T3649">
            <v>20</v>
          </cell>
          <cell r="U3649">
            <v>0</v>
          </cell>
          <cell r="V3649">
            <v>120</v>
          </cell>
          <cell r="W3649">
            <v>250</v>
          </cell>
        </row>
        <row r="3650">
          <cell r="A3650" t="str">
            <v>0001</v>
          </cell>
          <cell r="B3650" t="str">
            <v>AB3920</v>
          </cell>
          <cell r="C3650" t="str">
            <v>Price Select</v>
          </cell>
          <cell r="D3650" t="str">
            <v>T9Y</v>
          </cell>
          <cell r="E3650" t="str">
            <v>RC</v>
          </cell>
          <cell r="F3650" t="str">
            <v>WPS</v>
          </cell>
          <cell r="G3650" t="str">
            <v>WHOLESALE PRICING SERVICES</v>
          </cell>
          <cell r="H3650" t="str">
            <v>TZRP</v>
          </cell>
          <cell r="I3650" t="str">
            <v>TENSCO R&amp;P</v>
          </cell>
          <cell r="J3650" t="str">
            <v>TEN</v>
          </cell>
          <cell r="K3650" t="str">
            <v>TENSCO</v>
          </cell>
          <cell r="L3650" t="str">
            <v>7100000000</v>
          </cell>
          <cell r="M3650" t="str">
            <v/>
          </cell>
          <cell r="N3650">
            <v>1999</v>
          </cell>
          <cell r="O3650">
            <v>1998</v>
          </cell>
          <cell r="P3650">
            <v>12</v>
          </cell>
          <cell r="Q3650" t="str">
            <v/>
          </cell>
          <cell r="R3650" t="str">
            <v>A</v>
          </cell>
          <cell r="S3650">
            <v>0</v>
          </cell>
          <cell r="T3650">
            <v>1810</v>
          </cell>
          <cell r="U3650">
            <v>0</v>
          </cell>
          <cell r="V3650">
            <v>10860</v>
          </cell>
          <cell r="W3650">
            <v>21714</v>
          </cell>
        </row>
        <row r="3651">
          <cell r="A3651" t="str">
            <v>0001</v>
          </cell>
          <cell r="B3651" t="str">
            <v>AB3920</v>
          </cell>
          <cell r="C3651" t="str">
            <v>Price Select</v>
          </cell>
          <cell r="D3651" t="str">
            <v>T9Y</v>
          </cell>
          <cell r="E3651" t="str">
            <v>RC</v>
          </cell>
          <cell r="F3651" t="str">
            <v>WPS</v>
          </cell>
          <cell r="G3651" t="str">
            <v>WHOLESALE PRICING SERVICES</v>
          </cell>
          <cell r="H3651" t="str">
            <v>TZRP</v>
          </cell>
          <cell r="I3651" t="str">
            <v>TENSCO R&amp;P</v>
          </cell>
          <cell r="J3651" t="str">
            <v>TEN</v>
          </cell>
          <cell r="K3651" t="str">
            <v>TENSCO</v>
          </cell>
          <cell r="L3651" t="str">
            <v>7100000000</v>
          </cell>
          <cell r="M3651" t="str">
            <v>5110000000</v>
          </cell>
          <cell r="N3651">
            <v>1999</v>
          </cell>
          <cell r="O3651">
            <v>1998</v>
          </cell>
          <cell r="P3651">
            <v>12</v>
          </cell>
          <cell r="Q3651" t="str">
            <v/>
          </cell>
          <cell r="R3651" t="str">
            <v>A</v>
          </cell>
          <cell r="S3651">
            <v>0</v>
          </cell>
          <cell r="T3651">
            <v>0</v>
          </cell>
          <cell r="U3651">
            <v>926.95</v>
          </cell>
          <cell r="V3651">
            <v>0</v>
          </cell>
          <cell r="W3651">
            <v>0</v>
          </cell>
        </row>
        <row r="3652">
          <cell r="A3652" t="str">
            <v>0001</v>
          </cell>
          <cell r="B3652" t="str">
            <v>AB3950</v>
          </cell>
          <cell r="C3652" t="str">
            <v>Support Transmission Business</v>
          </cell>
          <cell r="D3652" t="str">
            <v>T9Y</v>
          </cell>
          <cell r="E3652" t="str">
            <v>RC</v>
          </cell>
          <cell r="F3652" t="str">
            <v>WPS</v>
          </cell>
          <cell r="G3652" t="str">
            <v>WHOLESALE PRICING SERVICES</v>
          </cell>
          <cell r="H3652" t="str">
            <v>TZRP</v>
          </cell>
          <cell r="I3652" t="str">
            <v>TENSCO R&amp;P</v>
          </cell>
          <cell r="J3652" t="str">
            <v>TEN</v>
          </cell>
          <cell r="K3652" t="str">
            <v>TENSCO</v>
          </cell>
          <cell r="L3652" t="str">
            <v>7640000000</v>
          </cell>
          <cell r="M3652" t="str">
            <v>5645000000</v>
          </cell>
          <cell r="N3652">
            <v>1999</v>
          </cell>
          <cell r="O3652">
            <v>1998</v>
          </cell>
          <cell r="P3652">
            <v>12</v>
          </cell>
          <cell r="Q3652" t="str">
            <v/>
          </cell>
          <cell r="R3652" t="str">
            <v>A</v>
          </cell>
          <cell r="S3652">
            <v>0</v>
          </cell>
          <cell r="T3652">
            <v>0</v>
          </cell>
          <cell r="U3652">
            <v>24.7</v>
          </cell>
          <cell r="V3652">
            <v>0</v>
          </cell>
          <cell r="W3652">
            <v>0</v>
          </cell>
        </row>
        <row r="3653">
          <cell r="A3653" t="str">
            <v>0001</v>
          </cell>
          <cell r="B3653" t="str">
            <v>AB3950</v>
          </cell>
          <cell r="C3653" t="str">
            <v>Support Transmission Business</v>
          </cell>
          <cell r="D3653" t="str">
            <v>T9Y</v>
          </cell>
          <cell r="E3653" t="str">
            <v>RC</v>
          </cell>
          <cell r="F3653" t="str">
            <v>WPS</v>
          </cell>
          <cell r="G3653" t="str">
            <v>WHOLESALE PRICING SERVICES</v>
          </cell>
          <cell r="H3653" t="str">
            <v>TZRP</v>
          </cell>
          <cell r="I3653" t="str">
            <v>TENSCO R&amp;P</v>
          </cell>
          <cell r="J3653" t="str">
            <v>TEN</v>
          </cell>
          <cell r="K3653" t="str">
            <v>TENSCO</v>
          </cell>
          <cell r="L3653" t="str">
            <v>7400000000</v>
          </cell>
          <cell r="M3653" t="str">
            <v/>
          </cell>
          <cell r="N3653">
            <v>1999</v>
          </cell>
          <cell r="O3653">
            <v>1998</v>
          </cell>
          <cell r="P3653">
            <v>12</v>
          </cell>
          <cell r="Q3653" t="str">
            <v/>
          </cell>
          <cell r="R3653" t="str">
            <v>A</v>
          </cell>
          <cell r="S3653">
            <v>0</v>
          </cell>
          <cell r="T3653">
            <v>1666</v>
          </cell>
          <cell r="U3653">
            <v>0</v>
          </cell>
          <cell r="V3653">
            <v>9996</v>
          </cell>
          <cell r="W3653">
            <v>20000</v>
          </cell>
        </row>
        <row r="3654">
          <cell r="A3654" t="str">
            <v>0001</v>
          </cell>
          <cell r="B3654" t="str">
            <v>AB3950</v>
          </cell>
          <cell r="C3654" t="str">
            <v>Support Transmission Business</v>
          </cell>
          <cell r="D3654" t="str">
            <v>T9Y</v>
          </cell>
          <cell r="E3654" t="str">
            <v>RC</v>
          </cell>
          <cell r="F3654" t="str">
            <v>WPS</v>
          </cell>
          <cell r="G3654" t="str">
            <v>WHOLESALE PRICING SERVICES</v>
          </cell>
          <cell r="H3654" t="str">
            <v>TZRP</v>
          </cell>
          <cell r="I3654" t="str">
            <v>TENSCO R&amp;P</v>
          </cell>
          <cell r="J3654" t="str">
            <v>TEN</v>
          </cell>
          <cell r="K3654" t="str">
            <v>TENSCO</v>
          </cell>
          <cell r="L3654" t="str">
            <v>7100000000</v>
          </cell>
          <cell r="M3654" t="str">
            <v/>
          </cell>
          <cell r="N3654">
            <v>1999</v>
          </cell>
          <cell r="O3654">
            <v>1998</v>
          </cell>
          <cell r="P3654">
            <v>12</v>
          </cell>
          <cell r="Q3654" t="str">
            <v/>
          </cell>
          <cell r="R3654" t="str">
            <v>A</v>
          </cell>
          <cell r="S3654">
            <v>0</v>
          </cell>
          <cell r="T3654">
            <v>3767</v>
          </cell>
          <cell r="U3654">
            <v>0</v>
          </cell>
          <cell r="V3654">
            <v>22602</v>
          </cell>
          <cell r="W3654">
            <v>45200</v>
          </cell>
        </row>
        <row r="3655">
          <cell r="A3655" t="str">
            <v>0001</v>
          </cell>
          <cell r="B3655" t="str">
            <v>AB3950</v>
          </cell>
          <cell r="C3655" t="str">
            <v>Support Transmission Business</v>
          </cell>
          <cell r="D3655" t="str">
            <v>T9Y</v>
          </cell>
          <cell r="E3655" t="str">
            <v>RC</v>
          </cell>
          <cell r="F3655" t="str">
            <v>WPS</v>
          </cell>
          <cell r="G3655" t="str">
            <v>WHOLESALE PRICING SERVICES</v>
          </cell>
          <cell r="H3655" t="str">
            <v>TZRP</v>
          </cell>
          <cell r="I3655" t="str">
            <v>TENSCO R&amp;P</v>
          </cell>
          <cell r="J3655" t="str">
            <v>TEN</v>
          </cell>
          <cell r="K3655" t="str">
            <v>TENSCO</v>
          </cell>
          <cell r="L3655" t="str">
            <v>7100000000</v>
          </cell>
          <cell r="M3655" t="str">
            <v>5110000000</v>
          </cell>
          <cell r="N3655">
            <v>1999</v>
          </cell>
          <cell r="O3655">
            <v>1998</v>
          </cell>
          <cell r="P3655">
            <v>12</v>
          </cell>
          <cell r="Q3655" t="str">
            <v/>
          </cell>
          <cell r="R3655" t="str">
            <v>A</v>
          </cell>
          <cell r="S3655">
            <v>182.73</v>
          </cell>
          <cell r="T3655">
            <v>0</v>
          </cell>
          <cell r="U3655">
            <v>532.05999999999995</v>
          </cell>
          <cell r="V3655">
            <v>0</v>
          </cell>
          <cell r="W3655">
            <v>0</v>
          </cell>
        </row>
        <row r="3656">
          <cell r="A3656" t="str">
            <v>0001</v>
          </cell>
          <cell r="B3656" t="str">
            <v>AB3960</v>
          </cell>
          <cell r="C3656" t="str">
            <v>Transmission Cost of Service Model</v>
          </cell>
          <cell r="D3656" t="str">
            <v>T9Y</v>
          </cell>
          <cell r="E3656" t="str">
            <v>RC</v>
          </cell>
          <cell r="F3656" t="str">
            <v>WPS</v>
          </cell>
          <cell r="G3656" t="str">
            <v>WHOLESALE PRICING SERVICES</v>
          </cell>
          <cell r="H3656" t="str">
            <v>TZRP</v>
          </cell>
          <cell r="I3656" t="str">
            <v>TENSCO R&amp;P</v>
          </cell>
          <cell r="J3656" t="str">
            <v>TEN</v>
          </cell>
          <cell r="K3656" t="str">
            <v>TENSCO</v>
          </cell>
          <cell r="L3656" t="str">
            <v>7100000000</v>
          </cell>
          <cell r="M3656" t="str">
            <v>5110000000</v>
          </cell>
          <cell r="N3656">
            <v>1999</v>
          </cell>
          <cell r="O3656">
            <v>1998</v>
          </cell>
          <cell r="P3656">
            <v>12</v>
          </cell>
          <cell r="Q3656" t="str">
            <v/>
          </cell>
          <cell r="R3656" t="str">
            <v>A</v>
          </cell>
          <cell r="S3656">
            <v>0</v>
          </cell>
          <cell r="T3656">
            <v>0</v>
          </cell>
          <cell r="U3656">
            <v>57.28</v>
          </cell>
          <cell r="V3656">
            <v>0</v>
          </cell>
          <cell r="W3656">
            <v>0</v>
          </cell>
        </row>
        <row r="3657">
          <cell r="A3657" t="str">
            <v>0001</v>
          </cell>
          <cell r="B3657" t="str">
            <v>AG8400</v>
          </cell>
          <cell r="C3657" t="str">
            <v>Bill Customers</v>
          </cell>
          <cell r="D3657" t="str">
            <v>T9Y</v>
          </cell>
          <cell r="E3657" t="str">
            <v>RC</v>
          </cell>
          <cell r="F3657" t="str">
            <v>WPS</v>
          </cell>
          <cell r="G3657" t="str">
            <v>WHOLESALE PRICING SERVICES</v>
          </cell>
          <cell r="H3657" t="str">
            <v>TZRP</v>
          </cell>
          <cell r="I3657" t="str">
            <v>TENSCO R&amp;P</v>
          </cell>
          <cell r="J3657" t="str">
            <v>TEN</v>
          </cell>
          <cell r="K3657" t="str">
            <v>TENSCO</v>
          </cell>
          <cell r="L3657" t="str">
            <v>7100000000</v>
          </cell>
          <cell r="M3657" t="str">
            <v>5110000000</v>
          </cell>
          <cell r="N3657">
            <v>1999</v>
          </cell>
          <cell r="O3657">
            <v>1998</v>
          </cell>
          <cell r="P3657">
            <v>12</v>
          </cell>
          <cell r="Q3657" t="str">
            <v/>
          </cell>
          <cell r="R3657" t="str">
            <v>A</v>
          </cell>
          <cell r="S3657">
            <v>1828.27</v>
          </cell>
          <cell r="T3657">
            <v>0</v>
          </cell>
          <cell r="U3657">
            <v>4107.9399999999996</v>
          </cell>
          <cell r="V3657">
            <v>0</v>
          </cell>
          <cell r="W3657">
            <v>0</v>
          </cell>
        </row>
        <row r="3658">
          <cell r="A3658" t="str">
            <v>0001</v>
          </cell>
          <cell r="B3658" t="str">
            <v>AK0200</v>
          </cell>
          <cell r="C3658" t="str">
            <v>Assist Customers with Rates, Reg Issues</v>
          </cell>
          <cell r="D3658" t="str">
            <v>T9Y</v>
          </cell>
          <cell r="E3658" t="str">
            <v>RC</v>
          </cell>
          <cell r="F3658" t="str">
            <v>WPS</v>
          </cell>
          <cell r="G3658" t="str">
            <v>WHOLESALE PRICING SERVICES</v>
          </cell>
          <cell r="H3658" t="str">
            <v>TZRP</v>
          </cell>
          <cell r="I3658" t="str">
            <v>TENSCO R&amp;P</v>
          </cell>
          <cell r="J3658" t="str">
            <v>TEN</v>
          </cell>
          <cell r="K3658" t="str">
            <v>TENSCO</v>
          </cell>
          <cell r="L3658" t="str">
            <v>7300000000</v>
          </cell>
          <cell r="M3658" t="str">
            <v/>
          </cell>
          <cell r="N3658">
            <v>1999</v>
          </cell>
          <cell r="O3658">
            <v>1998</v>
          </cell>
          <cell r="P3658">
            <v>12</v>
          </cell>
          <cell r="Q3658" t="str">
            <v/>
          </cell>
          <cell r="R3658" t="str">
            <v>A</v>
          </cell>
          <cell r="S3658">
            <v>0</v>
          </cell>
          <cell r="T3658">
            <v>12</v>
          </cell>
          <cell r="U3658">
            <v>0</v>
          </cell>
          <cell r="V3658">
            <v>72</v>
          </cell>
          <cell r="W3658">
            <v>150</v>
          </cell>
        </row>
        <row r="3659">
          <cell r="A3659" t="str">
            <v>0001</v>
          </cell>
          <cell r="B3659" t="str">
            <v>AK0200</v>
          </cell>
          <cell r="C3659" t="str">
            <v>Assist Customers with Rates, Reg Issues</v>
          </cell>
          <cell r="D3659" t="str">
            <v>T9Y</v>
          </cell>
          <cell r="E3659" t="str">
            <v>RC</v>
          </cell>
          <cell r="F3659" t="str">
            <v>WPS</v>
          </cell>
          <cell r="G3659" t="str">
            <v>WHOLESALE PRICING SERVICES</v>
          </cell>
          <cell r="H3659" t="str">
            <v>TZRP</v>
          </cell>
          <cell r="I3659" t="str">
            <v>TENSCO R&amp;P</v>
          </cell>
          <cell r="J3659" t="str">
            <v>TEN</v>
          </cell>
          <cell r="K3659" t="str">
            <v>TENSCO</v>
          </cell>
          <cell r="L3659" t="str">
            <v>7100000000</v>
          </cell>
          <cell r="M3659" t="str">
            <v/>
          </cell>
          <cell r="N3659">
            <v>1999</v>
          </cell>
          <cell r="O3659">
            <v>1998</v>
          </cell>
          <cell r="P3659">
            <v>12</v>
          </cell>
          <cell r="Q3659" t="str">
            <v/>
          </cell>
          <cell r="R3659" t="str">
            <v>A</v>
          </cell>
          <cell r="S3659">
            <v>0</v>
          </cell>
          <cell r="T3659">
            <v>1253</v>
          </cell>
          <cell r="U3659">
            <v>0</v>
          </cell>
          <cell r="V3659">
            <v>7518</v>
          </cell>
          <cell r="W3659">
            <v>15032</v>
          </cell>
        </row>
        <row r="3660">
          <cell r="A3660" t="str">
            <v>0001</v>
          </cell>
          <cell r="B3660" t="str">
            <v>AH5000</v>
          </cell>
          <cell r="C3660" t="str">
            <v>Provide Safety &amp; Compliance Services</v>
          </cell>
          <cell r="D3660" t="str">
            <v>T9Z</v>
          </cell>
          <cell r="E3660" t="str">
            <v>RC</v>
          </cell>
          <cell r="F3660" t="str">
            <v>HBA</v>
          </cell>
          <cell r="G3660" t="str">
            <v>TENSCO FIELD ADMINISTRATION</v>
          </cell>
          <cell r="H3660" t="str">
            <v>TZRP</v>
          </cell>
          <cell r="I3660" t="str">
            <v>TENSCO R&amp;P</v>
          </cell>
          <cell r="J3660" t="str">
            <v>TEN</v>
          </cell>
          <cell r="K3660" t="str">
            <v>TENSCO</v>
          </cell>
          <cell r="L3660" t="str">
            <v>7700000000</v>
          </cell>
          <cell r="M3660" t="str">
            <v>5713000000</v>
          </cell>
          <cell r="N3660">
            <v>1999</v>
          </cell>
          <cell r="O3660">
            <v>1998</v>
          </cell>
          <cell r="P3660">
            <v>12</v>
          </cell>
          <cell r="Q3660" t="str">
            <v/>
          </cell>
          <cell r="R3660" t="str">
            <v>A</v>
          </cell>
          <cell r="S3660">
            <v>0</v>
          </cell>
          <cell r="T3660">
            <v>0</v>
          </cell>
          <cell r="U3660">
            <v>24.75</v>
          </cell>
          <cell r="V3660">
            <v>0</v>
          </cell>
          <cell r="W3660">
            <v>0</v>
          </cell>
        </row>
        <row r="3661">
          <cell r="S3661">
            <v>-42699.950000000026</v>
          </cell>
          <cell r="T3661">
            <v>146747</v>
          </cell>
          <cell r="U3661">
            <v>881142.31999999983</v>
          </cell>
          <cell r="V3661">
            <v>880482</v>
          </cell>
          <cell r="W3661">
            <v>1761326</v>
          </cell>
        </row>
      </sheetData>
      <sheetData sheetId="4"/>
      <sheetData sheetId="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Log"/>
      <sheetName val="LCRA Summary"/>
      <sheetName val="Summary"/>
      <sheetName val="O&amp;M"/>
      <sheetName val="Bonds"/>
      <sheetName val="Sheet1"/>
      <sheetName val="Capital"/>
      <sheetName val="Exhibit B"/>
      <sheetName val="BOD APR"/>
      <sheetName val="TEN_EXP"/>
      <sheetName val="TEN_REV"/>
    </sheetNames>
    <sheetDataSet>
      <sheetData sheetId="0"/>
      <sheetData sheetId="1"/>
      <sheetData sheetId="2"/>
      <sheetData sheetId="3"/>
      <sheetData sheetId="4"/>
      <sheetData sheetId="5"/>
      <sheetData sheetId="6">
        <row r="7">
          <cell r="E7">
            <v>0.06</v>
          </cell>
        </row>
        <row r="8">
          <cell r="E8">
            <v>30</v>
          </cell>
        </row>
      </sheetData>
      <sheetData sheetId="7"/>
      <sheetData sheetId="8"/>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Trend"/>
      <sheetName val="Vacation Value"/>
      <sheetName val="Sorted By ID"/>
      <sheetName val="Legacy"/>
      <sheetName val="No July Accrual"/>
    </sheetNames>
    <sheetDataSet>
      <sheetData sheetId="0" refreshError="1"/>
      <sheetData sheetId="1" refreshError="1"/>
      <sheetData sheetId="2" refreshError="1"/>
      <sheetData sheetId="3" refreshError="1">
        <row r="1">
          <cell r="A1" t="str">
            <v>EMPID</v>
          </cell>
          <cell r="B1" t="str">
            <v>RULE80</v>
          </cell>
          <cell r="C1" t="str">
            <v>EARLIESTRD</v>
          </cell>
        </row>
        <row r="2">
          <cell r="A2" t="str">
            <v>0276</v>
          </cell>
          <cell r="B2">
            <v>40634</v>
          </cell>
          <cell r="C2">
            <v>40634</v>
          </cell>
        </row>
        <row r="3">
          <cell r="A3" t="str">
            <v>0286</v>
          </cell>
          <cell r="B3">
            <v>40634</v>
          </cell>
          <cell r="C3">
            <v>40634</v>
          </cell>
        </row>
        <row r="4">
          <cell r="A4" t="str">
            <v>0288</v>
          </cell>
          <cell r="B4">
            <v>40634</v>
          </cell>
          <cell r="C4">
            <v>40634</v>
          </cell>
        </row>
        <row r="5">
          <cell r="A5" t="str">
            <v>0318</v>
          </cell>
          <cell r="B5">
            <v>40634</v>
          </cell>
          <cell r="C5">
            <v>40634</v>
          </cell>
        </row>
        <row r="6">
          <cell r="A6" t="str">
            <v>0319</v>
          </cell>
          <cell r="B6">
            <v>40634</v>
          </cell>
          <cell r="C6">
            <v>40634</v>
          </cell>
        </row>
        <row r="7">
          <cell r="A7" t="str">
            <v>0329</v>
          </cell>
          <cell r="B7">
            <v>40634</v>
          </cell>
          <cell r="C7">
            <v>40634</v>
          </cell>
        </row>
        <row r="8">
          <cell r="A8" t="str">
            <v>0346</v>
          </cell>
          <cell r="B8">
            <v>40634</v>
          </cell>
          <cell r="C8">
            <v>40634</v>
          </cell>
        </row>
        <row r="9">
          <cell r="A9" t="str">
            <v>0352</v>
          </cell>
          <cell r="B9">
            <v>40634</v>
          </cell>
          <cell r="C9">
            <v>40634</v>
          </cell>
        </row>
        <row r="10">
          <cell r="A10" t="str">
            <v>0353</v>
          </cell>
          <cell r="B10">
            <v>40634</v>
          </cell>
          <cell r="C10">
            <v>40634</v>
          </cell>
        </row>
        <row r="11">
          <cell r="A11" t="str">
            <v>0358</v>
          </cell>
          <cell r="B11">
            <v>40634</v>
          </cell>
          <cell r="C11">
            <v>40634</v>
          </cell>
        </row>
        <row r="12">
          <cell r="A12" t="str">
            <v>0366</v>
          </cell>
          <cell r="B12">
            <v>40634</v>
          </cell>
          <cell r="C12">
            <v>40634</v>
          </cell>
        </row>
        <row r="13">
          <cell r="A13" t="str">
            <v>0367</v>
          </cell>
          <cell r="B13">
            <v>40634</v>
          </cell>
          <cell r="C13">
            <v>40634</v>
          </cell>
        </row>
        <row r="14">
          <cell r="A14" t="str">
            <v>0368</v>
          </cell>
          <cell r="B14">
            <v>40634</v>
          </cell>
          <cell r="C14">
            <v>40634</v>
          </cell>
        </row>
        <row r="15">
          <cell r="A15" t="str">
            <v>0379</v>
          </cell>
          <cell r="B15">
            <v>40634</v>
          </cell>
          <cell r="C15">
            <v>40634</v>
          </cell>
        </row>
        <row r="16">
          <cell r="A16" t="str">
            <v>0395</v>
          </cell>
          <cell r="B16">
            <v>40634</v>
          </cell>
          <cell r="C16">
            <v>40634</v>
          </cell>
        </row>
        <row r="17">
          <cell r="A17" t="str">
            <v>0405</v>
          </cell>
          <cell r="B17">
            <v>40634</v>
          </cell>
          <cell r="C17">
            <v>40634</v>
          </cell>
        </row>
        <row r="18">
          <cell r="A18" t="str">
            <v>0411</v>
          </cell>
          <cell r="B18">
            <v>40634</v>
          </cell>
          <cell r="C18">
            <v>40634</v>
          </cell>
        </row>
        <row r="19">
          <cell r="A19" t="str">
            <v>0415</v>
          </cell>
          <cell r="B19">
            <v>40634</v>
          </cell>
          <cell r="C19">
            <v>40634</v>
          </cell>
        </row>
        <row r="20">
          <cell r="A20" t="str">
            <v>0421</v>
          </cell>
          <cell r="B20">
            <v>40634</v>
          </cell>
          <cell r="C20">
            <v>40634</v>
          </cell>
        </row>
        <row r="21">
          <cell r="A21" t="str">
            <v>0432</v>
          </cell>
          <cell r="B21">
            <v>40634</v>
          </cell>
          <cell r="C21">
            <v>40634</v>
          </cell>
        </row>
        <row r="22">
          <cell r="A22" t="str">
            <v>0433</v>
          </cell>
          <cell r="B22">
            <v>40634</v>
          </cell>
          <cell r="C22">
            <v>40634</v>
          </cell>
        </row>
        <row r="23">
          <cell r="A23" t="str">
            <v>0438</v>
          </cell>
          <cell r="B23">
            <v>40634</v>
          </cell>
          <cell r="C23">
            <v>40634</v>
          </cell>
        </row>
        <row r="24">
          <cell r="A24" t="str">
            <v>0449</v>
          </cell>
          <cell r="B24">
            <v>40634</v>
          </cell>
          <cell r="C24">
            <v>40634</v>
          </cell>
        </row>
        <row r="25">
          <cell r="A25" t="str">
            <v>0454</v>
          </cell>
          <cell r="B25">
            <v>40634</v>
          </cell>
          <cell r="C25">
            <v>40634</v>
          </cell>
        </row>
        <row r="26">
          <cell r="A26" t="str">
            <v>0464</v>
          </cell>
          <cell r="B26">
            <v>40634</v>
          </cell>
          <cell r="C26">
            <v>40634</v>
          </cell>
        </row>
        <row r="27">
          <cell r="A27" t="str">
            <v>0470</v>
          </cell>
          <cell r="B27">
            <v>40634</v>
          </cell>
          <cell r="C27">
            <v>40634</v>
          </cell>
        </row>
        <row r="28">
          <cell r="A28" t="str">
            <v>0480</v>
          </cell>
          <cell r="B28">
            <v>40634</v>
          </cell>
          <cell r="C28">
            <v>40634</v>
          </cell>
        </row>
        <row r="29">
          <cell r="A29" t="str">
            <v>0481</v>
          </cell>
          <cell r="B29">
            <v>40634</v>
          </cell>
          <cell r="C29">
            <v>40634</v>
          </cell>
        </row>
        <row r="30">
          <cell r="A30" t="str">
            <v>0490</v>
          </cell>
          <cell r="B30">
            <v>40634</v>
          </cell>
          <cell r="C30">
            <v>40634</v>
          </cell>
        </row>
        <row r="31">
          <cell r="A31" t="str">
            <v>0491</v>
          </cell>
          <cell r="B31">
            <v>40634</v>
          </cell>
          <cell r="C31">
            <v>40634</v>
          </cell>
        </row>
        <row r="32">
          <cell r="A32" t="str">
            <v>0492</v>
          </cell>
          <cell r="B32">
            <v>40634</v>
          </cell>
          <cell r="C32">
            <v>40634</v>
          </cell>
        </row>
        <row r="33">
          <cell r="A33" t="str">
            <v>0499</v>
          </cell>
          <cell r="B33">
            <v>40634</v>
          </cell>
          <cell r="C33">
            <v>40634</v>
          </cell>
        </row>
        <row r="34">
          <cell r="A34" t="str">
            <v>0501</v>
          </cell>
          <cell r="B34">
            <v>40634</v>
          </cell>
          <cell r="C34">
            <v>40634</v>
          </cell>
        </row>
        <row r="35">
          <cell r="A35" t="str">
            <v>0503</v>
          </cell>
          <cell r="B35">
            <v>40634</v>
          </cell>
          <cell r="C35">
            <v>40634</v>
          </cell>
        </row>
        <row r="36">
          <cell r="A36" t="str">
            <v>0508</v>
          </cell>
          <cell r="B36">
            <v>40634</v>
          </cell>
          <cell r="C36">
            <v>40634</v>
          </cell>
        </row>
        <row r="37">
          <cell r="A37" t="str">
            <v>0509</v>
          </cell>
          <cell r="B37">
            <v>40634</v>
          </cell>
          <cell r="C37">
            <v>40634</v>
          </cell>
        </row>
        <row r="38">
          <cell r="A38" t="str">
            <v>0527</v>
          </cell>
          <cell r="B38">
            <v>40634</v>
          </cell>
          <cell r="C38">
            <v>40634</v>
          </cell>
        </row>
        <row r="39">
          <cell r="A39" t="str">
            <v>0539</v>
          </cell>
          <cell r="B39">
            <v>40634</v>
          </cell>
          <cell r="C39">
            <v>40634</v>
          </cell>
        </row>
        <row r="40">
          <cell r="A40" t="str">
            <v>0547</v>
          </cell>
          <cell r="B40">
            <v>40634</v>
          </cell>
          <cell r="C40">
            <v>40634</v>
          </cell>
        </row>
        <row r="41">
          <cell r="A41" t="str">
            <v>0550</v>
          </cell>
          <cell r="B41">
            <v>40634</v>
          </cell>
          <cell r="C41">
            <v>40634</v>
          </cell>
        </row>
        <row r="42">
          <cell r="A42" t="str">
            <v>0551</v>
          </cell>
          <cell r="B42">
            <v>40634</v>
          </cell>
          <cell r="C42">
            <v>40634</v>
          </cell>
        </row>
        <row r="43">
          <cell r="A43" t="str">
            <v>0560</v>
          </cell>
          <cell r="B43">
            <v>40634</v>
          </cell>
          <cell r="C43">
            <v>40634</v>
          </cell>
        </row>
        <row r="44">
          <cell r="A44" t="str">
            <v>0563</v>
          </cell>
          <cell r="B44">
            <v>40634</v>
          </cell>
          <cell r="C44">
            <v>40634</v>
          </cell>
        </row>
        <row r="45">
          <cell r="A45" t="str">
            <v>0565</v>
          </cell>
          <cell r="B45">
            <v>40634</v>
          </cell>
          <cell r="C45">
            <v>40634</v>
          </cell>
        </row>
        <row r="46">
          <cell r="A46" t="str">
            <v>0568</v>
          </cell>
          <cell r="B46">
            <v>40634</v>
          </cell>
          <cell r="C46">
            <v>40634</v>
          </cell>
        </row>
        <row r="47">
          <cell r="A47" t="str">
            <v>0569</v>
          </cell>
          <cell r="B47">
            <v>40634</v>
          </cell>
          <cell r="C47">
            <v>40634</v>
          </cell>
        </row>
        <row r="48">
          <cell r="A48" t="str">
            <v>0572</v>
          </cell>
          <cell r="B48">
            <v>40634</v>
          </cell>
          <cell r="C48">
            <v>40634</v>
          </cell>
        </row>
        <row r="49">
          <cell r="A49" t="str">
            <v>0577</v>
          </cell>
          <cell r="B49">
            <v>40634</v>
          </cell>
          <cell r="C49">
            <v>40634</v>
          </cell>
        </row>
        <row r="50">
          <cell r="A50" t="str">
            <v>0578</v>
          </cell>
          <cell r="B50">
            <v>40634</v>
          </cell>
          <cell r="C50">
            <v>40634</v>
          </cell>
        </row>
        <row r="51">
          <cell r="A51" t="str">
            <v>0580</v>
          </cell>
          <cell r="B51">
            <v>40634</v>
          </cell>
          <cell r="C51">
            <v>40634</v>
          </cell>
        </row>
        <row r="52">
          <cell r="A52" t="str">
            <v>0588</v>
          </cell>
          <cell r="B52">
            <v>40634</v>
          </cell>
          <cell r="C52">
            <v>40634</v>
          </cell>
        </row>
        <row r="53">
          <cell r="A53" t="str">
            <v>0589</v>
          </cell>
          <cell r="B53">
            <v>40634</v>
          </cell>
          <cell r="C53">
            <v>40634</v>
          </cell>
        </row>
        <row r="54">
          <cell r="A54" t="str">
            <v>0591</v>
          </cell>
          <cell r="B54">
            <v>40634</v>
          </cell>
          <cell r="C54">
            <v>40634</v>
          </cell>
        </row>
        <row r="55">
          <cell r="A55" t="str">
            <v>0592</v>
          </cell>
          <cell r="B55">
            <v>40634</v>
          </cell>
          <cell r="C55">
            <v>40634</v>
          </cell>
        </row>
        <row r="56">
          <cell r="A56" t="str">
            <v>0598</v>
          </cell>
          <cell r="B56">
            <v>40664</v>
          </cell>
          <cell r="C56">
            <v>40664</v>
          </cell>
        </row>
        <row r="57">
          <cell r="A57" t="str">
            <v>0606</v>
          </cell>
          <cell r="B57">
            <v>40634</v>
          </cell>
          <cell r="C57">
            <v>40634</v>
          </cell>
        </row>
        <row r="58">
          <cell r="A58" t="str">
            <v>0611</v>
          </cell>
          <cell r="B58">
            <v>40634</v>
          </cell>
          <cell r="C58">
            <v>40634</v>
          </cell>
        </row>
        <row r="59">
          <cell r="A59" t="str">
            <v>0613</v>
          </cell>
          <cell r="B59">
            <v>40634</v>
          </cell>
          <cell r="C59">
            <v>40634</v>
          </cell>
        </row>
        <row r="60">
          <cell r="A60" t="str">
            <v>0623</v>
          </cell>
          <cell r="B60">
            <v>40634</v>
          </cell>
          <cell r="C60">
            <v>40634</v>
          </cell>
        </row>
        <row r="61">
          <cell r="A61" t="str">
            <v>0631</v>
          </cell>
          <cell r="B61">
            <v>40634</v>
          </cell>
          <cell r="C61">
            <v>40634</v>
          </cell>
        </row>
        <row r="62">
          <cell r="A62" t="str">
            <v>0632</v>
          </cell>
          <cell r="B62">
            <v>40634</v>
          </cell>
          <cell r="C62">
            <v>40634</v>
          </cell>
        </row>
        <row r="63">
          <cell r="A63" t="str">
            <v>0633</v>
          </cell>
          <cell r="B63">
            <v>40634</v>
          </cell>
          <cell r="C63">
            <v>40634</v>
          </cell>
        </row>
        <row r="64">
          <cell r="A64" t="str">
            <v>0635</v>
          </cell>
          <cell r="B64">
            <v>40634</v>
          </cell>
          <cell r="C64">
            <v>40634</v>
          </cell>
        </row>
        <row r="65">
          <cell r="A65" t="str">
            <v>0638</v>
          </cell>
          <cell r="B65">
            <v>40634</v>
          </cell>
          <cell r="C65">
            <v>40634</v>
          </cell>
        </row>
        <row r="66">
          <cell r="A66" t="str">
            <v>0639</v>
          </cell>
          <cell r="B66">
            <v>40634</v>
          </cell>
          <cell r="C66">
            <v>40634</v>
          </cell>
        </row>
        <row r="67">
          <cell r="A67" t="str">
            <v>0642</v>
          </cell>
          <cell r="B67">
            <v>40634</v>
          </cell>
          <cell r="C67">
            <v>40634</v>
          </cell>
        </row>
        <row r="68">
          <cell r="A68" t="str">
            <v>0644</v>
          </cell>
          <cell r="B68">
            <v>40634</v>
          </cell>
          <cell r="C68">
            <v>40634</v>
          </cell>
        </row>
        <row r="69">
          <cell r="A69" t="str">
            <v>0648</v>
          </cell>
          <cell r="B69">
            <v>40634</v>
          </cell>
          <cell r="C69">
            <v>40634</v>
          </cell>
        </row>
        <row r="70">
          <cell r="A70" t="str">
            <v>0649</v>
          </cell>
          <cell r="B70">
            <v>40634</v>
          </cell>
          <cell r="C70">
            <v>40634</v>
          </cell>
        </row>
        <row r="71">
          <cell r="A71" t="str">
            <v>0650</v>
          </cell>
          <cell r="B71">
            <v>40634</v>
          </cell>
          <cell r="C71">
            <v>40634</v>
          </cell>
        </row>
        <row r="72">
          <cell r="A72" t="str">
            <v>0653</v>
          </cell>
          <cell r="B72">
            <v>40634</v>
          </cell>
          <cell r="C72">
            <v>40634</v>
          </cell>
        </row>
        <row r="73">
          <cell r="A73" t="str">
            <v>0656</v>
          </cell>
          <cell r="B73">
            <v>40634</v>
          </cell>
          <cell r="C73">
            <v>40634</v>
          </cell>
        </row>
        <row r="74">
          <cell r="A74" t="str">
            <v>0657</v>
          </cell>
          <cell r="B74">
            <v>40634</v>
          </cell>
          <cell r="C74">
            <v>40634</v>
          </cell>
        </row>
        <row r="75">
          <cell r="A75" t="str">
            <v>0659</v>
          </cell>
          <cell r="B75">
            <v>40634</v>
          </cell>
          <cell r="C75">
            <v>40634</v>
          </cell>
        </row>
        <row r="76">
          <cell r="A76" t="str">
            <v>0665</v>
          </cell>
          <cell r="B76">
            <v>40634</v>
          </cell>
          <cell r="C76">
            <v>40634</v>
          </cell>
        </row>
        <row r="77">
          <cell r="A77" t="str">
            <v>0666</v>
          </cell>
          <cell r="B77">
            <v>40634</v>
          </cell>
          <cell r="C77">
            <v>40634</v>
          </cell>
        </row>
        <row r="78">
          <cell r="A78" t="str">
            <v>0668</v>
          </cell>
          <cell r="B78">
            <v>40634</v>
          </cell>
          <cell r="C78">
            <v>40634</v>
          </cell>
        </row>
        <row r="79">
          <cell r="A79" t="str">
            <v>0683</v>
          </cell>
          <cell r="B79">
            <v>40634</v>
          </cell>
          <cell r="C79">
            <v>40634</v>
          </cell>
        </row>
        <row r="80">
          <cell r="A80" t="str">
            <v>0685</v>
          </cell>
          <cell r="B80">
            <v>40634</v>
          </cell>
          <cell r="C80">
            <v>40634</v>
          </cell>
        </row>
        <row r="81">
          <cell r="A81" t="str">
            <v>0696</v>
          </cell>
          <cell r="B81">
            <v>40634</v>
          </cell>
          <cell r="C81">
            <v>40634</v>
          </cell>
        </row>
        <row r="82">
          <cell r="A82" t="str">
            <v>0706</v>
          </cell>
          <cell r="B82">
            <v>40634</v>
          </cell>
          <cell r="C82">
            <v>40634</v>
          </cell>
        </row>
        <row r="83">
          <cell r="A83" t="str">
            <v>0718</v>
          </cell>
          <cell r="B83">
            <v>40634</v>
          </cell>
          <cell r="C83">
            <v>40634</v>
          </cell>
        </row>
        <row r="84">
          <cell r="A84" t="str">
            <v>0722</v>
          </cell>
          <cell r="B84">
            <v>40634</v>
          </cell>
          <cell r="C84">
            <v>40634</v>
          </cell>
        </row>
        <row r="85">
          <cell r="A85" t="str">
            <v>0727</v>
          </cell>
          <cell r="B85">
            <v>40634</v>
          </cell>
          <cell r="C85">
            <v>40634</v>
          </cell>
        </row>
        <row r="86">
          <cell r="A86" t="str">
            <v>0728</v>
          </cell>
          <cell r="B86">
            <v>40634</v>
          </cell>
          <cell r="C86">
            <v>40634</v>
          </cell>
        </row>
        <row r="87">
          <cell r="A87" t="str">
            <v>0734</v>
          </cell>
          <cell r="B87">
            <v>40634</v>
          </cell>
          <cell r="C87">
            <v>40634</v>
          </cell>
        </row>
        <row r="88">
          <cell r="A88" t="str">
            <v>0735</v>
          </cell>
          <cell r="B88">
            <v>40634</v>
          </cell>
          <cell r="C88">
            <v>40634</v>
          </cell>
        </row>
        <row r="89">
          <cell r="A89" t="str">
            <v>0744</v>
          </cell>
          <cell r="B89">
            <v>40634</v>
          </cell>
          <cell r="C89">
            <v>40634</v>
          </cell>
        </row>
        <row r="90">
          <cell r="A90" t="str">
            <v>0748</v>
          </cell>
          <cell r="B90">
            <v>40634</v>
          </cell>
          <cell r="C90">
            <v>40634</v>
          </cell>
        </row>
        <row r="91">
          <cell r="A91" t="str">
            <v>0750</v>
          </cell>
          <cell r="B91">
            <v>40634</v>
          </cell>
          <cell r="C91">
            <v>40634</v>
          </cell>
        </row>
        <row r="92">
          <cell r="A92" t="str">
            <v>0754</v>
          </cell>
          <cell r="B92">
            <v>40634</v>
          </cell>
          <cell r="C92">
            <v>40634</v>
          </cell>
        </row>
        <row r="93">
          <cell r="A93" t="str">
            <v>0756</v>
          </cell>
          <cell r="B93">
            <v>40634</v>
          </cell>
          <cell r="C93">
            <v>40634</v>
          </cell>
        </row>
        <row r="94">
          <cell r="A94" t="str">
            <v>0758</v>
          </cell>
          <cell r="B94">
            <v>40940</v>
          </cell>
          <cell r="C94">
            <v>40940</v>
          </cell>
        </row>
        <row r="95">
          <cell r="A95" t="str">
            <v>0760</v>
          </cell>
          <cell r="B95">
            <v>40634</v>
          </cell>
          <cell r="C95">
            <v>40634</v>
          </cell>
        </row>
        <row r="96">
          <cell r="A96" t="str">
            <v>0761</v>
          </cell>
          <cell r="B96">
            <v>40634</v>
          </cell>
          <cell r="C96">
            <v>40634</v>
          </cell>
        </row>
        <row r="97">
          <cell r="A97" t="str">
            <v>0764</v>
          </cell>
          <cell r="B97">
            <v>40634</v>
          </cell>
          <cell r="C97">
            <v>40634</v>
          </cell>
        </row>
        <row r="98">
          <cell r="A98" t="str">
            <v>0765</v>
          </cell>
          <cell r="B98">
            <v>40634</v>
          </cell>
          <cell r="C98">
            <v>40634</v>
          </cell>
        </row>
        <row r="99">
          <cell r="A99" t="str">
            <v>0782</v>
          </cell>
          <cell r="B99">
            <v>40634</v>
          </cell>
          <cell r="C99">
            <v>40634</v>
          </cell>
        </row>
        <row r="100">
          <cell r="A100" t="str">
            <v>0783</v>
          </cell>
          <cell r="B100">
            <v>40634</v>
          </cell>
          <cell r="C100">
            <v>40634</v>
          </cell>
        </row>
        <row r="101">
          <cell r="A101" t="str">
            <v>0784</v>
          </cell>
          <cell r="B101">
            <v>40634</v>
          </cell>
          <cell r="C101">
            <v>40634</v>
          </cell>
        </row>
        <row r="102">
          <cell r="A102" t="str">
            <v>0785</v>
          </cell>
          <cell r="B102">
            <v>40634</v>
          </cell>
          <cell r="C102">
            <v>40634</v>
          </cell>
        </row>
        <row r="103">
          <cell r="A103" t="str">
            <v>0788</v>
          </cell>
          <cell r="B103">
            <v>40756</v>
          </cell>
          <cell r="C103">
            <v>40756</v>
          </cell>
        </row>
        <row r="104">
          <cell r="A104" t="str">
            <v>0790</v>
          </cell>
          <cell r="B104">
            <v>40634</v>
          </cell>
          <cell r="C104">
            <v>40634</v>
          </cell>
        </row>
        <row r="105">
          <cell r="A105" t="str">
            <v>0798</v>
          </cell>
          <cell r="B105">
            <v>40634</v>
          </cell>
          <cell r="C105">
            <v>40634</v>
          </cell>
        </row>
        <row r="106">
          <cell r="A106" t="str">
            <v>0801</v>
          </cell>
          <cell r="B106">
            <v>40634</v>
          </cell>
          <cell r="C106">
            <v>40634</v>
          </cell>
        </row>
        <row r="107">
          <cell r="A107" t="str">
            <v>0804</v>
          </cell>
          <cell r="B107">
            <v>40634</v>
          </cell>
          <cell r="C107">
            <v>40634</v>
          </cell>
        </row>
        <row r="108">
          <cell r="A108" t="str">
            <v>0805</v>
          </cell>
          <cell r="B108">
            <v>40725</v>
          </cell>
          <cell r="C108">
            <v>40725</v>
          </cell>
        </row>
        <row r="109">
          <cell r="A109" t="str">
            <v>0806</v>
          </cell>
          <cell r="B109">
            <v>40634</v>
          </cell>
          <cell r="C109">
            <v>40634</v>
          </cell>
        </row>
        <row r="110">
          <cell r="A110" t="str">
            <v>0811</v>
          </cell>
          <cell r="B110">
            <v>40634</v>
          </cell>
          <cell r="C110">
            <v>40634</v>
          </cell>
        </row>
        <row r="111">
          <cell r="A111" t="str">
            <v>0817</v>
          </cell>
          <cell r="B111">
            <v>40909</v>
          </cell>
          <cell r="C111">
            <v>40909</v>
          </cell>
        </row>
        <row r="112">
          <cell r="A112" t="str">
            <v>0821</v>
          </cell>
          <cell r="B112">
            <v>40634</v>
          </cell>
          <cell r="C112">
            <v>40634</v>
          </cell>
        </row>
        <row r="113">
          <cell r="A113" t="str">
            <v>0840</v>
          </cell>
          <cell r="B113">
            <v>40725</v>
          </cell>
          <cell r="C113">
            <v>40725</v>
          </cell>
        </row>
        <row r="114">
          <cell r="A114" t="str">
            <v>0845</v>
          </cell>
          <cell r="B114">
            <v>40634</v>
          </cell>
          <cell r="C114">
            <v>40634</v>
          </cell>
        </row>
        <row r="115">
          <cell r="A115" t="str">
            <v>0847</v>
          </cell>
          <cell r="B115">
            <v>40634</v>
          </cell>
          <cell r="C115">
            <v>40634</v>
          </cell>
        </row>
        <row r="116">
          <cell r="A116" t="str">
            <v>0849</v>
          </cell>
          <cell r="B116">
            <v>41579</v>
          </cell>
          <cell r="C116">
            <v>41579</v>
          </cell>
        </row>
        <row r="117">
          <cell r="A117" t="str">
            <v>0854</v>
          </cell>
          <cell r="B117">
            <v>40634</v>
          </cell>
          <cell r="C117">
            <v>40634</v>
          </cell>
        </row>
        <row r="118">
          <cell r="A118" t="str">
            <v>0859</v>
          </cell>
          <cell r="B118">
            <v>40634</v>
          </cell>
          <cell r="C118">
            <v>40634</v>
          </cell>
        </row>
        <row r="119">
          <cell r="A119" t="str">
            <v>0863</v>
          </cell>
          <cell r="B119">
            <v>40634</v>
          </cell>
          <cell r="C119">
            <v>40634</v>
          </cell>
        </row>
        <row r="120">
          <cell r="A120" t="str">
            <v>0864</v>
          </cell>
          <cell r="B120">
            <v>42948</v>
          </cell>
          <cell r="C120">
            <v>41671</v>
          </cell>
        </row>
        <row r="121">
          <cell r="A121" t="str">
            <v>0868</v>
          </cell>
          <cell r="B121">
            <v>41183</v>
          </cell>
          <cell r="C121">
            <v>41183</v>
          </cell>
        </row>
        <row r="122">
          <cell r="A122" t="str">
            <v>0869</v>
          </cell>
          <cell r="B122">
            <v>40695</v>
          </cell>
          <cell r="C122">
            <v>40695</v>
          </cell>
        </row>
        <row r="123">
          <cell r="A123" t="str">
            <v>0873</v>
          </cell>
          <cell r="B123">
            <v>40756</v>
          </cell>
          <cell r="C123">
            <v>40756</v>
          </cell>
        </row>
        <row r="124">
          <cell r="A124" t="str">
            <v>0874</v>
          </cell>
          <cell r="B124">
            <v>40634</v>
          </cell>
          <cell r="C124">
            <v>40634</v>
          </cell>
        </row>
        <row r="125">
          <cell r="A125" t="str">
            <v>0876</v>
          </cell>
          <cell r="B125">
            <v>40634</v>
          </cell>
          <cell r="C125">
            <v>40634</v>
          </cell>
        </row>
        <row r="126">
          <cell r="A126" t="str">
            <v>0878</v>
          </cell>
          <cell r="B126">
            <v>41153</v>
          </cell>
          <cell r="C126">
            <v>41153</v>
          </cell>
        </row>
        <row r="127">
          <cell r="A127" t="str">
            <v>0879</v>
          </cell>
          <cell r="B127">
            <v>41306</v>
          </cell>
          <cell r="C127">
            <v>41306</v>
          </cell>
        </row>
        <row r="128">
          <cell r="A128" t="str">
            <v>0881</v>
          </cell>
          <cell r="B128">
            <v>41579</v>
          </cell>
          <cell r="C128">
            <v>41579</v>
          </cell>
        </row>
        <row r="129">
          <cell r="A129" t="str">
            <v>0890</v>
          </cell>
          <cell r="B129">
            <v>40634</v>
          </cell>
          <cell r="C129">
            <v>40634</v>
          </cell>
        </row>
        <row r="130">
          <cell r="A130" t="str">
            <v>0894</v>
          </cell>
          <cell r="B130">
            <v>40634</v>
          </cell>
          <cell r="C130">
            <v>40634</v>
          </cell>
        </row>
        <row r="131">
          <cell r="A131" t="str">
            <v>0895</v>
          </cell>
          <cell r="B131">
            <v>40878</v>
          </cell>
          <cell r="C131">
            <v>40878</v>
          </cell>
        </row>
        <row r="132">
          <cell r="A132" t="str">
            <v>0898</v>
          </cell>
          <cell r="B132">
            <v>40634</v>
          </cell>
          <cell r="C132">
            <v>40634</v>
          </cell>
        </row>
        <row r="133">
          <cell r="A133" t="str">
            <v>0903</v>
          </cell>
          <cell r="B133">
            <v>44774</v>
          </cell>
          <cell r="C133">
            <v>44774</v>
          </cell>
        </row>
        <row r="134">
          <cell r="A134" t="str">
            <v>0904</v>
          </cell>
          <cell r="B134">
            <v>40787</v>
          </cell>
          <cell r="C134">
            <v>40787</v>
          </cell>
        </row>
        <row r="135">
          <cell r="A135" t="str">
            <v>0905</v>
          </cell>
          <cell r="B135">
            <v>40848</v>
          </cell>
          <cell r="C135">
            <v>40848</v>
          </cell>
        </row>
        <row r="136">
          <cell r="A136" t="str">
            <v>0906</v>
          </cell>
          <cell r="B136">
            <v>40634</v>
          </cell>
          <cell r="C136">
            <v>40634</v>
          </cell>
        </row>
        <row r="137">
          <cell r="A137" t="str">
            <v>0907</v>
          </cell>
          <cell r="B137">
            <v>41153</v>
          </cell>
          <cell r="C137">
            <v>41153</v>
          </cell>
        </row>
        <row r="138">
          <cell r="A138" t="str">
            <v>0908</v>
          </cell>
          <cell r="B138">
            <v>40634</v>
          </cell>
          <cell r="C138">
            <v>40634</v>
          </cell>
        </row>
        <row r="139">
          <cell r="A139" t="str">
            <v>0911</v>
          </cell>
          <cell r="B139">
            <v>41852</v>
          </cell>
          <cell r="C139">
            <v>41852</v>
          </cell>
        </row>
        <row r="140">
          <cell r="A140" t="str">
            <v>0913</v>
          </cell>
          <cell r="B140">
            <v>40634</v>
          </cell>
          <cell r="C140">
            <v>40634</v>
          </cell>
        </row>
        <row r="141">
          <cell r="A141" t="str">
            <v>0915</v>
          </cell>
          <cell r="B141">
            <v>40969</v>
          </cell>
          <cell r="C141">
            <v>40969</v>
          </cell>
        </row>
        <row r="142">
          <cell r="A142" t="str">
            <v>0918</v>
          </cell>
          <cell r="B142">
            <v>41000</v>
          </cell>
          <cell r="C142">
            <v>41000</v>
          </cell>
        </row>
        <row r="143">
          <cell r="A143" t="str">
            <v>0920</v>
          </cell>
          <cell r="B143">
            <v>41091</v>
          </cell>
          <cell r="C143">
            <v>41091</v>
          </cell>
        </row>
        <row r="144">
          <cell r="A144" t="str">
            <v>0926</v>
          </cell>
          <cell r="B144">
            <v>40634</v>
          </cell>
          <cell r="C144">
            <v>40634</v>
          </cell>
        </row>
        <row r="145">
          <cell r="A145" t="str">
            <v>0929</v>
          </cell>
          <cell r="B145">
            <v>40664</v>
          </cell>
          <cell r="C145">
            <v>40664</v>
          </cell>
        </row>
        <row r="146">
          <cell r="A146" t="str">
            <v>0930</v>
          </cell>
          <cell r="B146">
            <v>40695</v>
          </cell>
          <cell r="C146">
            <v>40695</v>
          </cell>
        </row>
        <row r="147">
          <cell r="A147" t="str">
            <v>0932</v>
          </cell>
          <cell r="B147">
            <v>40634</v>
          </cell>
          <cell r="C147">
            <v>40634</v>
          </cell>
        </row>
        <row r="148">
          <cell r="A148" t="str">
            <v>0937</v>
          </cell>
          <cell r="B148">
            <v>40634</v>
          </cell>
          <cell r="C148">
            <v>40634</v>
          </cell>
        </row>
        <row r="149">
          <cell r="A149" t="str">
            <v>0939</v>
          </cell>
          <cell r="B149">
            <v>41275</v>
          </cell>
          <cell r="C149">
            <v>41275</v>
          </cell>
        </row>
        <row r="150">
          <cell r="A150" t="str">
            <v>0941</v>
          </cell>
          <cell r="B150">
            <v>40634</v>
          </cell>
          <cell r="C150">
            <v>40634</v>
          </cell>
        </row>
        <row r="151">
          <cell r="A151" t="str">
            <v>0943</v>
          </cell>
          <cell r="B151">
            <v>40634</v>
          </cell>
          <cell r="C151">
            <v>40634</v>
          </cell>
        </row>
        <row r="152">
          <cell r="A152" t="str">
            <v>0949</v>
          </cell>
          <cell r="B152">
            <v>40634</v>
          </cell>
          <cell r="C152">
            <v>40634</v>
          </cell>
        </row>
        <row r="153">
          <cell r="A153" t="str">
            <v>0950</v>
          </cell>
          <cell r="B153">
            <v>40634</v>
          </cell>
          <cell r="C153">
            <v>40634</v>
          </cell>
        </row>
        <row r="154">
          <cell r="A154" t="str">
            <v>0952</v>
          </cell>
          <cell r="B154">
            <v>40848</v>
          </cell>
          <cell r="C154">
            <v>40848</v>
          </cell>
        </row>
        <row r="155">
          <cell r="A155" t="str">
            <v>0954</v>
          </cell>
          <cell r="B155">
            <v>40969</v>
          </cell>
          <cell r="C155">
            <v>40969</v>
          </cell>
        </row>
        <row r="156">
          <cell r="A156" t="str">
            <v>0959</v>
          </cell>
          <cell r="B156">
            <v>40634</v>
          </cell>
          <cell r="C156">
            <v>40634</v>
          </cell>
        </row>
        <row r="157">
          <cell r="A157" t="str">
            <v>0961</v>
          </cell>
          <cell r="B157">
            <v>40634</v>
          </cell>
          <cell r="C157">
            <v>40634</v>
          </cell>
        </row>
        <row r="158">
          <cell r="A158" t="str">
            <v>0962</v>
          </cell>
          <cell r="B158">
            <v>40634</v>
          </cell>
          <cell r="C158">
            <v>40634</v>
          </cell>
        </row>
        <row r="159">
          <cell r="A159" t="str">
            <v>0969</v>
          </cell>
          <cell r="B159">
            <v>40634</v>
          </cell>
          <cell r="C159">
            <v>40634</v>
          </cell>
        </row>
        <row r="160">
          <cell r="A160" t="str">
            <v>0970</v>
          </cell>
          <cell r="B160">
            <v>40634</v>
          </cell>
          <cell r="C160">
            <v>40634</v>
          </cell>
        </row>
        <row r="161">
          <cell r="A161" t="str">
            <v>0973</v>
          </cell>
          <cell r="B161">
            <v>41275</v>
          </cell>
          <cell r="C161">
            <v>41275</v>
          </cell>
        </row>
        <row r="162">
          <cell r="A162" t="str">
            <v>0977</v>
          </cell>
          <cell r="B162">
            <v>41030</v>
          </cell>
          <cell r="C162">
            <v>41030</v>
          </cell>
        </row>
        <row r="163">
          <cell r="A163" t="str">
            <v>0983</v>
          </cell>
          <cell r="B163">
            <v>40787</v>
          </cell>
          <cell r="C163">
            <v>40787</v>
          </cell>
        </row>
        <row r="164">
          <cell r="A164" t="str">
            <v>0984</v>
          </cell>
          <cell r="B164">
            <v>41030</v>
          </cell>
          <cell r="C164">
            <v>41030</v>
          </cell>
        </row>
        <row r="165">
          <cell r="A165" t="str">
            <v>0991</v>
          </cell>
          <cell r="B165">
            <v>40634</v>
          </cell>
          <cell r="C165">
            <v>40634</v>
          </cell>
        </row>
        <row r="166">
          <cell r="A166" t="str">
            <v>0993</v>
          </cell>
          <cell r="B166">
            <v>41306</v>
          </cell>
          <cell r="C166">
            <v>41306</v>
          </cell>
        </row>
        <row r="167">
          <cell r="A167" t="str">
            <v>0995</v>
          </cell>
          <cell r="B167">
            <v>40634</v>
          </cell>
          <cell r="C167">
            <v>40634</v>
          </cell>
        </row>
        <row r="168">
          <cell r="A168" t="str">
            <v>0996</v>
          </cell>
          <cell r="B168">
            <v>40634</v>
          </cell>
          <cell r="C168">
            <v>40634</v>
          </cell>
        </row>
        <row r="169">
          <cell r="A169" t="str">
            <v>0997</v>
          </cell>
          <cell r="B169">
            <v>41306</v>
          </cell>
          <cell r="C169">
            <v>41306</v>
          </cell>
        </row>
        <row r="170">
          <cell r="A170" t="str">
            <v>0998</v>
          </cell>
          <cell r="B170">
            <v>40817</v>
          </cell>
          <cell r="C170">
            <v>40817</v>
          </cell>
        </row>
        <row r="171">
          <cell r="A171" t="str">
            <v>1033</v>
          </cell>
          <cell r="B171">
            <v>40634</v>
          </cell>
          <cell r="C171">
            <v>40634</v>
          </cell>
        </row>
        <row r="172">
          <cell r="A172" t="str">
            <v>1045</v>
          </cell>
          <cell r="B172">
            <v>40634</v>
          </cell>
          <cell r="C172">
            <v>40634</v>
          </cell>
        </row>
        <row r="173">
          <cell r="A173" t="str">
            <v>1048</v>
          </cell>
          <cell r="B173">
            <v>41334</v>
          </cell>
          <cell r="C173">
            <v>41334</v>
          </cell>
        </row>
        <row r="174">
          <cell r="A174" t="str">
            <v>1058</v>
          </cell>
          <cell r="B174">
            <v>40695</v>
          </cell>
          <cell r="C174">
            <v>40695</v>
          </cell>
        </row>
        <row r="175">
          <cell r="A175" t="str">
            <v>1062</v>
          </cell>
          <cell r="B175">
            <v>40634</v>
          </cell>
          <cell r="C175">
            <v>40634</v>
          </cell>
        </row>
        <row r="176">
          <cell r="A176" t="str">
            <v>1063</v>
          </cell>
          <cell r="B176">
            <v>40634</v>
          </cell>
          <cell r="C176">
            <v>40634</v>
          </cell>
        </row>
        <row r="177">
          <cell r="A177" t="str">
            <v>1066</v>
          </cell>
          <cell r="B177">
            <v>41306</v>
          </cell>
          <cell r="C177">
            <v>41306</v>
          </cell>
        </row>
        <row r="178">
          <cell r="A178" t="str">
            <v>1073</v>
          </cell>
          <cell r="B178">
            <v>40634</v>
          </cell>
          <cell r="C178">
            <v>40634</v>
          </cell>
        </row>
        <row r="179">
          <cell r="A179" t="str">
            <v>1075</v>
          </cell>
          <cell r="B179">
            <v>41791</v>
          </cell>
          <cell r="C179">
            <v>41791</v>
          </cell>
        </row>
        <row r="180">
          <cell r="A180" t="str">
            <v>1076</v>
          </cell>
          <cell r="B180">
            <v>40634</v>
          </cell>
          <cell r="C180">
            <v>40634</v>
          </cell>
        </row>
        <row r="181">
          <cell r="A181" t="str">
            <v>1077</v>
          </cell>
          <cell r="B181">
            <v>40634</v>
          </cell>
          <cell r="C181">
            <v>40634</v>
          </cell>
        </row>
        <row r="182">
          <cell r="A182" t="str">
            <v>1079</v>
          </cell>
          <cell r="B182">
            <v>40634</v>
          </cell>
          <cell r="C182">
            <v>40634</v>
          </cell>
        </row>
        <row r="183">
          <cell r="A183" t="str">
            <v>1080</v>
          </cell>
          <cell r="B183">
            <v>40634</v>
          </cell>
          <cell r="C183">
            <v>40634</v>
          </cell>
        </row>
        <row r="184">
          <cell r="A184" t="str">
            <v>1081</v>
          </cell>
          <cell r="B184">
            <v>41791</v>
          </cell>
          <cell r="C184">
            <v>41791</v>
          </cell>
        </row>
        <row r="185">
          <cell r="A185" t="str">
            <v>1082</v>
          </cell>
          <cell r="B185">
            <v>41518</v>
          </cell>
          <cell r="C185">
            <v>41518</v>
          </cell>
        </row>
        <row r="186">
          <cell r="A186" t="str">
            <v>1087</v>
          </cell>
          <cell r="B186">
            <v>42948</v>
          </cell>
          <cell r="C186">
            <v>42767</v>
          </cell>
        </row>
        <row r="187">
          <cell r="A187" t="str">
            <v>1094</v>
          </cell>
          <cell r="B187">
            <v>41791</v>
          </cell>
          <cell r="C187">
            <v>41791</v>
          </cell>
        </row>
        <row r="188">
          <cell r="A188" t="str">
            <v>1095</v>
          </cell>
          <cell r="B188">
            <v>40634</v>
          </cell>
          <cell r="C188">
            <v>40634</v>
          </cell>
        </row>
        <row r="189">
          <cell r="A189" t="str">
            <v>1096</v>
          </cell>
          <cell r="B189">
            <v>40634</v>
          </cell>
          <cell r="C189">
            <v>40634</v>
          </cell>
        </row>
        <row r="190">
          <cell r="A190" t="str">
            <v>1097</v>
          </cell>
          <cell r="B190">
            <v>42064</v>
          </cell>
          <cell r="C190">
            <v>42064</v>
          </cell>
        </row>
        <row r="191">
          <cell r="A191" t="str">
            <v>1099</v>
          </cell>
          <cell r="B191">
            <v>40634</v>
          </cell>
          <cell r="C191">
            <v>40634</v>
          </cell>
        </row>
        <row r="192">
          <cell r="A192" t="str">
            <v>1104</v>
          </cell>
          <cell r="B192">
            <v>40909</v>
          </cell>
          <cell r="C192">
            <v>40909</v>
          </cell>
        </row>
        <row r="193">
          <cell r="A193" t="str">
            <v>1105</v>
          </cell>
          <cell r="B193">
            <v>41640</v>
          </cell>
          <cell r="C193">
            <v>41640</v>
          </cell>
        </row>
        <row r="194">
          <cell r="A194" t="str">
            <v>1108</v>
          </cell>
          <cell r="B194">
            <v>40634</v>
          </cell>
          <cell r="C194">
            <v>40634</v>
          </cell>
        </row>
        <row r="195">
          <cell r="A195" t="str">
            <v>1109</v>
          </cell>
          <cell r="B195">
            <v>40634</v>
          </cell>
          <cell r="C195">
            <v>40634</v>
          </cell>
        </row>
        <row r="196">
          <cell r="A196" t="str">
            <v>1116</v>
          </cell>
          <cell r="B196">
            <v>40634</v>
          </cell>
          <cell r="C196">
            <v>40634</v>
          </cell>
        </row>
        <row r="197">
          <cell r="A197" t="str">
            <v>1117</v>
          </cell>
          <cell r="B197">
            <v>40634</v>
          </cell>
          <cell r="C197">
            <v>40634</v>
          </cell>
        </row>
        <row r="198">
          <cell r="A198" t="str">
            <v>1122</v>
          </cell>
          <cell r="B198">
            <v>41760</v>
          </cell>
          <cell r="C198">
            <v>41760</v>
          </cell>
        </row>
        <row r="199">
          <cell r="A199" t="str">
            <v>1123</v>
          </cell>
          <cell r="B199">
            <v>41426</v>
          </cell>
          <cell r="C199">
            <v>41426</v>
          </cell>
        </row>
        <row r="200">
          <cell r="A200" t="str">
            <v>1153</v>
          </cell>
          <cell r="B200">
            <v>41214</v>
          </cell>
          <cell r="C200">
            <v>41214</v>
          </cell>
        </row>
        <row r="201">
          <cell r="A201" t="str">
            <v>1171</v>
          </cell>
          <cell r="B201">
            <v>41183</v>
          </cell>
          <cell r="C201">
            <v>41183</v>
          </cell>
        </row>
        <row r="202">
          <cell r="A202" t="str">
            <v>1173</v>
          </cell>
          <cell r="B202">
            <v>41153</v>
          </cell>
          <cell r="C202">
            <v>41153</v>
          </cell>
        </row>
        <row r="203">
          <cell r="A203" t="str">
            <v>1174</v>
          </cell>
          <cell r="B203">
            <v>41487</v>
          </cell>
          <cell r="C203">
            <v>41487</v>
          </cell>
        </row>
        <row r="204">
          <cell r="A204" t="str">
            <v>1177</v>
          </cell>
          <cell r="B204">
            <v>40634</v>
          </cell>
          <cell r="C204">
            <v>40634</v>
          </cell>
        </row>
        <row r="205">
          <cell r="A205" t="str">
            <v>1180</v>
          </cell>
          <cell r="B205">
            <v>41030</v>
          </cell>
          <cell r="C205">
            <v>41030</v>
          </cell>
        </row>
        <row r="206">
          <cell r="A206" t="str">
            <v>1182</v>
          </cell>
          <cell r="B206">
            <v>40634</v>
          </cell>
          <cell r="C206">
            <v>40634</v>
          </cell>
        </row>
        <row r="207">
          <cell r="A207" t="str">
            <v>1183</v>
          </cell>
          <cell r="B207">
            <v>41275</v>
          </cell>
          <cell r="C207">
            <v>41275</v>
          </cell>
        </row>
        <row r="208">
          <cell r="A208" t="str">
            <v>1185</v>
          </cell>
          <cell r="B208">
            <v>40969</v>
          </cell>
          <cell r="C208">
            <v>40969</v>
          </cell>
        </row>
        <row r="209">
          <cell r="A209" t="str">
            <v>1187</v>
          </cell>
          <cell r="B209">
            <v>40634</v>
          </cell>
          <cell r="C209">
            <v>40634</v>
          </cell>
        </row>
        <row r="210">
          <cell r="A210" t="str">
            <v>1188</v>
          </cell>
          <cell r="B210">
            <v>40634</v>
          </cell>
          <cell r="C210">
            <v>40634</v>
          </cell>
        </row>
        <row r="211">
          <cell r="A211" t="str">
            <v>1190</v>
          </cell>
          <cell r="B211">
            <v>41974</v>
          </cell>
          <cell r="C211">
            <v>41974</v>
          </cell>
        </row>
        <row r="212">
          <cell r="A212" t="str">
            <v>1194</v>
          </cell>
          <cell r="B212">
            <v>41153</v>
          </cell>
          <cell r="C212">
            <v>41153</v>
          </cell>
        </row>
        <row r="213">
          <cell r="A213" t="str">
            <v>1195</v>
          </cell>
          <cell r="B213">
            <v>40725</v>
          </cell>
          <cell r="C213">
            <v>40725</v>
          </cell>
        </row>
        <row r="214">
          <cell r="A214" t="str">
            <v>1197</v>
          </cell>
          <cell r="B214">
            <v>41153</v>
          </cell>
          <cell r="C214">
            <v>41153</v>
          </cell>
        </row>
        <row r="215">
          <cell r="A215" t="str">
            <v>1198</v>
          </cell>
          <cell r="B215">
            <v>41913</v>
          </cell>
          <cell r="C215">
            <v>41913</v>
          </cell>
        </row>
        <row r="216">
          <cell r="A216" t="str">
            <v>1200</v>
          </cell>
          <cell r="B216">
            <v>40634</v>
          </cell>
          <cell r="C216">
            <v>40634</v>
          </cell>
        </row>
        <row r="217">
          <cell r="A217" t="str">
            <v>1203</v>
          </cell>
          <cell r="B217">
            <v>41760</v>
          </cell>
          <cell r="C217">
            <v>41760</v>
          </cell>
        </row>
        <row r="218">
          <cell r="A218" t="str">
            <v>1205</v>
          </cell>
          <cell r="B218">
            <v>41974</v>
          </cell>
          <cell r="C218">
            <v>41974</v>
          </cell>
        </row>
        <row r="219">
          <cell r="A219" t="str">
            <v>1210</v>
          </cell>
          <cell r="B219">
            <v>41153</v>
          </cell>
          <cell r="C219">
            <v>41153</v>
          </cell>
        </row>
        <row r="220">
          <cell r="A220" t="str">
            <v>1214</v>
          </cell>
          <cell r="B220">
            <v>41671</v>
          </cell>
          <cell r="C220">
            <v>41671</v>
          </cell>
        </row>
        <row r="221">
          <cell r="A221" t="str">
            <v>1215</v>
          </cell>
          <cell r="B221">
            <v>41518</v>
          </cell>
          <cell r="C221">
            <v>41518</v>
          </cell>
        </row>
        <row r="222">
          <cell r="A222" t="str">
            <v>1216</v>
          </cell>
          <cell r="B222">
            <v>41365</v>
          </cell>
          <cell r="C222">
            <v>41365</v>
          </cell>
        </row>
        <row r="223">
          <cell r="A223" t="str">
            <v>1220</v>
          </cell>
          <cell r="B223">
            <v>40634</v>
          </cell>
          <cell r="C223">
            <v>40634</v>
          </cell>
        </row>
        <row r="224">
          <cell r="A224" t="str">
            <v>1222</v>
          </cell>
          <cell r="B224">
            <v>41275</v>
          </cell>
          <cell r="C224">
            <v>41275</v>
          </cell>
        </row>
        <row r="225">
          <cell r="A225" t="str">
            <v>1224</v>
          </cell>
          <cell r="B225">
            <v>41730</v>
          </cell>
          <cell r="C225">
            <v>41730</v>
          </cell>
        </row>
        <row r="226">
          <cell r="A226" t="str">
            <v>1226</v>
          </cell>
          <cell r="B226">
            <v>41000</v>
          </cell>
          <cell r="C226">
            <v>41000</v>
          </cell>
        </row>
        <row r="227">
          <cell r="A227" t="str">
            <v>1227</v>
          </cell>
          <cell r="B227">
            <v>41183</v>
          </cell>
          <cell r="C227">
            <v>41183</v>
          </cell>
        </row>
        <row r="228">
          <cell r="A228" t="str">
            <v>1228</v>
          </cell>
          <cell r="B228">
            <v>40848</v>
          </cell>
          <cell r="C228">
            <v>40848</v>
          </cell>
        </row>
        <row r="229">
          <cell r="A229" t="str">
            <v>1231</v>
          </cell>
          <cell r="B229">
            <v>41030</v>
          </cell>
          <cell r="C229">
            <v>41030</v>
          </cell>
        </row>
        <row r="230">
          <cell r="A230" t="str">
            <v>1234</v>
          </cell>
          <cell r="B230">
            <v>41548</v>
          </cell>
          <cell r="C230">
            <v>41548</v>
          </cell>
        </row>
        <row r="231">
          <cell r="A231" t="str">
            <v>1235</v>
          </cell>
          <cell r="B231">
            <v>40634</v>
          </cell>
          <cell r="C231">
            <v>40634</v>
          </cell>
        </row>
        <row r="232">
          <cell r="A232" t="str">
            <v>1237</v>
          </cell>
          <cell r="B232">
            <v>42156</v>
          </cell>
          <cell r="C232">
            <v>42156</v>
          </cell>
        </row>
        <row r="233">
          <cell r="A233" t="str">
            <v>1238</v>
          </cell>
          <cell r="B233">
            <v>41000</v>
          </cell>
          <cell r="C233">
            <v>41000</v>
          </cell>
        </row>
        <row r="234">
          <cell r="A234" t="str">
            <v>1239</v>
          </cell>
          <cell r="B234">
            <v>41214</v>
          </cell>
          <cell r="C234">
            <v>41214</v>
          </cell>
        </row>
        <row r="235">
          <cell r="A235" t="str">
            <v>1240</v>
          </cell>
          <cell r="B235">
            <v>40634</v>
          </cell>
          <cell r="C235">
            <v>40634</v>
          </cell>
        </row>
        <row r="236">
          <cell r="A236" t="str">
            <v>1241</v>
          </cell>
          <cell r="B236">
            <v>40725</v>
          </cell>
          <cell r="C236">
            <v>40725</v>
          </cell>
        </row>
        <row r="237">
          <cell r="A237" t="str">
            <v>1242</v>
          </cell>
          <cell r="B237">
            <v>42401</v>
          </cell>
          <cell r="C237">
            <v>42401</v>
          </cell>
        </row>
        <row r="238">
          <cell r="A238" t="str">
            <v>1243</v>
          </cell>
          <cell r="B238">
            <v>41183</v>
          </cell>
          <cell r="C238">
            <v>41183</v>
          </cell>
        </row>
        <row r="239">
          <cell r="A239" t="str">
            <v>1244</v>
          </cell>
          <cell r="B239">
            <v>41699</v>
          </cell>
          <cell r="C239">
            <v>41699</v>
          </cell>
        </row>
        <row r="240">
          <cell r="A240" t="str">
            <v>1245</v>
          </cell>
          <cell r="B240">
            <v>40634</v>
          </cell>
          <cell r="C240">
            <v>40634</v>
          </cell>
        </row>
        <row r="241">
          <cell r="A241" t="str">
            <v>1251</v>
          </cell>
          <cell r="B241">
            <v>41730</v>
          </cell>
          <cell r="C241">
            <v>41730</v>
          </cell>
        </row>
        <row r="242">
          <cell r="A242" t="str">
            <v>1253</v>
          </cell>
          <cell r="B242">
            <v>41426</v>
          </cell>
          <cell r="C242">
            <v>41426</v>
          </cell>
        </row>
        <row r="243">
          <cell r="A243" t="str">
            <v>1254</v>
          </cell>
          <cell r="B243">
            <v>41456</v>
          </cell>
          <cell r="C243">
            <v>41456</v>
          </cell>
        </row>
        <row r="244">
          <cell r="A244" t="str">
            <v>1255</v>
          </cell>
          <cell r="B244">
            <v>40634</v>
          </cell>
          <cell r="C244">
            <v>40634</v>
          </cell>
        </row>
        <row r="245">
          <cell r="A245" t="str">
            <v>1259</v>
          </cell>
          <cell r="B245">
            <v>40634</v>
          </cell>
          <cell r="C245">
            <v>40634</v>
          </cell>
        </row>
        <row r="246">
          <cell r="A246" t="str">
            <v>1264</v>
          </cell>
          <cell r="B246">
            <v>40664</v>
          </cell>
          <cell r="C246">
            <v>40664</v>
          </cell>
        </row>
        <row r="247">
          <cell r="A247" t="str">
            <v>1267</v>
          </cell>
          <cell r="B247">
            <v>40634</v>
          </cell>
          <cell r="C247">
            <v>40634</v>
          </cell>
        </row>
        <row r="248">
          <cell r="A248" t="str">
            <v>1268</v>
          </cell>
          <cell r="B248">
            <v>40634</v>
          </cell>
          <cell r="C248">
            <v>40634</v>
          </cell>
        </row>
        <row r="249">
          <cell r="A249" t="str">
            <v>1269</v>
          </cell>
          <cell r="B249">
            <v>40634</v>
          </cell>
          <cell r="C249">
            <v>40634</v>
          </cell>
        </row>
        <row r="250">
          <cell r="A250" t="str">
            <v>1276</v>
          </cell>
          <cell r="B250">
            <v>40969</v>
          </cell>
          <cell r="C250">
            <v>40969</v>
          </cell>
        </row>
        <row r="251">
          <cell r="A251" t="str">
            <v>1277</v>
          </cell>
          <cell r="B251">
            <v>41275</v>
          </cell>
          <cell r="C251">
            <v>41275</v>
          </cell>
        </row>
        <row r="252">
          <cell r="A252" t="str">
            <v>1279</v>
          </cell>
          <cell r="B252">
            <v>40725</v>
          </cell>
          <cell r="C252">
            <v>40725</v>
          </cell>
        </row>
        <row r="253">
          <cell r="A253" t="str">
            <v>1280</v>
          </cell>
          <cell r="B253">
            <v>41122</v>
          </cell>
          <cell r="C253">
            <v>41122</v>
          </cell>
        </row>
        <row r="254">
          <cell r="A254" t="str">
            <v>1283</v>
          </cell>
          <cell r="B254">
            <v>41760</v>
          </cell>
          <cell r="C254">
            <v>41760</v>
          </cell>
        </row>
        <row r="255">
          <cell r="A255" t="str">
            <v>1286</v>
          </cell>
          <cell r="B255">
            <v>41395</v>
          </cell>
          <cell r="C255">
            <v>41395</v>
          </cell>
        </row>
        <row r="256">
          <cell r="A256" t="str">
            <v>1287</v>
          </cell>
          <cell r="B256">
            <v>40725</v>
          </cell>
          <cell r="C256">
            <v>40725</v>
          </cell>
        </row>
        <row r="257">
          <cell r="A257" t="str">
            <v>1291</v>
          </cell>
          <cell r="B257">
            <v>40634</v>
          </cell>
          <cell r="C257">
            <v>40634</v>
          </cell>
        </row>
        <row r="258">
          <cell r="A258" t="str">
            <v>1292</v>
          </cell>
          <cell r="B258">
            <v>40634</v>
          </cell>
          <cell r="C258">
            <v>40634</v>
          </cell>
        </row>
        <row r="259">
          <cell r="A259" t="str">
            <v>1294</v>
          </cell>
          <cell r="B259">
            <v>41640</v>
          </cell>
          <cell r="C259">
            <v>41640</v>
          </cell>
        </row>
        <row r="260">
          <cell r="A260" t="str">
            <v>1295</v>
          </cell>
          <cell r="B260">
            <v>41791</v>
          </cell>
          <cell r="C260">
            <v>41791</v>
          </cell>
        </row>
        <row r="261">
          <cell r="A261" t="str">
            <v>1296</v>
          </cell>
          <cell r="B261">
            <v>40634</v>
          </cell>
          <cell r="C261">
            <v>40634</v>
          </cell>
        </row>
        <row r="262">
          <cell r="A262" t="str">
            <v>1298</v>
          </cell>
          <cell r="B262">
            <v>40817</v>
          </cell>
          <cell r="C262">
            <v>40817</v>
          </cell>
        </row>
        <row r="263">
          <cell r="A263" t="str">
            <v>1299</v>
          </cell>
          <cell r="B263">
            <v>40634</v>
          </cell>
          <cell r="C263">
            <v>40634</v>
          </cell>
        </row>
        <row r="264">
          <cell r="A264" t="str">
            <v>1304</v>
          </cell>
          <cell r="B264">
            <v>41214</v>
          </cell>
          <cell r="C264">
            <v>41214</v>
          </cell>
        </row>
        <row r="265">
          <cell r="A265" t="str">
            <v>1305</v>
          </cell>
          <cell r="B265">
            <v>40848</v>
          </cell>
          <cell r="C265">
            <v>40848</v>
          </cell>
        </row>
        <row r="266">
          <cell r="A266" t="str">
            <v>1306</v>
          </cell>
          <cell r="B266">
            <v>41306</v>
          </cell>
          <cell r="C266">
            <v>41306</v>
          </cell>
        </row>
        <row r="267">
          <cell r="A267" t="str">
            <v>1308</v>
          </cell>
          <cell r="B267">
            <v>42370</v>
          </cell>
          <cell r="C267">
            <v>42370</v>
          </cell>
        </row>
        <row r="268">
          <cell r="A268" t="str">
            <v>1314</v>
          </cell>
          <cell r="B268">
            <v>42461</v>
          </cell>
          <cell r="C268">
            <v>42461</v>
          </cell>
        </row>
        <row r="269">
          <cell r="A269" t="str">
            <v>1315</v>
          </cell>
          <cell r="B269">
            <v>40848</v>
          </cell>
          <cell r="C269">
            <v>40848</v>
          </cell>
        </row>
        <row r="270">
          <cell r="A270" t="str">
            <v>1321</v>
          </cell>
          <cell r="B270">
            <v>41426</v>
          </cell>
          <cell r="C270">
            <v>41426</v>
          </cell>
        </row>
        <row r="271">
          <cell r="A271" t="str">
            <v>1322</v>
          </cell>
          <cell r="B271">
            <v>40634</v>
          </cell>
          <cell r="C271">
            <v>40634</v>
          </cell>
        </row>
        <row r="272">
          <cell r="A272" t="str">
            <v>1323</v>
          </cell>
          <cell r="B272">
            <v>40634</v>
          </cell>
          <cell r="C272">
            <v>40634</v>
          </cell>
        </row>
        <row r="273">
          <cell r="A273" t="str">
            <v>1324</v>
          </cell>
          <cell r="B273">
            <v>41214</v>
          </cell>
          <cell r="C273">
            <v>41214</v>
          </cell>
        </row>
        <row r="274">
          <cell r="A274" t="str">
            <v>1325</v>
          </cell>
          <cell r="B274">
            <v>40848</v>
          </cell>
          <cell r="C274">
            <v>40848</v>
          </cell>
        </row>
        <row r="275">
          <cell r="A275" t="str">
            <v>1328</v>
          </cell>
          <cell r="B275">
            <v>41244</v>
          </cell>
          <cell r="C275">
            <v>41244</v>
          </cell>
        </row>
        <row r="276">
          <cell r="A276" t="str">
            <v>1329</v>
          </cell>
          <cell r="B276">
            <v>41426</v>
          </cell>
          <cell r="C276">
            <v>41426</v>
          </cell>
        </row>
        <row r="277">
          <cell r="A277" t="str">
            <v>1331</v>
          </cell>
          <cell r="B277">
            <v>41944</v>
          </cell>
          <cell r="C277">
            <v>41944</v>
          </cell>
        </row>
        <row r="278">
          <cell r="A278" t="str">
            <v>1332</v>
          </cell>
          <cell r="B278">
            <v>42278</v>
          </cell>
          <cell r="C278">
            <v>42278</v>
          </cell>
        </row>
        <row r="279">
          <cell r="A279" t="str">
            <v>1333</v>
          </cell>
          <cell r="B279">
            <v>41275</v>
          </cell>
          <cell r="C279">
            <v>41275</v>
          </cell>
        </row>
        <row r="280">
          <cell r="A280" t="str">
            <v>1334</v>
          </cell>
          <cell r="B280">
            <v>40634</v>
          </cell>
          <cell r="C280">
            <v>40634</v>
          </cell>
        </row>
        <row r="281">
          <cell r="A281" t="str">
            <v>1335</v>
          </cell>
          <cell r="B281">
            <v>42186</v>
          </cell>
          <cell r="C281">
            <v>42186</v>
          </cell>
        </row>
        <row r="282">
          <cell r="A282" t="str">
            <v>1338</v>
          </cell>
          <cell r="B282">
            <v>40634</v>
          </cell>
          <cell r="C282">
            <v>40634</v>
          </cell>
        </row>
        <row r="283">
          <cell r="A283" t="str">
            <v>1342</v>
          </cell>
          <cell r="B283">
            <v>41426</v>
          </cell>
          <cell r="C283">
            <v>41426</v>
          </cell>
        </row>
        <row r="284">
          <cell r="A284" t="str">
            <v>1343</v>
          </cell>
          <cell r="B284">
            <v>41913</v>
          </cell>
          <cell r="C284">
            <v>41913</v>
          </cell>
        </row>
        <row r="285">
          <cell r="A285" t="str">
            <v>1344</v>
          </cell>
          <cell r="B285">
            <v>42339</v>
          </cell>
          <cell r="C285">
            <v>42339</v>
          </cell>
        </row>
        <row r="286">
          <cell r="A286" t="str">
            <v>1348</v>
          </cell>
          <cell r="B286">
            <v>42370</v>
          </cell>
          <cell r="C286">
            <v>42370</v>
          </cell>
        </row>
        <row r="287">
          <cell r="A287" t="str">
            <v>1354</v>
          </cell>
          <cell r="B287">
            <v>40634</v>
          </cell>
          <cell r="C287">
            <v>40634</v>
          </cell>
        </row>
        <row r="288">
          <cell r="A288" t="str">
            <v>1355</v>
          </cell>
          <cell r="B288">
            <v>40634</v>
          </cell>
          <cell r="C288">
            <v>40634</v>
          </cell>
        </row>
        <row r="289">
          <cell r="A289" t="str">
            <v>1358</v>
          </cell>
          <cell r="B289">
            <v>41944</v>
          </cell>
          <cell r="C289">
            <v>41944</v>
          </cell>
        </row>
        <row r="290">
          <cell r="A290" t="str">
            <v>1363</v>
          </cell>
          <cell r="B290">
            <v>42430</v>
          </cell>
          <cell r="C290">
            <v>42430</v>
          </cell>
        </row>
        <row r="291">
          <cell r="A291" t="str">
            <v>1364</v>
          </cell>
          <cell r="B291">
            <v>41365</v>
          </cell>
          <cell r="C291">
            <v>41365</v>
          </cell>
        </row>
        <row r="292">
          <cell r="A292" t="str">
            <v>1365</v>
          </cell>
          <cell r="B292">
            <v>40909</v>
          </cell>
          <cell r="C292">
            <v>40909</v>
          </cell>
        </row>
        <row r="293">
          <cell r="A293" t="str">
            <v>1368</v>
          </cell>
          <cell r="B293">
            <v>41791</v>
          </cell>
          <cell r="C293">
            <v>41791</v>
          </cell>
        </row>
        <row r="294">
          <cell r="A294" t="str">
            <v>1369</v>
          </cell>
          <cell r="B294">
            <v>40664</v>
          </cell>
          <cell r="C294">
            <v>40664</v>
          </cell>
        </row>
        <row r="295">
          <cell r="A295" t="str">
            <v>1370</v>
          </cell>
          <cell r="B295">
            <v>42522</v>
          </cell>
          <cell r="C295">
            <v>42522</v>
          </cell>
        </row>
        <row r="296">
          <cell r="A296" t="str">
            <v>1372</v>
          </cell>
          <cell r="B296">
            <v>41760</v>
          </cell>
          <cell r="C296">
            <v>41760</v>
          </cell>
        </row>
        <row r="297">
          <cell r="A297" t="str">
            <v>1374</v>
          </cell>
          <cell r="B297">
            <v>42217</v>
          </cell>
          <cell r="C297">
            <v>42217</v>
          </cell>
        </row>
        <row r="298">
          <cell r="A298" t="str">
            <v>1377</v>
          </cell>
          <cell r="B298">
            <v>40634</v>
          </cell>
          <cell r="C298">
            <v>40634</v>
          </cell>
        </row>
        <row r="299">
          <cell r="A299" t="str">
            <v>1379</v>
          </cell>
          <cell r="B299">
            <v>41699</v>
          </cell>
          <cell r="C299">
            <v>41699</v>
          </cell>
        </row>
        <row r="300">
          <cell r="A300" t="str">
            <v>1381</v>
          </cell>
          <cell r="B300">
            <v>41214</v>
          </cell>
          <cell r="C300">
            <v>41214</v>
          </cell>
        </row>
        <row r="301">
          <cell r="A301" t="str">
            <v>1386</v>
          </cell>
          <cell r="B301">
            <v>42461</v>
          </cell>
          <cell r="C301">
            <v>42461</v>
          </cell>
        </row>
        <row r="302">
          <cell r="A302" t="str">
            <v>1388</v>
          </cell>
          <cell r="B302">
            <v>42095</v>
          </cell>
          <cell r="C302">
            <v>42095</v>
          </cell>
        </row>
        <row r="303">
          <cell r="A303" t="str">
            <v>1391</v>
          </cell>
          <cell r="B303">
            <v>40634</v>
          </cell>
          <cell r="C303">
            <v>40634</v>
          </cell>
        </row>
        <row r="304">
          <cell r="A304" t="str">
            <v>1392</v>
          </cell>
          <cell r="B304">
            <v>40909</v>
          </cell>
          <cell r="C304">
            <v>40909</v>
          </cell>
        </row>
        <row r="305">
          <cell r="A305" t="str">
            <v>1395</v>
          </cell>
          <cell r="B305">
            <v>40634</v>
          </cell>
          <cell r="C305">
            <v>40634</v>
          </cell>
        </row>
        <row r="306">
          <cell r="A306" t="str">
            <v>1398</v>
          </cell>
          <cell r="B306">
            <v>40817</v>
          </cell>
          <cell r="C306">
            <v>40817</v>
          </cell>
        </row>
        <row r="307">
          <cell r="A307" t="str">
            <v>1399</v>
          </cell>
          <cell r="B307">
            <v>41760</v>
          </cell>
          <cell r="C307">
            <v>41760</v>
          </cell>
        </row>
        <row r="308">
          <cell r="A308" t="str">
            <v>1400</v>
          </cell>
          <cell r="B308">
            <v>41061</v>
          </cell>
          <cell r="C308">
            <v>41061</v>
          </cell>
        </row>
        <row r="309">
          <cell r="A309" t="str">
            <v>1402</v>
          </cell>
          <cell r="B309">
            <v>41183</v>
          </cell>
          <cell r="C309">
            <v>41183</v>
          </cell>
        </row>
        <row r="310">
          <cell r="A310" t="str">
            <v>1403</v>
          </cell>
          <cell r="B310">
            <v>40634</v>
          </cell>
          <cell r="C310">
            <v>40634</v>
          </cell>
        </row>
        <row r="311">
          <cell r="A311" t="str">
            <v>1407</v>
          </cell>
          <cell r="B311">
            <v>41244</v>
          </cell>
          <cell r="C311">
            <v>41244</v>
          </cell>
        </row>
        <row r="312">
          <cell r="A312" t="str">
            <v>1408</v>
          </cell>
          <cell r="B312">
            <v>40634</v>
          </cell>
          <cell r="C312">
            <v>40634</v>
          </cell>
        </row>
        <row r="313">
          <cell r="A313" t="str">
            <v>1414</v>
          </cell>
          <cell r="B313">
            <v>40634</v>
          </cell>
          <cell r="C313">
            <v>40634</v>
          </cell>
        </row>
        <row r="314">
          <cell r="A314" t="str">
            <v>1416</v>
          </cell>
          <cell r="B314">
            <v>40634</v>
          </cell>
          <cell r="C314">
            <v>40634</v>
          </cell>
        </row>
        <row r="315">
          <cell r="A315" t="str">
            <v>1418</v>
          </cell>
          <cell r="B315">
            <v>42278</v>
          </cell>
          <cell r="C315">
            <v>42278</v>
          </cell>
        </row>
        <row r="316">
          <cell r="A316" t="str">
            <v>1419</v>
          </cell>
          <cell r="B316">
            <v>42005</v>
          </cell>
          <cell r="C316">
            <v>42005</v>
          </cell>
        </row>
        <row r="317">
          <cell r="A317" t="str">
            <v>1420</v>
          </cell>
          <cell r="B317">
            <v>41821</v>
          </cell>
          <cell r="C317">
            <v>41821</v>
          </cell>
        </row>
        <row r="318">
          <cell r="A318" t="str">
            <v>1421</v>
          </cell>
          <cell r="B318">
            <v>41030</v>
          </cell>
          <cell r="C318">
            <v>41030</v>
          </cell>
        </row>
        <row r="319">
          <cell r="A319" t="str">
            <v>1424</v>
          </cell>
          <cell r="B319">
            <v>41791</v>
          </cell>
          <cell r="C319">
            <v>41791</v>
          </cell>
        </row>
        <row r="320">
          <cell r="A320" t="str">
            <v>1426</v>
          </cell>
          <cell r="B320">
            <v>41183</v>
          </cell>
          <cell r="C320">
            <v>41183</v>
          </cell>
        </row>
        <row r="321">
          <cell r="A321" t="str">
            <v>1429</v>
          </cell>
          <cell r="B321">
            <v>40634</v>
          </cell>
          <cell r="C321">
            <v>40634</v>
          </cell>
        </row>
        <row r="322">
          <cell r="A322" t="str">
            <v>1430</v>
          </cell>
          <cell r="B322">
            <v>41579</v>
          </cell>
          <cell r="C322">
            <v>41579</v>
          </cell>
        </row>
        <row r="323">
          <cell r="A323" t="str">
            <v>1431</v>
          </cell>
          <cell r="B323">
            <v>42370</v>
          </cell>
          <cell r="C323">
            <v>42370</v>
          </cell>
        </row>
        <row r="324">
          <cell r="A324" t="str">
            <v>1436</v>
          </cell>
          <cell r="B324">
            <v>40940</v>
          </cell>
          <cell r="C324">
            <v>40940</v>
          </cell>
        </row>
        <row r="325">
          <cell r="A325" t="str">
            <v>1439</v>
          </cell>
          <cell r="B325">
            <v>40634</v>
          </cell>
          <cell r="C325">
            <v>40634</v>
          </cell>
        </row>
        <row r="326">
          <cell r="A326" t="str">
            <v>1440</v>
          </cell>
          <cell r="B326">
            <v>40634</v>
          </cell>
          <cell r="C326">
            <v>40634</v>
          </cell>
        </row>
        <row r="327">
          <cell r="A327" t="str">
            <v>1442</v>
          </cell>
          <cell r="B327">
            <v>40634</v>
          </cell>
          <cell r="C327">
            <v>40634</v>
          </cell>
        </row>
        <row r="328">
          <cell r="A328" t="str">
            <v>1444</v>
          </cell>
          <cell r="B328">
            <v>42125</v>
          </cell>
          <cell r="C328">
            <v>42125</v>
          </cell>
        </row>
        <row r="329">
          <cell r="A329" t="str">
            <v>1446</v>
          </cell>
          <cell r="B329">
            <v>41000</v>
          </cell>
          <cell r="C329">
            <v>41000</v>
          </cell>
        </row>
        <row r="330">
          <cell r="A330" t="str">
            <v>1451</v>
          </cell>
          <cell r="B330">
            <v>42156</v>
          </cell>
          <cell r="C330">
            <v>42156</v>
          </cell>
        </row>
        <row r="331">
          <cell r="A331" t="str">
            <v>1452</v>
          </cell>
          <cell r="B331">
            <v>41548</v>
          </cell>
          <cell r="C331">
            <v>41548</v>
          </cell>
        </row>
        <row r="332">
          <cell r="A332" t="str">
            <v>1454</v>
          </cell>
          <cell r="B332">
            <v>42278</v>
          </cell>
          <cell r="C332">
            <v>42278</v>
          </cell>
        </row>
        <row r="333">
          <cell r="A333" t="str">
            <v>1457</v>
          </cell>
          <cell r="B333">
            <v>42644</v>
          </cell>
          <cell r="C333">
            <v>42644</v>
          </cell>
        </row>
        <row r="334">
          <cell r="A334" t="str">
            <v>1458</v>
          </cell>
          <cell r="B334">
            <v>42064</v>
          </cell>
          <cell r="C334">
            <v>42064</v>
          </cell>
        </row>
        <row r="335">
          <cell r="A335" t="str">
            <v>1459</v>
          </cell>
          <cell r="B335">
            <v>41730</v>
          </cell>
          <cell r="C335">
            <v>41730</v>
          </cell>
        </row>
        <row r="336">
          <cell r="A336" t="str">
            <v>1460</v>
          </cell>
          <cell r="B336">
            <v>42309</v>
          </cell>
          <cell r="C336">
            <v>42309</v>
          </cell>
        </row>
        <row r="337">
          <cell r="A337" t="str">
            <v>1462</v>
          </cell>
          <cell r="B337">
            <v>40634</v>
          </cell>
          <cell r="C337">
            <v>40634</v>
          </cell>
        </row>
        <row r="338">
          <cell r="A338" t="str">
            <v>1465</v>
          </cell>
          <cell r="B338">
            <v>41671</v>
          </cell>
          <cell r="C338">
            <v>41671</v>
          </cell>
        </row>
        <row r="339">
          <cell r="A339" t="str">
            <v>1466</v>
          </cell>
          <cell r="B339">
            <v>41061</v>
          </cell>
          <cell r="C339">
            <v>41061</v>
          </cell>
        </row>
        <row r="340">
          <cell r="A340" t="str">
            <v>1467</v>
          </cell>
          <cell r="B340">
            <v>40634</v>
          </cell>
          <cell r="C340">
            <v>40634</v>
          </cell>
        </row>
        <row r="341">
          <cell r="A341" t="str">
            <v>1469</v>
          </cell>
          <cell r="B341">
            <v>42491</v>
          </cell>
          <cell r="C341">
            <v>42491</v>
          </cell>
        </row>
        <row r="342">
          <cell r="A342" t="str">
            <v>1472</v>
          </cell>
          <cell r="B342">
            <v>41730</v>
          </cell>
          <cell r="C342">
            <v>41730</v>
          </cell>
        </row>
        <row r="343">
          <cell r="A343" t="str">
            <v>1474</v>
          </cell>
          <cell r="B343">
            <v>41244</v>
          </cell>
          <cell r="C343">
            <v>41244</v>
          </cell>
        </row>
        <row r="344">
          <cell r="A344" t="str">
            <v>1477</v>
          </cell>
          <cell r="B344">
            <v>41365</v>
          </cell>
          <cell r="C344">
            <v>41365</v>
          </cell>
        </row>
        <row r="345">
          <cell r="A345" t="str">
            <v>1479</v>
          </cell>
          <cell r="B345">
            <v>41699</v>
          </cell>
          <cell r="C345">
            <v>41699</v>
          </cell>
        </row>
        <row r="346">
          <cell r="A346" t="str">
            <v>1480</v>
          </cell>
          <cell r="B346">
            <v>40634</v>
          </cell>
          <cell r="C346">
            <v>40634</v>
          </cell>
        </row>
        <row r="347">
          <cell r="A347" t="str">
            <v>1482</v>
          </cell>
          <cell r="B347">
            <v>41183</v>
          </cell>
          <cell r="C347">
            <v>41183</v>
          </cell>
        </row>
        <row r="348">
          <cell r="A348" t="str">
            <v>1483</v>
          </cell>
          <cell r="B348">
            <v>41852</v>
          </cell>
          <cell r="C348">
            <v>41852</v>
          </cell>
        </row>
        <row r="349">
          <cell r="A349" t="str">
            <v>1484</v>
          </cell>
          <cell r="B349">
            <v>42736</v>
          </cell>
          <cell r="C349">
            <v>42736</v>
          </cell>
        </row>
        <row r="350">
          <cell r="A350" t="str">
            <v>1487</v>
          </cell>
          <cell r="B350">
            <v>41122</v>
          </cell>
          <cell r="C350">
            <v>41122</v>
          </cell>
        </row>
        <row r="351">
          <cell r="A351" t="str">
            <v>1488</v>
          </cell>
          <cell r="B351">
            <v>40634</v>
          </cell>
          <cell r="C351">
            <v>40634</v>
          </cell>
        </row>
        <row r="352">
          <cell r="A352" t="str">
            <v>1490</v>
          </cell>
          <cell r="B352">
            <v>40695</v>
          </cell>
          <cell r="C352">
            <v>40634</v>
          </cell>
        </row>
        <row r="353">
          <cell r="A353" t="str">
            <v>1491</v>
          </cell>
          <cell r="B353">
            <v>41000</v>
          </cell>
          <cell r="C353">
            <v>41000</v>
          </cell>
        </row>
        <row r="354">
          <cell r="A354" t="str">
            <v>1496</v>
          </cell>
          <cell r="B354">
            <v>42309</v>
          </cell>
          <cell r="C354">
            <v>42309</v>
          </cell>
        </row>
        <row r="355">
          <cell r="A355" t="str">
            <v>1497</v>
          </cell>
          <cell r="B355">
            <v>41487</v>
          </cell>
          <cell r="C355">
            <v>41487</v>
          </cell>
        </row>
        <row r="356">
          <cell r="A356" t="str">
            <v>1498</v>
          </cell>
          <cell r="B356">
            <v>40940</v>
          </cell>
          <cell r="C356">
            <v>40940</v>
          </cell>
        </row>
        <row r="357">
          <cell r="A357" t="str">
            <v>1499</v>
          </cell>
          <cell r="B357">
            <v>42583</v>
          </cell>
          <cell r="C357">
            <v>42583</v>
          </cell>
        </row>
        <row r="358">
          <cell r="A358" t="str">
            <v>1500</v>
          </cell>
          <cell r="B358">
            <v>40634</v>
          </cell>
          <cell r="C358">
            <v>40634</v>
          </cell>
        </row>
        <row r="359">
          <cell r="A359" t="str">
            <v>1501</v>
          </cell>
          <cell r="B359">
            <v>41974</v>
          </cell>
          <cell r="C359">
            <v>41974</v>
          </cell>
        </row>
        <row r="360">
          <cell r="A360" t="str">
            <v>1502</v>
          </cell>
          <cell r="B360">
            <v>42430</v>
          </cell>
          <cell r="C360">
            <v>42430</v>
          </cell>
        </row>
        <row r="361">
          <cell r="A361" t="str">
            <v>1503</v>
          </cell>
          <cell r="B361">
            <v>40634</v>
          </cell>
          <cell r="C361">
            <v>40634</v>
          </cell>
        </row>
        <row r="362">
          <cell r="A362" t="str">
            <v>1505</v>
          </cell>
          <cell r="B362">
            <v>41974</v>
          </cell>
          <cell r="C362">
            <v>41974</v>
          </cell>
        </row>
        <row r="363">
          <cell r="A363" t="str">
            <v>1508</v>
          </cell>
          <cell r="B363">
            <v>41244</v>
          </cell>
          <cell r="C363">
            <v>41244</v>
          </cell>
        </row>
        <row r="364">
          <cell r="A364" t="str">
            <v>1512</v>
          </cell>
          <cell r="B364">
            <v>42583</v>
          </cell>
          <cell r="C364">
            <v>42583</v>
          </cell>
        </row>
        <row r="365">
          <cell r="A365" t="str">
            <v>1514</v>
          </cell>
          <cell r="B365">
            <v>40634</v>
          </cell>
          <cell r="C365">
            <v>40634</v>
          </cell>
        </row>
        <row r="366">
          <cell r="A366" t="str">
            <v>1516</v>
          </cell>
          <cell r="B366">
            <v>40634</v>
          </cell>
          <cell r="C366">
            <v>40634</v>
          </cell>
        </row>
        <row r="367">
          <cell r="A367" t="str">
            <v>1523</v>
          </cell>
          <cell r="B367">
            <v>41913</v>
          </cell>
          <cell r="C367">
            <v>41913</v>
          </cell>
        </row>
        <row r="368">
          <cell r="A368" t="str">
            <v>1525</v>
          </cell>
          <cell r="B368">
            <v>40634</v>
          </cell>
          <cell r="C368">
            <v>40634</v>
          </cell>
        </row>
        <row r="369">
          <cell r="A369" t="str">
            <v>1526</v>
          </cell>
          <cell r="B369">
            <v>40969</v>
          </cell>
          <cell r="C369">
            <v>40969</v>
          </cell>
        </row>
        <row r="370">
          <cell r="A370" t="str">
            <v>1528</v>
          </cell>
          <cell r="B370">
            <v>40909</v>
          </cell>
          <cell r="C370">
            <v>40909</v>
          </cell>
        </row>
        <row r="371">
          <cell r="A371" t="str">
            <v>1532</v>
          </cell>
          <cell r="B371">
            <v>41365</v>
          </cell>
          <cell r="C371">
            <v>41365</v>
          </cell>
        </row>
        <row r="372">
          <cell r="A372" t="str">
            <v>1541</v>
          </cell>
          <cell r="B372">
            <v>41030</v>
          </cell>
          <cell r="C372">
            <v>41030</v>
          </cell>
        </row>
        <row r="373">
          <cell r="A373" t="str">
            <v>1543</v>
          </cell>
          <cell r="B373">
            <v>40634</v>
          </cell>
          <cell r="C373">
            <v>40634</v>
          </cell>
        </row>
        <row r="374">
          <cell r="A374" t="str">
            <v>1545</v>
          </cell>
          <cell r="B374">
            <v>40634</v>
          </cell>
          <cell r="C374">
            <v>40634</v>
          </cell>
        </row>
        <row r="375">
          <cell r="A375" t="str">
            <v>1548</v>
          </cell>
          <cell r="B375">
            <v>40634</v>
          </cell>
          <cell r="C375">
            <v>40634</v>
          </cell>
        </row>
        <row r="376">
          <cell r="A376" t="str">
            <v>1549</v>
          </cell>
          <cell r="B376">
            <v>41334</v>
          </cell>
          <cell r="C376">
            <v>41334</v>
          </cell>
        </row>
        <row r="377">
          <cell r="A377" t="str">
            <v>1551</v>
          </cell>
          <cell r="B377">
            <v>42705</v>
          </cell>
          <cell r="C377">
            <v>42705</v>
          </cell>
        </row>
        <row r="378">
          <cell r="A378" t="str">
            <v>1552</v>
          </cell>
          <cell r="B378">
            <v>40909</v>
          </cell>
          <cell r="C378">
            <v>40909</v>
          </cell>
        </row>
        <row r="379">
          <cell r="A379" t="str">
            <v>1553</v>
          </cell>
          <cell r="B379">
            <v>41821</v>
          </cell>
          <cell r="C379">
            <v>41821</v>
          </cell>
        </row>
        <row r="380">
          <cell r="A380" t="str">
            <v>1555</v>
          </cell>
          <cell r="B380">
            <v>42125</v>
          </cell>
          <cell r="C380">
            <v>42125</v>
          </cell>
        </row>
        <row r="381">
          <cell r="A381" t="str">
            <v>1556</v>
          </cell>
          <cell r="B381">
            <v>42644</v>
          </cell>
          <cell r="C381">
            <v>42644</v>
          </cell>
        </row>
        <row r="382">
          <cell r="A382" t="str">
            <v>1558</v>
          </cell>
          <cell r="B382">
            <v>41944</v>
          </cell>
          <cell r="C382">
            <v>41944</v>
          </cell>
        </row>
        <row r="383">
          <cell r="A383" t="str">
            <v>1559</v>
          </cell>
          <cell r="B383">
            <v>40634</v>
          </cell>
          <cell r="C383">
            <v>40634</v>
          </cell>
        </row>
        <row r="384">
          <cell r="A384" t="str">
            <v>1560</v>
          </cell>
          <cell r="B384">
            <v>41699</v>
          </cell>
          <cell r="C384">
            <v>41699</v>
          </cell>
        </row>
        <row r="385">
          <cell r="A385" t="str">
            <v>1562</v>
          </cell>
          <cell r="B385">
            <v>41214</v>
          </cell>
          <cell r="C385">
            <v>41214</v>
          </cell>
        </row>
        <row r="386">
          <cell r="A386" t="str">
            <v>1563</v>
          </cell>
          <cell r="B386">
            <v>41426</v>
          </cell>
          <cell r="C386">
            <v>41426</v>
          </cell>
        </row>
        <row r="387">
          <cell r="A387" t="str">
            <v>1570</v>
          </cell>
          <cell r="B387">
            <v>40940</v>
          </cell>
          <cell r="C387">
            <v>40940</v>
          </cell>
        </row>
        <row r="388">
          <cell r="A388" t="str">
            <v>1572</v>
          </cell>
          <cell r="B388">
            <v>41306</v>
          </cell>
          <cell r="C388">
            <v>41306</v>
          </cell>
        </row>
        <row r="389">
          <cell r="A389" t="str">
            <v>1574</v>
          </cell>
          <cell r="B389">
            <v>40634</v>
          </cell>
          <cell r="C389">
            <v>40634</v>
          </cell>
        </row>
        <row r="390">
          <cell r="A390" t="str">
            <v>1575</v>
          </cell>
          <cell r="B390">
            <v>42156</v>
          </cell>
          <cell r="C390">
            <v>42156</v>
          </cell>
        </row>
        <row r="391">
          <cell r="A391" t="str">
            <v>1580</v>
          </cell>
          <cell r="B391">
            <v>41760</v>
          </cell>
          <cell r="C391">
            <v>41760</v>
          </cell>
        </row>
        <row r="392">
          <cell r="A392" t="str">
            <v>1581</v>
          </cell>
          <cell r="B392">
            <v>41579</v>
          </cell>
          <cell r="C392">
            <v>41579</v>
          </cell>
        </row>
        <row r="393">
          <cell r="A393" t="str">
            <v>1583</v>
          </cell>
          <cell r="B393">
            <v>40634</v>
          </cell>
          <cell r="C393">
            <v>40634</v>
          </cell>
        </row>
        <row r="394">
          <cell r="A394" t="str">
            <v>1585</v>
          </cell>
          <cell r="B394">
            <v>41579</v>
          </cell>
          <cell r="C394">
            <v>41579</v>
          </cell>
        </row>
        <row r="395">
          <cell r="A395" t="str">
            <v>1586</v>
          </cell>
          <cell r="B395">
            <v>42005</v>
          </cell>
          <cell r="C395">
            <v>42005</v>
          </cell>
        </row>
        <row r="396">
          <cell r="A396" t="str">
            <v>1590</v>
          </cell>
          <cell r="B396">
            <v>42036</v>
          </cell>
          <cell r="C396">
            <v>42036</v>
          </cell>
        </row>
        <row r="397">
          <cell r="A397" t="str">
            <v>1592</v>
          </cell>
          <cell r="B397">
            <v>40634</v>
          </cell>
          <cell r="C397">
            <v>40634</v>
          </cell>
        </row>
        <row r="398">
          <cell r="A398" t="str">
            <v>1594</v>
          </cell>
          <cell r="B398">
            <v>41730</v>
          </cell>
          <cell r="C398">
            <v>41730</v>
          </cell>
        </row>
        <row r="399">
          <cell r="A399" t="str">
            <v>1597</v>
          </cell>
          <cell r="B399">
            <v>40634</v>
          </cell>
          <cell r="C399">
            <v>40634</v>
          </cell>
        </row>
        <row r="400">
          <cell r="A400" t="str">
            <v>1602</v>
          </cell>
          <cell r="B400">
            <v>42491</v>
          </cell>
          <cell r="C400">
            <v>42491</v>
          </cell>
        </row>
        <row r="401">
          <cell r="A401" t="str">
            <v>1608</v>
          </cell>
          <cell r="B401">
            <v>40634</v>
          </cell>
          <cell r="C401">
            <v>40634</v>
          </cell>
        </row>
        <row r="402">
          <cell r="A402" t="str">
            <v>1609</v>
          </cell>
          <cell r="B402">
            <v>41122</v>
          </cell>
          <cell r="C402">
            <v>41122</v>
          </cell>
        </row>
        <row r="403">
          <cell r="A403" t="str">
            <v>1612</v>
          </cell>
          <cell r="B403">
            <v>42856</v>
          </cell>
          <cell r="C403">
            <v>42856</v>
          </cell>
        </row>
        <row r="404">
          <cell r="A404" t="str">
            <v>1613</v>
          </cell>
          <cell r="B404">
            <v>40756</v>
          </cell>
          <cell r="C404">
            <v>40634</v>
          </cell>
        </row>
        <row r="405">
          <cell r="A405" t="str">
            <v>1614</v>
          </cell>
          <cell r="B405">
            <v>41183</v>
          </cell>
          <cell r="C405">
            <v>41183</v>
          </cell>
        </row>
        <row r="406">
          <cell r="A406" t="str">
            <v>1621</v>
          </cell>
          <cell r="B406">
            <v>41791</v>
          </cell>
          <cell r="C406">
            <v>41791</v>
          </cell>
        </row>
        <row r="407">
          <cell r="A407" t="str">
            <v>1622</v>
          </cell>
          <cell r="B407">
            <v>41671</v>
          </cell>
          <cell r="C407">
            <v>41671</v>
          </cell>
        </row>
        <row r="408">
          <cell r="A408" t="str">
            <v>1623</v>
          </cell>
          <cell r="B408">
            <v>40940</v>
          </cell>
          <cell r="C408">
            <v>40756</v>
          </cell>
        </row>
        <row r="409">
          <cell r="A409" t="str">
            <v>1630</v>
          </cell>
          <cell r="B409">
            <v>40634</v>
          </cell>
          <cell r="C409">
            <v>40634</v>
          </cell>
        </row>
        <row r="410">
          <cell r="A410" t="str">
            <v>1631</v>
          </cell>
          <cell r="B410">
            <v>42370</v>
          </cell>
          <cell r="C410">
            <v>42370</v>
          </cell>
        </row>
        <row r="411">
          <cell r="A411" t="str">
            <v>1635</v>
          </cell>
          <cell r="B411">
            <v>42095</v>
          </cell>
          <cell r="C411">
            <v>42095</v>
          </cell>
        </row>
        <row r="412">
          <cell r="A412" t="str">
            <v>1636</v>
          </cell>
          <cell r="B412">
            <v>41000</v>
          </cell>
          <cell r="C412">
            <v>40817</v>
          </cell>
        </row>
        <row r="413">
          <cell r="A413" t="str">
            <v>1637</v>
          </cell>
          <cell r="B413">
            <v>41183</v>
          </cell>
          <cell r="C413">
            <v>41183</v>
          </cell>
        </row>
        <row r="414">
          <cell r="A414" t="str">
            <v>1638</v>
          </cell>
          <cell r="B414">
            <v>42887</v>
          </cell>
          <cell r="C414">
            <v>42887</v>
          </cell>
        </row>
        <row r="415">
          <cell r="A415" t="str">
            <v>1641</v>
          </cell>
          <cell r="B415">
            <v>42430</v>
          </cell>
          <cell r="C415">
            <v>42430</v>
          </cell>
        </row>
        <row r="416">
          <cell r="A416" t="str">
            <v>1646</v>
          </cell>
          <cell r="B416">
            <v>40634</v>
          </cell>
          <cell r="C416">
            <v>40634</v>
          </cell>
        </row>
        <row r="417">
          <cell r="A417" t="str">
            <v>1648</v>
          </cell>
          <cell r="B417">
            <v>42370</v>
          </cell>
          <cell r="C417">
            <v>42370</v>
          </cell>
        </row>
        <row r="418">
          <cell r="A418" t="str">
            <v>1651</v>
          </cell>
          <cell r="B418">
            <v>41275</v>
          </cell>
          <cell r="C418">
            <v>41275</v>
          </cell>
        </row>
        <row r="419">
          <cell r="A419" t="str">
            <v>1654</v>
          </cell>
          <cell r="B419">
            <v>41122</v>
          </cell>
          <cell r="C419">
            <v>40969</v>
          </cell>
        </row>
        <row r="420">
          <cell r="A420" t="str">
            <v>1659</v>
          </cell>
          <cell r="B420">
            <v>40634</v>
          </cell>
          <cell r="C420">
            <v>40634</v>
          </cell>
        </row>
        <row r="421">
          <cell r="A421" t="str">
            <v>1660</v>
          </cell>
          <cell r="B421">
            <v>42278</v>
          </cell>
          <cell r="C421">
            <v>42278</v>
          </cell>
        </row>
        <row r="422">
          <cell r="A422" t="str">
            <v>1661</v>
          </cell>
          <cell r="B422">
            <v>42461</v>
          </cell>
          <cell r="C422">
            <v>41671</v>
          </cell>
        </row>
        <row r="423">
          <cell r="A423" t="str">
            <v>1662</v>
          </cell>
          <cell r="B423">
            <v>43647</v>
          </cell>
          <cell r="C423">
            <v>42005</v>
          </cell>
        </row>
        <row r="424">
          <cell r="A424" t="str">
            <v>1663</v>
          </cell>
          <cell r="B424">
            <v>41730</v>
          </cell>
          <cell r="C424">
            <v>41730</v>
          </cell>
        </row>
        <row r="425">
          <cell r="A425" t="str">
            <v>1664</v>
          </cell>
          <cell r="B425">
            <v>42186</v>
          </cell>
          <cell r="C425">
            <v>42186</v>
          </cell>
        </row>
        <row r="426">
          <cell r="A426" t="str">
            <v>1665</v>
          </cell>
          <cell r="B426">
            <v>40634</v>
          </cell>
          <cell r="C426">
            <v>40634</v>
          </cell>
        </row>
        <row r="427">
          <cell r="A427" t="str">
            <v>1669</v>
          </cell>
          <cell r="B427">
            <v>42217</v>
          </cell>
          <cell r="C427">
            <v>42217</v>
          </cell>
        </row>
        <row r="428">
          <cell r="A428" t="str">
            <v>1671</v>
          </cell>
          <cell r="B428">
            <v>42491</v>
          </cell>
          <cell r="C428">
            <v>42491</v>
          </cell>
        </row>
        <row r="429">
          <cell r="A429" t="str">
            <v>1672</v>
          </cell>
          <cell r="B429">
            <v>41671</v>
          </cell>
          <cell r="C429">
            <v>41671</v>
          </cell>
        </row>
        <row r="430">
          <cell r="A430" t="str">
            <v>1674</v>
          </cell>
          <cell r="B430">
            <v>43160</v>
          </cell>
          <cell r="C430">
            <v>43160</v>
          </cell>
        </row>
        <row r="431">
          <cell r="A431" t="str">
            <v>1680</v>
          </cell>
          <cell r="B431">
            <v>41609</v>
          </cell>
          <cell r="C431">
            <v>41609</v>
          </cell>
        </row>
        <row r="432">
          <cell r="A432" t="str">
            <v>1681</v>
          </cell>
          <cell r="B432">
            <v>42095</v>
          </cell>
          <cell r="C432">
            <v>42095</v>
          </cell>
        </row>
        <row r="433">
          <cell r="A433" t="str">
            <v>1682</v>
          </cell>
          <cell r="B433">
            <v>43191</v>
          </cell>
          <cell r="C433">
            <v>43191</v>
          </cell>
        </row>
        <row r="434">
          <cell r="A434" t="str">
            <v>1683</v>
          </cell>
          <cell r="B434">
            <v>40634</v>
          </cell>
          <cell r="C434">
            <v>40634</v>
          </cell>
        </row>
        <row r="435">
          <cell r="A435" t="str">
            <v>1684</v>
          </cell>
          <cell r="B435">
            <v>42186</v>
          </cell>
          <cell r="C435">
            <v>42186</v>
          </cell>
        </row>
        <row r="436">
          <cell r="A436" t="str">
            <v>1686</v>
          </cell>
          <cell r="B436">
            <v>41000</v>
          </cell>
          <cell r="C436">
            <v>40634</v>
          </cell>
        </row>
        <row r="437">
          <cell r="A437" t="str">
            <v>1688</v>
          </cell>
          <cell r="B437">
            <v>41306</v>
          </cell>
          <cell r="C437">
            <v>41122</v>
          </cell>
        </row>
        <row r="438">
          <cell r="A438" t="str">
            <v>1689</v>
          </cell>
          <cell r="B438">
            <v>41852</v>
          </cell>
          <cell r="C438">
            <v>41852</v>
          </cell>
        </row>
        <row r="439">
          <cell r="A439" t="str">
            <v>1692</v>
          </cell>
          <cell r="B439">
            <v>42736</v>
          </cell>
          <cell r="C439">
            <v>42736</v>
          </cell>
        </row>
        <row r="440">
          <cell r="A440" t="str">
            <v>1693</v>
          </cell>
          <cell r="B440">
            <v>43252</v>
          </cell>
          <cell r="C440">
            <v>43252</v>
          </cell>
        </row>
        <row r="441">
          <cell r="A441" t="str">
            <v>1699</v>
          </cell>
          <cell r="B441">
            <v>41548</v>
          </cell>
          <cell r="C441">
            <v>41426</v>
          </cell>
        </row>
        <row r="442">
          <cell r="A442" t="str">
            <v>1701</v>
          </cell>
          <cell r="B442">
            <v>41275</v>
          </cell>
          <cell r="C442">
            <v>40969</v>
          </cell>
        </row>
        <row r="443">
          <cell r="A443" t="str">
            <v>1703</v>
          </cell>
          <cell r="B443">
            <v>41091</v>
          </cell>
          <cell r="C443">
            <v>40634</v>
          </cell>
        </row>
        <row r="444">
          <cell r="A444" t="str">
            <v>1705</v>
          </cell>
          <cell r="B444">
            <v>42064</v>
          </cell>
          <cell r="C444">
            <v>42064</v>
          </cell>
        </row>
        <row r="445">
          <cell r="A445" t="str">
            <v>1706</v>
          </cell>
          <cell r="B445">
            <v>41760</v>
          </cell>
          <cell r="C445">
            <v>41760</v>
          </cell>
        </row>
        <row r="446">
          <cell r="A446" t="str">
            <v>1712</v>
          </cell>
          <cell r="B446">
            <v>42005</v>
          </cell>
          <cell r="C446">
            <v>42005</v>
          </cell>
        </row>
        <row r="447">
          <cell r="A447" t="str">
            <v>1716</v>
          </cell>
          <cell r="B447">
            <v>42430</v>
          </cell>
          <cell r="C447">
            <v>42430</v>
          </cell>
        </row>
        <row r="448">
          <cell r="A448" t="str">
            <v>1718</v>
          </cell>
          <cell r="B448">
            <v>40634</v>
          </cell>
          <cell r="C448">
            <v>40634</v>
          </cell>
        </row>
        <row r="449">
          <cell r="A449" t="str">
            <v>1723</v>
          </cell>
          <cell r="B449">
            <v>40634</v>
          </cell>
          <cell r="C449">
            <v>40634</v>
          </cell>
        </row>
        <row r="450">
          <cell r="A450" t="str">
            <v>1724</v>
          </cell>
          <cell r="B450">
            <v>43040</v>
          </cell>
          <cell r="C450">
            <v>43040</v>
          </cell>
        </row>
        <row r="451">
          <cell r="A451" t="str">
            <v>1725</v>
          </cell>
          <cell r="B451">
            <v>41487</v>
          </cell>
          <cell r="C451">
            <v>41214</v>
          </cell>
        </row>
        <row r="452">
          <cell r="A452" t="str">
            <v>1728</v>
          </cell>
          <cell r="B452">
            <v>41030</v>
          </cell>
          <cell r="C452">
            <v>40634</v>
          </cell>
        </row>
        <row r="453">
          <cell r="A453" t="str">
            <v>1729</v>
          </cell>
          <cell r="B453">
            <v>43770</v>
          </cell>
          <cell r="C453">
            <v>43770</v>
          </cell>
        </row>
        <row r="454">
          <cell r="A454" t="str">
            <v>1731</v>
          </cell>
          <cell r="B454">
            <v>41244</v>
          </cell>
          <cell r="C454">
            <v>40664</v>
          </cell>
        </row>
        <row r="455">
          <cell r="A455" t="str">
            <v>1732</v>
          </cell>
          <cell r="B455">
            <v>41913</v>
          </cell>
          <cell r="C455">
            <v>41913</v>
          </cell>
        </row>
        <row r="456">
          <cell r="A456" t="str">
            <v>1734</v>
          </cell>
          <cell r="B456">
            <v>43344</v>
          </cell>
          <cell r="C456">
            <v>43344</v>
          </cell>
        </row>
        <row r="457">
          <cell r="A457" t="str">
            <v>1738</v>
          </cell>
          <cell r="B457">
            <v>41913</v>
          </cell>
          <cell r="C457">
            <v>41913</v>
          </cell>
        </row>
        <row r="458">
          <cell r="A458" t="str">
            <v>1743</v>
          </cell>
          <cell r="B458">
            <v>43101</v>
          </cell>
          <cell r="C458">
            <v>43101</v>
          </cell>
        </row>
        <row r="459">
          <cell r="A459" t="str">
            <v>1746</v>
          </cell>
          <cell r="B459">
            <v>40634</v>
          </cell>
          <cell r="C459">
            <v>40634</v>
          </cell>
        </row>
        <row r="460">
          <cell r="A460" t="str">
            <v>1752</v>
          </cell>
          <cell r="B460">
            <v>42675</v>
          </cell>
          <cell r="C460">
            <v>42675</v>
          </cell>
        </row>
        <row r="461">
          <cell r="A461" t="str">
            <v>1754</v>
          </cell>
          <cell r="B461">
            <v>41122</v>
          </cell>
          <cell r="C461">
            <v>40634</v>
          </cell>
        </row>
        <row r="462">
          <cell r="A462" t="str">
            <v>1759</v>
          </cell>
          <cell r="B462">
            <v>42583</v>
          </cell>
          <cell r="C462">
            <v>42583</v>
          </cell>
        </row>
        <row r="463">
          <cell r="A463" t="str">
            <v>1761</v>
          </cell>
          <cell r="B463">
            <v>43709</v>
          </cell>
          <cell r="C463">
            <v>43709</v>
          </cell>
        </row>
        <row r="464">
          <cell r="A464" t="str">
            <v>1764</v>
          </cell>
          <cell r="B464">
            <v>42430</v>
          </cell>
          <cell r="C464">
            <v>42430</v>
          </cell>
        </row>
        <row r="465">
          <cell r="A465" t="str">
            <v>1765</v>
          </cell>
          <cell r="B465">
            <v>40634</v>
          </cell>
          <cell r="C465">
            <v>40634</v>
          </cell>
        </row>
        <row r="466">
          <cell r="A466" t="str">
            <v>1768</v>
          </cell>
          <cell r="B466">
            <v>43191</v>
          </cell>
          <cell r="C466">
            <v>43191</v>
          </cell>
        </row>
        <row r="467">
          <cell r="A467" t="str">
            <v>1770</v>
          </cell>
          <cell r="B467">
            <v>40634</v>
          </cell>
          <cell r="C467">
            <v>40634</v>
          </cell>
        </row>
        <row r="468">
          <cell r="A468" t="str">
            <v>1771</v>
          </cell>
          <cell r="B468">
            <v>42491</v>
          </cell>
          <cell r="C468">
            <v>42491</v>
          </cell>
        </row>
        <row r="469">
          <cell r="A469" t="str">
            <v>1773</v>
          </cell>
          <cell r="B469">
            <v>42552</v>
          </cell>
          <cell r="C469">
            <v>42552</v>
          </cell>
        </row>
        <row r="470">
          <cell r="A470" t="str">
            <v>1778</v>
          </cell>
          <cell r="B470">
            <v>42491</v>
          </cell>
          <cell r="C470">
            <v>42491</v>
          </cell>
        </row>
        <row r="471">
          <cell r="A471" t="str">
            <v>1779</v>
          </cell>
          <cell r="B471">
            <v>41487</v>
          </cell>
          <cell r="C471">
            <v>40909</v>
          </cell>
        </row>
        <row r="472">
          <cell r="A472" t="str">
            <v>1781</v>
          </cell>
          <cell r="B472">
            <v>43983</v>
          </cell>
          <cell r="C472">
            <v>43983</v>
          </cell>
        </row>
        <row r="473">
          <cell r="A473" t="str">
            <v>1788</v>
          </cell>
          <cell r="B473">
            <v>42430</v>
          </cell>
          <cell r="C473">
            <v>42430</v>
          </cell>
        </row>
        <row r="474">
          <cell r="A474" t="str">
            <v>1790</v>
          </cell>
          <cell r="B474">
            <v>40634</v>
          </cell>
          <cell r="C474">
            <v>40634</v>
          </cell>
        </row>
        <row r="475">
          <cell r="A475" t="str">
            <v>1791</v>
          </cell>
          <cell r="B475">
            <v>41821</v>
          </cell>
          <cell r="C475">
            <v>41518</v>
          </cell>
        </row>
        <row r="476">
          <cell r="A476" t="str">
            <v>1794</v>
          </cell>
          <cell r="B476">
            <v>40756</v>
          </cell>
          <cell r="C476">
            <v>40634</v>
          </cell>
        </row>
        <row r="477">
          <cell r="A477" t="str">
            <v>1800</v>
          </cell>
          <cell r="B477">
            <v>42826</v>
          </cell>
          <cell r="C477">
            <v>42826</v>
          </cell>
        </row>
        <row r="478">
          <cell r="A478" t="str">
            <v>1802</v>
          </cell>
          <cell r="B478">
            <v>41671</v>
          </cell>
          <cell r="C478">
            <v>41091</v>
          </cell>
        </row>
        <row r="479">
          <cell r="A479" t="str">
            <v>1805</v>
          </cell>
          <cell r="B479">
            <v>42522</v>
          </cell>
          <cell r="C479">
            <v>42522</v>
          </cell>
        </row>
        <row r="480">
          <cell r="A480" t="str">
            <v>1806</v>
          </cell>
          <cell r="B480">
            <v>43374</v>
          </cell>
          <cell r="C480">
            <v>43374</v>
          </cell>
        </row>
        <row r="481">
          <cell r="A481" t="str">
            <v>1807</v>
          </cell>
          <cell r="B481">
            <v>40634</v>
          </cell>
          <cell r="C481">
            <v>40634</v>
          </cell>
        </row>
        <row r="482">
          <cell r="A482" t="str">
            <v>1812</v>
          </cell>
          <cell r="B482">
            <v>41579</v>
          </cell>
          <cell r="C482">
            <v>40848</v>
          </cell>
        </row>
        <row r="483">
          <cell r="A483" t="str">
            <v>1813</v>
          </cell>
          <cell r="B483">
            <v>42430</v>
          </cell>
          <cell r="C483">
            <v>42430</v>
          </cell>
        </row>
        <row r="484">
          <cell r="A484" t="str">
            <v>1814</v>
          </cell>
          <cell r="B484">
            <v>43070</v>
          </cell>
          <cell r="C484">
            <v>43070</v>
          </cell>
        </row>
        <row r="485">
          <cell r="A485" t="str">
            <v>1820</v>
          </cell>
          <cell r="B485">
            <v>42217</v>
          </cell>
          <cell r="C485">
            <v>42125</v>
          </cell>
        </row>
        <row r="486">
          <cell r="A486" t="str">
            <v>1821</v>
          </cell>
          <cell r="B486">
            <v>43405</v>
          </cell>
          <cell r="C486">
            <v>43405</v>
          </cell>
        </row>
        <row r="487">
          <cell r="A487" t="str">
            <v>1822</v>
          </cell>
          <cell r="B487">
            <v>41852</v>
          </cell>
          <cell r="C487">
            <v>41395</v>
          </cell>
        </row>
        <row r="488">
          <cell r="A488" t="str">
            <v>1835</v>
          </cell>
          <cell r="B488">
            <v>40634</v>
          </cell>
          <cell r="C488">
            <v>40634</v>
          </cell>
        </row>
        <row r="489">
          <cell r="A489" t="str">
            <v>1836</v>
          </cell>
          <cell r="B489">
            <v>40634</v>
          </cell>
          <cell r="C489">
            <v>40634</v>
          </cell>
        </row>
        <row r="490">
          <cell r="A490" t="str">
            <v>1842</v>
          </cell>
          <cell r="B490">
            <v>41122</v>
          </cell>
          <cell r="C490">
            <v>40634</v>
          </cell>
        </row>
        <row r="491">
          <cell r="A491" t="str">
            <v>1845</v>
          </cell>
          <cell r="B491">
            <v>41760</v>
          </cell>
          <cell r="C491">
            <v>40969</v>
          </cell>
        </row>
        <row r="492">
          <cell r="A492" t="str">
            <v>1870</v>
          </cell>
          <cell r="B492">
            <v>41183</v>
          </cell>
          <cell r="C492">
            <v>40634</v>
          </cell>
        </row>
        <row r="493">
          <cell r="A493" t="str">
            <v>1871</v>
          </cell>
          <cell r="B493">
            <v>43497</v>
          </cell>
          <cell r="C493">
            <v>43497</v>
          </cell>
        </row>
        <row r="494">
          <cell r="A494" t="str">
            <v>1874</v>
          </cell>
          <cell r="B494">
            <v>44287</v>
          </cell>
          <cell r="C494">
            <v>44287</v>
          </cell>
        </row>
        <row r="495">
          <cell r="A495" t="str">
            <v>1876</v>
          </cell>
          <cell r="B495">
            <v>43891</v>
          </cell>
          <cell r="C495">
            <v>43891</v>
          </cell>
        </row>
        <row r="496">
          <cell r="A496" t="str">
            <v>1879</v>
          </cell>
          <cell r="B496">
            <v>42552</v>
          </cell>
          <cell r="C496">
            <v>42217</v>
          </cell>
        </row>
        <row r="497">
          <cell r="A497" t="str">
            <v>1884</v>
          </cell>
          <cell r="B497">
            <v>40725</v>
          </cell>
          <cell r="C497">
            <v>40634</v>
          </cell>
        </row>
        <row r="498">
          <cell r="A498" t="str">
            <v>1894</v>
          </cell>
          <cell r="B498">
            <v>42461</v>
          </cell>
          <cell r="C498">
            <v>41974</v>
          </cell>
        </row>
        <row r="499">
          <cell r="A499" t="str">
            <v>1901</v>
          </cell>
          <cell r="B499">
            <v>43009</v>
          </cell>
          <cell r="C499">
            <v>42491</v>
          </cell>
        </row>
        <row r="500">
          <cell r="A500" t="str">
            <v>1902</v>
          </cell>
          <cell r="B500">
            <v>41426</v>
          </cell>
          <cell r="C500">
            <v>40634</v>
          </cell>
        </row>
        <row r="501">
          <cell r="A501" t="str">
            <v>1905</v>
          </cell>
          <cell r="B501">
            <v>42705</v>
          </cell>
          <cell r="C501">
            <v>42430</v>
          </cell>
        </row>
        <row r="502">
          <cell r="A502" t="str">
            <v>1910</v>
          </cell>
          <cell r="B502">
            <v>41334</v>
          </cell>
          <cell r="C502">
            <v>41334</v>
          </cell>
        </row>
        <row r="503">
          <cell r="A503" t="str">
            <v>1920</v>
          </cell>
          <cell r="B503">
            <v>41671</v>
          </cell>
          <cell r="C503">
            <v>40634</v>
          </cell>
        </row>
        <row r="504">
          <cell r="A504" t="str">
            <v>1924</v>
          </cell>
          <cell r="B504">
            <v>43678</v>
          </cell>
          <cell r="C504">
            <v>43678</v>
          </cell>
        </row>
        <row r="505">
          <cell r="A505" t="str">
            <v>1932</v>
          </cell>
          <cell r="B505">
            <v>41487</v>
          </cell>
          <cell r="C505">
            <v>40634</v>
          </cell>
        </row>
        <row r="506">
          <cell r="A506" t="str">
            <v>1933</v>
          </cell>
          <cell r="B506">
            <v>41518</v>
          </cell>
          <cell r="C506">
            <v>40634</v>
          </cell>
        </row>
        <row r="507">
          <cell r="A507" t="str">
            <v>1935</v>
          </cell>
          <cell r="B507">
            <v>42430</v>
          </cell>
          <cell r="C507">
            <v>41609</v>
          </cell>
        </row>
        <row r="508">
          <cell r="A508" t="str">
            <v>1938</v>
          </cell>
          <cell r="B508">
            <v>44136</v>
          </cell>
          <cell r="C508">
            <v>44136</v>
          </cell>
        </row>
        <row r="509">
          <cell r="A509" t="str">
            <v>1947</v>
          </cell>
          <cell r="B509">
            <v>44317</v>
          </cell>
          <cell r="C509">
            <v>43862</v>
          </cell>
        </row>
        <row r="510">
          <cell r="A510" t="str">
            <v>1948</v>
          </cell>
          <cell r="B510">
            <v>44774</v>
          </cell>
          <cell r="C510">
            <v>44774</v>
          </cell>
        </row>
        <row r="511">
          <cell r="A511" t="str">
            <v>1949</v>
          </cell>
          <cell r="B511">
            <v>45170</v>
          </cell>
          <cell r="C511">
            <v>45170</v>
          </cell>
        </row>
        <row r="512">
          <cell r="A512" t="str">
            <v>1956</v>
          </cell>
          <cell r="B512">
            <v>44470</v>
          </cell>
          <cell r="C512">
            <v>44470</v>
          </cell>
        </row>
        <row r="513">
          <cell r="A513" t="str">
            <v>1958</v>
          </cell>
          <cell r="B513">
            <v>43313</v>
          </cell>
          <cell r="C513">
            <v>43282</v>
          </cell>
        </row>
        <row r="514">
          <cell r="A514" t="str">
            <v>1959</v>
          </cell>
          <cell r="B514">
            <v>43678</v>
          </cell>
          <cell r="C514">
            <v>43678</v>
          </cell>
        </row>
        <row r="515">
          <cell r="A515" t="str">
            <v>1962</v>
          </cell>
          <cell r="B515">
            <v>43739</v>
          </cell>
          <cell r="C515">
            <v>43739</v>
          </cell>
        </row>
        <row r="516">
          <cell r="A516" t="str">
            <v>1965</v>
          </cell>
          <cell r="B516">
            <v>45597</v>
          </cell>
          <cell r="C516">
            <v>45597</v>
          </cell>
        </row>
        <row r="517">
          <cell r="A517" t="str">
            <v>1970</v>
          </cell>
          <cell r="B517">
            <v>43678</v>
          </cell>
          <cell r="C517">
            <v>43678</v>
          </cell>
        </row>
        <row r="518">
          <cell r="A518" t="str">
            <v>1974</v>
          </cell>
          <cell r="B518">
            <v>44075</v>
          </cell>
          <cell r="C518">
            <v>44075</v>
          </cell>
        </row>
        <row r="519">
          <cell r="A519" t="str">
            <v>1977</v>
          </cell>
          <cell r="B519">
            <v>41244</v>
          </cell>
          <cell r="C519">
            <v>40634</v>
          </cell>
        </row>
        <row r="520">
          <cell r="A520" t="str">
            <v>1984</v>
          </cell>
          <cell r="B520">
            <v>40634</v>
          </cell>
          <cell r="C520">
            <v>40634</v>
          </cell>
        </row>
        <row r="521">
          <cell r="A521" t="str">
            <v>1989</v>
          </cell>
          <cell r="B521">
            <v>42705</v>
          </cell>
          <cell r="C521">
            <v>41852</v>
          </cell>
        </row>
        <row r="522">
          <cell r="A522" t="str">
            <v>1992</v>
          </cell>
          <cell r="B522">
            <v>43101</v>
          </cell>
          <cell r="C522">
            <v>42675</v>
          </cell>
        </row>
        <row r="523">
          <cell r="A523" t="str">
            <v>1994</v>
          </cell>
          <cell r="B523">
            <v>42614</v>
          </cell>
          <cell r="C523">
            <v>41699</v>
          </cell>
        </row>
        <row r="524">
          <cell r="A524" t="str">
            <v>2004</v>
          </cell>
          <cell r="B524">
            <v>43497</v>
          </cell>
          <cell r="C524">
            <v>43405</v>
          </cell>
        </row>
        <row r="525">
          <cell r="A525" t="str">
            <v>2006</v>
          </cell>
          <cell r="B525">
            <v>40634</v>
          </cell>
          <cell r="C525">
            <v>40634</v>
          </cell>
        </row>
        <row r="526">
          <cell r="A526" t="str">
            <v>2009</v>
          </cell>
          <cell r="B526">
            <v>43831</v>
          </cell>
          <cell r="C526">
            <v>43831</v>
          </cell>
        </row>
        <row r="527">
          <cell r="A527" t="str">
            <v>2018</v>
          </cell>
          <cell r="B527">
            <v>44075</v>
          </cell>
          <cell r="C527">
            <v>44075</v>
          </cell>
        </row>
        <row r="528">
          <cell r="A528" t="str">
            <v>2027</v>
          </cell>
          <cell r="B528">
            <v>42005</v>
          </cell>
          <cell r="C528">
            <v>40634</v>
          </cell>
        </row>
        <row r="529">
          <cell r="A529" t="str">
            <v>2031</v>
          </cell>
          <cell r="B529">
            <v>44835</v>
          </cell>
          <cell r="C529">
            <v>44835</v>
          </cell>
        </row>
        <row r="530">
          <cell r="A530" t="str">
            <v>2032</v>
          </cell>
          <cell r="B530">
            <v>45658</v>
          </cell>
          <cell r="C530">
            <v>45658</v>
          </cell>
        </row>
        <row r="531">
          <cell r="A531" t="str">
            <v>2035</v>
          </cell>
          <cell r="B531">
            <v>44958</v>
          </cell>
          <cell r="C531">
            <v>44958</v>
          </cell>
        </row>
        <row r="532">
          <cell r="A532" t="str">
            <v>2038</v>
          </cell>
          <cell r="B532">
            <v>44440</v>
          </cell>
          <cell r="C532">
            <v>44440</v>
          </cell>
        </row>
        <row r="533">
          <cell r="A533" t="str">
            <v>2042</v>
          </cell>
          <cell r="B533">
            <v>41153</v>
          </cell>
          <cell r="C533">
            <v>40634</v>
          </cell>
        </row>
        <row r="534">
          <cell r="A534" t="str">
            <v>2049</v>
          </cell>
          <cell r="B534">
            <v>43862</v>
          </cell>
          <cell r="C534">
            <v>43862</v>
          </cell>
        </row>
        <row r="535">
          <cell r="A535" t="str">
            <v>2052</v>
          </cell>
          <cell r="B535">
            <v>42675</v>
          </cell>
          <cell r="C535">
            <v>41671</v>
          </cell>
        </row>
        <row r="536">
          <cell r="A536" t="str">
            <v>2054</v>
          </cell>
          <cell r="B536">
            <v>44105</v>
          </cell>
          <cell r="C536">
            <v>44105</v>
          </cell>
        </row>
        <row r="537">
          <cell r="A537" t="str">
            <v>2066</v>
          </cell>
          <cell r="B537">
            <v>42278</v>
          </cell>
          <cell r="C537">
            <v>40817</v>
          </cell>
        </row>
        <row r="538">
          <cell r="A538" t="str">
            <v>2073</v>
          </cell>
          <cell r="B538">
            <v>42036</v>
          </cell>
          <cell r="C538">
            <v>40634</v>
          </cell>
        </row>
        <row r="539">
          <cell r="A539" t="str">
            <v>2076</v>
          </cell>
          <cell r="B539">
            <v>43617</v>
          </cell>
          <cell r="C539">
            <v>43525</v>
          </cell>
        </row>
        <row r="540">
          <cell r="A540" t="str">
            <v>2081</v>
          </cell>
          <cell r="B540">
            <v>44682</v>
          </cell>
          <cell r="C540">
            <v>44682</v>
          </cell>
        </row>
        <row r="541">
          <cell r="A541" t="str">
            <v>2085</v>
          </cell>
          <cell r="B541">
            <v>41153</v>
          </cell>
          <cell r="C541">
            <v>40634</v>
          </cell>
        </row>
        <row r="542">
          <cell r="A542" t="str">
            <v>2090</v>
          </cell>
          <cell r="B542">
            <v>44075</v>
          </cell>
          <cell r="C542">
            <v>44075</v>
          </cell>
        </row>
        <row r="543">
          <cell r="A543" t="str">
            <v>2097</v>
          </cell>
          <cell r="B543">
            <v>42644</v>
          </cell>
          <cell r="C543">
            <v>41487</v>
          </cell>
        </row>
        <row r="544">
          <cell r="A544" t="str">
            <v>2104</v>
          </cell>
          <cell r="B544">
            <v>42370</v>
          </cell>
          <cell r="C544">
            <v>40940</v>
          </cell>
        </row>
        <row r="545">
          <cell r="A545" t="str">
            <v>2115</v>
          </cell>
          <cell r="B545">
            <v>43800</v>
          </cell>
          <cell r="C545">
            <v>43739</v>
          </cell>
        </row>
        <row r="546">
          <cell r="A546" t="str">
            <v>2125</v>
          </cell>
          <cell r="B546">
            <v>42522</v>
          </cell>
          <cell r="C546">
            <v>41153</v>
          </cell>
        </row>
        <row r="547">
          <cell r="A547" t="str">
            <v>2126</v>
          </cell>
          <cell r="B547">
            <v>44440</v>
          </cell>
          <cell r="C547">
            <v>44440</v>
          </cell>
        </row>
        <row r="548">
          <cell r="A548" t="str">
            <v>2136</v>
          </cell>
          <cell r="B548">
            <v>40634</v>
          </cell>
          <cell r="C548">
            <v>40634</v>
          </cell>
        </row>
        <row r="549">
          <cell r="A549" t="str">
            <v>2141</v>
          </cell>
          <cell r="B549">
            <v>42767</v>
          </cell>
          <cell r="C549">
            <v>41640</v>
          </cell>
        </row>
        <row r="550">
          <cell r="A550" t="str">
            <v>2144</v>
          </cell>
          <cell r="B550">
            <v>42095</v>
          </cell>
          <cell r="C550">
            <v>40634</v>
          </cell>
        </row>
        <row r="551">
          <cell r="A551" t="str">
            <v>2151</v>
          </cell>
          <cell r="B551">
            <v>44593</v>
          </cell>
          <cell r="C551">
            <v>43891</v>
          </cell>
        </row>
        <row r="552">
          <cell r="A552" t="str">
            <v>2157</v>
          </cell>
          <cell r="B552">
            <v>42552</v>
          </cell>
          <cell r="C552">
            <v>41183</v>
          </cell>
        </row>
        <row r="553">
          <cell r="A553" t="str">
            <v>2164</v>
          </cell>
          <cell r="B553">
            <v>42309</v>
          </cell>
          <cell r="C553">
            <v>40634</v>
          </cell>
        </row>
        <row r="554">
          <cell r="A554" t="str">
            <v>2166</v>
          </cell>
          <cell r="B554">
            <v>42583</v>
          </cell>
          <cell r="C554">
            <v>41183</v>
          </cell>
        </row>
        <row r="555">
          <cell r="A555" t="str">
            <v>2169</v>
          </cell>
          <cell r="B555">
            <v>42461</v>
          </cell>
          <cell r="C555">
            <v>40848</v>
          </cell>
        </row>
        <row r="556">
          <cell r="A556" t="str">
            <v>2170</v>
          </cell>
          <cell r="B556">
            <v>44927</v>
          </cell>
          <cell r="C556">
            <v>44166</v>
          </cell>
        </row>
        <row r="557">
          <cell r="A557" t="str">
            <v>2171</v>
          </cell>
          <cell r="B557">
            <v>45017</v>
          </cell>
          <cell r="C557">
            <v>45017</v>
          </cell>
        </row>
        <row r="558">
          <cell r="A558" t="str">
            <v>2201</v>
          </cell>
          <cell r="B558">
            <v>43344</v>
          </cell>
          <cell r="C558">
            <v>42644</v>
          </cell>
        </row>
        <row r="559">
          <cell r="A559" t="str">
            <v>2203</v>
          </cell>
          <cell r="B559">
            <v>43101</v>
          </cell>
          <cell r="C559">
            <v>42156</v>
          </cell>
        </row>
        <row r="560">
          <cell r="A560" t="str">
            <v>2204</v>
          </cell>
          <cell r="B560">
            <v>44805</v>
          </cell>
          <cell r="C560">
            <v>44805</v>
          </cell>
        </row>
        <row r="561">
          <cell r="A561" t="str">
            <v>2205</v>
          </cell>
          <cell r="B561">
            <v>42217</v>
          </cell>
          <cell r="C561">
            <v>40634</v>
          </cell>
        </row>
        <row r="562">
          <cell r="A562" t="str">
            <v>2206</v>
          </cell>
          <cell r="B562">
            <v>43101</v>
          </cell>
          <cell r="C562">
            <v>42125</v>
          </cell>
        </row>
        <row r="563">
          <cell r="A563" t="str">
            <v>2207</v>
          </cell>
          <cell r="B563">
            <v>43983</v>
          </cell>
          <cell r="C563">
            <v>43922</v>
          </cell>
        </row>
        <row r="564">
          <cell r="A564" t="str">
            <v>2211</v>
          </cell>
          <cell r="B564">
            <v>43101</v>
          </cell>
          <cell r="C564">
            <v>42125</v>
          </cell>
        </row>
        <row r="565">
          <cell r="A565" t="str">
            <v>2215</v>
          </cell>
          <cell r="B565">
            <v>43344</v>
          </cell>
          <cell r="C565">
            <v>42614</v>
          </cell>
        </row>
        <row r="566">
          <cell r="A566" t="str">
            <v>2225</v>
          </cell>
          <cell r="B566">
            <v>44835</v>
          </cell>
          <cell r="C566">
            <v>44835</v>
          </cell>
        </row>
        <row r="567">
          <cell r="A567" t="str">
            <v>2231</v>
          </cell>
          <cell r="B567">
            <v>42522</v>
          </cell>
          <cell r="C567">
            <v>40909</v>
          </cell>
        </row>
        <row r="568">
          <cell r="A568" t="str">
            <v>2234</v>
          </cell>
          <cell r="B568">
            <v>45047</v>
          </cell>
          <cell r="C568">
            <v>45047</v>
          </cell>
        </row>
        <row r="569">
          <cell r="A569" t="str">
            <v>2235</v>
          </cell>
          <cell r="B569">
            <v>45323</v>
          </cell>
          <cell r="C569">
            <v>45323</v>
          </cell>
        </row>
        <row r="570">
          <cell r="A570" t="str">
            <v>2238</v>
          </cell>
          <cell r="B570">
            <v>43952</v>
          </cell>
          <cell r="C570">
            <v>43800</v>
          </cell>
        </row>
        <row r="571">
          <cell r="A571" t="str">
            <v>2241</v>
          </cell>
          <cell r="B571">
            <v>46600</v>
          </cell>
          <cell r="C571">
            <v>44896</v>
          </cell>
        </row>
        <row r="572">
          <cell r="A572" t="str">
            <v>2246</v>
          </cell>
          <cell r="B572">
            <v>41091</v>
          </cell>
          <cell r="C572">
            <v>40634</v>
          </cell>
        </row>
        <row r="573">
          <cell r="A573" t="str">
            <v>2247</v>
          </cell>
          <cell r="B573">
            <v>45261</v>
          </cell>
          <cell r="C573">
            <v>45261</v>
          </cell>
        </row>
        <row r="574">
          <cell r="A574" t="str">
            <v>2258</v>
          </cell>
          <cell r="B574">
            <v>44805</v>
          </cell>
          <cell r="C574">
            <v>44805</v>
          </cell>
        </row>
        <row r="575">
          <cell r="A575" t="str">
            <v>2270</v>
          </cell>
          <cell r="B575">
            <v>42125</v>
          </cell>
          <cell r="C575">
            <v>40634</v>
          </cell>
        </row>
        <row r="576">
          <cell r="A576" t="str">
            <v>2272</v>
          </cell>
          <cell r="B576">
            <v>44013</v>
          </cell>
          <cell r="C576">
            <v>43800</v>
          </cell>
        </row>
        <row r="577">
          <cell r="A577" t="str">
            <v>2273</v>
          </cell>
          <cell r="B577">
            <v>45931</v>
          </cell>
          <cell r="C577">
            <v>45931</v>
          </cell>
        </row>
        <row r="578">
          <cell r="A578" t="str">
            <v>2274</v>
          </cell>
          <cell r="B578">
            <v>47239</v>
          </cell>
          <cell r="C578">
            <v>45444</v>
          </cell>
        </row>
        <row r="579">
          <cell r="A579" t="str">
            <v>2279</v>
          </cell>
          <cell r="B579">
            <v>43282</v>
          </cell>
          <cell r="C579">
            <v>42370</v>
          </cell>
        </row>
        <row r="580">
          <cell r="A580" t="str">
            <v>2282</v>
          </cell>
          <cell r="B580">
            <v>42064</v>
          </cell>
          <cell r="C580">
            <v>40634</v>
          </cell>
        </row>
        <row r="581">
          <cell r="A581" t="str">
            <v>2298</v>
          </cell>
          <cell r="B581">
            <v>44593</v>
          </cell>
          <cell r="C581">
            <v>44593</v>
          </cell>
        </row>
        <row r="582">
          <cell r="A582" t="str">
            <v>2301</v>
          </cell>
          <cell r="B582">
            <v>42005</v>
          </cell>
          <cell r="C582">
            <v>40634</v>
          </cell>
        </row>
        <row r="583">
          <cell r="A583" t="str">
            <v>2304</v>
          </cell>
          <cell r="B583">
            <v>41000</v>
          </cell>
          <cell r="C583">
            <v>40634</v>
          </cell>
        </row>
        <row r="584">
          <cell r="A584" t="str">
            <v>2315</v>
          </cell>
          <cell r="B584">
            <v>45139</v>
          </cell>
          <cell r="C584">
            <v>45139</v>
          </cell>
        </row>
        <row r="585">
          <cell r="A585" t="str">
            <v>2320</v>
          </cell>
          <cell r="B585">
            <v>41913</v>
          </cell>
          <cell r="C585">
            <v>40664</v>
          </cell>
        </row>
        <row r="586">
          <cell r="A586" t="str">
            <v>2323</v>
          </cell>
          <cell r="B586">
            <v>45139</v>
          </cell>
          <cell r="C586">
            <v>45139</v>
          </cell>
        </row>
        <row r="587">
          <cell r="A587" t="str">
            <v>2329</v>
          </cell>
          <cell r="B587">
            <v>42125</v>
          </cell>
          <cell r="C587">
            <v>40695</v>
          </cell>
        </row>
        <row r="588">
          <cell r="A588" t="str">
            <v>2333</v>
          </cell>
          <cell r="B588">
            <v>42948</v>
          </cell>
          <cell r="C588">
            <v>41579</v>
          </cell>
        </row>
        <row r="589">
          <cell r="A589" t="str">
            <v>2335</v>
          </cell>
          <cell r="B589">
            <v>47088</v>
          </cell>
          <cell r="C589">
            <v>47088</v>
          </cell>
        </row>
        <row r="590">
          <cell r="A590" t="str">
            <v>2338</v>
          </cell>
          <cell r="B590">
            <v>41244</v>
          </cell>
          <cell r="C590">
            <v>40695</v>
          </cell>
        </row>
        <row r="591">
          <cell r="A591" t="str">
            <v>2349</v>
          </cell>
          <cell r="B591">
            <v>46753</v>
          </cell>
          <cell r="C591">
            <v>46753</v>
          </cell>
        </row>
        <row r="592">
          <cell r="A592" t="str">
            <v>2353</v>
          </cell>
          <cell r="B592">
            <v>43009</v>
          </cell>
          <cell r="C592">
            <v>41671</v>
          </cell>
        </row>
        <row r="593">
          <cell r="A593" t="str">
            <v>2355</v>
          </cell>
          <cell r="B593">
            <v>42979</v>
          </cell>
          <cell r="C593">
            <v>41609</v>
          </cell>
        </row>
        <row r="594">
          <cell r="A594" t="str">
            <v>2356</v>
          </cell>
          <cell r="B594">
            <v>46844</v>
          </cell>
          <cell r="C594">
            <v>46844</v>
          </cell>
        </row>
        <row r="595">
          <cell r="A595" t="str">
            <v>2368</v>
          </cell>
          <cell r="B595">
            <v>44866</v>
          </cell>
          <cell r="C595">
            <v>44866</v>
          </cell>
        </row>
        <row r="596">
          <cell r="A596" t="str">
            <v>2376</v>
          </cell>
          <cell r="B596">
            <v>45597</v>
          </cell>
          <cell r="C596">
            <v>45597</v>
          </cell>
        </row>
        <row r="597">
          <cell r="A597" t="str">
            <v>2378</v>
          </cell>
          <cell r="B597">
            <v>44228</v>
          </cell>
          <cell r="C597">
            <v>44013</v>
          </cell>
        </row>
        <row r="598">
          <cell r="A598" t="str">
            <v>2387</v>
          </cell>
          <cell r="B598">
            <v>44075</v>
          </cell>
          <cell r="C598">
            <v>43739</v>
          </cell>
        </row>
        <row r="599">
          <cell r="A599" t="str">
            <v>2389</v>
          </cell>
          <cell r="B599">
            <v>43374</v>
          </cell>
          <cell r="C599">
            <v>42309</v>
          </cell>
        </row>
        <row r="600">
          <cell r="A600" t="str">
            <v>2402</v>
          </cell>
          <cell r="B600">
            <v>45962</v>
          </cell>
          <cell r="C600">
            <v>45962</v>
          </cell>
        </row>
        <row r="601">
          <cell r="A601" t="str">
            <v>2406</v>
          </cell>
          <cell r="B601">
            <v>45597</v>
          </cell>
          <cell r="C601">
            <v>45597</v>
          </cell>
        </row>
        <row r="602">
          <cell r="A602" t="str">
            <v>2411</v>
          </cell>
          <cell r="B602">
            <v>43525</v>
          </cell>
          <cell r="C602">
            <v>41821</v>
          </cell>
        </row>
        <row r="603">
          <cell r="A603" t="str">
            <v>2412</v>
          </cell>
          <cell r="B603">
            <v>42339</v>
          </cell>
          <cell r="C603">
            <v>40817</v>
          </cell>
        </row>
        <row r="604">
          <cell r="A604" t="str">
            <v>2416</v>
          </cell>
          <cell r="B604">
            <v>45748</v>
          </cell>
          <cell r="C604">
            <v>45748</v>
          </cell>
        </row>
        <row r="605">
          <cell r="A605" t="str">
            <v>2417</v>
          </cell>
          <cell r="B605">
            <v>45778</v>
          </cell>
          <cell r="C605">
            <v>45778</v>
          </cell>
        </row>
        <row r="606">
          <cell r="A606" t="str">
            <v>2418</v>
          </cell>
          <cell r="B606">
            <v>43497</v>
          </cell>
          <cell r="C606">
            <v>42491</v>
          </cell>
        </row>
        <row r="607">
          <cell r="A607" t="str">
            <v>2419</v>
          </cell>
          <cell r="B607">
            <v>43831</v>
          </cell>
          <cell r="C607">
            <v>42979</v>
          </cell>
        </row>
        <row r="608">
          <cell r="A608" t="str">
            <v>2421</v>
          </cell>
          <cell r="B608">
            <v>41306</v>
          </cell>
          <cell r="C608">
            <v>40848</v>
          </cell>
        </row>
        <row r="609">
          <cell r="A609" t="str">
            <v>2423</v>
          </cell>
          <cell r="B609">
            <v>46327</v>
          </cell>
          <cell r="C609">
            <v>46327</v>
          </cell>
        </row>
        <row r="610">
          <cell r="A610" t="str">
            <v>2424</v>
          </cell>
          <cell r="B610">
            <v>44986</v>
          </cell>
          <cell r="C610">
            <v>44986</v>
          </cell>
        </row>
        <row r="611">
          <cell r="A611" t="str">
            <v>2427</v>
          </cell>
          <cell r="B611">
            <v>41944</v>
          </cell>
          <cell r="C611">
            <v>40878</v>
          </cell>
        </row>
        <row r="612">
          <cell r="A612" t="str">
            <v>2429</v>
          </cell>
          <cell r="B612">
            <v>44317</v>
          </cell>
          <cell r="C612">
            <v>44105</v>
          </cell>
        </row>
        <row r="613">
          <cell r="A613" t="str">
            <v>2430</v>
          </cell>
          <cell r="B613">
            <v>44197</v>
          </cell>
          <cell r="C613">
            <v>43891</v>
          </cell>
        </row>
        <row r="614">
          <cell r="A614" t="str">
            <v>2431</v>
          </cell>
          <cell r="B614">
            <v>44531</v>
          </cell>
          <cell r="C614">
            <v>44501</v>
          </cell>
        </row>
        <row r="615">
          <cell r="A615" t="str">
            <v>2437</v>
          </cell>
          <cell r="B615">
            <v>43435</v>
          </cell>
          <cell r="C615">
            <v>42309</v>
          </cell>
        </row>
        <row r="616">
          <cell r="A616" t="str">
            <v>2442</v>
          </cell>
          <cell r="B616">
            <v>46266</v>
          </cell>
          <cell r="C616">
            <v>46266</v>
          </cell>
        </row>
        <row r="617">
          <cell r="A617" t="str">
            <v>2443</v>
          </cell>
          <cell r="B617">
            <v>43831</v>
          </cell>
          <cell r="C617">
            <v>43101</v>
          </cell>
        </row>
        <row r="618">
          <cell r="A618" t="str">
            <v>2446</v>
          </cell>
          <cell r="B618">
            <v>45292</v>
          </cell>
          <cell r="C618">
            <v>45292</v>
          </cell>
        </row>
        <row r="619">
          <cell r="A619" t="str">
            <v>2449</v>
          </cell>
          <cell r="B619">
            <v>44317</v>
          </cell>
          <cell r="C619">
            <v>44013</v>
          </cell>
        </row>
        <row r="620">
          <cell r="A620" t="str">
            <v>2453</v>
          </cell>
          <cell r="B620">
            <v>45383</v>
          </cell>
          <cell r="C620">
            <v>45383</v>
          </cell>
        </row>
        <row r="621">
          <cell r="A621" t="str">
            <v>2456</v>
          </cell>
          <cell r="B621">
            <v>45108</v>
          </cell>
          <cell r="C621">
            <v>45108</v>
          </cell>
        </row>
        <row r="622">
          <cell r="A622" t="str">
            <v>2458</v>
          </cell>
          <cell r="B622">
            <v>41974</v>
          </cell>
          <cell r="C622">
            <v>40969</v>
          </cell>
        </row>
        <row r="623">
          <cell r="A623" t="str">
            <v>2459</v>
          </cell>
          <cell r="B623">
            <v>42675</v>
          </cell>
          <cell r="C623">
            <v>40969</v>
          </cell>
        </row>
        <row r="624">
          <cell r="A624" t="str">
            <v>2464</v>
          </cell>
          <cell r="B624">
            <v>45292</v>
          </cell>
          <cell r="C624">
            <v>45292</v>
          </cell>
        </row>
        <row r="625">
          <cell r="A625" t="str">
            <v>2473</v>
          </cell>
          <cell r="B625">
            <v>44774</v>
          </cell>
          <cell r="C625">
            <v>44774</v>
          </cell>
        </row>
        <row r="626">
          <cell r="A626" t="str">
            <v>2476</v>
          </cell>
          <cell r="B626">
            <v>43891</v>
          </cell>
          <cell r="C626">
            <v>43040</v>
          </cell>
        </row>
        <row r="627">
          <cell r="A627" t="str">
            <v>2485</v>
          </cell>
          <cell r="B627">
            <v>44317</v>
          </cell>
          <cell r="C627">
            <v>43983</v>
          </cell>
        </row>
        <row r="628">
          <cell r="A628" t="str">
            <v>2487</v>
          </cell>
          <cell r="B628">
            <v>45170</v>
          </cell>
          <cell r="C628">
            <v>45170</v>
          </cell>
        </row>
        <row r="629">
          <cell r="A629" t="str">
            <v>2490</v>
          </cell>
          <cell r="B629">
            <v>43709</v>
          </cell>
          <cell r="C629">
            <v>42736</v>
          </cell>
        </row>
        <row r="630">
          <cell r="A630" t="str">
            <v>2491</v>
          </cell>
          <cell r="B630">
            <v>48639</v>
          </cell>
          <cell r="C630">
            <v>47788</v>
          </cell>
        </row>
        <row r="631">
          <cell r="A631" t="str">
            <v>2492</v>
          </cell>
          <cell r="B631">
            <v>41883</v>
          </cell>
          <cell r="C631">
            <v>41030</v>
          </cell>
        </row>
        <row r="632">
          <cell r="A632" t="str">
            <v>2493</v>
          </cell>
          <cell r="B632">
            <v>45323</v>
          </cell>
          <cell r="C632">
            <v>45323</v>
          </cell>
        </row>
        <row r="633">
          <cell r="A633" t="str">
            <v>2496</v>
          </cell>
          <cell r="B633">
            <v>43922</v>
          </cell>
          <cell r="C633">
            <v>43132</v>
          </cell>
        </row>
        <row r="634">
          <cell r="A634" t="str">
            <v>2504</v>
          </cell>
          <cell r="B634">
            <v>42309</v>
          </cell>
          <cell r="C634">
            <v>41061</v>
          </cell>
        </row>
        <row r="635">
          <cell r="A635" t="str">
            <v>2521</v>
          </cell>
          <cell r="B635">
            <v>44317</v>
          </cell>
          <cell r="C635">
            <v>43891</v>
          </cell>
        </row>
        <row r="636">
          <cell r="A636" t="str">
            <v>2529</v>
          </cell>
          <cell r="B636">
            <v>43770</v>
          </cell>
          <cell r="C636">
            <v>42795</v>
          </cell>
        </row>
        <row r="637">
          <cell r="A637" t="str">
            <v>2531</v>
          </cell>
          <cell r="B637">
            <v>45870</v>
          </cell>
          <cell r="C637">
            <v>45870</v>
          </cell>
        </row>
        <row r="638">
          <cell r="A638" t="str">
            <v>2535</v>
          </cell>
          <cell r="B638">
            <v>45839</v>
          </cell>
          <cell r="C638">
            <v>45839</v>
          </cell>
        </row>
        <row r="639">
          <cell r="A639" t="str">
            <v>2545</v>
          </cell>
          <cell r="B639">
            <v>42370</v>
          </cell>
          <cell r="C639">
            <v>41091</v>
          </cell>
        </row>
        <row r="640">
          <cell r="A640" t="str">
            <v>2551</v>
          </cell>
          <cell r="B640">
            <v>43132</v>
          </cell>
          <cell r="C640">
            <v>41487</v>
          </cell>
        </row>
        <row r="641">
          <cell r="A641" t="str">
            <v>2553</v>
          </cell>
          <cell r="B641">
            <v>46327</v>
          </cell>
          <cell r="C641">
            <v>46327</v>
          </cell>
        </row>
        <row r="642">
          <cell r="A642" t="str">
            <v>2558</v>
          </cell>
          <cell r="B642">
            <v>43497</v>
          </cell>
          <cell r="C642">
            <v>42248</v>
          </cell>
        </row>
        <row r="643">
          <cell r="A643" t="str">
            <v>2560</v>
          </cell>
          <cell r="B643">
            <v>43952</v>
          </cell>
          <cell r="C643">
            <v>43160</v>
          </cell>
        </row>
        <row r="644">
          <cell r="A644" t="str">
            <v>2562</v>
          </cell>
          <cell r="B644">
            <v>45352</v>
          </cell>
          <cell r="C644">
            <v>45352</v>
          </cell>
        </row>
        <row r="645">
          <cell r="A645" t="str">
            <v>2563</v>
          </cell>
          <cell r="B645">
            <v>44531</v>
          </cell>
          <cell r="C645">
            <v>44287</v>
          </cell>
        </row>
        <row r="646">
          <cell r="A646" t="str">
            <v>2566</v>
          </cell>
          <cell r="B646">
            <v>40634</v>
          </cell>
          <cell r="C646">
            <v>40634</v>
          </cell>
        </row>
        <row r="647">
          <cell r="A647" t="str">
            <v>2576</v>
          </cell>
          <cell r="B647">
            <v>45778</v>
          </cell>
          <cell r="C647">
            <v>45778</v>
          </cell>
        </row>
        <row r="648">
          <cell r="A648" t="str">
            <v>2577</v>
          </cell>
          <cell r="B648">
            <v>46447</v>
          </cell>
          <cell r="C648">
            <v>46447</v>
          </cell>
        </row>
        <row r="649">
          <cell r="A649" t="str">
            <v>2578</v>
          </cell>
          <cell r="B649">
            <v>45444</v>
          </cell>
          <cell r="C649">
            <v>45444</v>
          </cell>
        </row>
        <row r="650">
          <cell r="A650" t="str">
            <v>2582</v>
          </cell>
          <cell r="B650">
            <v>43252</v>
          </cell>
          <cell r="C650">
            <v>41699</v>
          </cell>
        </row>
        <row r="651">
          <cell r="A651" t="str">
            <v>2587</v>
          </cell>
          <cell r="B651">
            <v>45047</v>
          </cell>
          <cell r="C651">
            <v>45047</v>
          </cell>
        </row>
        <row r="652">
          <cell r="A652" t="str">
            <v>2593</v>
          </cell>
          <cell r="B652">
            <v>44958</v>
          </cell>
          <cell r="C652">
            <v>44958</v>
          </cell>
        </row>
        <row r="653">
          <cell r="A653" t="str">
            <v>2595</v>
          </cell>
          <cell r="B653">
            <v>42979</v>
          </cell>
          <cell r="C653">
            <v>41153</v>
          </cell>
        </row>
        <row r="654">
          <cell r="A654" t="str">
            <v>2612</v>
          </cell>
          <cell r="B654">
            <v>45901</v>
          </cell>
          <cell r="C654">
            <v>45901</v>
          </cell>
        </row>
        <row r="655">
          <cell r="A655" t="str">
            <v>2614</v>
          </cell>
          <cell r="B655">
            <v>45292</v>
          </cell>
          <cell r="C655">
            <v>45292</v>
          </cell>
        </row>
        <row r="656">
          <cell r="A656" t="str">
            <v>2621</v>
          </cell>
          <cell r="B656">
            <v>43282</v>
          </cell>
          <cell r="C656">
            <v>41699</v>
          </cell>
        </row>
        <row r="657">
          <cell r="A657" t="str">
            <v>2624</v>
          </cell>
          <cell r="B657">
            <v>45689</v>
          </cell>
          <cell r="C657">
            <v>45689</v>
          </cell>
        </row>
        <row r="658">
          <cell r="A658" t="str">
            <v>2628</v>
          </cell>
          <cell r="B658">
            <v>45870</v>
          </cell>
          <cell r="C658">
            <v>45870</v>
          </cell>
        </row>
        <row r="659">
          <cell r="A659" t="str">
            <v>2629</v>
          </cell>
          <cell r="B659">
            <v>44409</v>
          </cell>
          <cell r="C659">
            <v>43891</v>
          </cell>
        </row>
        <row r="660">
          <cell r="A660" t="str">
            <v>2630</v>
          </cell>
          <cell r="B660">
            <v>45809</v>
          </cell>
          <cell r="C660">
            <v>45809</v>
          </cell>
        </row>
        <row r="661">
          <cell r="A661" t="str">
            <v>2635</v>
          </cell>
          <cell r="B661">
            <v>44228</v>
          </cell>
          <cell r="C661">
            <v>43525</v>
          </cell>
        </row>
        <row r="662">
          <cell r="A662" t="str">
            <v>2644</v>
          </cell>
          <cell r="B662">
            <v>45566</v>
          </cell>
          <cell r="C662">
            <v>45566</v>
          </cell>
        </row>
        <row r="663">
          <cell r="A663" t="str">
            <v>2647</v>
          </cell>
          <cell r="B663">
            <v>43952</v>
          </cell>
          <cell r="C663">
            <v>42979</v>
          </cell>
        </row>
        <row r="664">
          <cell r="A664" t="str">
            <v>2648</v>
          </cell>
          <cell r="B664">
            <v>44958</v>
          </cell>
          <cell r="C664">
            <v>44958</v>
          </cell>
        </row>
        <row r="665">
          <cell r="A665" t="str">
            <v>2655</v>
          </cell>
          <cell r="B665">
            <v>45444</v>
          </cell>
          <cell r="C665">
            <v>45444</v>
          </cell>
        </row>
        <row r="666">
          <cell r="A666" t="str">
            <v>2675</v>
          </cell>
          <cell r="B666">
            <v>46905</v>
          </cell>
          <cell r="C666">
            <v>46905</v>
          </cell>
        </row>
        <row r="667">
          <cell r="A667" t="str">
            <v>2677</v>
          </cell>
          <cell r="B667">
            <v>43831</v>
          </cell>
          <cell r="C667">
            <v>42705</v>
          </cell>
        </row>
        <row r="668">
          <cell r="A668" t="str">
            <v>2682</v>
          </cell>
          <cell r="B668">
            <v>41821</v>
          </cell>
          <cell r="C668">
            <v>41334</v>
          </cell>
        </row>
        <row r="669">
          <cell r="A669" t="str">
            <v>2686</v>
          </cell>
          <cell r="B669">
            <v>45047</v>
          </cell>
          <cell r="C669">
            <v>45047</v>
          </cell>
        </row>
        <row r="670">
          <cell r="A670" t="str">
            <v>2691</v>
          </cell>
          <cell r="B670">
            <v>45323</v>
          </cell>
          <cell r="C670">
            <v>45323</v>
          </cell>
        </row>
        <row r="671">
          <cell r="A671" t="str">
            <v>2692</v>
          </cell>
          <cell r="B671">
            <v>43497</v>
          </cell>
          <cell r="C671">
            <v>41671</v>
          </cell>
        </row>
        <row r="672">
          <cell r="A672" t="str">
            <v>2693</v>
          </cell>
          <cell r="B672">
            <v>42979</v>
          </cell>
          <cell r="C672">
            <v>41671</v>
          </cell>
        </row>
        <row r="673">
          <cell r="A673" t="str">
            <v>2694</v>
          </cell>
          <cell r="B673">
            <v>41426</v>
          </cell>
          <cell r="C673">
            <v>41365</v>
          </cell>
        </row>
        <row r="674">
          <cell r="A674" t="str">
            <v>2696</v>
          </cell>
          <cell r="B674">
            <v>43617</v>
          </cell>
          <cell r="C674">
            <v>42248</v>
          </cell>
        </row>
        <row r="675">
          <cell r="A675" t="str">
            <v>2701</v>
          </cell>
          <cell r="B675">
            <v>46874</v>
          </cell>
          <cell r="C675">
            <v>46874</v>
          </cell>
        </row>
        <row r="676">
          <cell r="A676" t="str">
            <v>2704</v>
          </cell>
          <cell r="B676">
            <v>41913</v>
          </cell>
          <cell r="C676">
            <v>41395</v>
          </cell>
        </row>
        <row r="677">
          <cell r="A677" t="str">
            <v>2706</v>
          </cell>
          <cell r="B677">
            <v>45689</v>
          </cell>
          <cell r="C677">
            <v>45689</v>
          </cell>
        </row>
        <row r="678">
          <cell r="A678" t="str">
            <v>2707</v>
          </cell>
          <cell r="B678">
            <v>40817</v>
          </cell>
          <cell r="C678">
            <v>40817</v>
          </cell>
        </row>
        <row r="679">
          <cell r="A679" t="str">
            <v>2710</v>
          </cell>
          <cell r="B679">
            <v>46204</v>
          </cell>
          <cell r="C679">
            <v>46204</v>
          </cell>
        </row>
        <row r="680">
          <cell r="A680" t="str">
            <v>2721</v>
          </cell>
          <cell r="B680">
            <v>43160</v>
          </cell>
          <cell r="C680">
            <v>41426</v>
          </cell>
        </row>
        <row r="681">
          <cell r="A681" t="str">
            <v>2726</v>
          </cell>
          <cell r="B681">
            <v>45809</v>
          </cell>
          <cell r="C681">
            <v>45809</v>
          </cell>
        </row>
        <row r="682">
          <cell r="A682" t="str">
            <v>2728</v>
          </cell>
          <cell r="B682">
            <v>44866</v>
          </cell>
          <cell r="C682">
            <v>44652</v>
          </cell>
        </row>
        <row r="683">
          <cell r="A683" t="str">
            <v>2732</v>
          </cell>
          <cell r="B683">
            <v>44866</v>
          </cell>
          <cell r="C683">
            <v>44621</v>
          </cell>
        </row>
        <row r="684">
          <cell r="A684" t="str">
            <v>2736</v>
          </cell>
          <cell r="B684">
            <v>46447</v>
          </cell>
          <cell r="C684">
            <v>46447</v>
          </cell>
        </row>
        <row r="685">
          <cell r="A685" t="str">
            <v>2739</v>
          </cell>
          <cell r="B685">
            <v>47300</v>
          </cell>
          <cell r="C685">
            <v>47300</v>
          </cell>
        </row>
        <row r="686">
          <cell r="A686" t="str">
            <v>2742</v>
          </cell>
          <cell r="B686">
            <v>45658</v>
          </cell>
          <cell r="C686">
            <v>45658</v>
          </cell>
        </row>
        <row r="687">
          <cell r="A687" t="str">
            <v>2743</v>
          </cell>
          <cell r="B687">
            <v>47727</v>
          </cell>
          <cell r="C687">
            <v>47727</v>
          </cell>
        </row>
        <row r="688">
          <cell r="A688" t="str">
            <v>2745</v>
          </cell>
          <cell r="B688">
            <v>48761</v>
          </cell>
          <cell r="C688">
            <v>48761</v>
          </cell>
        </row>
        <row r="689">
          <cell r="A689" t="str">
            <v>2752</v>
          </cell>
          <cell r="B689">
            <v>45962</v>
          </cell>
          <cell r="C689">
            <v>45962</v>
          </cell>
        </row>
        <row r="690">
          <cell r="A690" t="str">
            <v>2753</v>
          </cell>
          <cell r="B690">
            <v>46935</v>
          </cell>
          <cell r="C690">
            <v>46935</v>
          </cell>
        </row>
        <row r="691">
          <cell r="A691" t="str">
            <v>2760</v>
          </cell>
          <cell r="B691">
            <v>40634</v>
          </cell>
          <cell r="C691">
            <v>40634</v>
          </cell>
        </row>
        <row r="692">
          <cell r="A692" t="str">
            <v>2766</v>
          </cell>
          <cell r="B692">
            <v>44835</v>
          </cell>
          <cell r="C692">
            <v>44562</v>
          </cell>
        </row>
        <row r="693">
          <cell r="A693" t="str">
            <v>2767</v>
          </cell>
          <cell r="B693">
            <v>46388</v>
          </cell>
          <cell r="C693">
            <v>46388</v>
          </cell>
        </row>
        <row r="694">
          <cell r="A694" t="str">
            <v>2770</v>
          </cell>
          <cell r="B694">
            <v>46569</v>
          </cell>
          <cell r="C694">
            <v>46569</v>
          </cell>
        </row>
        <row r="695">
          <cell r="A695" t="str">
            <v>2779</v>
          </cell>
          <cell r="B695">
            <v>46174</v>
          </cell>
          <cell r="C695">
            <v>46174</v>
          </cell>
        </row>
        <row r="696">
          <cell r="A696" t="str">
            <v>2784</v>
          </cell>
          <cell r="B696">
            <v>41944</v>
          </cell>
          <cell r="C696">
            <v>41518</v>
          </cell>
        </row>
        <row r="697">
          <cell r="A697" t="str">
            <v>2785</v>
          </cell>
          <cell r="B697">
            <v>45323</v>
          </cell>
          <cell r="C697">
            <v>45323</v>
          </cell>
        </row>
        <row r="698">
          <cell r="A698" t="str">
            <v>2791</v>
          </cell>
          <cell r="B698">
            <v>43405</v>
          </cell>
          <cell r="C698">
            <v>41609</v>
          </cell>
        </row>
        <row r="699">
          <cell r="A699" t="str">
            <v>2794</v>
          </cell>
          <cell r="B699">
            <v>44256</v>
          </cell>
          <cell r="C699">
            <v>43313</v>
          </cell>
        </row>
        <row r="700">
          <cell r="A700" t="str">
            <v>2801</v>
          </cell>
          <cell r="B700">
            <v>44531</v>
          </cell>
          <cell r="C700">
            <v>43831</v>
          </cell>
        </row>
        <row r="701">
          <cell r="A701" t="str">
            <v>2805</v>
          </cell>
          <cell r="B701">
            <v>44044</v>
          </cell>
          <cell r="C701">
            <v>42856</v>
          </cell>
        </row>
        <row r="702">
          <cell r="A702" t="str">
            <v>2806</v>
          </cell>
          <cell r="B702">
            <v>46023</v>
          </cell>
          <cell r="C702">
            <v>46023</v>
          </cell>
        </row>
        <row r="703">
          <cell r="A703" t="str">
            <v>2809</v>
          </cell>
          <cell r="B703">
            <v>44866</v>
          </cell>
          <cell r="C703">
            <v>44531</v>
          </cell>
        </row>
        <row r="704">
          <cell r="A704" t="str">
            <v>2812</v>
          </cell>
          <cell r="B704">
            <v>43525</v>
          </cell>
          <cell r="C704">
            <v>41821</v>
          </cell>
        </row>
        <row r="705">
          <cell r="A705" t="str">
            <v>2815</v>
          </cell>
          <cell r="B705">
            <v>45870</v>
          </cell>
          <cell r="C705">
            <v>45870</v>
          </cell>
        </row>
        <row r="706">
          <cell r="A706" t="str">
            <v>2816</v>
          </cell>
          <cell r="B706">
            <v>41699</v>
          </cell>
          <cell r="C706">
            <v>41579</v>
          </cell>
        </row>
        <row r="707">
          <cell r="A707" t="str">
            <v>2818</v>
          </cell>
          <cell r="B707">
            <v>47150</v>
          </cell>
          <cell r="C707">
            <v>47150</v>
          </cell>
        </row>
        <row r="708">
          <cell r="A708" t="str">
            <v>2819</v>
          </cell>
          <cell r="B708">
            <v>47088</v>
          </cell>
          <cell r="C708">
            <v>47088</v>
          </cell>
        </row>
        <row r="709">
          <cell r="A709" t="str">
            <v>2820</v>
          </cell>
          <cell r="B709">
            <v>46296</v>
          </cell>
          <cell r="C709">
            <v>46296</v>
          </cell>
        </row>
        <row r="710">
          <cell r="A710" t="str">
            <v>2822</v>
          </cell>
          <cell r="B710">
            <v>42491</v>
          </cell>
          <cell r="C710">
            <v>41579</v>
          </cell>
        </row>
        <row r="711">
          <cell r="A711" t="str">
            <v>2823</v>
          </cell>
          <cell r="B711">
            <v>45323</v>
          </cell>
          <cell r="C711">
            <v>45323</v>
          </cell>
        </row>
        <row r="712">
          <cell r="A712" t="str">
            <v>2828</v>
          </cell>
          <cell r="B712">
            <v>44440</v>
          </cell>
          <cell r="C712">
            <v>43617</v>
          </cell>
        </row>
        <row r="713">
          <cell r="A713" t="str">
            <v>2830</v>
          </cell>
          <cell r="B713">
            <v>43647</v>
          </cell>
          <cell r="C713">
            <v>42064</v>
          </cell>
        </row>
        <row r="714">
          <cell r="A714" t="str">
            <v>2833</v>
          </cell>
          <cell r="B714">
            <v>42856</v>
          </cell>
          <cell r="C714">
            <v>41609</v>
          </cell>
        </row>
        <row r="715">
          <cell r="A715" t="str">
            <v>2835</v>
          </cell>
          <cell r="B715">
            <v>45474</v>
          </cell>
          <cell r="C715">
            <v>45474</v>
          </cell>
        </row>
        <row r="716">
          <cell r="A716" t="str">
            <v>2836</v>
          </cell>
          <cell r="B716">
            <v>43009</v>
          </cell>
          <cell r="C716">
            <v>41609</v>
          </cell>
        </row>
        <row r="717">
          <cell r="A717" t="str">
            <v>2845</v>
          </cell>
          <cell r="B717">
            <v>46296</v>
          </cell>
          <cell r="C717">
            <v>46296</v>
          </cell>
        </row>
        <row r="718">
          <cell r="A718" t="str">
            <v>2848</v>
          </cell>
          <cell r="B718">
            <v>42309</v>
          </cell>
          <cell r="C718">
            <v>41640</v>
          </cell>
        </row>
        <row r="719">
          <cell r="A719" t="str">
            <v>2850</v>
          </cell>
          <cell r="B719">
            <v>43739</v>
          </cell>
          <cell r="C719">
            <v>41974</v>
          </cell>
        </row>
        <row r="720">
          <cell r="A720" t="str">
            <v>2855</v>
          </cell>
          <cell r="B720">
            <v>46569</v>
          </cell>
          <cell r="C720">
            <v>46569</v>
          </cell>
        </row>
        <row r="721">
          <cell r="A721" t="str">
            <v>2857</v>
          </cell>
          <cell r="B721">
            <v>45474</v>
          </cell>
          <cell r="C721">
            <v>45474</v>
          </cell>
        </row>
        <row r="722">
          <cell r="A722" t="str">
            <v>2858</v>
          </cell>
          <cell r="B722">
            <v>42339</v>
          </cell>
          <cell r="C722">
            <v>41671</v>
          </cell>
        </row>
        <row r="723">
          <cell r="A723" t="str">
            <v>2860</v>
          </cell>
          <cell r="B723">
            <v>43435</v>
          </cell>
          <cell r="C723">
            <v>41671</v>
          </cell>
        </row>
        <row r="724">
          <cell r="A724" t="str">
            <v>2865</v>
          </cell>
          <cell r="B724">
            <v>42583</v>
          </cell>
          <cell r="C724">
            <v>41671</v>
          </cell>
        </row>
        <row r="725">
          <cell r="A725" t="str">
            <v>2868</v>
          </cell>
          <cell r="B725">
            <v>46357</v>
          </cell>
          <cell r="C725">
            <v>46357</v>
          </cell>
        </row>
        <row r="726">
          <cell r="A726" t="str">
            <v>2871</v>
          </cell>
          <cell r="B726">
            <v>44075</v>
          </cell>
          <cell r="C726">
            <v>42826</v>
          </cell>
        </row>
        <row r="727">
          <cell r="A727" t="str">
            <v>2873</v>
          </cell>
          <cell r="B727">
            <v>45292</v>
          </cell>
          <cell r="C727">
            <v>45261</v>
          </cell>
        </row>
        <row r="728">
          <cell r="A728" t="str">
            <v>2878</v>
          </cell>
          <cell r="B728">
            <v>44986</v>
          </cell>
          <cell r="C728">
            <v>44652</v>
          </cell>
        </row>
        <row r="729">
          <cell r="A729" t="str">
            <v>2879</v>
          </cell>
          <cell r="B729">
            <v>42217</v>
          </cell>
          <cell r="C729">
            <v>41699</v>
          </cell>
        </row>
        <row r="730">
          <cell r="A730" t="str">
            <v>2886</v>
          </cell>
          <cell r="B730">
            <v>46722</v>
          </cell>
          <cell r="C730">
            <v>46722</v>
          </cell>
        </row>
        <row r="731">
          <cell r="A731" t="str">
            <v>2887</v>
          </cell>
          <cell r="B731">
            <v>47119</v>
          </cell>
          <cell r="C731">
            <v>47119</v>
          </cell>
        </row>
        <row r="732">
          <cell r="A732" t="str">
            <v>2888</v>
          </cell>
          <cell r="B732">
            <v>45231</v>
          </cell>
          <cell r="C732">
            <v>45108</v>
          </cell>
        </row>
        <row r="733">
          <cell r="A733" t="str">
            <v>2893</v>
          </cell>
          <cell r="B733">
            <v>42979</v>
          </cell>
          <cell r="C733">
            <v>41730</v>
          </cell>
        </row>
        <row r="734">
          <cell r="A734" t="str">
            <v>2895</v>
          </cell>
          <cell r="B734">
            <v>46478</v>
          </cell>
          <cell r="C734">
            <v>46478</v>
          </cell>
        </row>
        <row r="735">
          <cell r="A735" t="str">
            <v>2896</v>
          </cell>
          <cell r="B735">
            <v>42186</v>
          </cell>
          <cell r="C735">
            <v>41730</v>
          </cell>
        </row>
        <row r="736">
          <cell r="A736" t="str">
            <v>2900</v>
          </cell>
          <cell r="B736">
            <v>43313</v>
          </cell>
          <cell r="C736">
            <v>41730</v>
          </cell>
        </row>
        <row r="737">
          <cell r="A737" t="str">
            <v>2902</v>
          </cell>
          <cell r="B737">
            <v>44256</v>
          </cell>
          <cell r="C737">
            <v>43101</v>
          </cell>
        </row>
        <row r="738">
          <cell r="A738" t="str">
            <v>2905</v>
          </cell>
          <cell r="B738">
            <v>46023</v>
          </cell>
          <cell r="C738">
            <v>46023</v>
          </cell>
        </row>
        <row r="739">
          <cell r="A739" t="str">
            <v>2907</v>
          </cell>
          <cell r="B739">
            <v>45017</v>
          </cell>
          <cell r="C739">
            <v>44652</v>
          </cell>
        </row>
        <row r="740">
          <cell r="A740" t="str">
            <v>2911</v>
          </cell>
          <cell r="B740">
            <v>46054</v>
          </cell>
          <cell r="C740">
            <v>46054</v>
          </cell>
        </row>
        <row r="741">
          <cell r="A741" t="str">
            <v>2913</v>
          </cell>
          <cell r="B741">
            <v>45717</v>
          </cell>
          <cell r="C741">
            <v>45717</v>
          </cell>
        </row>
        <row r="742">
          <cell r="A742" t="str">
            <v>2915</v>
          </cell>
          <cell r="B742">
            <v>42767</v>
          </cell>
          <cell r="C742">
            <v>41760</v>
          </cell>
        </row>
        <row r="743">
          <cell r="A743" t="str">
            <v>2918</v>
          </cell>
          <cell r="B743">
            <v>43891</v>
          </cell>
          <cell r="C743">
            <v>42339</v>
          </cell>
        </row>
        <row r="744">
          <cell r="A744" t="str">
            <v>3005</v>
          </cell>
          <cell r="B744">
            <v>42430</v>
          </cell>
          <cell r="C744">
            <v>41791</v>
          </cell>
        </row>
        <row r="745">
          <cell r="A745" t="str">
            <v>3007</v>
          </cell>
          <cell r="B745">
            <v>48549</v>
          </cell>
          <cell r="C745">
            <v>48549</v>
          </cell>
        </row>
        <row r="746">
          <cell r="A746" t="str">
            <v>3017</v>
          </cell>
          <cell r="B746">
            <v>48335</v>
          </cell>
          <cell r="C746">
            <v>47239</v>
          </cell>
        </row>
        <row r="747">
          <cell r="A747" t="str">
            <v>3019</v>
          </cell>
          <cell r="B747">
            <v>44348</v>
          </cell>
          <cell r="C747">
            <v>43221</v>
          </cell>
        </row>
        <row r="748">
          <cell r="A748" t="str">
            <v>3022</v>
          </cell>
          <cell r="B748">
            <v>46296</v>
          </cell>
          <cell r="C748">
            <v>46296</v>
          </cell>
        </row>
        <row r="749">
          <cell r="A749" t="str">
            <v>3032</v>
          </cell>
          <cell r="B749">
            <v>42309</v>
          </cell>
          <cell r="C749">
            <v>41791</v>
          </cell>
        </row>
        <row r="750">
          <cell r="A750" t="str">
            <v>3034</v>
          </cell>
          <cell r="B750">
            <v>43313</v>
          </cell>
          <cell r="C750">
            <v>41791</v>
          </cell>
        </row>
        <row r="751">
          <cell r="A751" t="str">
            <v>3036</v>
          </cell>
          <cell r="B751">
            <v>46204</v>
          </cell>
          <cell r="C751">
            <v>46204</v>
          </cell>
        </row>
        <row r="752">
          <cell r="A752" t="str">
            <v>3037</v>
          </cell>
          <cell r="B752">
            <v>47665</v>
          </cell>
          <cell r="C752">
            <v>47665</v>
          </cell>
        </row>
        <row r="753">
          <cell r="A753" t="str">
            <v>3038</v>
          </cell>
          <cell r="B753">
            <v>45962</v>
          </cell>
          <cell r="C753">
            <v>45962</v>
          </cell>
        </row>
        <row r="754">
          <cell r="A754" t="str">
            <v>3040</v>
          </cell>
          <cell r="B754">
            <v>44166</v>
          </cell>
          <cell r="C754">
            <v>42856</v>
          </cell>
        </row>
        <row r="755">
          <cell r="A755" t="str">
            <v>3055</v>
          </cell>
          <cell r="B755">
            <v>47453</v>
          </cell>
          <cell r="C755">
            <v>47453</v>
          </cell>
        </row>
        <row r="756">
          <cell r="A756" t="str">
            <v>3064</v>
          </cell>
          <cell r="B756">
            <v>44652</v>
          </cell>
          <cell r="C756">
            <v>43831</v>
          </cell>
        </row>
        <row r="757">
          <cell r="A757" t="str">
            <v>3069</v>
          </cell>
          <cell r="B757">
            <v>44287</v>
          </cell>
          <cell r="C757">
            <v>43070</v>
          </cell>
        </row>
        <row r="758">
          <cell r="A758" t="str">
            <v>3070</v>
          </cell>
          <cell r="B758">
            <v>41091</v>
          </cell>
          <cell r="C758">
            <v>41091</v>
          </cell>
        </row>
        <row r="759">
          <cell r="A759" t="str">
            <v>3077</v>
          </cell>
          <cell r="B759">
            <v>42156</v>
          </cell>
          <cell r="C759">
            <v>41821</v>
          </cell>
        </row>
        <row r="760">
          <cell r="A760" t="str">
            <v>3078</v>
          </cell>
          <cell r="B760">
            <v>46327</v>
          </cell>
          <cell r="C760">
            <v>46327</v>
          </cell>
        </row>
        <row r="761">
          <cell r="A761" t="str">
            <v>3081</v>
          </cell>
          <cell r="B761">
            <v>44044</v>
          </cell>
          <cell r="C761">
            <v>42278</v>
          </cell>
        </row>
        <row r="762">
          <cell r="A762" t="str">
            <v>3082</v>
          </cell>
          <cell r="B762">
            <v>45870</v>
          </cell>
          <cell r="C762">
            <v>45870</v>
          </cell>
        </row>
        <row r="763">
          <cell r="A763" t="str">
            <v>3085</v>
          </cell>
          <cell r="B763">
            <v>46113</v>
          </cell>
          <cell r="C763">
            <v>46113</v>
          </cell>
        </row>
        <row r="764">
          <cell r="A764" t="str">
            <v>3090</v>
          </cell>
          <cell r="B764">
            <v>43556</v>
          </cell>
          <cell r="C764">
            <v>41852</v>
          </cell>
        </row>
        <row r="765">
          <cell r="A765" t="str">
            <v>3092</v>
          </cell>
          <cell r="B765">
            <v>43466</v>
          </cell>
          <cell r="C765">
            <v>41852</v>
          </cell>
        </row>
        <row r="766">
          <cell r="A766" t="str">
            <v>3093</v>
          </cell>
          <cell r="B766">
            <v>46113</v>
          </cell>
          <cell r="C766">
            <v>46113</v>
          </cell>
        </row>
        <row r="767">
          <cell r="A767" t="str">
            <v>3098</v>
          </cell>
          <cell r="B767">
            <v>43435</v>
          </cell>
          <cell r="C767">
            <v>41852</v>
          </cell>
        </row>
        <row r="768">
          <cell r="A768" t="str">
            <v>3103</v>
          </cell>
          <cell r="B768">
            <v>44805</v>
          </cell>
          <cell r="C768">
            <v>44105</v>
          </cell>
        </row>
        <row r="769">
          <cell r="A769" t="str">
            <v>3106</v>
          </cell>
          <cell r="B769">
            <v>41244</v>
          </cell>
          <cell r="C769">
            <v>41244</v>
          </cell>
        </row>
        <row r="770">
          <cell r="A770" t="str">
            <v>3107</v>
          </cell>
          <cell r="B770">
            <v>45261</v>
          </cell>
          <cell r="C770">
            <v>44986</v>
          </cell>
        </row>
        <row r="771">
          <cell r="A771" t="str">
            <v>3112</v>
          </cell>
          <cell r="B771">
            <v>42795</v>
          </cell>
          <cell r="C771">
            <v>41883</v>
          </cell>
        </row>
        <row r="772">
          <cell r="A772" t="str">
            <v>3113</v>
          </cell>
          <cell r="B772">
            <v>44593</v>
          </cell>
          <cell r="C772">
            <v>43678</v>
          </cell>
        </row>
        <row r="773">
          <cell r="A773" t="str">
            <v>3115</v>
          </cell>
          <cell r="B773">
            <v>42430</v>
          </cell>
          <cell r="C773">
            <v>41883</v>
          </cell>
        </row>
        <row r="774">
          <cell r="A774" t="str">
            <v>3117</v>
          </cell>
          <cell r="B774">
            <v>43647</v>
          </cell>
          <cell r="C774">
            <v>41883</v>
          </cell>
        </row>
        <row r="775">
          <cell r="A775" t="str">
            <v>3121</v>
          </cell>
          <cell r="B775">
            <v>46722</v>
          </cell>
          <cell r="C775">
            <v>46722</v>
          </cell>
        </row>
        <row r="776">
          <cell r="A776" t="str">
            <v>3124</v>
          </cell>
          <cell r="B776">
            <v>44228</v>
          </cell>
          <cell r="C776">
            <v>42887</v>
          </cell>
        </row>
        <row r="777">
          <cell r="A777" t="str">
            <v>3130</v>
          </cell>
          <cell r="B777">
            <v>47392</v>
          </cell>
          <cell r="C777">
            <v>47392</v>
          </cell>
        </row>
        <row r="778">
          <cell r="A778" t="str">
            <v>3136</v>
          </cell>
          <cell r="B778">
            <v>45689</v>
          </cell>
          <cell r="C778">
            <v>45689</v>
          </cell>
        </row>
        <row r="779">
          <cell r="A779" t="str">
            <v>3137</v>
          </cell>
          <cell r="B779">
            <v>46204</v>
          </cell>
          <cell r="C779">
            <v>46204</v>
          </cell>
        </row>
        <row r="780">
          <cell r="A780" t="str">
            <v>3138</v>
          </cell>
          <cell r="B780">
            <v>42309</v>
          </cell>
          <cell r="C780">
            <v>41913</v>
          </cell>
        </row>
        <row r="781">
          <cell r="A781" t="str">
            <v>3145</v>
          </cell>
          <cell r="B781">
            <v>43221</v>
          </cell>
          <cell r="C781">
            <v>41944</v>
          </cell>
        </row>
        <row r="782">
          <cell r="A782" t="str">
            <v>3151</v>
          </cell>
          <cell r="B782">
            <v>44166</v>
          </cell>
          <cell r="C782">
            <v>42736</v>
          </cell>
        </row>
        <row r="783">
          <cell r="A783" t="str">
            <v>3152</v>
          </cell>
          <cell r="B783">
            <v>44013</v>
          </cell>
          <cell r="C783">
            <v>42401</v>
          </cell>
        </row>
        <row r="784">
          <cell r="A784" t="str">
            <v>3160</v>
          </cell>
          <cell r="B784">
            <v>43466</v>
          </cell>
          <cell r="C784">
            <v>41944</v>
          </cell>
        </row>
        <row r="785">
          <cell r="A785" t="str">
            <v>3165</v>
          </cell>
          <cell r="B785">
            <v>44682</v>
          </cell>
          <cell r="C785">
            <v>43739</v>
          </cell>
        </row>
        <row r="786">
          <cell r="A786" t="str">
            <v>3166</v>
          </cell>
          <cell r="B786">
            <v>44136</v>
          </cell>
          <cell r="C786">
            <v>42644</v>
          </cell>
        </row>
        <row r="787">
          <cell r="A787" t="str">
            <v>3167</v>
          </cell>
          <cell r="B787">
            <v>44501</v>
          </cell>
          <cell r="C787">
            <v>43374</v>
          </cell>
        </row>
        <row r="788">
          <cell r="A788" t="str">
            <v>3168</v>
          </cell>
          <cell r="B788">
            <v>45566</v>
          </cell>
          <cell r="C788">
            <v>45536</v>
          </cell>
        </row>
        <row r="789">
          <cell r="A789" t="str">
            <v>3171</v>
          </cell>
          <cell r="B789">
            <v>43221</v>
          </cell>
          <cell r="C789">
            <v>41974</v>
          </cell>
        </row>
        <row r="790">
          <cell r="A790" t="str">
            <v>3172</v>
          </cell>
          <cell r="B790">
            <v>44228</v>
          </cell>
          <cell r="C790">
            <v>42826</v>
          </cell>
        </row>
        <row r="791">
          <cell r="A791" t="str">
            <v>3173</v>
          </cell>
          <cell r="B791">
            <v>44166</v>
          </cell>
          <cell r="C791">
            <v>42705</v>
          </cell>
        </row>
        <row r="792">
          <cell r="A792" t="str">
            <v>3177</v>
          </cell>
          <cell r="B792">
            <v>43831</v>
          </cell>
          <cell r="C792">
            <v>42036</v>
          </cell>
        </row>
        <row r="793">
          <cell r="A793" t="str">
            <v>3180</v>
          </cell>
          <cell r="B793">
            <v>42614</v>
          </cell>
          <cell r="C793">
            <v>42005</v>
          </cell>
        </row>
        <row r="794">
          <cell r="A794" t="str">
            <v>3183</v>
          </cell>
          <cell r="B794">
            <v>43221</v>
          </cell>
          <cell r="C794">
            <v>42005</v>
          </cell>
        </row>
        <row r="795">
          <cell r="A795" t="str">
            <v>3186</v>
          </cell>
          <cell r="B795">
            <v>47423</v>
          </cell>
          <cell r="C795">
            <v>47423</v>
          </cell>
        </row>
        <row r="796">
          <cell r="A796" t="str">
            <v>3190</v>
          </cell>
          <cell r="B796">
            <v>46661</v>
          </cell>
          <cell r="C796">
            <v>46661</v>
          </cell>
        </row>
        <row r="797">
          <cell r="A797" t="str">
            <v>3192</v>
          </cell>
          <cell r="B797">
            <v>42675</v>
          </cell>
          <cell r="C797">
            <v>42036</v>
          </cell>
        </row>
        <row r="798">
          <cell r="A798" t="str">
            <v>3194</v>
          </cell>
          <cell r="B798">
            <v>45017</v>
          </cell>
          <cell r="C798">
            <v>44378</v>
          </cell>
        </row>
        <row r="799">
          <cell r="A799" t="str">
            <v>3196</v>
          </cell>
          <cell r="B799">
            <v>44470</v>
          </cell>
          <cell r="C799">
            <v>43252</v>
          </cell>
        </row>
        <row r="800">
          <cell r="A800" t="str">
            <v>3200</v>
          </cell>
          <cell r="B800">
            <v>47696</v>
          </cell>
          <cell r="C800">
            <v>47696</v>
          </cell>
        </row>
        <row r="801">
          <cell r="A801" t="str">
            <v>3202</v>
          </cell>
          <cell r="B801">
            <v>45597</v>
          </cell>
          <cell r="C801">
            <v>45505</v>
          </cell>
        </row>
        <row r="802">
          <cell r="A802" t="str">
            <v>3203</v>
          </cell>
          <cell r="B802">
            <v>44621</v>
          </cell>
          <cell r="C802">
            <v>43556</v>
          </cell>
        </row>
        <row r="803">
          <cell r="A803" t="str">
            <v>3207</v>
          </cell>
          <cell r="B803">
            <v>42767</v>
          </cell>
          <cell r="C803">
            <v>42036</v>
          </cell>
        </row>
        <row r="804">
          <cell r="A804" t="str">
            <v>3209</v>
          </cell>
          <cell r="B804">
            <v>44835</v>
          </cell>
          <cell r="C804">
            <v>43983</v>
          </cell>
        </row>
        <row r="805">
          <cell r="A805" t="str">
            <v>3211</v>
          </cell>
          <cell r="B805">
            <v>47058</v>
          </cell>
          <cell r="C805">
            <v>47058</v>
          </cell>
        </row>
        <row r="806">
          <cell r="A806" t="str">
            <v>3219</v>
          </cell>
          <cell r="B806">
            <v>47392</v>
          </cell>
          <cell r="C806">
            <v>47392</v>
          </cell>
        </row>
        <row r="807">
          <cell r="A807" t="str">
            <v>3220</v>
          </cell>
          <cell r="B807">
            <v>46508</v>
          </cell>
          <cell r="C807">
            <v>46508</v>
          </cell>
        </row>
        <row r="808">
          <cell r="A808" t="str">
            <v>3226</v>
          </cell>
          <cell r="B808">
            <v>46357</v>
          </cell>
          <cell r="C808">
            <v>46357</v>
          </cell>
        </row>
        <row r="809">
          <cell r="A809" t="str">
            <v>3228</v>
          </cell>
          <cell r="B809">
            <v>44531</v>
          </cell>
          <cell r="C809">
            <v>44044</v>
          </cell>
        </row>
        <row r="810">
          <cell r="A810" t="str">
            <v>3230</v>
          </cell>
          <cell r="B810">
            <v>42491</v>
          </cell>
          <cell r="C810">
            <v>42064</v>
          </cell>
        </row>
        <row r="811">
          <cell r="A811" t="str">
            <v>3231</v>
          </cell>
          <cell r="B811">
            <v>44743</v>
          </cell>
          <cell r="C811">
            <v>43739</v>
          </cell>
        </row>
        <row r="812">
          <cell r="A812" t="str">
            <v>3233</v>
          </cell>
          <cell r="B812">
            <v>46023</v>
          </cell>
          <cell r="C812">
            <v>46023</v>
          </cell>
        </row>
        <row r="813">
          <cell r="A813" t="str">
            <v>3236</v>
          </cell>
          <cell r="B813">
            <v>40634</v>
          </cell>
          <cell r="C813">
            <v>40634</v>
          </cell>
        </row>
        <row r="814">
          <cell r="A814" t="str">
            <v>3239</v>
          </cell>
          <cell r="B814">
            <v>46784</v>
          </cell>
          <cell r="C814">
            <v>46784</v>
          </cell>
        </row>
        <row r="815">
          <cell r="A815" t="str">
            <v>3243</v>
          </cell>
          <cell r="B815">
            <v>45383</v>
          </cell>
          <cell r="C815">
            <v>44986</v>
          </cell>
        </row>
        <row r="816">
          <cell r="A816" t="str">
            <v>3244</v>
          </cell>
          <cell r="B816">
            <v>41730</v>
          </cell>
          <cell r="C816">
            <v>41730</v>
          </cell>
        </row>
        <row r="817">
          <cell r="A817" t="str">
            <v>3245</v>
          </cell>
          <cell r="B817">
            <v>44105</v>
          </cell>
          <cell r="C817">
            <v>42430</v>
          </cell>
        </row>
        <row r="818">
          <cell r="A818" t="str">
            <v>3254</v>
          </cell>
          <cell r="B818">
            <v>47392</v>
          </cell>
          <cell r="C818">
            <v>47392</v>
          </cell>
        </row>
        <row r="819">
          <cell r="A819" t="str">
            <v>3256</v>
          </cell>
          <cell r="B819">
            <v>42826</v>
          </cell>
          <cell r="C819">
            <v>42125</v>
          </cell>
        </row>
        <row r="820">
          <cell r="A820" t="str">
            <v>3257</v>
          </cell>
          <cell r="B820">
            <v>41821</v>
          </cell>
          <cell r="C820">
            <v>41821</v>
          </cell>
        </row>
        <row r="821">
          <cell r="A821" t="str">
            <v>3265</v>
          </cell>
          <cell r="B821">
            <v>43009</v>
          </cell>
          <cell r="C821">
            <v>42125</v>
          </cell>
        </row>
        <row r="822">
          <cell r="A822" t="str">
            <v>3268</v>
          </cell>
          <cell r="B822">
            <v>47119</v>
          </cell>
          <cell r="C822">
            <v>47119</v>
          </cell>
        </row>
        <row r="823">
          <cell r="A823" t="str">
            <v>3269</v>
          </cell>
          <cell r="B823">
            <v>46844</v>
          </cell>
          <cell r="C823">
            <v>46844</v>
          </cell>
        </row>
        <row r="824">
          <cell r="A824" t="str">
            <v>3272</v>
          </cell>
          <cell r="B824">
            <v>45717</v>
          </cell>
          <cell r="C824">
            <v>45627</v>
          </cell>
        </row>
        <row r="825">
          <cell r="A825" t="str">
            <v>3274</v>
          </cell>
          <cell r="B825">
            <v>45566</v>
          </cell>
          <cell r="C825">
            <v>45323</v>
          </cell>
        </row>
        <row r="826">
          <cell r="A826" t="str">
            <v>3277</v>
          </cell>
          <cell r="B826">
            <v>45231</v>
          </cell>
          <cell r="C826">
            <v>44682</v>
          </cell>
        </row>
        <row r="827">
          <cell r="A827" t="str">
            <v>3278</v>
          </cell>
          <cell r="B827">
            <v>41730</v>
          </cell>
          <cell r="C827">
            <v>41730</v>
          </cell>
        </row>
        <row r="828">
          <cell r="A828" t="str">
            <v>3279</v>
          </cell>
          <cell r="B828">
            <v>40878</v>
          </cell>
          <cell r="C828">
            <v>40634</v>
          </cell>
        </row>
        <row r="829">
          <cell r="A829" t="str">
            <v>3280</v>
          </cell>
          <cell r="B829">
            <v>44986</v>
          </cell>
          <cell r="C829">
            <v>44197</v>
          </cell>
        </row>
        <row r="830">
          <cell r="A830" t="str">
            <v>3285</v>
          </cell>
          <cell r="B830">
            <v>47849</v>
          </cell>
          <cell r="C830">
            <v>47849</v>
          </cell>
        </row>
        <row r="831">
          <cell r="A831" t="str">
            <v>3289</v>
          </cell>
          <cell r="B831">
            <v>47969</v>
          </cell>
          <cell r="C831">
            <v>47969</v>
          </cell>
        </row>
        <row r="832">
          <cell r="A832" t="str">
            <v>3291</v>
          </cell>
          <cell r="B832">
            <v>46844</v>
          </cell>
          <cell r="C832">
            <v>46844</v>
          </cell>
        </row>
        <row r="833">
          <cell r="A833" t="str">
            <v>3292</v>
          </cell>
          <cell r="B833">
            <v>45931</v>
          </cell>
          <cell r="C833">
            <v>45931</v>
          </cell>
        </row>
        <row r="834">
          <cell r="A834" t="str">
            <v>3297</v>
          </cell>
          <cell r="B834">
            <v>47939</v>
          </cell>
          <cell r="C834">
            <v>47939</v>
          </cell>
        </row>
        <row r="835">
          <cell r="A835" t="str">
            <v>3300</v>
          </cell>
          <cell r="B835">
            <v>47543</v>
          </cell>
          <cell r="C835">
            <v>47543</v>
          </cell>
        </row>
        <row r="836">
          <cell r="A836" t="str">
            <v>3301</v>
          </cell>
          <cell r="B836">
            <v>46661</v>
          </cell>
          <cell r="C836">
            <v>46661</v>
          </cell>
        </row>
        <row r="837">
          <cell r="A837" t="str">
            <v>3304</v>
          </cell>
          <cell r="B837">
            <v>42186</v>
          </cell>
          <cell r="C837">
            <v>42156</v>
          </cell>
        </row>
        <row r="838">
          <cell r="A838" t="str">
            <v>3305</v>
          </cell>
          <cell r="B838">
            <v>46753</v>
          </cell>
          <cell r="C838">
            <v>46753</v>
          </cell>
        </row>
        <row r="839">
          <cell r="A839" t="str">
            <v>3308</v>
          </cell>
          <cell r="B839">
            <v>48731</v>
          </cell>
          <cell r="C839">
            <v>48731</v>
          </cell>
        </row>
        <row r="840">
          <cell r="A840" t="str">
            <v>3310</v>
          </cell>
          <cell r="B840">
            <v>42248</v>
          </cell>
          <cell r="C840">
            <v>42186</v>
          </cell>
        </row>
        <row r="841">
          <cell r="A841" t="str">
            <v>3313</v>
          </cell>
          <cell r="B841">
            <v>47150</v>
          </cell>
          <cell r="C841">
            <v>47150</v>
          </cell>
        </row>
        <row r="842">
          <cell r="A842" t="str">
            <v>3317</v>
          </cell>
          <cell r="B842">
            <v>44531</v>
          </cell>
          <cell r="C842">
            <v>43252</v>
          </cell>
        </row>
        <row r="843">
          <cell r="A843" t="str">
            <v>3320</v>
          </cell>
          <cell r="B843">
            <v>44866</v>
          </cell>
          <cell r="C843">
            <v>43922</v>
          </cell>
        </row>
        <row r="844">
          <cell r="A844" t="str">
            <v>3321</v>
          </cell>
          <cell r="B844">
            <v>43160</v>
          </cell>
          <cell r="C844">
            <v>42186</v>
          </cell>
        </row>
        <row r="845">
          <cell r="A845" t="str">
            <v>3323</v>
          </cell>
          <cell r="B845">
            <v>43739</v>
          </cell>
          <cell r="C845">
            <v>42186</v>
          </cell>
        </row>
        <row r="846">
          <cell r="A846" t="str">
            <v>3328</v>
          </cell>
          <cell r="B846">
            <v>47178</v>
          </cell>
          <cell r="C846">
            <v>47178</v>
          </cell>
        </row>
        <row r="847">
          <cell r="A847" t="str">
            <v>3330</v>
          </cell>
          <cell r="B847">
            <v>47543</v>
          </cell>
          <cell r="C847">
            <v>47543</v>
          </cell>
        </row>
        <row r="848">
          <cell r="A848" t="str">
            <v>3331</v>
          </cell>
          <cell r="B848">
            <v>47908</v>
          </cell>
          <cell r="C848">
            <v>47908</v>
          </cell>
        </row>
        <row r="849">
          <cell r="A849" t="str">
            <v>3332</v>
          </cell>
          <cell r="B849">
            <v>47939</v>
          </cell>
          <cell r="C849">
            <v>47939</v>
          </cell>
        </row>
        <row r="850">
          <cell r="A850" t="str">
            <v>3333</v>
          </cell>
          <cell r="B850">
            <v>46874</v>
          </cell>
          <cell r="C850">
            <v>46874</v>
          </cell>
        </row>
        <row r="851">
          <cell r="A851" t="str">
            <v>3341</v>
          </cell>
          <cell r="B851">
            <v>45352</v>
          </cell>
          <cell r="C851">
            <v>44835</v>
          </cell>
        </row>
        <row r="852">
          <cell r="A852" t="str">
            <v>3345</v>
          </cell>
          <cell r="B852">
            <v>44197</v>
          </cell>
          <cell r="C852">
            <v>42522</v>
          </cell>
        </row>
        <row r="853">
          <cell r="A853" t="str">
            <v>3346</v>
          </cell>
          <cell r="B853">
            <v>42339</v>
          </cell>
          <cell r="C853">
            <v>42064</v>
          </cell>
        </row>
        <row r="854">
          <cell r="A854" t="str">
            <v>3355</v>
          </cell>
          <cell r="B854">
            <v>46113</v>
          </cell>
          <cell r="C854">
            <v>46113</v>
          </cell>
        </row>
        <row r="855">
          <cell r="A855" t="str">
            <v>3356</v>
          </cell>
          <cell r="B855">
            <v>45597</v>
          </cell>
          <cell r="C855">
            <v>45323</v>
          </cell>
        </row>
        <row r="856">
          <cell r="A856" t="str">
            <v>3362</v>
          </cell>
          <cell r="B856">
            <v>46266</v>
          </cell>
          <cell r="C856">
            <v>46266</v>
          </cell>
        </row>
        <row r="857">
          <cell r="A857" t="str">
            <v>3367</v>
          </cell>
          <cell r="B857">
            <v>44896</v>
          </cell>
          <cell r="C857">
            <v>43891</v>
          </cell>
        </row>
        <row r="858">
          <cell r="A858" t="str">
            <v>3369</v>
          </cell>
          <cell r="B858">
            <v>43497</v>
          </cell>
          <cell r="C858">
            <v>42217</v>
          </cell>
        </row>
        <row r="859">
          <cell r="A859" t="str">
            <v>3370</v>
          </cell>
          <cell r="B859">
            <v>46966</v>
          </cell>
          <cell r="C859">
            <v>46966</v>
          </cell>
        </row>
        <row r="860">
          <cell r="A860" t="str">
            <v>3376</v>
          </cell>
          <cell r="B860">
            <v>45474</v>
          </cell>
          <cell r="C860">
            <v>45078</v>
          </cell>
        </row>
        <row r="861">
          <cell r="A861" t="str">
            <v>3377</v>
          </cell>
          <cell r="B861">
            <v>45778</v>
          </cell>
          <cell r="C861">
            <v>45689</v>
          </cell>
        </row>
        <row r="862">
          <cell r="A862" t="str">
            <v>3382</v>
          </cell>
          <cell r="B862">
            <v>45170</v>
          </cell>
          <cell r="C862">
            <v>44470</v>
          </cell>
        </row>
        <row r="863">
          <cell r="A863" t="str">
            <v>3384</v>
          </cell>
          <cell r="B863">
            <v>45261</v>
          </cell>
          <cell r="C863">
            <v>44593</v>
          </cell>
        </row>
        <row r="864">
          <cell r="A864" t="str">
            <v>3386</v>
          </cell>
          <cell r="B864">
            <v>45536</v>
          </cell>
          <cell r="C864">
            <v>45139</v>
          </cell>
        </row>
        <row r="865">
          <cell r="A865" t="str">
            <v>3388</v>
          </cell>
          <cell r="B865">
            <v>45931</v>
          </cell>
          <cell r="C865">
            <v>45931</v>
          </cell>
        </row>
        <row r="866">
          <cell r="A866" t="str">
            <v>3390</v>
          </cell>
          <cell r="B866">
            <v>40969</v>
          </cell>
          <cell r="C866">
            <v>40969</v>
          </cell>
        </row>
        <row r="867">
          <cell r="A867" t="str">
            <v>3391</v>
          </cell>
          <cell r="B867">
            <v>42917</v>
          </cell>
          <cell r="C867">
            <v>42248</v>
          </cell>
        </row>
        <row r="868">
          <cell r="A868" t="str">
            <v>3393</v>
          </cell>
          <cell r="B868">
            <v>45962</v>
          </cell>
          <cell r="C868">
            <v>45962</v>
          </cell>
        </row>
        <row r="869">
          <cell r="A869" t="str">
            <v>3395</v>
          </cell>
          <cell r="B869">
            <v>42430</v>
          </cell>
          <cell r="C869">
            <v>42278</v>
          </cell>
        </row>
        <row r="870">
          <cell r="A870" t="str">
            <v>3397</v>
          </cell>
          <cell r="B870">
            <v>45231</v>
          </cell>
          <cell r="C870">
            <v>44562</v>
          </cell>
        </row>
        <row r="871">
          <cell r="A871" t="str">
            <v>3399</v>
          </cell>
          <cell r="B871">
            <v>45139</v>
          </cell>
          <cell r="C871">
            <v>44348</v>
          </cell>
        </row>
        <row r="872">
          <cell r="A872" t="str">
            <v>3402</v>
          </cell>
          <cell r="B872">
            <v>42278</v>
          </cell>
          <cell r="C872">
            <v>42278</v>
          </cell>
        </row>
        <row r="873">
          <cell r="A873" t="str">
            <v>3404</v>
          </cell>
          <cell r="B873">
            <v>45658</v>
          </cell>
          <cell r="C873">
            <v>45383</v>
          </cell>
        </row>
        <row r="874">
          <cell r="A874" t="str">
            <v>3407</v>
          </cell>
          <cell r="B874">
            <v>45717</v>
          </cell>
          <cell r="C874">
            <v>45505</v>
          </cell>
        </row>
        <row r="875">
          <cell r="A875" t="str">
            <v>3408</v>
          </cell>
          <cell r="B875">
            <v>45200</v>
          </cell>
          <cell r="C875">
            <v>45200</v>
          </cell>
        </row>
        <row r="876">
          <cell r="A876" t="str">
            <v>3410</v>
          </cell>
          <cell r="B876">
            <v>47757</v>
          </cell>
          <cell r="C876">
            <v>47757</v>
          </cell>
        </row>
        <row r="877">
          <cell r="A877" t="str">
            <v>3414</v>
          </cell>
          <cell r="B877">
            <v>44136</v>
          </cell>
          <cell r="C877">
            <v>42309</v>
          </cell>
        </row>
        <row r="878">
          <cell r="A878" t="str">
            <v>3415</v>
          </cell>
          <cell r="B878">
            <v>47088</v>
          </cell>
          <cell r="C878">
            <v>47088</v>
          </cell>
        </row>
        <row r="879">
          <cell r="A879" t="str">
            <v>3418</v>
          </cell>
          <cell r="B879">
            <v>46327</v>
          </cell>
          <cell r="C879">
            <v>46327</v>
          </cell>
        </row>
        <row r="880">
          <cell r="A880" t="str">
            <v>3419</v>
          </cell>
          <cell r="B880">
            <v>46419</v>
          </cell>
          <cell r="C880">
            <v>46419</v>
          </cell>
        </row>
        <row r="881">
          <cell r="A881" t="str">
            <v>3420</v>
          </cell>
          <cell r="B881">
            <v>46784</v>
          </cell>
          <cell r="C881">
            <v>46784</v>
          </cell>
        </row>
        <row r="882">
          <cell r="A882" t="str">
            <v>3421</v>
          </cell>
          <cell r="B882">
            <v>47119</v>
          </cell>
          <cell r="C882">
            <v>47119</v>
          </cell>
        </row>
        <row r="883">
          <cell r="A883" t="str">
            <v>3422</v>
          </cell>
          <cell r="B883">
            <v>45536</v>
          </cell>
          <cell r="C883">
            <v>45108</v>
          </cell>
        </row>
        <row r="884">
          <cell r="A884" t="str">
            <v>3424</v>
          </cell>
          <cell r="B884">
            <v>42979</v>
          </cell>
          <cell r="C884">
            <v>42309</v>
          </cell>
        </row>
        <row r="885">
          <cell r="A885" t="str">
            <v>3425</v>
          </cell>
          <cell r="B885">
            <v>44986</v>
          </cell>
          <cell r="C885">
            <v>44044</v>
          </cell>
        </row>
        <row r="886">
          <cell r="A886" t="str">
            <v>3427</v>
          </cell>
          <cell r="B886">
            <v>44621</v>
          </cell>
          <cell r="C886">
            <v>43282</v>
          </cell>
        </row>
        <row r="887">
          <cell r="A887" t="str">
            <v>3430</v>
          </cell>
          <cell r="B887">
            <v>43556</v>
          </cell>
          <cell r="C887">
            <v>42309</v>
          </cell>
        </row>
        <row r="888">
          <cell r="A888" t="str">
            <v>3432</v>
          </cell>
          <cell r="B888">
            <v>44044</v>
          </cell>
          <cell r="C888">
            <v>42309</v>
          </cell>
        </row>
        <row r="889">
          <cell r="A889" t="str">
            <v>3438</v>
          </cell>
          <cell r="B889">
            <v>43831</v>
          </cell>
          <cell r="C889">
            <v>42309</v>
          </cell>
        </row>
        <row r="890">
          <cell r="A890" t="str">
            <v>3442</v>
          </cell>
          <cell r="B890">
            <v>42552</v>
          </cell>
          <cell r="C890">
            <v>42339</v>
          </cell>
        </row>
        <row r="891">
          <cell r="A891" t="str">
            <v>3447</v>
          </cell>
          <cell r="B891">
            <v>43070</v>
          </cell>
          <cell r="C891">
            <v>42339</v>
          </cell>
        </row>
        <row r="892">
          <cell r="A892" t="str">
            <v>3452</v>
          </cell>
          <cell r="B892">
            <v>47270</v>
          </cell>
          <cell r="C892">
            <v>47270</v>
          </cell>
        </row>
        <row r="893">
          <cell r="A893" t="str">
            <v>3454</v>
          </cell>
          <cell r="B893">
            <v>45566</v>
          </cell>
          <cell r="C893">
            <v>45108</v>
          </cell>
        </row>
        <row r="894">
          <cell r="A894" t="str">
            <v>3455</v>
          </cell>
          <cell r="B894">
            <v>45444</v>
          </cell>
          <cell r="C894">
            <v>44896</v>
          </cell>
        </row>
        <row r="895">
          <cell r="A895" t="str">
            <v>3458</v>
          </cell>
          <cell r="B895">
            <v>46692</v>
          </cell>
          <cell r="C895">
            <v>46692</v>
          </cell>
        </row>
        <row r="896">
          <cell r="A896" t="str">
            <v>3463</v>
          </cell>
          <cell r="B896">
            <v>47058</v>
          </cell>
          <cell r="C896">
            <v>47058</v>
          </cell>
        </row>
        <row r="897">
          <cell r="A897" t="str">
            <v>3465</v>
          </cell>
          <cell r="B897">
            <v>45170</v>
          </cell>
          <cell r="C897">
            <v>44317</v>
          </cell>
        </row>
        <row r="898">
          <cell r="A898" t="str">
            <v>3466</v>
          </cell>
          <cell r="B898">
            <v>47969</v>
          </cell>
          <cell r="C898">
            <v>47969</v>
          </cell>
        </row>
        <row r="899">
          <cell r="A899" t="str">
            <v>3467</v>
          </cell>
          <cell r="B899">
            <v>45778</v>
          </cell>
          <cell r="C899">
            <v>45536</v>
          </cell>
        </row>
        <row r="900">
          <cell r="A900" t="str">
            <v>3468</v>
          </cell>
          <cell r="B900">
            <v>43556</v>
          </cell>
          <cell r="C900">
            <v>42370</v>
          </cell>
        </row>
        <row r="901">
          <cell r="A901" t="str">
            <v>3469</v>
          </cell>
          <cell r="B901">
            <v>47362</v>
          </cell>
          <cell r="C901">
            <v>47362</v>
          </cell>
        </row>
        <row r="902">
          <cell r="A902" t="str">
            <v>3470</v>
          </cell>
          <cell r="B902">
            <v>47757</v>
          </cell>
          <cell r="C902">
            <v>47757</v>
          </cell>
        </row>
        <row r="903">
          <cell r="A903" t="str">
            <v>3474</v>
          </cell>
          <cell r="B903">
            <v>43070</v>
          </cell>
          <cell r="C903">
            <v>42370</v>
          </cell>
        </row>
        <row r="904">
          <cell r="A904" t="str">
            <v>3476</v>
          </cell>
          <cell r="B904">
            <v>46023</v>
          </cell>
          <cell r="C904">
            <v>46023</v>
          </cell>
        </row>
        <row r="905">
          <cell r="A905" t="str">
            <v>3479</v>
          </cell>
          <cell r="B905">
            <v>41518</v>
          </cell>
          <cell r="C905">
            <v>41518</v>
          </cell>
        </row>
        <row r="906">
          <cell r="A906" t="str">
            <v>3480</v>
          </cell>
          <cell r="B906">
            <v>46539</v>
          </cell>
          <cell r="C906">
            <v>46539</v>
          </cell>
        </row>
        <row r="907">
          <cell r="A907" t="str">
            <v>3481</v>
          </cell>
          <cell r="B907">
            <v>47027</v>
          </cell>
          <cell r="C907">
            <v>47027</v>
          </cell>
        </row>
        <row r="908">
          <cell r="A908" t="str">
            <v>3482</v>
          </cell>
          <cell r="B908">
            <v>44256</v>
          </cell>
          <cell r="C908">
            <v>42491</v>
          </cell>
        </row>
        <row r="909">
          <cell r="A909" t="str">
            <v>3485</v>
          </cell>
          <cell r="B909">
            <v>48092</v>
          </cell>
          <cell r="C909">
            <v>48092</v>
          </cell>
        </row>
        <row r="910">
          <cell r="A910" t="str">
            <v>3486</v>
          </cell>
          <cell r="B910">
            <v>44682</v>
          </cell>
          <cell r="C910">
            <v>43344</v>
          </cell>
        </row>
        <row r="911">
          <cell r="A911" t="str">
            <v>3490</v>
          </cell>
          <cell r="B911">
            <v>46054</v>
          </cell>
          <cell r="C911">
            <v>45139</v>
          </cell>
        </row>
        <row r="912">
          <cell r="A912" t="str">
            <v>3492</v>
          </cell>
          <cell r="B912">
            <v>47150</v>
          </cell>
          <cell r="C912">
            <v>47150</v>
          </cell>
        </row>
        <row r="913">
          <cell r="A913" t="str">
            <v>3493</v>
          </cell>
          <cell r="B913">
            <v>46296</v>
          </cell>
          <cell r="C913">
            <v>46296</v>
          </cell>
        </row>
        <row r="914">
          <cell r="A914" t="str">
            <v>3499</v>
          </cell>
          <cell r="B914">
            <v>43160</v>
          </cell>
          <cell r="C914">
            <v>42401</v>
          </cell>
        </row>
        <row r="915">
          <cell r="A915" t="str">
            <v>3502</v>
          </cell>
          <cell r="B915">
            <v>47515</v>
          </cell>
          <cell r="C915">
            <v>47515</v>
          </cell>
        </row>
        <row r="916">
          <cell r="A916" t="str">
            <v>3506</v>
          </cell>
          <cell r="B916">
            <v>43586</v>
          </cell>
          <cell r="C916">
            <v>42401</v>
          </cell>
        </row>
        <row r="917">
          <cell r="A917" t="str">
            <v>3513</v>
          </cell>
          <cell r="B917">
            <v>46600</v>
          </cell>
          <cell r="C917">
            <v>46600</v>
          </cell>
        </row>
        <row r="918">
          <cell r="A918" t="str">
            <v>3515</v>
          </cell>
          <cell r="B918">
            <v>44440</v>
          </cell>
          <cell r="C918">
            <v>42826</v>
          </cell>
        </row>
        <row r="919">
          <cell r="A919" t="str">
            <v>3516</v>
          </cell>
          <cell r="B919">
            <v>44562</v>
          </cell>
          <cell r="C919">
            <v>43070</v>
          </cell>
        </row>
        <row r="920">
          <cell r="A920" t="str">
            <v>3520</v>
          </cell>
          <cell r="B920">
            <v>45839</v>
          </cell>
          <cell r="C920">
            <v>45597</v>
          </cell>
        </row>
        <row r="921">
          <cell r="A921" t="str">
            <v>3521</v>
          </cell>
          <cell r="B921">
            <v>45047</v>
          </cell>
          <cell r="C921">
            <v>44044</v>
          </cell>
        </row>
        <row r="922">
          <cell r="A922" t="str">
            <v>3527</v>
          </cell>
          <cell r="B922">
            <v>43191</v>
          </cell>
          <cell r="C922">
            <v>42401</v>
          </cell>
        </row>
        <row r="923">
          <cell r="A923" t="str">
            <v>3529</v>
          </cell>
          <cell r="B923">
            <v>46539</v>
          </cell>
          <cell r="C923">
            <v>46539</v>
          </cell>
        </row>
        <row r="924">
          <cell r="A924" t="str">
            <v>3531</v>
          </cell>
          <cell r="B924">
            <v>47027</v>
          </cell>
          <cell r="C924">
            <v>47027</v>
          </cell>
        </row>
        <row r="925">
          <cell r="A925" t="str">
            <v>3533</v>
          </cell>
          <cell r="B925">
            <v>47515</v>
          </cell>
          <cell r="C925">
            <v>47515</v>
          </cell>
        </row>
        <row r="926">
          <cell r="A926" t="str">
            <v>3534</v>
          </cell>
          <cell r="B926">
            <v>45717</v>
          </cell>
          <cell r="C926">
            <v>45383</v>
          </cell>
        </row>
        <row r="927">
          <cell r="A927" t="str">
            <v>3536</v>
          </cell>
          <cell r="B927">
            <v>45658</v>
          </cell>
          <cell r="C927">
            <v>45261</v>
          </cell>
        </row>
        <row r="928">
          <cell r="A928" t="str">
            <v>3537</v>
          </cell>
          <cell r="B928">
            <v>44317</v>
          </cell>
          <cell r="C928">
            <v>42583</v>
          </cell>
        </row>
        <row r="929">
          <cell r="A929" t="str">
            <v>3538</v>
          </cell>
          <cell r="B929">
            <v>42339</v>
          </cell>
          <cell r="C929">
            <v>42339</v>
          </cell>
        </row>
        <row r="930">
          <cell r="A930" t="str">
            <v>3539</v>
          </cell>
          <cell r="B930">
            <v>44378</v>
          </cell>
          <cell r="C930">
            <v>42675</v>
          </cell>
        </row>
        <row r="931">
          <cell r="A931" t="str">
            <v>3543</v>
          </cell>
          <cell r="B931">
            <v>47088</v>
          </cell>
          <cell r="C931">
            <v>47088</v>
          </cell>
        </row>
        <row r="932">
          <cell r="A932" t="str">
            <v>3544</v>
          </cell>
          <cell r="B932">
            <v>47453</v>
          </cell>
          <cell r="C932">
            <v>47453</v>
          </cell>
        </row>
        <row r="933">
          <cell r="A933" t="str">
            <v>3546</v>
          </cell>
          <cell r="B933">
            <v>41456</v>
          </cell>
          <cell r="C933">
            <v>41456</v>
          </cell>
        </row>
        <row r="934">
          <cell r="A934" t="str">
            <v>3548</v>
          </cell>
          <cell r="B934">
            <v>43191</v>
          </cell>
          <cell r="C934">
            <v>42430</v>
          </cell>
        </row>
        <row r="935">
          <cell r="A935" t="str">
            <v>3556</v>
          </cell>
          <cell r="B935">
            <v>46905</v>
          </cell>
          <cell r="C935">
            <v>46905</v>
          </cell>
        </row>
        <row r="936">
          <cell r="A936" t="str">
            <v>3559</v>
          </cell>
          <cell r="B936">
            <v>47757</v>
          </cell>
          <cell r="C936">
            <v>47757</v>
          </cell>
        </row>
        <row r="937">
          <cell r="A937" t="str">
            <v>3560</v>
          </cell>
          <cell r="B937">
            <v>46661</v>
          </cell>
          <cell r="C937">
            <v>46661</v>
          </cell>
        </row>
        <row r="938">
          <cell r="A938" t="str">
            <v>3572</v>
          </cell>
          <cell r="B938">
            <v>43952</v>
          </cell>
          <cell r="C938">
            <v>42461</v>
          </cell>
        </row>
        <row r="939">
          <cell r="A939" t="str">
            <v>3574</v>
          </cell>
          <cell r="B939">
            <v>43101</v>
          </cell>
          <cell r="C939">
            <v>42461</v>
          </cell>
        </row>
        <row r="940">
          <cell r="A940" t="str">
            <v>3581</v>
          </cell>
          <cell r="B940">
            <v>47515</v>
          </cell>
          <cell r="C940">
            <v>47515</v>
          </cell>
        </row>
        <row r="941">
          <cell r="A941" t="str">
            <v>3583</v>
          </cell>
          <cell r="B941">
            <v>46082</v>
          </cell>
          <cell r="C941">
            <v>46054</v>
          </cell>
        </row>
        <row r="942">
          <cell r="A942" t="str">
            <v>3584</v>
          </cell>
          <cell r="B942">
            <v>43586</v>
          </cell>
          <cell r="C942">
            <v>42461</v>
          </cell>
        </row>
        <row r="943">
          <cell r="A943" t="str">
            <v>3585</v>
          </cell>
          <cell r="B943">
            <v>43497</v>
          </cell>
          <cell r="C943">
            <v>42461</v>
          </cell>
        </row>
        <row r="944">
          <cell r="A944" t="str">
            <v>3586</v>
          </cell>
          <cell r="B944">
            <v>45413</v>
          </cell>
          <cell r="C944">
            <v>44713</v>
          </cell>
        </row>
        <row r="945">
          <cell r="A945" t="str">
            <v>3592</v>
          </cell>
          <cell r="B945">
            <v>45992</v>
          </cell>
          <cell r="C945">
            <v>45870</v>
          </cell>
        </row>
        <row r="946">
          <cell r="A946" t="str">
            <v>3598</v>
          </cell>
          <cell r="B946">
            <v>42552</v>
          </cell>
          <cell r="C946">
            <v>42491</v>
          </cell>
        </row>
        <row r="947">
          <cell r="A947" t="str">
            <v>3600</v>
          </cell>
          <cell r="B947">
            <v>44044</v>
          </cell>
          <cell r="C947">
            <v>42491</v>
          </cell>
        </row>
        <row r="948">
          <cell r="A948" t="str">
            <v>3602</v>
          </cell>
          <cell r="B948">
            <v>45717</v>
          </cell>
          <cell r="C948">
            <v>45323</v>
          </cell>
        </row>
        <row r="949">
          <cell r="A949" t="str">
            <v>3604</v>
          </cell>
          <cell r="B949">
            <v>42614</v>
          </cell>
          <cell r="C949">
            <v>42491</v>
          </cell>
        </row>
        <row r="950">
          <cell r="A950" t="str">
            <v>3605</v>
          </cell>
          <cell r="B950">
            <v>46296</v>
          </cell>
          <cell r="C950">
            <v>46296</v>
          </cell>
        </row>
        <row r="951">
          <cell r="A951" t="str">
            <v>3608</v>
          </cell>
          <cell r="B951">
            <v>46905</v>
          </cell>
          <cell r="C951">
            <v>46905</v>
          </cell>
        </row>
        <row r="952">
          <cell r="A952" t="str">
            <v>3614</v>
          </cell>
          <cell r="B952">
            <v>47209</v>
          </cell>
          <cell r="C952">
            <v>47209</v>
          </cell>
        </row>
        <row r="953">
          <cell r="A953" t="str">
            <v>3615</v>
          </cell>
          <cell r="B953">
            <v>45200</v>
          </cell>
          <cell r="C953">
            <v>44197</v>
          </cell>
        </row>
        <row r="954">
          <cell r="A954" t="str">
            <v>3617</v>
          </cell>
          <cell r="B954">
            <v>47058</v>
          </cell>
          <cell r="C954">
            <v>47058</v>
          </cell>
        </row>
        <row r="955">
          <cell r="A955" t="str">
            <v>3618</v>
          </cell>
          <cell r="B955">
            <v>44409</v>
          </cell>
          <cell r="C955">
            <v>42675</v>
          </cell>
        </row>
        <row r="956">
          <cell r="A956" t="str">
            <v>3619</v>
          </cell>
          <cell r="B956">
            <v>47635</v>
          </cell>
          <cell r="C956">
            <v>47635</v>
          </cell>
        </row>
        <row r="957">
          <cell r="A957" t="str">
            <v>3622</v>
          </cell>
          <cell r="B957">
            <v>47908</v>
          </cell>
          <cell r="C957">
            <v>47908</v>
          </cell>
        </row>
        <row r="958">
          <cell r="A958" t="str">
            <v>3623</v>
          </cell>
          <cell r="B958">
            <v>44743</v>
          </cell>
          <cell r="C958">
            <v>43374</v>
          </cell>
        </row>
        <row r="959">
          <cell r="A959" t="str">
            <v>3625</v>
          </cell>
          <cell r="B959">
            <v>42339</v>
          </cell>
          <cell r="C959">
            <v>42339</v>
          </cell>
        </row>
        <row r="960">
          <cell r="A960" t="str">
            <v>3626</v>
          </cell>
          <cell r="B960">
            <v>47392</v>
          </cell>
          <cell r="C960">
            <v>47392</v>
          </cell>
        </row>
        <row r="961">
          <cell r="A961" t="str">
            <v>3627</v>
          </cell>
          <cell r="B961">
            <v>45292</v>
          </cell>
          <cell r="C961">
            <v>44440</v>
          </cell>
        </row>
        <row r="962">
          <cell r="A962" t="str">
            <v>3629</v>
          </cell>
          <cell r="B962">
            <v>43374</v>
          </cell>
          <cell r="C962">
            <v>42491</v>
          </cell>
        </row>
        <row r="963">
          <cell r="A963" t="str">
            <v>3630</v>
          </cell>
          <cell r="B963">
            <v>44105</v>
          </cell>
          <cell r="C963">
            <v>42491</v>
          </cell>
        </row>
        <row r="964">
          <cell r="A964" t="str">
            <v>3631</v>
          </cell>
          <cell r="B964">
            <v>46905</v>
          </cell>
          <cell r="C964">
            <v>46905</v>
          </cell>
        </row>
        <row r="965">
          <cell r="A965" t="str">
            <v>3632</v>
          </cell>
          <cell r="B965">
            <v>43466</v>
          </cell>
          <cell r="C965">
            <v>42491</v>
          </cell>
        </row>
        <row r="966">
          <cell r="A966" t="str">
            <v>3639</v>
          </cell>
          <cell r="B966">
            <v>47239</v>
          </cell>
          <cell r="C966">
            <v>47239</v>
          </cell>
        </row>
        <row r="967">
          <cell r="A967" t="str">
            <v>3640</v>
          </cell>
          <cell r="B967">
            <v>47209</v>
          </cell>
          <cell r="C967">
            <v>47209</v>
          </cell>
        </row>
        <row r="968">
          <cell r="A968" t="str">
            <v>3641</v>
          </cell>
          <cell r="B968">
            <v>47088</v>
          </cell>
          <cell r="C968">
            <v>47088</v>
          </cell>
        </row>
        <row r="969">
          <cell r="A969" t="str">
            <v>3642</v>
          </cell>
          <cell r="B969">
            <v>46692</v>
          </cell>
          <cell r="C969">
            <v>46692</v>
          </cell>
        </row>
        <row r="970">
          <cell r="A970" t="str">
            <v>3645</v>
          </cell>
          <cell r="B970">
            <v>47423</v>
          </cell>
          <cell r="C970">
            <v>47423</v>
          </cell>
        </row>
        <row r="971">
          <cell r="A971" t="str">
            <v>3651</v>
          </cell>
          <cell r="B971">
            <v>47515</v>
          </cell>
          <cell r="C971">
            <v>47515</v>
          </cell>
        </row>
        <row r="972">
          <cell r="A972" t="str">
            <v>3655</v>
          </cell>
          <cell r="B972">
            <v>43556</v>
          </cell>
          <cell r="C972">
            <v>42522</v>
          </cell>
        </row>
        <row r="973">
          <cell r="A973" t="str">
            <v>3664</v>
          </cell>
          <cell r="B973">
            <v>43191</v>
          </cell>
          <cell r="C973">
            <v>42522</v>
          </cell>
        </row>
        <row r="974">
          <cell r="A974" t="str">
            <v>3666</v>
          </cell>
          <cell r="B974">
            <v>43221</v>
          </cell>
          <cell r="C974">
            <v>42522</v>
          </cell>
        </row>
        <row r="975">
          <cell r="A975" t="str">
            <v>3668</v>
          </cell>
          <cell r="B975">
            <v>45809</v>
          </cell>
          <cell r="C975">
            <v>45413</v>
          </cell>
        </row>
        <row r="976">
          <cell r="A976" t="str">
            <v>3671</v>
          </cell>
          <cell r="B976">
            <v>45931</v>
          </cell>
          <cell r="C976">
            <v>45658</v>
          </cell>
        </row>
        <row r="977">
          <cell r="A977" t="str">
            <v>3683</v>
          </cell>
          <cell r="B977">
            <v>45292</v>
          </cell>
          <cell r="C977">
            <v>44409</v>
          </cell>
        </row>
        <row r="978">
          <cell r="A978" t="str">
            <v>3687</v>
          </cell>
          <cell r="B978">
            <v>43922</v>
          </cell>
          <cell r="C978">
            <v>42552</v>
          </cell>
        </row>
        <row r="979">
          <cell r="A979" t="str">
            <v>3690</v>
          </cell>
          <cell r="B979">
            <v>45627</v>
          </cell>
          <cell r="C979">
            <v>45078</v>
          </cell>
        </row>
        <row r="980">
          <cell r="A980" t="str">
            <v>3693</v>
          </cell>
          <cell r="B980">
            <v>43435</v>
          </cell>
          <cell r="C980">
            <v>42552</v>
          </cell>
        </row>
        <row r="981">
          <cell r="A981" t="str">
            <v>3694</v>
          </cell>
          <cell r="B981">
            <v>46357</v>
          </cell>
          <cell r="C981">
            <v>46357</v>
          </cell>
        </row>
        <row r="982">
          <cell r="A982" t="str">
            <v>3696</v>
          </cell>
          <cell r="B982">
            <v>42917</v>
          </cell>
          <cell r="C982">
            <v>42552</v>
          </cell>
        </row>
        <row r="983">
          <cell r="A983" t="str">
            <v>3698</v>
          </cell>
          <cell r="B983">
            <v>44136</v>
          </cell>
          <cell r="C983">
            <v>42552</v>
          </cell>
        </row>
        <row r="984">
          <cell r="A984" t="str">
            <v>3702</v>
          </cell>
          <cell r="B984">
            <v>46966</v>
          </cell>
          <cell r="C984">
            <v>46966</v>
          </cell>
        </row>
        <row r="985">
          <cell r="A985" t="str">
            <v>3706</v>
          </cell>
          <cell r="B985">
            <v>46113</v>
          </cell>
          <cell r="C985">
            <v>46023</v>
          </cell>
        </row>
        <row r="986">
          <cell r="A986" t="str">
            <v>3707</v>
          </cell>
          <cell r="B986">
            <v>46661</v>
          </cell>
          <cell r="C986">
            <v>46661</v>
          </cell>
        </row>
        <row r="987">
          <cell r="A987" t="str">
            <v>3709</v>
          </cell>
          <cell r="B987">
            <v>44501</v>
          </cell>
          <cell r="C987">
            <v>42767</v>
          </cell>
        </row>
        <row r="988">
          <cell r="A988" t="str">
            <v>3711</v>
          </cell>
          <cell r="B988">
            <v>43313</v>
          </cell>
          <cell r="C988">
            <v>42552</v>
          </cell>
        </row>
        <row r="989">
          <cell r="A989" t="str">
            <v>3715</v>
          </cell>
          <cell r="B989">
            <v>47908</v>
          </cell>
          <cell r="C989">
            <v>47908</v>
          </cell>
        </row>
        <row r="990">
          <cell r="A990" t="str">
            <v>3718</v>
          </cell>
          <cell r="B990">
            <v>43040</v>
          </cell>
          <cell r="C990">
            <v>42583</v>
          </cell>
        </row>
        <row r="991">
          <cell r="A991" t="str">
            <v>3724</v>
          </cell>
          <cell r="B991">
            <v>46600</v>
          </cell>
          <cell r="C991">
            <v>46600</v>
          </cell>
        </row>
        <row r="992">
          <cell r="A992" t="str">
            <v>3726</v>
          </cell>
          <cell r="B992">
            <v>42795</v>
          </cell>
          <cell r="C992">
            <v>42583</v>
          </cell>
        </row>
        <row r="993">
          <cell r="A993" t="str">
            <v>3734</v>
          </cell>
          <cell r="B993">
            <v>41791</v>
          </cell>
          <cell r="C993">
            <v>41791</v>
          </cell>
        </row>
        <row r="994">
          <cell r="A994" t="str">
            <v>3736</v>
          </cell>
          <cell r="B994">
            <v>41183</v>
          </cell>
          <cell r="C994">
            <v>41183</v>
          </cell>
        </row>
        <row r="995">
          <cell r="A995" t="str">
            <v>3738</v>
          </cell>
          <cell r="B995">
            <v>44593</v>
          </cell>
          <cell r="C995">
            <v>42948</v>
          </cell>
        </row>
        <row r="996">
          <cell r="A996" t="str">
            <v>3741</v>
          </cell>
          <cell r="B996">
            <v>46235</v>
          </cell>
          <cell r="C996">
            <v>46235</v>
          </cell>
        </row>
        <row r="997">
          <cell r="A997" t="str">
            <v>3742</v>
          </cell>
          <cell r="B997">
            <v>46600</v>
          </cell>
          <cell r="C997">
            <v>46600</v>
          </cell>
        </row>
        <row r="998">
          <cell r="A998" t="str">
            <v>3743</v>
          </cell>
          <cell r="B998">
            <v>44075</v>
          </cell>
          <cell r="C998">
            <v>42583</v>
          </cell>
        </row>
        <row r="999">
          <cell r="A999" t="str">
            <v>3745</v>
          </cell>
          <cell r="B999">
            <v>47178</v>
          </cell>
          <cell r="C999">
            <v>47178</v>
          </cell>
        </row>
        <row r="1000">
          <cell r="A1000" t="str">
            <v>3751</v>
          </cell>
          <cell r="B1000">
            <v>43070</v>
          </cell>
          <cell r="C1000">
            <v>42583</v>
          </cell>
        </row>
        <row r="1001">
          <cell r="A1001" t="str">
            <v>3752</v>
          </cell>
          <cell r="B1001">
            <v>40940</v>
          </cell>
          <cell r="C1001">
            <v>40940</v>
          </cell>
        </row>
        <row r="1002">
          <cell r="A1002" t="str">
            <v>3757</v>
          </cell>
          <cell r="B1002">
            <v>45261</v>
          </cell>
          <cell r="C1002">
            <v>44287</v>
          </cell>
        </row>
        <row r="1003">
          <cell r="A1003" t="str">
            <v>3758</v>
          </cell>
          <cell r="B1003">
            <v>44440</v>
          </cell>
          <cell r="C1003">
            <v>42644</v>
          </cell>
        </row>
        <row r="1004">
          <cell r="A1004" t="str">
            <v>3762</v>
          </cell>
          <cell r="B1004">
            <v>47150</v>
          </cell>
          <cell r="C1004">
            <v>47150</v>
          </cell>
        </row>
        <row r="1005">
          <cell r="A1005" t="str">
            <v>3768</v>
          </cell>
          <cell r="B1005">
            <v>47515</v>
          </cell>
          <cell r="C1005">
            <v>47515</v>
          </cell>
        </row>
        <row r="1006">
          <cell r="A1006" t="str">
            <v>3769</v>
          </cell>
          <cell r="B1006">
            <v>44287</v>
          </cell>
          <cell r="C1006">
            <v>42614</v>
          </cell>
        </row>
        <row r="1007">
          <cell r="A1007" t="str">
            <v>3770</v>
          </cell>
          <cell r="B1007">
            <v>47150</v>
          </cell>
          <cell r="C1007">
            <v>47150</v>
          </cell>
        </row>
        <row r="1008">
          <cell r="A1008" t="str">
            <v>3773</v>
          </cell>
          <cell r="B1008">
            <v>42401</v>
          </cell>
          <cell r="C1008">
            <v>42401</v>
          </cell>
        </row>
        <row r="1009">
          <cell r="A1009" t="str">
            <v>3775</v>
          </cell>
          <cell r="B1009">
            <v>44409</v>
          </cell>
          <cell r="C1009">
            <v>42614</v>
          </cell>
        </row>
        <row r="1010">
          <cell r="A1010" t="str">
            <v>3778</v>
          </cell>
          <cell r="B1010">
            <v>45047</v>
          </cell>
          <cell r="C1010">
            <v>43831</v>
          </cell>
        </row>
        <row r="1011">
          <cell r="A1011" t="str">
            <v>3780</v>
          </cell>
          <cell r="B1011">
            <v>47178</v>
          </cell>
          <cell r="C1011">
            <v>47178</v>
          </cell>
        </row>
        <row r="1012">
          <cell r="A1012" t="str">
            <v>3781</v>
          </cell>
          <cell r="B1012">
            <v>44562</v>
          </cell>
          <cell r="C1012">
            <v>42887</v>
          </cell>
        </row>
        <row r="1013">
          <cell r="A1013" t="str">
            <v>3782</v>
          </cell>
          <cell r="B1013">
            <v>44470</v>
          </cell>
          <cell r="C1013">
            <v>42705</v>
          </cell>
        </row>
        <row r="1014">
          <cell r="A1014" t="str">
            <v>3783</v>
          </cell>
          <cell r="B1014">
            <v>46753</v>
          </cell>
          <cell r="C1014">
            <v>46753</v>
          </cell>
        </row>
        <row r="1015">
          <cell r="A1015" t="str">
            <v>3784</v>
          </cell>
          <cell r="B1015">
            <v>48061</v>
          </cell>
          <cell r="C1015">
            <v>48061</v>
          </cell>
        </row>
        <row r="1016">
          <cell r="A1016" t="str">
            <v>3785</v>
          </cell>
          <cell r="B1016">
            <v>44256</v>
          </cell>
          <cell r="C1016">
            <v>42614</v>
          </cell>
        </row>
        <row r="1017">
          <cell r="A1017" t="str">
            <v>3790</v>
          </cell>
          <cell r="B1017">
            <v>42948</v>
          </cell>
          <cell r="C1017">
            <v>42614</v>
          </cell>
        </row>
        <row r="1018">
          <cell r="A1018" t="str">
            <v>3791</v>
          </cell>
          <cell r="B1018">
            <v>46174</v>
          </cell>
          <cell r="C1018">
            <v>46054</v>
          </cell>
        </row>
        <row r="1019">
          <cell r="A1019" t="str">
            <v>3792</v>
          </cell>
          <cell r="B1019">
            <v>46722</v>
          </cell>
          <cell r="C1019">
            <v>46722</v>
          </cell>
        </row>
        <row r="1020">
          <cell r="A1020" t="str">
            <v>3793</v>
          </cell>
          <cell r="B1020">
            <v>46692</v>
          </cell>
          <cell r="C1020">
            <v>46692</v>
          </cell>
        </row>
        <row r="1021">
          <cell r="A1021" t="str">
            <v>3799</v>
          </cell>
          <cell r="B1021">
            <v>44317</v>
          </cell>
          <cell r="C1021">
            <v>42614</v>
          </cell>
        </row>
        <row r="1022">
          <cell r="A1022" t="str">
            <v>3802</v>
          </cell>
          <cell r="B1022">
            <v>44075</v>
          </cell>
          <cell r="C1022">
            <v>42644</v>
          </cell>
        </row>
        <row r="1023">
          <cell r="A1023" t="str">
            <v>3806</v>
          </cell>
          <cell r="B1023">
            <v>47178</v>
          </cell>
          <cell r="C1023">
            <v>47178</v>
          </cell>
        </row>
        <row r="1024">
          <cell r="A1024" t="str">
            <v>3808</v>
          </cell>
          <cell r="B1024">
            <v>44562</v>
          </cell>
          <cell r="C1024">
            <v>42826</v>
          </cell>
        </row>
        <row r="1025">
          <cell r="A1025" t="str">
            <v>3810</v>
          </cell>
          <cell r="B1025">
            <v>47908</v>
          </cell>
          <cell r="C1025">
            <v>47908</v>
          </cell>
        </row>
        <row r="1026">
          <cell r="A1026" t="str">
            <v>3815</v>
          </cell>
          <cell r="B1026">
            <v>42979</v>
          </cell>
          <cell r="C1026">
            <v>42644</v>
          </cell>
        </row>
        <row r="1027">
          <cell r="A1027" t="str">
            <v>3820</v>
          </cell>
          <cell r="B1027">
            <v>45139</v>
          </cell>
          <cell r="C1027">
            <v>43952</v>
          </cell>
        </row>
        <row r="1028">
          <cell r="A1028" t="str">
            <v>3821</v>
          </cell>
          <cell r="B1028">
            <v>44986</v>
          </cell>
          <cell r="C1028">
            <v>43647</v>
          </cell>
        </row>
        <row r="1029">
          <cell r="A1029" t="str">
            <v>3822</v>
          </cell>
          <cell r="B1029">
            <v>45658</v>
          </cell>
          <cell r="C1029">
            <v>45017</v>
          </cell>
        </row>
        <row r="1030">
          <cell r="A1030" t="str">
            <v>3823</v>
          </cell>
          <cell r="B1030">
            <v>46447</v>
          </cell>
          <cell r="C1030">
            <v>46447</v>
          </cell>
        </row>
        <row r="1031">
          <cell r="A1031" t="str">
            <v>3824</v>
          </cell>
          <cell r="B1031">
            <v>40787</v>
          </cell>
          <cell r="C1031">
            <v>40787</v>
          </cell>
        </row>
        <row r="1032">
          <cell r="A1032" t="str">
            <v>3826</v>
          </cell>
          <cell r="B1032">
            <v>46419</v>
          </cell>
          <cell r="C1032">
            <v>46419</v>
          </cell>
        </row>
        <row r="1033">
          <cell r="A1033" t="str">
            <v>3828</v>
          </cell>
          <cell r="B1033">
            <v>45778</v>
          </cell>
          <cell r="C1033">
            <v>45231</v>
          </cell>
        </row>
        <row r="1034">
          <cell r="A1034" t="str">
            <v>3829</v>
          </cell>
          <cell r="B1034">
            <v>42887</v>
          </cell>
          <cell r="C1034">
            <v>42644</v>
          </cell>
        </row>
        <row r="1035">
          <cell r="A1035" t="str">
            <v>3831</v>
          </cell>
          <cell r="B1035">
            <v>46174</v>
          </cell>
          <cell r="C1035">
            <v>46023</v>
          </cell>
        </row>
        <row r="1036">
          <cell r="A1036" t="str">
            <v>3832</v>
          </cell>
          <cell r="B1036">
            <v>43313</v>
          </cell>
          <cell r="C1036">
            <v>42644</v>
          </cell>
        </row>
        <row r="1037">
          <cell r="A1037" t="str">
            <v>3834</v>
          </cell>
          <cell r="B1037">
            <v>46692</v>
          </cell>
          <cell r="C1037">
            <v>46692</v>
          </cell>
        </row>
        <row r="1038">
          <cell r="A1038" t="str">
            <v>3835</v>
          </cell>
          <cell r="B1038">
            <v>43800</v>
          </cell>
          <cell r="C1038">
            <v>42644</v>
          </cell>
        </row>
        <row r="1039">
          <cell r="A1039" t="str">
            <v>3836</v>
          </cell>
          <cell r="B1039">
            <v>43831</v>
          </cell>
          <cell r="C1039">
            <v>42644</v>
          </cell>
        </row>
        <row r="1040">
          <cell r="A1040" t="str">
            <v>3839</v>
          </cell>
          <cell r="B1040">
            <v>45658</v>
          </cell>
          <cell r="C1040">
            <v>45017</v>
          </cell>
        </row>
        <row r="1041">
          <cell r="A1041" t="str">
            <v>3840</v>
          </cell>
          <cell r="B1041">
            <v>47635</v>
          </cell>
          <cell r="C1041">
            <v>47635</v>
          </cell>
        </row>
        <row r="1042">
          <cell r="A1042" t="str">
            <v>3841</v>
          </cell>
          <cell r="B1042">
            <v>47727</v>
          </cell>
          <cell r="C1042">
            <v>47727</v>
          </cell>
        </row>
        <row r="1043">
          <cell r="A1043" t="str">
            <v>3843</v>
          </cell>
          <cell r="B1043">
            <v>46661</v>
          </cell>
          <cell r="C1043">
            <v>46661</v>
          </cell>
        </row>
        <row r="1044">
          <cell r="A1044" t="str">
            <v>3845</v>
          </cell>
          <cell r="B1044">
            <v>44136</v>
          </cell>
          <cell r="C1044">
            <v>42644</v>
          </cell>
        </row>
        <row r="1045">
          <cell r="A1045" t="str">
            <v>3848</v>
          </cell>
          <cell r="B1045">
            <v>45931</v>
          </cell>
          <cell r="C1045">
            <v>45566</v>
          </cell>
        </row>
        <row r="1046">
          <cell r="A1046" t="str">
            <v>3850</v>
          </cell>
          <cell r="B1046">
            <v>44927</v>
          </cell>
          <cell r="C1046">
            <v>43525</v>
          </cell>
        </row>
        <row r="1047">
          <cell r="A1047" t="str">
            <v>3853</v>
          </cell>
          <cell r="B1047">
            <v>47331</v>
          </cell>
          <cell r="C1047">
            <v>47331</v>
          </cell>
        </row>
        <row r="1048">
          <cell r="A1048" t="str">
            <v>3854</v>
          </cell>
          <cell r="B1048">
            <v>48030</v>
          </cell>
          <cell r="C1048">
            <v>48030</v>
          </cell>
        </row>
        <row r="1049">
          <cell r="A1049" t="str">
            <v>3855</v>
          </cell>
          <cell r="B1049">
            <v>44256</v>
          </cell>
          <cell r="C1049">
            <v>42675</v>
          </cell>
        </row>
        <row r="1050">
          <cell r="A1050" t="str">
            <v>3861</v>
          </cell>
          <cell r="B1050">
            <v>43405</v>
          </cell>
          <cell r="C1050">
            <v>42675</v>
          </cell>
        </row>
        <row r="1051">
          <cell r="A1051" t="str">
            <v>3862</v>
          </cell>
          <cell r="B1051">
            <v>43678</v>
          </cell>
          <cell r="C1051">
            <v>42675</v>
          </cell>
        </row>
        <row r="1052">
          <cell r="A1052" t="str">
            <v>3864</v>
          </cell>
          <cell r="B1052">
            <v>45809</v>
          </cell>
          <cell r="C1052">
            <v>45292</v>
          </cell>
        </row>
        <row r="1053">
          <cell r="A1053" t="str">
            <v>3865</v>
          </cell>
          <cell r="B1053">
            <v>41061</v>
          </cell>
          <cell r="C1053">
            <v>41061</v>
          </cell>
        </row>
        <row r="1054">
          <cell r="A1054" t="str">
            <v>3867</v>
          </cell>
          <cell r="B1054">
            <v>44197</v>
          </cell>
          <cell r="C1054">
            <v>42675</v>
          </cell>
        </row>
        <row r="1055">
          <cell r="A1055" t="str">
            <v>3872</v>
          </cell>
          <cell r="B1055">
            <v>40634</v>
          </cell>
          <cell r="C1055">
            <v>40634</v>
          </cell>
        </row>
        <row r="1056">
          <cell r="A1056" t="str">
            <v>3874</v>
          </cell>
          <cell r="B1056">
            <v>46874</v>
          </cell>
          <cell r="C1056">
            <v>46874</v>
          </cell>
        </row>
        <row r="1057">
          <cell r="A1057" t="str">
            <v>3879</v>
          </cell>
          <cell r="B1057">
            <v>47058</v>
          </cell>
          <cell r="C1057">
            <v>47058</v>
          </cell>
        </row>
        <row r="1058">
          <cell r="A1058" t="str">
            <v>3883</v>
          </cell>
          <cell r="B1058">
            <v>44044</v>
          </cell>
          <cell r="C1058">
            <v>42705</v>
          </cell>
        </row>
        <row r="1059">
          <cell r="A1059" t="str">
            <v>3890</v>
          </cell>
          <cell r="B1059">
            <v>46266</v>
          </cell>
          <cell r="C1059">
            <v>46143</v>
          </cell>
        </row>
        <row r="1060">
          <cell r="A1060" t="str">
            <v>3892</v>
          </cell>
          <cell r="B1060">
            <v>46874</v>
          </cell>
          <cell r="C1060">
            <v>46874</v>
          </cell>
        </row>
        <row r="1061">
          <cell r="A1061" t="str">
            <v>3895</v>
          </cell>
          <cell r="B1061">
            <v>45839</v>
          </cell>
          <cell r="C1061">
            <v>45292</v>
          </cell>
        </row>
        <row r="1062">
          <cell r="A1062" t="str">
            <v>3896</v>
          </cell>
          <cell r="B1062">
            <v>47939</v>
          </cell>
          <cell r="C1062">
            <v>47939</v>
          </cell>
        </row>
        <row r="1063">
          <cell r="A1063" t="str">
            <v>3899</v>
          </cell>
          <cell r="B1063">
            <v>45901</v>
          </cell>
          <cell r="C1063">
            <v>45444</v>
          </cell>
        </row>
        <row r="1064">
          <cell r="A1064" t="str">
            <v>3901</v>
          </cell>
          <cell r="B1064">
            <v>41091</v>
          </cell>
          <cell r="C1064">
            <v>41091</v>
          </cell>
        </row>
        <row r="1065">
          <cell r="A1065" t="str">
            <v>3902</v>
          </cell>
          <cell r="B1065">
            <v>42401</v>
          </cell>
          <cell r="C1065">
            <v>42401</v>
          </cell>
        </row>
        <row r="1066">
          <cell r="A1066" t="str">
            <v>3904</v>
          </cell>
          <cell r="B1066">
            <v>43497</v>
          </cell>
          <cell r="C1066">
            <v>42736</v>
          </cell>
        </row>
        <row r="1067">
          <cell r="A1067" t="str">
            <v>3905</v>
          </cell>
          <cell r="B1067">
            <v>46539</v>
          </cell>
          <cell r="C1067">
            <v>46539</v>
          </cell>
        </row>
        <row r="1068">
          <cell r="A1068" t="str">
            <v>3906</v>
          </cell>
          <cell r="B1068">
            <v>43101</v>
          </cell>
          <cell r="C1068">
            <v>42736</v>
          </cell>
        </row>
        <row r="1069">
          <cell r="A1069" t="str">
            <v>3907</v>
          </cell>
          <cell r="B1069">
            <v>44835</v>
          </cell>
          <cell r="C1069">
            <v>43313</v>
          </cell>
        </row>
        <row r="1070">
          <cell r="A1070" t="str">
            <v>3911</v>
          </cell>
          <cell r="B1070">
            <v>44440</v>
          </cell>
          <cell r="C1070">
            <v>42736</v>
          </cell>
        </row>
        <row r="1071">
          <cell r="A1071" t="str">
            <v>3912</v>
          </cell>
          <cell r="B1071">
            <v>43221</v>
          </cell>
          <cell r="C1071">
            <v>42736</v>
          </cell>
        </row>
        <row r="1072">
          <cell r="A1072" t="str">
            <v>3913</v>
          </cell>
          <cell r="B1072">
            <v>44774</v>
          </cell>
          <cell r="C1072">
            <v>43160</v>
          </cell>
        </row>
        <row r="1073">
          <cell r="A1073" t="str">
            <v>3914</v>
          </cell>
          <cell r="B1073">
            <v>47696</v>
          </cell>
          <cell r="C1073">
            <v>47696</v>
          </cell>
        </row>
        <row r="1074">
          <cell r="A1074" t="str">
            <v>3917</v>
          </cell>
          <cell r="B1074">
            <v>46661</v>
          </cell>
          <cell r="C1074">
            <v>46661</v>
          </cell>
        </row>
        <row r="1075">
          <cell r="A1075" t="str">
            <v>3918</v>
          </cell>
          <cell r="B1075">
            <v>47788</v>
          </cell>
          <cell r="C1075">
            <v>47788</v>
          </cell>
        </row>
        <row r="1076">
          <cell r="A1076" t="str">
            <v>3919</v>
          </cell>
          <cell r="B1076">
            <v>46388</v>
          </cell>
          <cell r="C1076">
            <v>46357</v>
          </cell>
        </row>
        <row r="1077">
          <cell r="A1077" t="str">
            <v>3921</v>
          </cell>
          <cell r="B1077">
            <v>45261</v>
          </cell>
          <cell r="C1077">
            <v>44136</v>
          </cell>
        </row>
        <row r="1078">
          <cell r="A1078" t="str">
            <v>3923</v>
          </cell>
          <cell r="B1078">
            <v>43800</v>
          </cell>
          <cell r="C1078">
            <v>42767</v>
          </cell>
        </row>
        <row r="1079">
          <cell r="A1079" t="str">
            <v>3926</v>
          </cell>
          <cell r="B1079">
            <v>43374</v>
          </cell>
          <cell r="C1079">
            <v>42767</v>
          </cell>
        </row>
        <row r="1080">
          <cell r="A1080" t="str">
            <v>3932</v>
          </cell>
          <cell r="B1080">
            <v>44317</v>
          </cell>
          <cell r="C1080">
            <v>42767</v>
          </cell>
        </row>
        <row r="1081">
          <cell r="A1081" t="str">
            <v>3936</v>
          </cell>
          <cell r="B1081">
            <v>46844</v>
          </cell>
          <cell r="C1081">
            <v>46844</v>
          </cell>
        </row>
        <row r="1082">
          <cell r="A1082" t="str">
            <v>3938</v>
          </cell>
          <cell r="B1082">
            <v>42856</v>
          </cell>
          <cell r="C1082">
            <v>42767</v>
          </cell>
        </row>
        <row r="1083">
          <cell r="A1083" t="str">
            <v>3939</v>
          </cell>
          <cell r="B1083">
            <v>43891</v>
          </cell>
          <cell r="C1083">
            <v>42767</v>
          </cell>
        </row>
        <row r="1084">
          <cell r="A1084" t="str">
            <v>3944</v>
          </cell>
          <cell r="B1084">
            <v>46054</v>
          </cell>
          <cell r="C1084">
            <v>45658</v>
          </cell>
        </row>
        <row r="1085">
          <cell r="A1085" t="str">
            <v>3946</v>
          </cell>
          <cell r="B1085">
            <v>44713</v>
          </cell>
          <cell r="C1085">
            <v>43009</v>
          </cell>
        </row>
        <row r="1086">
          <cell r="A1086" t="str">
            <v>3947</v>
          </cell>
          <cell r="B1086">
            <v>45261</v>
          </cell>
          <cell r="C1086">
            <v>44075</v>
          </cell>
        </row>
        <row r="1087">
          <cell r="A1087" t="str">
            <v>3949</v>
          </cell>
          <cell r="B1087">
            <v>42005</v>
          </cell>
          <cell r="C1087">
            <v>42005</v>
          </cell>
        </row>
        <row r="1088">
          <cell r="A1088" t="str">
            <v>3952</v>
          </cell>
          <cell r="B1088">
            <v>43739</v>
          </cell>
          <cell r="C1088">
            <v>42767</v>
          </cell>
        </row>
        <row r="1089">
          <cell r="A1089" t="str">
            <v>3954</v>
          </cell>
          <cell r="B1089">
            <v>47178</v>
          </cell>
          <cell r="C1089">
            <v>47178</v>
          </cell>
        </row>
        <row r="1090">
          <cell r="A1090" t="str">
            <v>3959</v>
          </cell>
          <cell r="B1090">
            <v>41609</v>
          </cell>
          <cell r="C1090">
            <v>41609</v>
          </cell>
        </row>
        <row r="1091">
          <cell r="A1091" t="str">
            <v>3965</v>
          </cell>
          <cell r="B1091">
            <v>47604</v>
          </cell>
          <cell r="C1091">
            <v>47604</v>
          </cell>
        </row>
        <row r="1092">
          <cell r="A1092" t="str">
            <v>3966</v>
          </cell>
          <cell r="B1092">
            <v>45108</v>
          </cell>
          <cell r="C1092">
            <v>43770</v>
          </cell>
        </row>
        <row r="1093">
          <cell r="A1093" t="str">
            <v>3970</v>
          </cell>
          <cell r="B1093">
            <v>46082</v>
          </cell>
          <cell r="C1093">
            <v>45717</v>
          </cell>
        </row>
        <row r="1094">
          <cell r="A1094" t="str">
            <v>3971</v>
          </cell>
          <cell r="B1094">
            <v>46296</v>
          </cell>
          <cell r="C1094">
            <v>46143</v>
          </cell>
        </row>
        <row r="1095">
          <cell r="A1095" t="str">
            <v>3972</v>
          </cell>
          <cell r="B1095">
            <v>45597</v>
          </cell>
          <cell r="C1095">
            <v>44774</v>
          </cell>
        </row>
        <row r="1096">
          <cell r="A1096" t="str">
            <v>3980</v>
          </cell>
          <cell r="B1096">
            <v>47453</v>
          </cell>
          <cell r="C1096">
            <v>47453</v>
          </cell>
        </row>
        <row r="1097">
          <cell r="A1097" t="str">
            <v>3984</v>
          </cell>
          <cell r="B1097">
            <v>43009</v>
          </cell>
          <cell r="C1097">
            <v>42795</v>
          </cell>
        </row>
        <row r="1098">
          <cell r="A1098" t="str">
            <v>3987</v>
          </cell>
          <cell r="B1098">
            <v>45627</v>
          </cell>
          <cell r="C1098">
            <v>44774</v>
          </cell>
        </row>
        <row r="1099">
          <cell r="A1099" t="str">
            <v>3990</v>
          </cell>
          <cell r="B1099">
            <v>40878</v>
          </cell>
          <cell r="C1099">
            <v>40878</v>
          </cell>
        </row>
        <row r="1100">
          <cell r="A1100" t="str">
            <v>3996</v>
          </cell>
          <cell r="B1100">
            <v>43739</v>
          </cell>
          <cell r="C1100">
            <v>42826</v>
          </cell>
        </row>
        <row r="1101">
          <cell r="A1101" t="str">
            <v>3998</v>
          </cell>
          <cell r="B1101">
            <v>48122</v>
          </cell>
          <cell r="C1101">
            <v>48122</v>
          </cell>
        </row>
        <row r="1102">
          <cell r="A1102" t="str">
            <v>3999</v>
          </cell>
          <cell r="B1102">
            <v>46631</v>
          </cell>
          <cell r="C1102">
            <v>46539</v>
          </cell>
        </row>
        <row r="1103">
          <cell r="A1103" t="str">
            <v>4004</v>
          </cell>
          <cell r="B1103">
            <v>42583</v>
          </cell>
          <cell r="C1103">
            <v>42583</v>
          </cell>
        </row>
        <row r="1104">
          <cell r="A1104" t="str">
            <v>4006</v>
          </cell>
          <cell r="B1104">
            <v>47178</v>
          </cell>
          <cell r="C1104">
            <v>47178</v>
          </cell>
        </row>
        <row r="1105">
          <cell r="A1105" t="str">
            <v>4008</v>
          </cell>
          <cell r="B1105">
            <v>40634</v>
          </cell>
          <cell r="C1105">
            <v>40634</v>
          </cell>
        </row>
        <row r="1106">
          <cell r="A1106" t="str">
            <v>4010</v>
          </cell>
          <cell r="B1106">
            <v>43132</v>
          </cell>
          <cell r="C1106">
            <v>42826</v>
          </cell>
        </row>
        <row r="1107">
          <cell r="A1107" t="str">
            <v>4012</v>
          </cell>
          <cell r="B1107">
            <v>46874</v>
          </cell>
          <cell r="C1107">
            <v>46874</v>
          </cell>
        </row>
        <row r="1108">
          <cell r="A1108" t="str">
            <v>4013</v>
          </cell>
          <cell r="B1108">
            <v>45566</v>
          </cell>
          <cell r="C1108">
            <v>44621</v>
          </cell>
        </row>
        <row r="1109">
          <cell r="A1109" t="str">
            <v>4017</v>
          </cell>
          <cell r="B1109">
            <v>40634</v>
          </cell>
          <cell r="C1109">
            <v>40634</v>
          </cell>
        </row>
        <row r="1110">
          <cell r="A1110" t="str">
            <v>4019</v>
          </cell>
          <cell r="B1110">
            <v>45992</v>
          </cell>
          <cell r="C1110">
            <v>45474</v>
          </cell>
        </row>
        <row r="1111">
          <cell r="A1111" t="str">
            <v>4021</v>
          </cell>
          <cell r="B1111">
            <v>48061</v>
          </cell>
          <cell r="C1111">
            <v>48061</v>
          </cell>
        </row>
        <row r="1112">
          <cell r="A1112" t="str">
            <v>4026</v>
          </cell>
          <cell r="B1112">
            <v>46204</v>
          </cell>
          <cell r="C1112">
            <v>45901</v>
          </cell>
        </row>
        <row r="1113">
          <cell r="A1113" t="str">
            <v>4027</v>
          </cell>
          <cell r="B1113">
            <v>46539</v>
          </cell>
          <cell r="C1113">
            <v>46539</v>
          </cell>
        </row>
        <row r="1114">
          <cell r="A1114" t="str">
            <v>4028</v>
          </cell>
          <cell r="B1114">
            <v>44409</v>
          </cell>
          <cell r="C1114">
            <v>42856</v>
          </cell>
        </row>
        <row r="1115">
          <cell r="A1115" t="str">
            <v>4032</v>
          </cell>
          <cell r="B1115">
            <v>41122</v>
          </cell>
          <cell r="C1115">
            <v>41122</v>
          </cell>
        </row>
        <row r="1116">
          <cell r="A1116" t="str">
            <v>4033</v>
          </cell>
          <cell r="B1116">
            <v>46935</v>
          </cell>
          <cell r="C1116">
            <v>46935</v>
          </cell>
        </row>
        <row r="1117">
          <cell r="A1117" t="str">
            <v>4038</v>
          </cell>
          <cell r="B1117">
            <v>43070</v>
          </cell>
          <cell r="C1117">
            <v>42856</v>
          </cell>
        </row>
        <row r="1118">
          <cell r="A1118" t="str">
            <v>4044</v>
          </cell>
          <cell r="B1118">
            <v>40787</v>
          </cell>
          <cell r="C1118">
            <v>40787</v>
          </cell>
        </row>
        <row r="1119">
          <cell r="A1119" t="str">
            <v>4047</v>
          </cell>
          <cell r="B1119">
            <v>45444</v>
          </cell>
          <cell r="C1119">
            <v>44378</v>
          </cell>
        </row>
        <row r="1120">
          <cell r="A1120" t="str">
            <v>4049</v>
          </cell>
          <cell r="B1120">
            <v>46631</v>
          </cell>
          <cell r="C1120">
            <v>46631</v>
          </cell>
        </row>
        <row r="1121">
          <cell r="A1121" t="str">
            <v>4050</v>
          </cell>
          <cell r="B1121">
            <v>45809</v>
          </cell>
          <cell r="C1121">
            <v>45108</v>
          </cell>
        </row>
        <row r="1122">
          <cell r="A1122" t="str">
            <v>4052</v>
          </cell>
          <cell r="B1122">
            <v>46966</v>
          </cell>
          <cell r="C1122">
            <v>46966</v>
          </cell>
        </row>
        <row r="1123">
          <cell r="A1123" t="str">
            <v>4053</v>
          </cell>
          <cell r="B1123">
            <v>48214</v>
          </cell>
          <cell r="C1123">
            <v>48214</v>
          </cell>
        </row>
        <row r="1124">
          <cell r="A1124" t="str">
            <v>4055</v>
          </cell>
          <cell r="B1124">
            <v>45261</v>
          </cell>
          <cell r="C1124">
            <v>44013</v>
          </cell>
        </row>
        <row r="1125">
          <cell r="A1125" t="str">
            <v>4056</v>
          </cell>
          <cell r="B1125">
            <v>44774</v>
          </cell>
          <cell r="C1125">
            <v>43009</v>
          </cell>
        </row>
        <row r="1126">
          <cell r="A1126" t="str">
            <v>4060</v>
          </cell>
          <cell r="B1126">
            <v>45839</v>
          </cell>
          <cell r="C1126">
            <v>45139</v>
          </cell>
        </row>
        <row r="1127">
          <cell r="A1127" t="str">
            <v>4066</v>
          </cell>
          <cell r="B1127">
            <v>45962</v>
          </cell>
          <cell r="C1127">
            <v>45352</v>
          </cell>
        </row>
        <row r="1128">
          <cell r="A1128" t="str">
            <v>4069</v>
          </cell>
          <cell r="B1128">
            <v>48153</v>
          </cell>
          <cell r="C1128">
            <v>48153</v>
          </cell>
        </row>
        <row r="1129">
          <cell r="A1129" t="str">
            <v>4079</v>
          </cell>
          <cell r="B1129">
            <v>46266</v>
          </cell>
          <cell r="C1129">
            <v>45962</v>
          </cell>
        </row>
        <row r="1130">
          <cell r="A1130" t="str">
            <v>4080</v>
          </cell>
          <cell r="B1130">
            <v>43617</v>
          </cell>
          <cell r="C1130">
            <v>42917</v>
          </cell>
        </row>
        <row r="1131">
          <cell r="A1131" t="str">
            <v>4081</v>
          </cell>
          <cell r="B1131">
            <v>48731</v>
          </cell>
          <cell r="C1131">
            <v>48731</v>
          </cell>
        </row>
        <row r="1132">
          <cell r="A1132" t="str">
            <v>4097</v>
          </cell>
          <cell r="B1132">
            <v>47423</v>
          </cell>
          <cell r="C1132">
            <v>47423</v>
          </cell>
        </row>
        <row r="1133">
          <cell r="A1133" t="str">
            <v>4103</v>
          </cell>
          <cell r="B1133">
            <v>45108</v>
          </cell>
          <cell r="C1133">
            <v>43647</v>
          </cell>
        </row>
        <row r="1134">
          <cell r="A1134" t="str">
            <v>4106</v>
          </cell>
          <cell r="B1134">
            <v>43070</v>
          </cell>
          <cell r="C1134">
            <v>42948</v>
          </cell>
        </row>
        <row r="1135">
          <cell r="A1135" t="str">
            <v>4107</v>
          </cell>
          <cell r="B1135">
            <v>47515</v>
          </cell>
          <cell r="C1135">
            <v>47515</v>
          </cell>
        </row>
        <row r="1136">
          <cell r="A1136" t="str">
            <v>4108</v>
          </cell>
          <cell r="B1136">
            <v>43891</v>
          </cell>
          <cell r="C1136">
            <v>42948</v>
          </cell>
        </row>
        <row r="1137">
          <cell r="A1137" t="str">
            <v>4111</v>
          </cell>
          <cell r="B1137">
            <v>46844</v>
          </cell>
          <cell r="C1137">
            <v>46844</v>
          </cell>
        </row>
        <row r="1138">
          <cell r="A1138" t="str">
            <v>4115</v>
          </cell>
          <cell r="B1138">
            <v>44652</v>
          </cell>
          <cell r="C1138">
            <v>42948</v>
          </cell>
        </row>
        <row r="1139">
          <cell r="A1139" t="str">
            <v>4116</v>
          </cell>
          <cell r="B1139">
            <v>47209</v>
          </cell>
          <cell r="C1139">
            <v>47209</v>
          </cell>
        </row>
        <row r="1140">
          <cell r="A1140" t="str">
            <v>4117</v>
          </cell>
          <cell r="B1140">
            <v>47665</v>
          </cell>
          <cell r="C1140">
            <v>47665</v>
          </cell>
        </row>
        <row r="1141">
          <cell r="A1141" t="str">
            <v>4123</v>
          </cell>
          <cell r="B1141">
            <v>46113</v>
          </cell>
          <cell r="C1141">
            <v>45597</v>
          </cell>
        </row>
        <row r="1142">
          <cell r="A1142" t="str">
            <v>4126</v>
          </cell>
          <cell r="B1142">
            <v>46874</v>
          </cell>
          <cell r="C1142">
            <v>46874</v>
          </cell>
        </row>
        <row r="1143">
          <cell r="A1143" t="str">
            <v>4127</v>
          </cell>
          <cell r="B1143">
            <v>46296</v>
          </cell>
          <cell r="C1143">
            <v>45962</v>
          </cell>
        </row>
        <row r="1144">
          <cell r="A1144" t="str">
            <v>4128</v>
          </cell>
          <cell r="B1144">
            <v>45352</v>
          </cell>
          <cell r="C1144">
            <v>44105</v>
          </cell>
        </row>
        <row r="1145">
          <cell r="A1145" t="str">
            <v>4132</v>
          </cell>
          <cell r="B1145">
            <v>46174</v>
          </cell>
          <cell r="C1145">
            <v>45689</v>
          </cell>
        </row>
        <row r="1146">
          <cell r="A1146" t="str">
            <v>4135</v>
          </cell>
          <cell r="B1146">
            <v>47300</v>
          </cell>
          <cell r="C1146">
            <v>47300</v>
          </cell>
        </row>
        <row r="1147">
          <cell r="A1147" t="str">
            <v>4137</v>
          </cell>
          <cell r="B1147">
            <v>45078</v>
          </cell>
          <cell r="C1147">
            <v>43497</v>
          </cell>
        </row>
        <row r="1148">
          <cell r="A1148" t="str">
            <v>4141</v>
          </cell>
          <cell r="B1148">
            <v>47150</v>
          </cell>
          <cell r="C1148">
            <v>47150</v>
          </cell>
        </row>
        <row r="1149">
          <cell r="A1149" t="str">
            <v>4142</v>
          </cell>
          <cell r="B1149">
            <v>44805</v>
          </cell>
          <cell r="C1149">
            <v>43009</v>
          </cell>
        </row>
        <row r="1150">
          <cell r="A1150" t="str">
            <v>4145</v>
          </cell>
          <cell r="B1150">
            <v>44562</v>
          </cell>
          <cell r="C1150">
            <v>43009</v>
          </cell>
        </row>
        <row r="1151">
          <cell r="A1151" t="str">
            <v>4147</v>
          </cell>
          <cell r="B1151">
            <v>45658</v>
          </cell>
          <cell r="C1151">
            <v>44682</v>
          </cell>
        </row>
        <row r="1152">
          <cell r="A1152" t="str">
            <v>4151</v>
          </cell>
          <cell r="B1152">
            <v>42826</v>
          </cell>
          <cell r="C1152">
            <v>42826</v>
          </cell>
        </row>
        <row r="1153">
          <cell r="A1153" t="str">
            <v>4155</v>
          </cell>
          <cell r="B1153">
            <v>46174</v>
          </cell>
          <cell r="C1153">
            <v>45689</v>
          </cell>
        </row>
        <row r="1154">
          <cell r="A1154" t="str">
            <v>4159</v>
          </cell>
          <cell r="B1154">
            <v>43374</v>
          </cell>
          <cell r="C1154">
            <v>43009</v>
          </cell>
        </row>
        <row r="1155">
          <cell r="A1155" t="str">
            <v>4163</v>
          </cell>
          <cell r="B1155">
            <v>47058</v>
          </cell>
          <cell r="C1155">
            <v>47058</v>
          </cell>
        </row>
        <row r="1156">
          <cell r="A1156" t="str">
            <v>4164</v>
          </cell>
          <cell r="B1156">
            <v>45839</v>
          </cell>
          <cell r="C1156">
            <v>44986</v>
          </cell>
        </row>
        <row r="1157">
          <cell r="A1157" t="str">
            <v>4166</v>
          </cell>
          <cell r="B1157">
            <v>47453</v>
          </cell>
          <cell r="C1157">
            <v>47453</v>
          </cell>
        </row>
        <row r="1158">
          <cell r="A1158" t="str">
            <v>4167</v>
          </cell>
          <cell r="B1158">
            <v>47939</v>
          </cell>
          <cell r="C1158">
            <v>47939</v>
          </cell>
        </row>
        <row r="1159">
          <cell r="A1159" t="str">
            <v>4169</v>
          </cell>
          <cell r="B1159">
            <v>43647</v>
          </cell>
          <cell r="C1159">
            <v>43009</v>
          </cell>
        </row>
        <row r="1160">
          <cell r="A1160" t="str">
            <v>4170</v>
          </cell>
          <cell r="B1160">
            <v>45078</v>
          </cell>
          <cell r="C1160">
            <v>43497</v>
          </cell>
        </row>
        <row r="1161">
          <cell r="A1161" t="str">
            <v>4174</v>
          </cell>
          <cell r="B1161">
            <v>46113</v>
          </cell>
          <cell r="C1161">
            <v>45536</v>
          </cell>
        </row>
        <row r="1162">
          <cell r="A1162" t="str">
            <v>4175</v>
          </cell>
          <cell r="B1162">
            <v>47849</v>
          </cell>
          <cell r="C1162">
            <v>47849</v>
          </cell>
        </row>
        <row r="1163">
          <cell r="A1163" t="str">
            <v>4176</v>
          </cell>
          <cell r="B1163">
            <v>43983</v>
          </cell>
          <cell r="C1163">
            <v>43040</v>
          </cell>
        </row>
        <row r="1164">
          <cell r="A1164" t="str">
            <v>4179</v>
          </cell>
          <cell r="B1164">
            <v>46143</v>
          </cell>
          <cell r="C1164">
            <v>45627</v>
          </cell>
        </row>
        <row r="1165">
          <cell r="A1165" t="str">
            <v>4180</v>
          </cell>
          <cell r="B1165">
            <v>45658</v>
          </cell>
          <cell r="C1165">
            <v>44621</v>
          </cell>
        </row>
        <row r="1166">
          <cell r="A1166" t="str">
            <v>4181</v>
          </cell>
          <cell r="B1166">
            <v>45992</v>
          </cell>
          <cell r="C1166">
            <v>45323</v>
          </cell>
        </row>
        <row r="1167">
          <cell r="A1167" t="str">
            <v>4184</v>
          </cell>
          <cell r="B1167">
            <v>46447</v>
          </cell>
          <cell r="C1167">
            <v>45170</v>
          </cell>
        </row>
        <row r="1168">
          <cell r="A1168" t="str">
            <v>4187</v>
          </cell>
          <cell r="B1168">
            <v>47150</v>
          </cell>
          <cell r="C1168">
            <v>47150</v>
          </cell>
        </row>
        <row r="1169">
          <cell r="A1169" t="str">
            <v>4190</v>
          </cell>
          <cell r="B1169">
            <v>46905</v>
          </cell>
          <cell r="C1169">
            <v>46905</v>
          </cell>
        </row>
        <row r="1170">
          <cell r="A1170" t="str">
            <v>4193</v>
          </cell>
          <cell r="B1170">
            <v>43586</v>
          </cell>
          <cell r="C1170">
            <v>43040</v>
          </cell>
        </row>
        <row r="1171">
          <cell r="A1171" t="str">
            <v>4194</v>
          </cell>
          <cell r="B1171">
            <v>47392</v>
          </cell>
          <cell r="C1171">
            <v>47392</v>
          </cell>
        </row>
        <row r="1172">
          <cell r="A1172" t="str">
            <v>4195</v>
          </cell>
          <cell r="B1172">
            <v>48214</v>
          </cell>
          <cell r="C1172">
            <v>48214</v>
          </cell>
        </row>
        <row r="1173">
          <cell r="A1173" t="str">
            <v>4200</v>
          </cell>
          <cell r="B1173">
            <v>48061</v>
          </cell>
          <cell r="C1173">
            <v>48061</v>
          </cell>
        </row>
        <row r="1174">
          <cell r="A1174" t="str">
            <v>4203</v>
          </cell>
          <cell r="B1174">
            <v>45323</v>
          </cell>
          <cell r="C1174">
            <v>43922</v>
          </cell>
        </row>
        <row r="1175">
          <cell r="A1175" t="str">
            <v>4208</v>
          </cell>
          <cell r="B1175">
            <v>43739</v>
          </cell>
          <cell r="C1175">
            <v>43040</v>
          </cell>
        </row>
        <row r="1176">
          <cell r="A1176" t="str">
            <v>4210</v>
          </cell>
          <cell r="B1176">
            <v>44743</v>
          </cell>
          <cell r="C1176">
            <v>43040</v>
          </cell>
        </row>
        <row r="1177">
          <cell r="A1177" t="str">
            <v>4211</v>
          </cell>
          <cell r="B1177">
            <v>46569</v>
          </cell>
          <cell r="C1177">
            <v>46419</v>
          </cell>
        </row>
        <row r="1178">
          <cell r="A1178" t="str">
            <v>4212</v>
          </cell>
          <cell r="B1178">
            <v>46600</v>
          </cell>
          <cell r="C1178">
            <v>46478</v>
          </cell>
        </row>
        <row r="1179">
          <cell r="A1179" t="str">
            <v>4213</v>
          </cell>
          <cell r="B1179">
            <v>41730</v>
          </cell>
          <cell r="C1179">
            <v>41730</v>
          </cell>
        </row>
        <row r="1180">
          <cell r="A1180" t="str">
            <v>4214</v>
          </cell>
          <cell r="B1180">
            <v>46388</v>
          </cell>
          <cell r="C1180">
            <v>46054</v>
          </cell>
        </row>
        <row r="1181">
          <cell r="A1181" t="str">
            <v>4217</v>
          </cell>
          <cell r="B1181">
            <v>47484</v>
          </cell>
          <cell r="C1181">
            <v>47484</v>
          </cell>
        </row>
        <row r="1182">
          <cell r="A1182" t="str">
            <v>4220</v>
          </cell>
          <cell r="B1182">
            <v>43160</v>
          </cell>
          <cell r="C1182">
            <v>43070</v>
          </cell>
        </row>
        <row r="1183">
          <cell r="A1183" t="str">
            <v>4221</v>
          </cell>
          <cell r="B1183">
            <v>46661</v>
          </cell>
          <cell r="C1183">
            <v>46569</v>
          </cell>
        </row>
        <row r="1184">
          <cell r="A1184" t="str">
            <v>4223</v>
          </cell>
          <cell r="B1184">
            <v>47515</v>
          </cell>
          <cell r="C1184">
            <v>47515</v>
          </cell>
        </row>
        <row r="1185">
          <cell r="A1185" t="str">
            <v>4224</v>
          </cell>
          <cell r="B1185">
            <v>46661</v>
          </cell>
          <cell r="C1185">
            <v>46600</v>
          </cell>
        </row>
        <row r="1186">
          <cell r="A1186" t="str">
            <v>4227</v>
          </cell>
          <cell r="B1186">
            <v>45748</v>
          </cell>
          <cell r="C1186">
            <v>44774</v>
          </cell>
        </row>
        <row r="1187">
          <cell r="A1187" t="str">
            <v>4229</v>
          </cell>
          <cell r="B1187">
            <v>46631</v>
          </cell>
          <cell r="C1187">
            <v>46539</v>
          </cell>
        </row>
        <row r="1188">
          <cell r="A1188" t="str">
            <v>4232</v>
          </cell>
          <cell r="B1188">
            <v>46631</v>
          </cell>
          <cell r="C1188">
            <v>46508</v>
          </cell>
        </row>
        <row r="1189">
          <cell r="A1189" t="str">
            <v>4236</v>
          </cell>
          <cell r="B1189">
            <v>46478</v>
          </cell>
          <cell r="C1189">
            <v>46235</v>
          </cell>
        </row>
        <row r="1190">
          <cell r="A1190" t="str">
            <v>4242</v>
          </cell>
          <cell r="B1190">
            <v>46113</v>
          </cell>
          <cell r="C1190">
            <v>45474</v>
          </cell>
        </row>
        <row r="1191">
          <cell r="A1191" t="str">
            <v>4243</v>
          </cell>
          <cell r="B1191">
            <v>47270</v>
          </cell>
          <cell r="C1191">
            <v>47270</v>
          </cell>
        </row>
        <row r="1192">
          <cell r="A1192" t="str">
            <v>4244</v>
          </cell>
          <cell r="B1192">
            <v>47757</v>
          </cell>
          <cell r="C1192">
            <v>47757</v>
          </cell>
        </row>
        <row r="1193">
          <cell r="A1193" t="str">
            <v>4245</v>
          </cell>
          <cell r="B1193">
            <v>46692</v>
          </cell>
          <cell r="C1193">
            <v>46631</v>
          </cell>
        </row>
        <row r="1194">
          <cell r="A1194" t="str">
            <v>4246</v>
          </cell>
          <cell r="B1194">
            <v>45778</v>
          </cell>
          <cell r="C1194">
            <v>44805</v>
          </cell>
        </row>
        <row r="1195">
          <cell r="A1195" t="str">
            <v>4247</v>
          </cell>
          <cell r="B1195">
            <v>48061</v>
          </cell>
          <cell r="C1195">
            <v>48061</v>
          </cell>
        </row>
        <row r="1196">
          <cell r="A1196" t="str">
            <v>4249</v>
          </cell>
          <cell r="B1196">
            <v>48183</v>
          </cell>
          <cell r="C1196">
            <v>48183</v>
          </cell>
        </row>
        <row r="1197">
          <cell r="A1197" t="str">
            <v>4250</v>
          </cell>
          <cell r="B1197">
            <v>44713</v>
          </cell>
          <cell r="C1197">
            <v>43132</v>
          </cell>
        </row>
        <row r="1198">
          <cell r="A1198" t="str">
            <v>4251</v>
          </cell>
          <cell r="B1198">
            <v>46539</v>
          </cell>
          <cell r="C1198">
            <v>46296</v>
          </cell>
        </row>
        <row r="1199">
          <cell r="A1199" t="str">
            <v>4252</v>
          </cell>
          <cell r="B1199">
            <v>43678</v>
          </cell>
          <cell r="C1199">
            <v>43132</v>
          </cell>
        </row>
        <row r="1200">
          <cell r="A1200" t="str">
            <v>4256</v>
          </cell>
          <cell r="B1200">
            <v>48000</v>
          </cell>
          <cell r="C1200">
            <v>48000</v>
          </cell>
        </row>
        <row r="1201">
          <cell r="A1201" t="str">
            <v>4258</v>
          </cell>
          <cell r="B1201">
            <v>46023</v>
          </cell>
          <cell r="C1201">
            <v>45261</v>
          </cell>
        </row>
        <row r="1202">
          <cell r="A1202" t="str">
            <v>4260</v>
          </cell>
          <cell r="B1202">
            <v>45839</v>
          </cell>
          <cell r="C1202">
            <v>44866</v>
          </cell>
        </row>
        <row r="1203">
          <cell r="A1203" t="str">
            <v>4268</v>
          </cell>
          <cell r="B1203">
            <v>43586</v>
          </cell>
          <cell r="C1203">
            <v>43160</v>
          </cell>
        </row>
        <row r="1204">
          <cell r="A1204" t="str">
            <v>4269</v>
          </cell>
          <cell r="B1204">
            <v>46082</v>
          </cell>
          <cell r="C1204">
            <v>45383</v>
          </cell>
        </row>
        <row r="1205">
          <cell r="A1205" t="str">
            <v>4286</v>
          </cell>
          <cell r="B1205">
            <v>41306</v>
          </cell>
          <cell r="C1205">
            <v>41306</v>
          </cell>
        </row>
        <row r="1206">
          <cell r="A1206" t="str">
            <v>4288</v>
          </cell>
          <cell r="B1206">
            <v>47635</v>
          </cell>
          <cell r="C1206">
            <v>47635</v>
          </cell>
        </row>
        <row r="1207">
          <cell r="A1207" t="str">
            <v>4293</v>
          </cell>
          <cell r="B1207">
            <v>46539</v>
          </cell>
          <cell r="C1207">
            <v>46204</v>
          </cell>
        </row>
        <row r="1208">
          <cell r="A1208" t="str">
            <v>4298</v>
          </cell>
          <cell r="B1208">
            <v>47239</v>
          </cell>
          <cell r="C1208">
            <v>47239</v>
          </cell>
        </row>
        <row r="1209">
          <cell r="A1209" t="str">
            <v>4299</v>
          </cell>
          <cell r="B1209">
            <v>45839</v>
          </cell>
          <cell r="C1209">
            <v>44774</v>
          </cell>
        </row>
        <row r="1210">
          <cell r="A1210" t="str">
            <v>4300</v>
          </cell>
          <cell r="B1210">
            <v>45170</v>
          </cell>
          <cell r="C1210">
            <v>43435</v>
          </cell>
        </row>
        <row r="1211">
          <cell r="A1211" t="str">
            <v>4302</v>
          </cell>
          <cell r="B1211">
            <v>46661</v>
          </cell>
          <cell r="C1211">
            <v>46447</v>
          </cell>
        </row>
        <row r="1212">
          <cell r="A1212" t="str">
            <v>4304</v>
          </cell>
          <cell r="B1212">
            <v>48153</v>
          </cell>
          <cell r="C1212">
            <v>48153</v>
          </cell>
        </row>
        <row r="1213">
          <cell r="A1213" t="str">
            <v>4305</v>
          </cell>
          <cell r="B1213">
            <v>45231</v>
          </cell>
          <cell r="C1213">
            <v>43556</v>
          </cell>
        </row>
        <row r="1214">
          <cell r="A1214" t="str">
            <v>4306</v>
          </cell>
          <cell r="B1214">
            <v>45108</v>
          </cell>
          <cell r="C1214">
            <v>43344</v>
          </cell>
        </row>
        <row r="1215">
          <cell r="A1215" t="str">
            <v>4308</v>
          </cell>
          <cell r="B1215">
            <v>43952</v>
          </cell>
          <cell r="C1215">
            <v>43252</v>
          </cell>
        </row>
        <row r="1216">
          <cell r="A1216" t="str">
            <v>4311</v>
          </cell>
          <cell r="B1216">
            <v>47119</v>
          </cell>
          <cell r="C1216">
            <v>47119</v>
          </cell>
        </row>
        <row r="1217">
          <cell r="A1217" t="str">
            <v>4312</v>
          </cell>
          <cell r="B1217">
            <v>46569</v>
          </cell>
          <cell r="C1217">
            <v>46235</v>
          </cell>
        </row>
        <row r="1218">
          <cell r="A1218" t="str">
            <v>4315</v>
          </cell>
          <cell r="B1218">
            <v>46113</v>
          </cell>
          <cell r="C1218">
            <v>45292</v>
          </cell>
        </row>
        <row r="1219">
          <cell r="A1219" t="str">
            <v>4316</v>
          </cell>
          <cell r="B1219">
            <v>46204</v>
          </cell>
          <cell r="C1219">
            <v>45505</v>
          </cell>
        </row>
        <row r="1220">
          <cell r="A1220" t="str">
            <v>4318</v>
          </cell>
          <cell r="B1220">
            <v>40634</v>
          </cell>
          <cell r="C1220">
            <v>40634</v>
          </cell>
        </row>
        <row r="1221">
          <cell r="A1221" t="str">
            <v>4322</v>
          </cell>
          <cell r="B1221">
            <v>46296</v>
          </cell>
          <cell r="C1221">
            <v>45658</v>
          </cell>
        </row>
        <row r="1222">
          <cell r="A1222" t="str">
            <v>4338</v>
          </cell>
          <cell r="B1222">
            <v>46508</v>
          </cell>
          <cell r="C1222">
            <v>46113</v>
          </cell>
        </row>
        <row r="1223">
          <cell r="A1223" t="str">
            <v>4343</v>
          </cell>
          <cell r="B1223">
            <v>48092</v>
          </cell>
          <cell r="C1223">
            <v>48092</v>
          </cell>
        </row>
        <row r="1224">
          <cell r="A1224" t="str">
            <v>4347</v>
          </cell>
          <cell r="B1224">
            <v>44378</v>
          </cell>
          <cell r="C1224">
            <v>43282</v>
          </cell>
        </row>
        <row r="1225">
          <cell r="A1225" t="str">
            <v>4351</v>
          </cell>
          <cell r="B1225">
            <v>42917</v>
          </cell>
          <cell r="C1225">
            <v>42917</v>
          </cell>
        </row>
        <row r="1226">
          <cell r="A1226" t="str">
            <v>4355</v>
          </cell>
          <cell r="B1226">
            <v>45323</v>
          </cell>
          <cell r="C1226">
            <v>43709</v>
          </cell>
        </row>
        <row r="1227">
          <cell r="A1227" t="str">
            <v>4359</v>
          </cell>
          <cell r="B1227">
            <v>47453</v>
          </cell>
          <cell r="C1227">
            <v>47453</v>
          </cell>
        </row>
        <row r="1228">
          <cell r="A1228" t="str">
            <v>4360</v>
          </cell>
          <cell r="B1228">
            <v>49096</v>
          </cell>
          <cell r="C1228">
            <v>48761</v>
          </cell>
        </row>
        <row r="1229">
          <cell r="A1229" t="str">
            <v>4361</v>
          </cell>
          <cell r="B1229">
            <v>43647</v>
          </cell>
          <cell r="C1229">
            <v>43313</v>
          </cell>
        </row>
        <row r="1230">
          <cell r="A1230" t="str">
            <v>4362</v>
          </cell>
          <cell r="B1230">
            <v>48853</v>
          </cell>
          <cell r="C1230">
            <v>48122</v>
          </cell>
        </row>
        <row r="1231">
          <cell r="A1231" t="str">
            <v>4366</v>
          </cell>
          <cell r="B1231">
            <v>48122</v>
          </cell>
          <cell r="C1231">
            <v>48122</v>
          </cell>
        </row>
        <row r="1232">
          <cell r="A1232" t="str">
            <v>4367</v>
          </cell>
          <cell r="B1232">
            <v>47818</v>
          </cell>
          <cell r="C1232">
            <v>47818</v>
          </cell>
        </row>
        <row r="1233">
          <cell r="A1233" t="str">
            <v>4371</v>
          </cell>
          <cell r="B1233">
            <v>46844</v>
          </cell>
          <cell r="C1233">
            <v>46296</v>
          </cell>
        </row>
        <row r="1234">
          <cell r="A1234" t="str">
            <v>4374</v>
          </cell>
          <cell r="B1234">
            <v>45078</v>
          </cell>
          <cell r="C1234">
            <v>43344</v>
          </cell>
        </row>
        <row r="1235">
          <cell r="A1235" t="str">
            <v>4376</v>
          </cell>
          <cell r="B1235">
            <v>47239</v>
          </cell>
          <cell r="C1235">
            <v>47239</v>
          </cell>
        </row>
        <row r="1236">
          <cell r="A1236" t="str">
            <v>4379</v>
          </cell>
          <cell r="B1236">
            <v>44805</v>
          </cell>
          <cell r="C1236">
            <v>43344</v>
          </cell>
        </row>
        <row r="1237">
          <cell r="A1237" t="str">
            <v>4383</v>
          </cell>
          <cell r="B1237">
            <v>46813</v>
          </cell>
          <cell r="C1237">
            <v>46600</v>
          </cell>
        </row>
        <row r="1238">
          <cell r="A1238" t="str">
            <v>4385</v>
          </cell>
          <cell r="B1238">
            <v>47058</v>
          </cell>
          <cell r="C1238">
            <v>47058</v>
          </cell>
        </row>
        <row r="1239">
          <cell r="A1239" t="str">
            <v>4386</v>
          </cell>
          <cell r="B1239">
            <v>47543</v>
          </cell>
          <cell r="C1239">
            <v>47543</v>
          </cell>
        </row>
        <row r="1240">
          <cell r="A1240" t="str">
            <v>4387</v>
          </cell>
          <cell r="B1240">
            <v>47604</v>
          </cell>
          <cell r="C1240">
            <v>47604</v>
          </cell>
        </row>
        <row r="1241">
          <cell r="A1241" t="str">
            <v>4391</v>
          </cell>
          <cell r="B1241">
            <v>48000</v>
          </cell>
          <cell r="C1241">
            <v>48000</v>
          </cell>
        </row>
        <row r="1242">
          <cell r="A1242" t="str">
            <v>4396</v>
          </cell>
          <cell r="B1242">
            <v>46905</v>
          </cell>
          <cell r="C1242">
            <v>46784</v>
          </cell>
        </row>
        <row r="1243">
          <cell r="A1243" t="str">
            <v>4397</v>
          </cell>
          <cell r="B1243">
            <v>46327</v>
          </cell>
          <cell r="C1243">
            <v>45627</v>
          </cell>
        </row>
        <row r="1244">
          <cell r="A1244" t="str">
            <v>4399</v>
          </cell>
          <cell r="B1244">
            <v>44621</v>
          </cell>
          <cell r="C1244">
            <v>43374</v>
          </cell>
        </row>
        <row r="1245">
          <cell r="A1245" t="str">
            <v>4400</v>
          </cell>
          <cell r="B1245">
            <v>48335</v>
          </cell>
          <cell r="C1245">
            <v>48335</v>
          </cell>
        </row>
        <row r="1246">
          <cell r="A1246" t="str">
            <v>4403</v>
          </cell>
          <cell r="B1246">
            <v>46661</v>
          </cell>
          <cell r="C1246">
            <v>46266</v>
          </cell>
        </row>
        <row r="1247">
          <cell r="A1247" t="str">
            <v>4404</v>
          </cell>
          <cell r="B1247">
            <v>44986</v>
          </cell>
          <cell r="C1247">
            <v>43374</v>
          </cell>
        </row>
        <row r="1248">
          <cell r="A1248" t="str">
            <v>4405</v>
          </cell>
          <cell r="B1248">
            <v>48061</v>
          </cell>
          <cell r="C1248">
            <v>48061</v>
          </cell>
        </row>
        <row r="1249">
          <cell r="A1249" t="str">
            <v>4412</v>
          </cell>
          <cell r="B1249">
            <v>45292</v>
          </cell>
          <cell r="C1249">
            <v>43497</v>
          </cell>
        </row>
        <row r="1250">
          <cell r="A1250" t="str">
            <v>4413</v>
          </cell>
          <cell r="B1250">
            <v>47727</v>
          </cell>
          <cell r="C1250">
            <v>47727</v>
          </cell>
        </row>
        <row r="1251">
          <cell r="A1251" t="str">
            <v>4419</v>
          </cell>
          <cell r="B1251">
            <v>47423</v>
          </cell>
          <cell r="C1251">
            <v>47423</v>
          </cell>
        </row>
        <row r="1252">
          <cell r="A1252" t="str">
            <v>4422</v>
          </cell>
          <cell r="B1252">
            <v>47209</v>
          </cell>
          <cell r="C1252">
            <v>47209</v>
          </cell>
        </row>
        <row r="1253">
          <cell r="A1253" t="str">
            <v>4427</v>
          </cell>
          <cell r="B1253">
            <v>45566</v>
          </cell>
          <cell r="C1253">
            <v>44013</v>
          </cell>
        </row>
        <row r="1254">
          <cell r="A1254" t="str">
            <v>4429</v>
          </cell>
          <cell r="B1254">
            <v>44562</v>
          </cell>
          <cell r="C1254">
            <v>43466</v>
          </cell>
        </row>
        <row r="1255">
          <cell r="A1255" t="str">
            <v>4432</v>
          </cell>
          <cell r="B1255">
            <v>47423</v>
          </cell>
          <cell r="C1255">
            <v>47423</v>
          </cell>
        </row>
        <row r="1256">
          <cell r="A1256" t="str">
            <v>4434</v>
          </cell>
          <cell r="B1256">
            <v>46266</v>
          </cell>
          <cell r="C1256">
            <v>45778</v>
          </cell>
        </row>
        <row r="1257">
          <cell r="A1257" t="str">
            <v>4435</v>
          </cell>
          <cell r="B1257">
            <v>47300</v>
          </cell>
          <cell r="C1257">
            <v>47300</v>
          </cell>
        </row>
        <row r="1258">
          <cell r="A1258" t="str">
            <v>4436</v>
          </cell>
          <cell r="B1258">
            <v>41487</v>
          </cell>
          <cell r="C1258">
            <v>41487</v>
          </cell>
        </row>
        <row r="1259">
          <cell r="A1259" t="str">
            <v>4438</v>
          </cell>
          <cell r="B1259">
            <v>46508</v>
          </cell>
          <cell r="C1259">
            <v>45870</v>
          </cell>
        </row>
        <row r="1260">
          <cell r="A1260" t="str">
            <v>4440</v>
          </cell>
          <cell r="B1260">
            <v>45809</v>
          </cell>
          <cell r="C1260">
            <v>44470</v>
          </cell>
        </row>
        <row r="1261">
          <cell r="A1261" t="str">
            <v>4443</v>
          </cell>
          <cell r="B1261">
            <v>44621</v>
          </cell>
          <cell r="C1261">
            <v>43497</v>
          </cell>
        </row>
        <row r="1262">
          <cell r="A1262" t="str">
            <v>4444</v>
          </cell>
          <cell r="B1262">
            <v>44562</v>
          </cell>
          <cell r="C1262">
            <v>43497</v>
          </cell>
        </row>
        <row r="1263">
          <cell r="A1263" t="str">
            <v>4445</v>
          </cell>
          <cell r="B1263">
            <v>46082</v>
          </cell>
          <cell r="C1263">
            <v>45017</v>
          </cell>
        </row>
        <row r="1264">
          <cell r="A1264" t="str">
            <v>4446</v>
          </cell>
          <cell r="B1264">
            <v>48458</v>
          </cell>
          <cell r="C1264">
            <v>48458</v>
          </cell>
        </row>
        <row r="1265">
          <cell r="A1265" t="str">
            <v>4448</v>
          </cell>
          <cell r="B1265">
            <v>44378</v>
          </cell>
          <cell r="C1265">
            <v>43497</v>
          </cell>
        </row>
        <row r="1266">
          <cell r="A1266" t="str">
            <v>4451</v>
          </cell>
          <cell r="B1266">
            <v>46447</v>
          </cell>
          <cell r="C1266">
            <v>45748</v>
          </cell>
        </row>
        <row r="1267">
          <cell r="A1267" t="str">
            <v>4466</v>
          </cell>
          <cell r="B1267">
            <v>46235</v>
          </cell>
          <cell r="C1267">
            <v>45231</v>
          </cell>
        </row>
        <row r="1268">
          <cell r="A1268" t="str">
            <v>4468</v>
          </cell>
          <cell r="B1268">
            <v>45901</v>
          </cell>
          <cell r="C1268">
            <v>44652</v>
          </cell>
        </row>
        <row r="1269">
          <cell r="A1269" t="str">
            <v>4470</v>
          </cell>
          <cell r="B1269">
            <v>42552</v>
          </cell>
          <cell r="C1269">
            <v>42552</v>
          </cell>
        </row>
        <row r="1270">
          <cell r="A1270" t="str">
            <v>4471</v>
          </cell>
          <cell r="B1270">
            <v>46174</v>
          </cell>
          <cell r="C1270">
            <v>45170</v>
          </cell>
        </row>
        <row r="1271">
          <cell r="A1271" t="str">
            <v>4472</v>
          </cell>
          <cell r="B1271">
            <v>47027</v>
          </cell>
          <cell r="C1271">
            <v>46874</v>
          </cell>
        </row>
        <row r="1272">
          <cell r="A1272" t="str">
            <v>4473</v>
          </cell>
          <cell r="B1272">
            <v>45748</v>
          </cell>
          <cell r="C1272">
            <v>44317</v>
          </cell>
        </row>
        <row r="1273">
          <cell r="A1273" t="str">
            <v>4475</v>
          </cell>
          <cell r="B1273">
            <v>49157</v>
          </cell>
          <cell r="C1273">
            <v>49157</v>
          </cell>
        </row>
        <row r="1274">
          <cell r="A1274" t="str">
            <v>4478</v>
          </cell>
          <cell r="B1274">
            <v>47880</v>
          </cell>
          <cell r="C1274">
            <v>47880</v>
          </cell>
        </row>
        <row r="1275">
          <cell r="A1275" t="str">
            <v>4480</v>
          </cell>
          <cell r="B1275">
            <v>48458</v>
          </cell>
          <cell r="C1275">
            <v>48458</v>
          </cell>
        </row>
        <row r="1276">
          <cell r="A1276" t="str">
            <v>4481</v>
          </cell>
          <cell r="B1276">
            <v>45658</v>
          </cell>
          <cell r="C1276">
            <v>44136</v>
          </cell>
        </row>
        <row r="1277">
          <cell r="A1277" t="str">
            <v>4482</v>
          </cell>
          <cell r="B1277">
            <v>45597</v>
          </cell>
          <cell r="C1277">
            <v>44013</v>
          </cell>
        </row>
        <row r="1278">
          <cell r="A1278" t="str">
            <v>4486</v>
          </cell>
          <cell r="B1278">
            <v>46722</v>
          </cell>
          <cell r="C1278">
            <v>46296</v>
          </cell>
        </row>
        <row r="1279">
          <cell r="A1279" t="str">
            <v>4489</v>
          </cell>
          <cell r="B1279">
            <v>43678</v>
          </cell>
          <cell r="C1279">
            <v>43525</v>
          </cell>
        </row>
        <row r="1280">
          <cell r="A1280" t="str">
            <v>4493</v>
          </cell>
          <cell r="B1280">
            <v>45231</v>
          </cell>
          <cell r="C1280">
            <v>43525</v>
          </cell>
        </row>
        <row r="1281">
          <cell r="A1281" t="str">
            <v>4494</v>
          </cell>
          <cell r="B1281">
            <v>42278</v>
          </cell>
          <cell r="C1281">
            <v>42278</v>
          </cell>
        </row>
        <row r="1282">
          <cell r="A1282" t="str">
            <v>4496</v>
          </cell>
          <cell r="B1282">
            <v>41365</v>
          </cell>
          <cell r="C1282">
            <v>41365</v>
          </cell>
        </row>
        <row r="1283">
          <cell r="A1283" t="str">
            <v>4497</v>
          </cell>
          <cell r="B1283">
            <v>48639</v>
          </cell>
          <cell r="C1283">
            <v>48639</v>
          </cell>
        </row>
        <row r="1284">
          <cell r="A1284" t="str">
            <v>4501</v>
          </cell>
          <cell r="B1284">
            <v>49157</v>
          </cell>
          <cell r="C1284">
            <v>49157</v>
          </cell>
        </row>
        <row r="1285">
          <cell r="A1285" t="str">
            <v>4502</v>
          </cell>
          <cell r="B1285">
            <v>44652</v>
          </cell>
          <cell r="C1285">
            <v>43525</v>
          </cell>
        </row>
        <row r="1286">
          <cell r="A1286" t="str">
            <v>4507</v>
          </cell>
          <cell r="B1286">
            <v>48183</v>
          </cell>
          <cell r="C1286">
            <v>48183</v>
          </cell>
        </row>
        <row r="1287">
          <cell r="A1287" t="str">
            <v>4508</v>
          </cell>
          <cell r="B1287">
            <v>47119</v>
          </cell>
          <cell r="C1287">
            <v>47058</v>
          </cell>
        </row>
        <row r="1288">
          <cell r="A1288" t="str">
            <v>4509</v>
          </cell>
          <cell r="B1288">
            <v>45962</v>
          </cell>
          <cell r="C1288">
            <v>44440</v>
          </cell>
        </row>
        <row r="1289">
          <cell r="A1289" t="str">
            <v>4510</v>
          </cell>
          <cell r="B1289">
            <v>44713</v>
          </cell>
          <cell r="C1289">
            <v>43556</v>
          </cell>
        </row>
        <row r="1290">
          <cell r="A1290" t="str">
            <v>4513</v>
          </cell>
          <cell r="B1290">
            <v>49035</v>
          </cell>
          <cell r="C1290">
            <v>49035</v>
          </cell>
        </row>
        <row r="1291">
          <cell r="A1291" t="str">
            <v>4514</v>
          </cell>
          <cell r="B1291">
            <v>45870</v>
          </cell>
          <cell r="C1291">
            <v>45870</v>
          </cell>
        </row>
        <row r="1292">
          <cell r="A1292" t="str">
            <v>4515</v>
          </cell>
          <cell r="B1292">
            <v>46753</v>
          </cell>
          <cell r="C1292">
            <v>46266</v>
          </cell>
        </row>
        <row r="1293">
          <cell r="A1293" t="str">
            <v>4519</v>
          </cell>
          <cell r="B1293">
            <v>45809</v>
          </cell>
          <cell r="C1293">
            <v>44348</v>
          </cell>
        </row>
        <row r="1294">
          <cell r="A1294" t="str">
            <v>4520</v>
          </cell>
          <cell r="B1294">
            <v>48458</v>
          </cell>
          <cell r="C1294">
            <v>48458</v>
          </cell>
        </row>
        <row r="1295">
          <cell r="A1295" t="str">
            <v>4522</v>
          </cell>
          <cell r="B1295">
            <v>44075</v>
          </cell>
          <cell r="C1295">
            <v>43586</v>
          </cell>
        </row>
        <row r="1296">
          <cell r="A1296" t="str">
            <v>4523</v>
          </cell>
          <cell r="B1296">
            <v>44440</v>
          </cell>
          <cell r="C1296">
            <v>43586</v>
          </cell>
        </row>
        <row r="1297">
          <cell r="A1297" t="str">
            <v>4527</v>
          </cell>
          <cell r="B1297">
            <v>48945</v>
          </cell>
          <cell r="C1297">
            <v>48945</v>
          </cell>
        </row>
        <row r="1298">
          <cell r="A1298" t="str">
            <v>4532</v>
          </cell>
          <cell r="B1298">
            <v>46661</v>
          </cell>
          <cell r="C1298">
            <v>46082</v>
          </cell>
        </row>
        <row r="1299">
          <cell r="A1299" t="str">
            <v>4533</v>
          </cell>
          <cell r="B1299">
            <v>47362</v>
          </cell>
          <cell r="C1299">
            <v>47362</v>
          </cell>
        </row>
        <row r="1300">
          <cell r="A1300" t="str">
            <v>4536</v>
          </cell>
          <cell r="B1300">
            <v>47362</v>
          </cell>
          <cell r="C1300">
            <v>47362</v>
          </cell>
        </row>
        <row r="1301">
          <cell r="A1301" t="str">
            <v>4539</v>
          </cell>
          <cell r="B1301">
            <v>48427</v>
          </cell>
          <cell r="C1301">
            <v>48427</v>
          </cell>
        </row>
        <row r="1302">
          <cell r="A1302" t="str">
            <v>4540</v>
          </cell>
          <cell r="B1302">
            <v>47939</v>
          </cell>
          <cell r="C1302">
            <v>47939</v>
          </cell>
        </row>
        <row r="1303">
          <cell r="A1303" t="str">
            <v>4544</v>
          </cell>
          <cell r="B1303">
            <v>43952</v>
          </cell>
          <cell r="C1303">
            <v>43617</v>
          </cell>
        </row>
        <row r="1304">
          <cell r="A1304" t="str">
            <v>4545</v>
          </cell>
          <cell r="B1304">
            <v>45505</v>
          </cell>
          <cell r="C1304">
            <v>43739</v>
          </cell>
        </row>
        <row r="1305">
          <cell r="A1305" t="str">
            <v>4549</v>
          </cell>
          <cell r="B1305">
            <v>47423</v>
          </cell>
          <cell r="C1305">
            <v>47423</v>
          </cell>
        </row>
        <row r="1306">
          <cell r="A1306" t="str">
            <v>4552</v>
          </cell>
          <cell r="B1306">
            <v>48122</v>
          </cell>
          <cell r="C1306">
            <v>48122</v>
          </cell>
        </row>
        <row r="1307">
          <cell r="A1307" t="str">
            <v>4553</v>
          </cell>
          <cell r="B1307">
            <v>49675</v>
          </cell>
          <cell r="C1307">
            <v>49675</v>
          </cell>
        </row>
        <row r="1308">
          <cell r="A1308" t="str">
            <v>4554</v>
          </cell>
          <cell r="B1308">
            <v>49796</v>
          </cell>
          <cell r="C1308">
            <v>49796</v>
          </cell>
        </row>
        <row r="1309">
          <cell r="A1309" t="str">
            <v>4561</v>
          </cell>
          <cell r="B1309">
            <v>47362</v>
          </cell>
          <cell r="C1309">
            <v>47362</v>
          </cell>
        </row>
        <row r="1310">
          <cell r="A1310" t="str">
            <v>4563</v>
          </cell>
          <cell r="B1310">
            <v>49249</v>
          </cell>
          <cell r="C1310">
            <v>49249</v>
          </cell>
        </row>
        <row r="1311">
          <cell r="A1311" t="str">
            <v>4570</v>
          </cell>
          <cell r="B1311">
            <v>46997</v>
          </cell>
          <cell r="C1311">
            <v>46722</v>
          </cell>
        </row>
        <row r="1312">
          <cell r="A1312" t="str">
            <v>4573</v>
          </cell>
          <cell r="B1312">
            <v>46631</v>
          </cell>
          <cell r="C1312">
            <v>45931</v>
          </cell>
        </row>
        <row r="1313">
          <cell r="A1313" t="str">
            <v>4574</v>
          </cell>
          <cell r="B1313">
            <v>48335</v>
          </cell>
          <cell r="C1313">
            <v>48335</v>
          </cell>
        </row>
        <row r="1314">
          <cell r="A1314" t="str">
            <v>4582</v>
          </cell>
          <cell r="B1314">
            <v>46692</v>
          </cell>
          <cell r="C1314">
            <v>46023</v>
          </cell>
        </row>
        <row r="1315">
          <cell r="A1315" t="str">
            <v>4583</v>
          </cell>
          <cell r="B1315">
            <v>47392</v>
          </cell>
          <cell r="C1315">
            <v>47392</v>
          </cell>
        </row>
        <row r="1316">
          <cell r="A1316" t="str">
            <v>4585</v>
          </cell>
          <cell r="B1316">
            <v>46235</v>
          </cell>
          <cell r="C1316">
            <v>45108</v>
          </cell>
        </row>
        <row r="1317">
          <cell r="A1317" t="str">
            <v>4587</v>
          </cell>
          <cell r="B1317">
            <v>44105</v>
          </cell>
          <cell r="C1317">
            <v>43678</v>
          </cell>
        </row>
        <row r="1318">
          <cell r="A1318" t="str">
            <v>4590</v>
          </cell>
          <cell r="B1318">
            <v>46539</v>
          </cell>
          <cell r="C1318">
            <v>45748</v>
          </cell>
        </row>
        <row r="1319">
          <cell r="A1319" t="str">
            <v>4591</v>
          </cell>
          <cell r="B1319">
            <v>48427</v>
          </cell>
          <cell r="C1319">
            <v>48427</v>
          </cell>
        </row>
        <row r="1320">
          <cell r="A1320" t="str">
            <v>4593</v>
          </cell>
          <cell r="B1320">
            <v>45536</v>
          </cell>
          <cell r="C1320">
            <v>43709</v>
          </cell>
        </row>
        <row r="1321">
          <cell r="A1321" t="str">
            <v>4594</v>
          </cell>
          <cell r="B1321">
            <v>47818</v>
          </cell>
          <cell r="C1321">
            <v>47818</v>
          </cell>
        </row>
        <row r="1322">
          <cell r="A1322" t="str">
            <v>4598</v>
          </cell>
          <cell r="B1322">
            <v>45261</v>
          </cell>
          <cell r="C1322">
            <v>43709</v>
          </cell>
        </row>
        <row r="1323">
          <cell r="A1323" t="str">
            <v>4599</v>
          </cell>
          <cell r="B1323">
            <v>43770</v>
          </cell>
          <cell r="C1323">
            <v>43709</v>
          </cell>
        </row>
        <row r="1324">
          <cell r="A1324" t="str">
            <v>4600</v>
          </cell>
          <cell r="B1324">
            <v>47515</v>
          </cell>
          <cell r="C1324">
            <v>47515</v>
          </cell>
        </row>
        <row r="1325">
          <cell r="A1325" t="str">
            <v>4602</v>
          </cell>
          <cell r="B1325">
            <v>45505</v>
          </cell>
          <cell r="C1325">
            <v>43709</v>
          </cell>
        </row>
        <row r="1326">
          <cell r="A1326" t="str">
            <v>4604</v>
          </cell>
          <cell r="B1326">
            <v>46813</v>
          </cell>
          <cell r="C1326">
            <v>46235</v>
          </cell>
        </row>
        <row r="1327">
          <cell r="A1327" t="str">
            <v>4608</v>
          </cell>
          <cell r="B1327">
            <v>45047</v>
          </cell>
          <cell r="C1327">
            <v>43709</v>
          </cell>
        </row>
        <row r="1328">
          <cell r="A1328" t="str">
            <v>4610</v>
          </cell>
          <cell r="B1328">
            <v>40634</v>
          </cell>
          <cell r="C1328">
            <v>40634</v>
          </cell>
        </row>
        <row r="1329">
          <cell r="A1329" t="str">
            <v>4611</v>
          </cell>
          <cell r="B1329">
            <v>46722</v>
          </cell>
          <cell r="C1329">
            <v>46054</v>
          </cell>
        </row>
        <row r="1330">
          <cell r="A1330" t="str">
            <v>4612</v>
          </cell>
          <cell r="B1330">
            <v>45444</v>
          </cell>
          <cell r="C1330">
            <v>43739</v>
          </cell>
        </row>
        <row r="1331">
          <cell r="A1331" t="str">
            <v>4616</v>
          </cell>
          <cell r="B1331">
            <v>48030</v>
          </cell>
          <cell r="C1331">
            <v>48030</v>
          </cell>
        </row>
        <row r="1332">
          <cell r="A1332" t="str">
            <v>4617</v>
          </cell>
          <cell r="B1332">
            <v>48092</v>
          </cell>
          <cell r="C1332">
            <v>48092</v>
          </cell>
        </row>
        <row r="1333">
          <cell r="A1333" t="str">
            <v>4618</v>
          </cell>
          <cell r="B1333">
            <v>42614</v>
          </cell>
          <cell r="C1333">
            <v>42614</v>
          </cell>
        </row>
        <row r="1334">
          <cell r="A1334" t="str">
            <v>4619</v>
          </cell>
          <cell r="B1334">
            <v>44593</v>
          </cell>
          <cell r="C1334">
            <v>43770</v>
          </cell>
        </row>
        <row r="1335">
          <cell r="A1335" t="str">
            <v>4624</v>
          </cell>
          <cell r="B1335">
            <v>45901</v>
          </cell>
          <cell r="C1335">
            <v>44409</v>
          </cell>
        </row>
        <row r="1336">
          <cell r="A1336" t="str">
            <v>4625</v>
          </cell>
          <cell r="B1336">
            <v>48214</v>
          </cell>
          <cell r="C1336">
            <v>48214</v>
          </cell>
        </row>
        <row r="1337">
          <cell r="A1337" t="str">
            <v>4626</v>
          </cell>
          <cell r="B1337">
            <v>47574</v>
          </cell>
          <cell r="C1337">
            <v>47574</v>
          </cell>
        </row>
        <row r="1338">
          <cell r="A1338" t="str">
            <v>4627</v>
          </cell>
          <cell r="B1338">
            <v>47635</v>
          </cell>
          <cell r="C1338">
            <v>47635</v>
          </cell>
        </row>
        <row r="1339">
          <cell r="A1339" t="str">
            <v>4629</v>
          </cell>
          <cell r="B1339">
            <v>44774</v>
          </cell>
          <cell r="C1339">
            <v>43770</v>
          </cell>
        </row>
        <row r="1340">
          <cell r="A1340" t="str">
            <v>4631</v>
          </cell>
          <cell r="B1340">
            <v>44256</v>
          </cell>
          <cell r="C1340">
            <v>43770</v>
          </cell>
        </row>
        <row r="1341">
          <cell r="A1341" t="str">
            <v>4634</v>
          </cell>
          <cell r="B1341">
            <v>42917</v>
          </cell>
          <cell r="C1341">
            <v>42917</v>
          </cell>
        </row>
        <row r="1342">
          <cell r="A1342" t="str">
            <v>4636</v>
          </cell>
          <cell r="B1342">
            <v>48427</v>
          </cell>
          <cell r="C1342">
            <v>48427</v>
          </cell>
        </row>
        <row r="1343">
          <cell r="A1343" t="str">
            <v>4646</v>
          </cell>
          <cell r="B1343">
            <v>45352</v>
          </cell>
          <cell r="C1343">
            <v>43800</v>
          </cell>
        </row>
        <row r="1344">
          <cell r="A1344" t="str">
            <v>4655</v>
          </cell>
          <cell r="B1344">
            <v>47150</v>
          </cell>
          <cell r="C1344">
            <v>46784</v>
          </cell>
        </row>
        <row r="1345">
          <cell r="A1345" t="str">
            <v>4660</v>
          </cell>
          <cell r="B1345">
            <v>45870</v>
          </cell>
          <cell r="C1345">
            <v>44197</v>
          </cell>
        </row>
        <row r="1346">
          <cell r="A1346" t="str">
            <v>4661</v>
          </cell>
          <cell r="B1346">
            <v>43132</v>
          </cell>
          <cell r="C1346">
            <v>43132</v>
          </cell>
        </row>
        <row r="1347">
          <cell r="A1347" t="str">
            <v>4664</v>
          </cell>
          <cell r="B1347">
            <v>48183</v>
          </cell>
          <cell r="C1347">
            <v>48183</v>
          </cell>
        </row>
        <row r="1348">
          <cell r="A1348" t="str">
            <v>4672</v>
          </cell>
          <cell r="B1348">
            <v>46813</v>
          </cell>
          <cell r="C1348">
            <v>46082</v>
          </cell>
        </row>
        <row r="1349">
          <cell r="A1349" t="str">
            <v>4673</v>
          </cell>
          <cell r="B1349">
            <v>48427</v>
          </cell>
          <cell r="C1349">
            <v>48427</v>
          </cell>
        </row>
        <row r="1350">
          <cell r="A1350" t="str">
            <v>4674</v>
          </cell>
          <cell r="B1350">
            <v>44440</v>
          </cell>
          <cell r="C1350">
            <v>43862</v>
          </cell>
        </row>
        <row r="1351">
          <cell r="A1351" t="str">
            <v>4677</v>
          </cell>
          <cell r="B1351">
            <v>43101</v>
          </cell>
          <cell r="C1351">
            <v>43101</v>
          </cell>
        </row>
        <row r="1352">
          <cell r="A1352" t="str">
            <v>4680</v>
          </cell>
          <cell r="B1352">
            <v>43525</v>
          </cell>
          <cell r="C1352">
            <v>43525</v>
          </cell>
        </row>
        <row r="1353">
          <cell r="A1353" t="str">
            <v>4682</v>
          </cell>
          <cell r="B1353">
            <v>49004</v>
          </cell>
          <cell r="C1353">
            <v>49004</v>
          </cell>
        </row>
        <row r="1354">
          <cell r="A1354" t="str">
            <v>4683</v>
          </cell>
          <cell r="B1354">
            <v>48061</v>
          </cell>
          <cell r="C1354">
            <v>48061</v>
          </cell>
        </row>
        <row r="1355">
          <cell r="A1355" t="str">
            <v>4685</v>
          </cell>
          <cell r="B1355">
            <v>43617</v>
          </cell>
          <cell r="C1355">
            <v>42064</v>
          </cell>
        </row>
        <row r="1356">
          <cell r="A1356" t="str">
            <v>4686</v>
          </cell>
          <cell r="B1356">
            <v>47178</v>
          </cell>
          <cell r="C1356">
            <v>46813</v>
          </cell>
        </row>
        <row r="1357">
          <cell r="A1357" t="str">
            <v>4687</v>
          </cell>
          <cell r="B1357">
            <v>48731</v>
          </cell>
          <cell r="C1357">
            <v>48731</v>
          </cell>
        </row>
        <row r="1358">
          <cell r="A1358" t="str">
            <v>4688</v>
          </cell>
          <cell r="B1358">
            <v>48274</v>
          </cell>
          <cell r="C1358">
            <v>48274</v>
          </cell>
        </row>
        <row r="1359">
          <cell r="A1359" t="str">
            <v>4692</v>
          </cell>
          <cell r="B1359">
            <v>45931</v>
          </cell>
          <cell r="C1359">
            <v>44287</v>
          </cell>
        </row>
        <row r="1360">
          <cell r="A1360" t="str">
            <v>4698</v>
          </cell>
          <cell r="B1360">
            <v>46722</v>
          </cell>
          <cell r="C1360">
            <v>45870</v>
          </cell>
        </row>
        <row r="1361">
          <cell r="A1361" t="str">
            <v>4699</v>
          </cell>
          <cell r="B1361">
            <v>41913</v>
          </cell>
          <cell r="C1361">
            <v>41913</v>
          </cell>
        </row>
        <row r="1362">
          <cell r="A1362" t="str">
            <v>4701</v>
          </cell>
          <cell r="B1362">
            <v>46082</v>
          </cell>
          <cell r="C1362">
            <v>44562</v>
          </cell>
        </row>
        <row r="1363">
          <cell r="A1363" t="str">
            <v>4706</v>
          </cell>
          <cell r="B1363">
            <v>46478</v>
          </cell>
          <cell r="C1363">
            <v>45323</v>
          </cell>
        </row>
        <row r="1364">
          <cell r="A1364" t="str">
            <v>4707</v>
          </cell>
          <cell r="B1364">
            <v>42248</v>
          </cell>
          <cell r="C1364">
            <v>42248</v>
          </cell>
        </row>
        <row r="1365">
          <cell r="A1365" t="str">
            <v>4709</v>
          </cell>
          <cell r="B1365">
            <v>47727</v>
          </cell>
          <cell r="C1365">
            <v>47727</v>
          </cell>
        </row>
        <row r="1366">
          <cell r="A1366" t="str">
            <v>4711</v>
          </cell>
          <cell r="B1366">
            <v>48945</v>
          </cell>
          <cell r="C1366">
            <v>48945</v>
          </cell>
        </row>
        <row r="1367">
          <cell r="A1367" t="str">
            <v>4712</v>
          </cell>
          <cell r="B1367">
            <v>46784</v>
          </cell>
          <cell r="C1367">
            <v>45962</v>
          </cell>
        </row>
        <row r="1368">
          <cell r="A1368" t="str">
            <v>4714</v>
          </cell>
          <cell r="B1368">
            <v>48549</v>
          </cell>
          <cell r="C1368">
            <v>48549</v>
          </cell>
        </row>
        <row r="1369">
          <cell r="A1369" t="str">
            <v>4717</v>
          </cell>
          <cell r="B1369">
            <v>43770</v>
          </cell>
          <cell r="C1369">
            <v>43770</v>
          </cell>
        </row>
        <row r="1370">
          <cell r="A1370" t="str">
            <v>4720</v>
          </cell>
          <cell r="B1370">
            <v>48580</v>
          </cell>
          <cell r="C1370">
            <v>48580</v>
          </cell>
        </row>
        <row r="1371">
          <cell r="A1371" t="str">
            <v>4722</v>
          </cell>
          <cell r="B1371">
            <v>47150</v>
          </cell>
          <cell r="C1371">
            <v>46631</v>
          </cell>
        </row>
        <row r="1372">
          <cell r="A1372" t="str">
            <v>4723</v>
          </cell>
          <cell r="B1372">
            <v>50161</v>
          </cell>
          <cell r="C1372">
            <v>50161</v>
          </cell>
        </row>
        <row r="1373">
          <cell r="A1373" t="str">
            <v>4727</v>
          </cell>
          <cell r="B1373">
            <v>48639</v>
          </cell>
          <cell r="C1373">
            <v>48639</v>
          </cell>
        </row>
        <row r="1374">
          <cell r="A1374" t="str">
            <v>4728</v>
          </cell>
          <cell r="B1374">
            <v>48092</v>
          </cell>
          <cell r="C1374">
            <v>48092</v>
          </cell>
        </row>
        <row r="1375">
          <cell r="A1375" t="str">
            <v>4730</v>
          </cell>
          <cell r="B1375">
            <v>49188</v>
          </cell>
          <cell r="C1375">
            <v>49188</v>
          </cell>
        </row>
        <row r="1376">
          <cell r="A1376" t="str">
            <v>4731</v>
          </cell>
          <cell r="B1376">
            <v>44805</v>
          </cell>
          <cell r="C1376">
            <v>43983</v>
          </cell>
        </row>
        <row r="1377">
          <cell r="A1377" t="str">
            <v>4734</v>
          </cell>
          <cell r="B1377">
            <v>48061</v>
          </cell>
          <cell r="C1377">
            <v>48061</v>
          </cell>
        </row>
        <row r="1378">
          <cell r="A1378" t="str">
            <v>4742</v>
          </cell>
          <cell r="B1378">
            <v>46296</v>
          </cell>
          <cell r="C1378">
            <v>44958</v>
          </cell>
        </row>
        <row r="1379">
          <cell r="A1379" t="str">
            <v>4744</v>
          </cell>
          <cell r="B1379">
            <v>46692</v>
          </cell>
          <cell r="C1379">
            <v>45748</v>
          </cell>
        </row>
        <row r="1380">
          <cell r="A1380" t="str">
            <v>4747</v>
          </cell>
          <cell r="B1380">
            <v>47270</v>
          </cell>
          <cell r="C1380">
            <v>46905</v>
          </cell>
        </row>
        <row r="1381">
          <cell r="A1381" t="str">
            <v>4761</v>
          </cell>
          <cell r="B1381">
            <v>45505</v>
          </cell>
          <cell r="C1381">
            <v>44013</v>
          </cell>
        </row>
        <row r="1382">
          <cell r="A1382" t="str">
            <v>4762</v>
          </cell>
          <cell r="B1382">
            <v>48122</v>
          </cell>
          <cell r="C1382">
            <v>48122</v>
          </cell>
        </row>
        <row r="1383">
          <cell r="A1383" t="str">
            <v>4763</v>
          </cell>
          <cell r="B1383">
            <v>47757</v>
          </cell>
          <cell r="C1383">
            <v>47757</v>
          </cell>
        </row>
        <row r="1384">
          <cell r="A1384" t="str">
            <v>4764</v>
          </cell>
          <cell r="B1384">
            <v>47423</v>
          </cell>
          <cell r="C1384">
            <v>47150</v>
          </cell>
        </row>
        <row r="1385">
          <cell r="A1385" t="str">
            <v>4765</v>
          </cell>
          <cell r="B1385">
            <v>48427</v>
          </cell>
          <cell r="C1385">
            <v>48427</v>
          </cell>
        </row>
        <row r="1386">
          <cell r="A1386" t="str">
            <v>4767</v>
          </cell>
          <cell r="B1386">
            <v>47757</v>
          </cell>
          <cell r="C1386">
            <v>47757</v>
          </cell>
        </row>
        <row r="1387">
          <cell r="A1387" t="str">
            <v>4768</v>
          </cell>
          <cell r="B1387">
            <v>43678</v>
          </cell>
          <cell r="C1387">
            <v>43678</v>
          </cell>
        </row>
        <row r="1388">
          <cell r="A1388" t="str">
            <v>4769</v>
          </cell>
          <cell r="B1388">
            <v>45870</v>
          </cell>
          <cell r="C1388">
            <v>44044</v>
          </cell>
        </row>
        <row r="1389">
          <cell r="A1389" t="str">
            <v>4770</v>
          </cell>
          <cell r="B1389">
            <v>45474</v>
          </cell>
          <cell r="C1389">
            <v>44044</v>
          </cell>
        </row>
        <row r="1390">
          <cell r="A1390" t="str">
            <v>4772</v>
          </cell>
          <cell r="B1390">
            <v>42401</v>
          </cell>
          <cell r="C1390">
            <v>42401</v>
          </cell>
        </row>
        <row r="1391">
          <cell r="A1391" t="str">
            <v>4775</v>
          </cell>
          <cell r="B1391">
            <v>47939</v>
          </cell>
          <cell r="C1391">
            <v>47939</v>
          </cell>
        </row>
        <row r="1392">
          <cell r="A1392" t="str">
            <v>4779</v>
          </cell>
          <cell r="B1392">
            <v>49004</v>
          </cell>
          <cell r="C1392">
            <v>49004</v>
          </cell>
        </row>
        <row r="1393">
          <cell r="A1393" t="str">
            <v>4783</v>
          </cell>
          <cell r="B1393">
            <v>45566</v>
          </cell>
          <cell r="C1393">
            <v>44044</v>
          </cell>
        </row>
        <row r="1394">
          <cell r="A1394" t="str">
            <v>4785</v>
          </cell>
          <cell r="B1394">
            <v>47362</v>
          </cell>
          <cell r="C1394">
            <v>46478</v>
          </cell>
        </row>
        <row r="1395">
          <cell r="A1395" t="str">
            <v>4790</v>
          </cell>
          <cell r="B1395">
            <v>45352</v>
          </cell>
          <cell r="C1395">
            <v>44075</v>
          </cell>
        </row>
        <row r="1396">
          <cell r="A1396" t="str">
            <v>4791</v>
          </cell>
          <cell r="B1396">
            <v>45597</v>
          </cell>
          <cell r="C1396">
            <v>44075</v>
          </cell>
        </row>
        <row r="1397">
          <cell r="A1397" t="str">
            <v>4793</v>
          </cell>
          <cell r="B1397">
            <v>45627</v>
          </cell>
          <cell r="C1397">
            <v>44075</v>
          </cell>
        </row>
        <row r="1398">
          <cell r="A1398" t="str">
            <v>4795</v>
          </cell>
          <cell r="B1398">
            <v>45931</v>
          </cell>
          <cell r="C1398">
            <v>44136</v>
          </cell>
        </row>
        <row r="1399">
          <cell r="A1399" t="str">
            <v>4796</v>
          </cell>
          <cell r="B1399">
            <v>43800</v>
          </cell>
          <cell r="C1399">
            <v>43800</v>
          </cell>
        </row>
        <row r="1400">
          <cell r="A1400" t="str">
            <v>4801</v>
          </cell>
          <cell r="B1400">
            <v>48274</v>
          </cell>
          <cell r="C1400">
            <v>48274</v>
          </cell>
        </row>
        <row r="1401">
          <cell r="A1401" t="str">
            <v>4803</v>
          </cell>
          <cell r="B1401">
            <v>48761</v>
          </cell>
          <cell r="C1401">
            <v>48030</v>
          </cell>
        </row>
        <row r="1402">
          <cell r="A1402" t="str">
            <v>4804</v>
          </cell>
          <cell r="B1402">
            <v>45047</v>
          </cell>
          <cell r="C1402">
            <v>44075</v>
          </cell>
        </row>
        <row r="1403">
          <cell r="A1403" t="str">
            <v>4806</v>
          </cell>
          <cell r="B1403">
            <v>40756</v>
          </cell>
          <cell r="C1403">
            <v>40756</v>
          </cell>
        </row>
        <row r="1404">
          <cell r="A1404" t="str">
            <v>4807</v>
          </cell>
          <cell r="B1404">
            <v>49157</v>
          </cell>
          <cell r="C1404">
            <v>49157</v>
          </cell>
        </row>
        <row r="1405">
          <cell r="A1405" t="str">
            <v>4815</v>
          </cell>
          <cell r="B1405">
            <v>46905</v>
          </cell>
          <cell r="C1405">
            <v>46023</v>
          </cell>
        </row>
        <row r="1406">
          <cell r="A1406" t="str">
            <v>4816</v>
          </cell>
          <cell r="B1406">
            <v>46600</v>
          </cell>
          <cell r="C1406">
            <v>45413</v>
          </cell>
        </row>
        <row r="1407">
          <cell r="A1407" t="str">
            <v>4818</v>
          </cell>
          <cell r="B1407">
            <v>49218</v>
          </cell>
          <cell r="C1407">
            <v>49218</v>
          </cell>
        </row>
        <row r="1408">
          <cell r="A1408" t="str">
            <v>4819</v>
          </cell>
          <cell r="B1408">
            <v>43952</v>
          </cell>
          <cell r="C1408">
            <v>43952</v>
          </cell>
        </row>
        <row r="1409">
          <cell r="A1409" t="str">
            <v>4823</v>
          </cell>
          <cell r="B1409">
            <v>49126</v>
          </cell>
          <cell r="C1409">
            <v>49126</v>
          </cell>
        </row>
        <row r="1410">
          <cell r="A1410" t="str">
            <v>4824</v>
          </cell>
          <cell r="B1410">
            <v>45017</v>
          </cell>
          <cell r="C1410">
            <v>44136</v>
          </cell>
        </row>
        <row r="1411">
          <cell r="A1411" t="str">
            <v>4825</v>
          </cell>
          <cell r="B1411">
            <v>48061</v>
          </cell>
          <cell r="C1411">
            <v>48061</v>
          </cell>
        </row>
        <row r="1412">
          <cell r="A1412" t="str">
            <v>4828</v>
          </cell>
          <cell r="B1412">
            <v>49035</v>
          </cell>
          <cell r="C1412">
            <v>49035</v>
          </cell>
        </row>
        <row r="1413">
          <cell r="A1413" t="str">
            <v>4829</v>
          </cell>
          <cell r="B1413">
            <v>48549</v>
          </cell>
          <cell r="C1413">
            <v>48549</v>
          </cell>
        </row>
        <row r="1414">
          <cell r="A1414" t="str">
            <v>4830</v>
          </cell>
          <cell r="B1414">
            <v>49096</v>
          </cell>
          <cell r="C1414">
            <v>49096</v>
          </cell>
        </row>
        <row r="1415">
          <cell r="A1415" t="str">
            <v>4831</v>
          </cell>
          <cell r="B1415">
            <v>49706</v>
          </cell>
          <cell r="C1415">
            <v>49706</v>
          </cell>
        </row>
        <row r="1416">
          <cell r="A1416" t="str">
            <v>4832</v>
          </cell>
          <cell r="B1416">
            <v>46753</v>
          </cell>
          <cell r="C1416">
            <v>45748</v>
          </cell>
        </row>
        <row r="1417">
          <cell r="A1417" t="str">
            <v>4833</v>
          </cell>
          <cell r="B1417">
            <v>48274</v>
          </cell>
          <cell r="C1417">
            <v>48274</v>
          </cell>
        </row>
        <row r="1418">
          <cell r="A1418" t="str">
            <v>4835</v>
          </cell>
          <cell r="B1418">
            <v>48274</v>
          </cell>
          <cell r="C1418">
            <v>48274</v>
          </cell>
        </row>
        <row r="1419">
          <cell r="A1419" t="str">
            <v>4836</v>
          </cell>
          <cell r="B1419">
            <v>48000</v>
          </cell>
          <cell r="C1419">
            <v>48000</v>
          </cell>
        </row>
        <row r="1420">
          <cell r="A1420" t="str">
            <v>4837</v>
          </cell>
          <cell r="B1420">
            <v>48366</v>
          </cell>
          <cell r="C1420">
            <v>48366</v>
          </cell>
        </row>
        <row r="1421">
          <cell r="A1421" t="str">
            <v>4838</v>
          </cell>
          <cell r="B1421">
            <v>48761</v>
          </cell>
          <cell r="C1421">
            <v>48761</v>
          </cell>
        </row>
        <row r="1422">
          <cell r="A1422" t="str">
            <v>4839</v>
          </cell>
          <cell r="B1422">
            <v>48396</v>
          </cell>
          <cell r="C1422">
            <v>48396</v>
          </cell>
        </row>
        <row r="1423">
          <cell r="A1423" t="str">
            <v>4841</v>
          </cell>
          <cell r="B1423">
            <v>44013</v>
          </cell>
          <cell r="C1423">
            <v>44013</v>
          </cell>
        </row>
        <row r="1424">
          <cell r="A1424" t="str">
            <v>4842</v>
          </cell>
          <cell r="B1424">
            <v>48245</v>
          </cell>
          <cell r="C1424">
            <v>48245</v>
          </cell>
        </row>
        <row r="1425">
          <cell r="A1425" t="str">
            <v>4843</v>
          </cell>
          <cell r="B1425">
            <v>49583</v>
          </cell>
          <cell r="C1425">
            <v>49583</v>
          </cell>
        </row>
        <row r="1426">
          <cell r="A1426" t="str">
            <v>4844</v>
          </cell>
          <cell r="B1426">
            <v>49522</v>
          </cell>
          <cell r="C1426">
            <v>49522</v>
          </cell>
        </row>
        <row r="1427">
          <cell r="A1427" t="str">
            <v>4846</v>
          </cell>
          <cell r="B1427">
            <v>46997</v>
          </cell>
          <cell r="C1427">
            <v>46235</v>
          </cell>
        </row>
        <row r="1428">
          <cell r="A1428" t="str">
            <v>4847</v>
          </cell>
          <cell r="B1428">
            <v>45931</v>
          </cell>
          <cell r="C1428">
            <v>44136</v>
          </cell>
        </row>
        <row r="1429">
          <cell r="A1429" t="str">
            <v>4848</v>
          </cell>
          <cell r="B1429">
            <v>45323</v>
          </cell>
          <cell r="C1429">
            <v>44136</v>
          </cell>
        </row>
        <row r="1430">
          <cell r="A1430" t="str">
            <v>4849</v>
          </cell>
          <cell r="B1430">
            <v>49279</v>
          </cell>
          <cell r="C1430">
            <v>49279</v>
          </cell>
        </row>
        <row r="1431">
          <cell r="A1431" t="str">
            <v>4850</v>
          </cell>
          <cell r="B1431">
            <v>48092</v>
          </cell>
          <cell r="C1431">
            <v>48092</v>
          </cell>
        </row>
        <row r="1432">
          <cell r="A1432" t="str">
            <v>4851</v>
          </cell>
          <cell r="B1432">
            <v>45778</v>
          </cell>
          <cell r="C1432">
            <v>44136</v>
          </cell>
        </row>
        <row r="1433">
          <cell r="A1433" t="str">
            <v>4853</v>
          </cell>
          <cell r="B1433">
            <v>48061</v>
          </cell>
          <cell r="C1433">
            <v>48061</v>
          </cell>
        </row>
        <row r="1434">
          <cell r="A1434" t="str">
            <v>4854</v>
          </cell>
          <cell r="B1434">
            <v>48580</v>
          </cell>
          <cell r="C1434">
            <v>48580</v>
          </cell>
        </row>
        <row r="1435">
          <cell r="A1435" t="str">
            <v>4855</v>
          </cell>
          <cell r="B1435">
            <v>48061</v>
          </cell>
          <cell r="C1435">
            <v>48061</v>
          </cell>
        </row>
        <row r="1436">
          <cell r="A1436" t="str">
            <v>4856</v>
          </cell>
          <cell r="B1436">
            <v>49310</v>
          </cell>
          <cell r="C1436">
            <v>49310</v>
          </cell>
        </row>
        <row r="1437">
          <cell r="A1437" t="str">
            <v>4858</v>
          </cell>
          <cell r="B1437">
            <v>48853</v>
          </cell>
          <cell r="C1437">
            <v>48853</v>
          </cell>
        </row>
        <row r="1438">
          <cell r="A1438" t="str">
            <v>4859</v>
          </cell>
          <cell r="B1438">
            <v>48183</v>
          </cell>
          <cell r="C1438">
            <v>48183</v>
          </cell>
        </row>
        <row r="1439">
          <cell r="A1439" t="str">
            <v>4861</v>
          </cell>
          <cell r="B1439">
            <v>48731</v>
          </cell>
          <cell r="C1439">
            <v>48731</v>
          </cell>
        </row>
        <row r="1440">
          <cell r="A1440" t="str">
            <v>4863</v>
          </cell>
          <cell r="B1440">
            <v>44713</v>
          </cell>
          <cell r="C1440">
            <v>44166</v>
          </cell>
        </row>
        <row r="1441">
          <cell r="A1441" t="str">
            <v>4864</v>
          </cell>
          <cell r="B1441">
            <v>44593</v>
          </cell>
          <cell r="C1441">
            <v>44166</v>
          </cell>
        </row>
        <row r="1442">
          <cell r="A1442" t="str">
            <v>4866</v>
          </cell>
          <cell r="B1442">
            <v>47757</v>
          </cell>
          <cell r="C1442">
            <v>47727</v>
          </cell>
        </row>
        <row r="1443">
          <cell r="A1443" t="str">
            <v>4867</v>
          </cell>
          <cell r="B1443">
            <v>45474</v>
          </cell>
          <cell r="C1443">
            <v>44197</v>
          </cell>
        </row>
        <row r="1444">
          <cell r="A1444" t="str">
            <v>4868</v>
          </cell>
          <cell r="B1444">
            <v>41852</v>
          </cell>
          <cell r="C1444">
            <v>41852</v>
          </cell>
        </row>
        <row r="1445">
          <cell r="A1445" t="str">
            <v>4869</v>
          </cell>
          <cell r="B1445">
            <v>41334</v>
          </cell>
          <cell r="C1445">
            <v>41334</v>
          </cell>
        </row>
        <row r="1446">
          <cell r="A1446" t="str">
            <v>4870</v>
          </cell>
          <cell r="B1446">
            <v>46935</v>
          </cell>
          <cell r="C1446">
            <v>46054</v>
          </cell>
        </row>
        <row r="1447">
          <cell r="A1447" t="str">
            <v>4874</v>
          </cell>
          <cell r="B1447">
            <v>47300</v>
          </cell>
          <cell r="C1447">
            <v>46753</v>
          </cell>
        </row>
        <row r="1448">
          <cell r="A1448" t="str">
            <v>4876</v>
          </cell>
          <cell r="B1448">
            <v>45139</v>
          </cell>
          <cell r="C1448">
            <v>44197</v>
          </cell>
        </row>
        <row r="1449">
          <cell r="A1449" t="str">
            <v>4877</v>
          </cell>
          <cell r="B1449">
            <v>45931</v>
          </cell>
          <cell r="C1449">
            <v>44197</v>
          </cell>
        </row>
        <row r="1450">
          <cell r="A1450" t="str">
            <v>4878</v>
          </cell>
          <cell r="B1450">
            <v>45017</v>
          </cell>
          <cell r="C1450">
            <v>44166</v>
          </cell>
        </row>
        <row r="1451">
          <cell r="A1451" t="str">
            <v>4879</v>
          </cell>
          <cell r="B1451">
            <v>47150</v>
          </cell>
          <cell r="C1451">
            <v>46478</v>
          </cell>
        </row>
        <row r="1452">
          <cell r="A1452" t="str">
            <v>4881</v>
          </cell>
          <cell r="B1452">
            <v>48914</v>
          </cell>
          <cell r="C1452">
            <v>48914</v>
          </cell>
        </row>
        <row r="1453">
          <cell r="A1453" t="str">
            <v>4882</v>
          </cell>
          <cell r="B1453">
            <v>49249</v>
          </cell>
          <cell r="C1453">
            <v>49249</v>
          </cell>
        </row>
        <row r="1454">
          <cell r="A1454" t="str">
            <v>4883</v>
          </cell>
          <cell r="B1454">
            <v>48396</v>
          </cell>
          <cell r="C1454">
            <v>48396</v>
          </cell>
        </row>
        <row r="1455">
          <cell r="A1455" t="str">
            <v>4885</v>
          </cell>
          <cell r="B1455">
            <v>49279</v>
          </cell>
          <cell r="C1455">
            <v>49279</v>
          </cell>
        </row>
        <row r="1456">
          <cell r="A1456" t="str">
            <v>4886</v>
          </cell>
          <cell r="B1456">
            <v>48884</v>
          </cell>
          <cell r="C1456">
            <v>48884</v>
          </cell>
        </row>
        <row r="1457">
          <cell r="A1457" t="str">
            <v>4888</v>
          </cell>
          <cell r="B1457">
            <v>48488</v>
          </cell>
          <cell r="C1457">
            <v>48488</v>
          </cell>
        </row>
        <row r="1458">
          <cell r="A1458" t="str">
            <v>4898</v>
          </cell>
          <cell r="B1458">
            <v>48670</v>
          </cell>
          <cell r="C1458">
            <v>48670</v>
          </cell>
        </row>
        <row r="1459">
          <cell r="A1459" t="str">
            <v>4899</v>
          </cell>
          <cell r="B1459">
            <v>49766</v>
          </cell>
          <cell r="C1459">
            <v>49766</v>
          </cell>
        </row>
        <row r="1460">
          <cell r="A1460" t="str">
            <v>4900</v>
          </cell>
          <cell r="B1460">
            <v>49400</v>
          </cell>
          <cell r="C1460">
            <v>49400</v>
          </cell>
        </row>
        <row r="1461">
          <cell r="A1461" t="str">
            <v>4902</v>
          </cell>
          <cell r="B1461">
            <v>48427</v>
          </cell>
          <cell r="C1461">
            <v>48427</v>
          </cell>
        </row>
        <row r="1462">
          <cell r="A1462" t="str">
            <v>4906</v>
          </cell>
          <cell r="B1462">
            <v>43009</v>
          </cell>
          <cell r="C1462">
            <v>43009</v>
          </cell>
        </row>
        <row r="1463">
          <cell r="A1463" t="str">
            <v>4908</v>
          </cell>
          <cell r="B1463">
            <v>45231</v>
          </cell>
          <cell r="C1463">
            <v>44228</v>
          </cell>
        </row>
        <row r="1464">
          <cell r="A1464" t="str">
            <v>4909</v>
          </cell>
          <cell r="B1464">
            <v>46266</v>
          </cell>
          <cell r="C1464">
            <v>44682</v>
          </cell>
        </row>
        <row r="1465">
          <cell r="A1465" t="str">
            <v>4911</v>
          </cell>
          <cell r="B1465">
            <v>47880</v>
          </cell>
          <cell r="C1465">
            <v>47880</v>
          </cell>
        </row>
        <row r="1466">
          <cell r="A1466" t="str">
            <v>4914</v>
          </cell>
          <cell r="B1466">
            <v>46204</v>
          </cell>
          <cell r="C1466">
            <v>44531</v>
          </cell>
        </row>
        <row r="1467">
          <cell r="A1467" t="str">
            <v>4915</v>
          </cell>
          <cell r="B1467">
            <v>43101</v>
          </cell>
          <cell r="C1467">
            <v>43101</v>
          </cell>
        </row>
        <row r="1468">
          <cell r="A1468" t="str">
            <v>4916</v>
          </cell>
          <cell r="B1468">
            <v>46508</v>
          </cell>
          <cell r="C1468">
            <v>45108</v>
          </cell>
        </row>
        <row r="1469">
          <cell r="A1469" t="str">
            <v>4917</v>
          </cell>
          <cell r="B1469">
            <v>47423</v>
          </cell>
          <cell r="C1469">
            <v>46935</v>
          </cell>
        </row>
        <row r="1470">
          <cell r="A1470" t="str">
            <v>4920</v>
          </cell>
          <cell r="B1470">
            <v>48580</v>
          </cell>
          <cell r="C1470">
            <v>48580</v>
          </cell>
        </row>
        <row r="1471">
          <cell r="A1471" t="str">
            <v>4921</v>
          </cell>
          <cell r="B1471">
            <v>45597</v>
          </cell>
          <cell r="C1471">
            <v>44228</v>
          </cell>
        </row>
        <row r="1472">
          <cell r="A1472" t="str">
            <v>4923</v>
          </cell>
          <cell r="B1472">
            <v>44348</v>
          </cell>
          <cell r="C1472">
            <v>44228</v>
          </cell>
        </row>
        <row r="1473">
          <cell r="A1473" t="str">
            <v>4924</v>
          </cell>
          <cell r="B1473">
            <v>45962</v>
          </cell>
          <cell r="C1473">
            <v>44228</v>
          </cell>
        </row>
        <row r="1474">
          <cell r="A1474" t="str">
            <v>4926</v>
          </cell>
          <cell r="B1474">
            <v>44409</v>
          </cell>
          <cell r="C1474">
            <v>44409</v>
          </cell>
        </row>
        <row r="1475">
          <cell r="A1475" t="str">
            <v>4928</v>
          </cell>
          <cell r="B1475">
            <v>45597</v>
          </cell>
          <cell r="C1475">
            <v>44256</v>
          </cell>
        </row>
        <row r="1476">
          <cell r="A1476" t="str">
            <v>4931</v>
          </cell>
          <cell r="B1476">
            <v>48792</v>
          </cell>
          <cell r="C1476">
            <v>48792</v>
          </cell>
        </row>
        <row r="1477">
          <cell r="A1477" t="str">
            <v>4932</v>
          </cell>
          <cell r="B1477">
            <v>46266</v>
          </cell>
          <cell r="C1477">
            <v>44652</v>
          </cell>
        </row>
        <row r="1478">
          <cell r="A1478" t="str">
            <v>4933</v>
          </cell>
          <cell r="B1478">
            <v>47058</v>
          </cell>
          <cell r="C1478">
            <v>46235</v>
          </cell>
        </row>
        <row r="1479">
          <cell r="A1479" t="str">
            <v>4934</v>
          </cell>
          <cell r="B1479">
            <v>45901</v>
          </cell>
          <cell r="C1479">
            <v>44256</v>
          </cell>
        </row>
        <row r="1480">
          <cell r="A1480" t="str">
            <v>4936</v>
          </cell>
          <cell r="B1480">
            <v>49065</v>
          </cell>
          <cell r="C1480">
            <v>49065</v>
          </cell>
        </row>
        <row r="1481">
          <cell r="A1481" t="str">
            <v>4937</v>
          </cell>
          <cell r="B1481">
            <v>47969</v>
          </cell>
          <cell r="C1481">
            <v>47969</v>
          </cell>
        </row>
        <row r="1482">
          <cell r="A1482" t="str">
            <v>4939</v>
          </cell>
          <cell r="B1482">
            <v>48427</v>
          </cell>
          <cell r="C1482">
            <v>48427</v>
          </cell>
        </row>
        <row r="1483">
          <cell r="A1483" t="str">
            <v>4943</v>
          </cell>
          <cell r="B1483">
            <v>47178</v>
          </cell>
          <cell r="C1483">
            <v>46447</v>
          </cell>
        </row>
        <row r="1484">
          <cell r="A1484" t="str">
            <v>4944</v>
          </cell>
          <cell r="B1484">
            <v>45901</v>
          </cell>
          <cell r="C1484">
            <v>44287</v>
          </cell>
        </row>
        <row r="1485">
          <cell r="A1485" t="str">
            <v>4947</v>
          </cell>
          <cell r="B1485">
            <v>47058</v>
          </cell>
          <cell r="C1485">
            <v>45689</v>
          </cell>
        </row>
        <row r="1486">
          <cell r="A1486" t="str">
            <v>4948</v>
          </cell>
          <cell r="B1486">
            <v>47119</v>
          </cell>
          <cell r="C1486">
            <v>46174</v>
          </cell>
        </row>
        <row r="1487">
          <cell r="A1487" t="str">
            <v>4949</v>
          </cell>
          <cell r="B1487">
            <v>46935</v>
          </cell>
          <cell r="C1487">
            <v>45901</v>
          </cell>
        </row>
        <row r="1488">
          <cell r="A1488" t="str">
            <v>4950</v>
          </cell>
          <cell r="B1488">
            <v>48731</v>
          </cell>
          <cell r="C1488">
            <v>48731</v>
          </cell>
        </row>
        <row r="1489">
          <cell r="A1489" t="str">
            <v>4951</v>
          </cell>
          <cell r="B1489">
            <v>45261</v>
          </cell>
          <cell r="C1489">
            <v>44317</v>
          </cell>
        </row>
        <row r="1490">
          <cell r="A1490" t="str">
            <v>4952</v>
          </cell>
          <cell r="B1490">
            <v>44562</v>
          </cell>
          <cell r="C1490">
            <v>44317</v>
          </cell>
        </row>
        <row r="1491">
          <cell r="A1491" t="str">
            <v>4956</v>
          </cell>
          <cell r="B1491">
            <v>47209</v>
          </cell>
          <cell r="C1491">
            <v>46447</v>
          </cell>
        </row>
        <row r="1492">
          <cell r="A1492" t="str">
            <v>4959</v>
          </cell>
          <cell r="B1492">
            <v>47818</v>
          </cell>
          <cell r="C1492">
            <v>47665</v>
          </cell>
        </row>
        <row r="1493">
          <cell r="A1493" t="str">
            <v>4964</v>
          </cell>
          <cell r="B1493">
            <v>44774</v>
          </cell>
          <cell r="C1493">
            <v>44348</v>
          </cell>
        </row>
        <row r="1494">
          <cell r="A1494" t="str">
            <v>4966</v>
          </cell>
          <cell r="B1494">
            <v>45748</v>
          </cell>
          <cell r="C1494">
            <v>44348</v>
          </cell>
        </row>
        <row r="1495">
          <cell r="A1495" t="str">
            <v>4967</v>
          </cell>
          <cell r="B1495">
            <v>40817</v>
          </cell>
          <cell r="C1495">
            <v>40817</v>
          </cell>
        </row>
        <row r="1496">
          <cell r="A1496" t="str">
            <v>4971</v>
          </cell>
          <cell r="B1496">
            <v>47757</v>
          </cell>
          <cell r="C1496">
            <v>47515</v>
          </cell>
        </row>
        <row r="1497">
          <cell r="A1497" t="str">
            <v>4972</v>
          </cell>
          <cell r="B1497">
            <v>48761</v>
          </cell>
          <cell r="C1497">
            <v>48761</v>
          </cell>
        </row>
        <row r="1498">
          <cell r="A1498" t="str">
            <v>4974</v>
          </cell>
          <cell r="B1498">
            <v>47574</v>
          </cell>
          <cell r="C1498">
            <v>46447</v>
          </cell>
        </row>
        <row r="1499">
          <cell r="A1499" t="str">
            <v>4979</v>
          </cell>
          <cell r="B1499">
            <v>49188</v>
          </cell>
          <cell r="C1499">
            <v>49188</v>
          </cell>
        </row>
        <row r="1500">
          <cell r="A1500" t="str">
            <v>4983</v>
          </cell>
          <cell r="B1500">
            <v>44713</v>
          </cell>
          <cell r="C1500">
            <v>44378</v>
          </cell>
        </row>
        <row r="1501">
          <cell r="A1501" t="str">
            <v>4989</v>
          </cell>
          <cell r="B1501">
            <v>49949</v>
          </cell>
          <cell r="C1501">
            <v>49949</v>
          </cell>
        </row>
        <row r="1502">
          <cell r="A1502" t="str">
            <v>4990</v>
          </cell>
          <cell r="B1502">
            <v>50010</v>
          </cell>
          <cell r="C1502">
            <v>50010</v>
          </cell>
        </row>
        <row r="1503">
          <cell r="A1503" t="str">
            <v>4991</v>
          </cell>
          <cell r="B1503">
            <v>49157</v>
          </cell>
          <cell r="C1503">
            <v>49157</v>
          </cell>
        </row>
        <row r="1504">
          <cell r="A1504" t="str">
            <v>4992</v>
          </cell>
          <cell r="B1504">
            <v>46874</v>
          </cell>
          <cell r="C1504">
            <v>45717</v>
          </cell>
        </row>
        <row r="1505">
          <cell r="A1505" t="str">
            <v>4993</v>
          </cell>
          <cell r="B1505">
            <v>49249</v>
          </cell>
          <cell r="C1505">
            <v>49249</v>
          </cell>
        </row>
        <row r="1506">
          <cell r="A1506" t="str">
            <v>4995</v>
          </cell>
          <cell r="B1506">
            <v>48792</v>
          </cell>
          <cell r="C1506">
            <v>48792</v>
          </cell>
        </row>
        <row r="1507">
          <cell r="A1507" t="str">
            <v>5001</v>
          </cell>
          <cell r="B1507">
            <v>47362</v>
          </cell>
          <cell r="C1507">
            <v>46661</v>
          </cell>
        </row>
        <row r="1508">
          <cell r="A1508" t="str">
            <v>5003</v>
          </cell>
          <cell r="B1508">
            <v>47574</v>
          </cell>
          <cell r="C1508">
            <v>47088</v>
          </cell>
        </row>
        <row r="1509">
          <cell r="A1509" t="str">
            <v>5004</v>
          </cell>
          <cell r="B1509">
            <v>48976</v>
          </cell>
          <cell r="C1509">
            <v>48976</v>
          </cell>
        </row>
        <row r="1510">
          <cell r="A1510" t="str">
            <v>5005</v>
          </cell>
          <cell r="B1510">
            <v>45839</v>
          </cell>
          <cell r="C1510">
            <v>44378</v>
          </cell>
        </row>
        <row r="1511">
          <cell r="A1511" t="str">
            <v>5007</v>
          </cell>
          <cell r="B1511">
            <v>48731</v>
          </cell>
          <cell r="C1511">
            <v>48731</v>
          </cell>
        </row>
        <row r="1512">
          <cell r="A1512" t="str">
            <v>5008</v>
          </cell>
          <cell r="B1512">
            <v>46600</v>
          </cell>
          <cell r="C1512">
            <v>45170</v>
          </cell>
        </row>
        <row r="1513">
          <cell r="A1513" t="str">
            <v>5010</v>
          </cell>
          <cell r="B1513">
            <v>48611</v>
          </cell>
          <cell r="C1513">
            <v>48611</v>
          </cell>
        </row>
        <row r="1514">
          <cell r="A1514" t="str">
            <v>5011</v>
          </cell>
          <cell r="B1514">
            <v>43252</v>
          </cell>
          <cell r="C1514">
            <v>43252</v>
          </cell>
        </row>
        <row r="1515">
          <cell r="A1515" t="str">
            <v>5012</v>
          </cell>
          <cell r="B1515">
            <v>45323</v>
          </cell>
          <cell r="C1515">
            <v>44409</v>
          </cell>
        </row>
        <row r="1516">
          <cell r="A1516" t="str">
            <v>5013</v>
          </cell>
          <cell r="B1516">
            <v>46478</v>
          </cell>
          <cell r="C1516">
            <v>44927</v>
          </cell>
        </row>
        <row r="1517">
          <cell r="A1517" t="str">
            <v>5015</v>
          </cell>
          <cell r="B1517">
            <v>44927</v>
          </cell>
          <cell r="C1517">
            <v>44409</v>
          </cell>
        </row>
        <row r="1518">
          <cell r="A1518" t="str">
            <v>5018</v>
          </cell>
          <cell r="B1518">
            <v>47150</v>
          </cell>
          <cell r="C1518">
            <v>46235</v>
          </cell>
        </row>
        <row r="1519">
          <cell r="A1519" t="str">
            <v>5019</v>
          </cell>
          <cell r="B1519">
            <v>45658</v>
          </cell>
          <cell r="C1519">
            <v>44409</v>
          </cell>
        </row>
        <row r="1520">
          <cell r="A1520" t="str">
            <v>5020</v>
          </cell>
          <cell r="B1520">
            <v>42095</v>
          </cell>
          <cell r="C1520">
            <v>42095</v>
          </cell>
        </row>
        <row r="1521">
          <cell r="A1521" t="str">
            <v>5021</v>
          </cell>
          <cell r="B1521">
            <v>47939</v>
          </cell>
          <cell r="C1521">
            <v>47788</v>
          </cell>
        </row>
        <row r="1522">
          <cell r="A1522" t="str">
            <v>5023</v>
          </cell>
          <cell r="B1522">
            <v>45627</v>
          </cell>
          <cell r="C1522">
            <v>44409</v>
          </cell>
        </row>
        <row r="1523">
          <cell r="A1523" t="str">
            <v>5025</v>
          </cell>
          <cell r="B1523">
            <v>48639</v>
          </cell>
          <cell r="C1523">
            <v>48639</v>
          </cell>
        </row>
        <row r="1524">
          <cell r="A1524" t="str">
            <v>5029</v>
          </cell>
          <cell r="B1524">
            <v>46600</v>
          </cell>
          <cell r="C1524">
            <v>45139</v>
          </cell>
        </row>
        <row r="1525">
          <cell r="A1525" t="str">
            <v>5030</v>
          </cell>
          <cell r="B1525">
            <v>48853</v>
          </cell>
          <cell r="C1525">
            <v>48853</v>
          </cell>
        </row>
        <row r="1526">
          <cell r="A1526" t="str">
            <v>5032</v>
          </cell>
          <cell r="B1526">
            <v>50192</v>
          </cell>
          <cell r="C1526">
            <v>50192</v>
          </cell>
        </row>
        <row r="1527">
          <cell r="A1527" t="str">
            <v>5034</v>
          </cell>
          <cell r="B1527">
            <v>49035</v>
          </cell>
          <cell r="C1527">
            <v>49035</v>
          </cell>
        </row>
        <row r="1528">
          <cell r="A1528" t="str">
            <v>5035</v>
          </cell>
          <cell r="B1528">
            <v>46113</v>
          </cell>
          <cell r="C1528">
            <v>44440</v>
          </cell>
        </row>
        <row r="1529">
          <cell r="A1529" t="str">
            <v>5036</v>
          </cell>
          <cell r="B1529">
            <v>49461</v>
          </cell>
          <cell r="C1529">
            <v>49461</v>
          </cell>
        </row>
        <row r="1530">
          <cell r="A1530" t="str">
            <v>5038</v>
          </cell>
          <cell r="B1530">
            <v>48700</v>
          </cell>
          <cell r="C1530">
            <v>48700</v>
          </cell>
        </row>
        <row r="1531">
          <cell r="A1531" t="str">
            <v>5039</v>
          </cell>
          <cell r="B1531">
            <v>43374</v>
          </cell>
          <cell r="C1531">
            <v>43374</v>
          </cell>
        </row>
        <row r="1532">
          <cell r="A1532" t="str">
            <v>5040</v>
          </cell>
          <cell r="B1532">
            <v>49035</v>
          </cell>
          <cell r="C1532">
            <v>49035</v>
          </cell>
        </row>
        <row r="1533">
          <cell r="A1533" t="str">
            <v>5041</v>
          </cell>
          <cell r="B1533">
            <v>43770</v>
          </cell>
          <cell r="C1533">
            <v>43770</v>
          </cell>
        </row>
        <row r="1534">
          <cell r="A1534" t="str">
            <v>5043</v>
          </cell>
          <cell r="B1534">
            <v>49369</v>
          </cell>
          <cell r="C1534">
            <v>49369</v>
          </cell>
        </row>
        <row r="1535">
          <cell r="A1535" t="str">
            <v>5047</v>
          </cell>
          <cell r="B1535">
            <v>48000</v>
          </cell>
          <cell r="C1535">
            <v>47880</v>
          </cell>
        </row>
        <row r="1536">
          <cell r="A1536" t="str">
            <v>5048</v>
          </cell>
          <cell r="B1536">
            <v>46388</v>
          </cell>
          <cell r="C1536">
            <v>44652</v>
          </cell>
        </row>
        <row r="1537">
          <cell r="A1537" t="str">
            <v>5052</v>
          </cell>
          <cell r="B1537">
            <v>47635</v>
          </cell>
          <cell r="C1537">
            <v>47119</v>
          </cell>
        </row>
        <row r="1538">
          <cell r="A1538" t="str">
            <v>5053</v>
          </cell>
          <cell r="B1538">
            <v>47665</v>
          </cell>
          <cell r="C1538">
            <v>47178</v>
          </cell>
        </row>
        <row r="1539">
          <cell r="A1539" t="str">
            <v>5054</v>
          </cell>
          <cell r="B1539">
            <v>47058</v>
          </cell>
          <cell r="C1539">
            <v>45992</v>
          </cell>
        </row>
        <row r="1540">
          <cell r="A1540" t="str">
            <v>5055</v>
          </cell>
          <cell r="B1540">
            <v>48061</v>
          </cell>
          <cell r="C1540">
            <v>47969</v>
          </cell>
        </row>
        <row r="1541">
          <cell r="A1541" t="str">
            <v>5056</v>
          </cell>
          <cell r="B1541">
            <v>49735</v>
          </cell>
          <cell r="C1541">
            <v>49735</v>
          </cell>
        </row>
        <row r="1542">
          <cell r="A1542" t="str">
            <v>5058</v>
          </cell>
          <cell r="B1542">
            <v>47908</v>
          </cell>
          <cell r="C1542">
            <v>47696</v>
          </cell>
        </row>
        <row r="1543">
          <cell r="A1543" t="str">
            <v>5060</v>
          </cell>
          <cell r="B1543">
            <v>46539</v>
          </cell>
          <cell r="C1543">
            <v>44927</v>
          </cell>
        </row>
        <row r="1544">
          <cell r="A1544" t="str">
            <v>5061</v>
          </cell>
          <cell r="B1544">
            <v>49004</v>
          </cell>
          <cell r="C1544">
            <v>49004</v>
          </cell>
        </row>
        <row r="1545">
          <cell r="A1545" t="str">
            <v>5063</v>
          </cell>
          <cell r="B1545">
            <v>47969</v>
          </cell>
          <cell r="C1545">
            <v>47818</v>
          </cell>
        </row>
        <row r="1546">
          <cell r="A1546" t="str">
            <v>5064</v>
          </cell>
          <cell r="B1546">
            <v>49279</v>
          </cell>
          <cell r="C1546">
            <v>49279</v>
          </cell>
        </row>
        <row r="1547">
          <cell r="A1547" t="str">
            <v>5067</v>
          </cell>
          <cell r="B1547">
            <v>47423</v>
          </cell>
          <cell r="C1547">
            <v>46447</v>
          </cell>
        </row>
        <row r="1548">
          <cell r="A1548" t="str">
            <v>5070</v>
          </cell>
          <cell r="B1548">
            <v>49279</v>
          </cell>
          <cell r="C1548">
            <v>49279</v>
          </cell>
        </row>
        <row r="1549">
          <cell r="A1549" t="str">
            <v>5071</v>
          </cell>
          <cell r="B1549">
            <v>48639</v>
          </cell>
          <cell r="C1549">
            <v>48639</v>
          </cell>
        </row>
        <row r="1550">
          <cell r="A1550" t="str">
            <v>5073</v>
          </cell>
          <cell r="B1550">
            <v>48611</v>
          </cell>
          <cell r="C1550">
            <v>48611</v>
          </cell>
        </row>
        <row r="1551">
          <cell r="A1551" t="str">
            <v>5075</v>
          </cell>
          <cell r="B1551">
            <v>46235</v>
          </cell>
          <cell r="C1551">
            <v>44501</v>
          </cell>
        </row>
        <row r="1552">
          <cell r="A1552" t="str">
            <v>5076</v>
          </cell>
          <cell r="B1552">
            <v>49766</v>
          </cell>
          <cell r="C1552">
            <v>49766</v>
          </cell>
        </row>
        <row r="1553">
          <cell r="A1553" t="str">
            <v>5078</v>
          </cell>
          <cell r="B1553">
            <v>47757</v>
          </cell>
          <cell r="C1553">
            <v>47362</v>
          </cell>
        </row>
        <row r="1554">
          <cell r="A1554" t="str">
            <v>5079</v>
          </cell>
          <cell r="B1554">
            <v>44896</v>
          </cell>
          <cell r="C1554">
            <v>44531</v>
          </cell>
        </row>
        <row r="1555">
          <cell r="A1555" t="str">
            <v>5080</v>
          </cell>
          <cell r="B1555">
            <v>46722</v>
          </cell>
          <cell r="C1555">
            <v>45261</v>
          </cell>
        </row>
        <row r="1556">
          <cell r="A1556" t="str">
            <v>5081</v>
          </cell>
          <cell r="B1556">
            <v>47058</v>
          </cell>
          <cell r="C1556">
            <v>45962</v>
          </cell>
        </row>
        <row r="1557">
          <cell r="A1557" t="str">
            <v>5082</v>
          </cell>
          <cell r="B1557">
            <v>45962</v>
          </cell>
          <cell r="C1557">
            <v>44531</v>
          </cell>
        </row>
        <row r="1558">
          <cell r="A1558" t="str">
            <v>5083</v>
          </cell>
          <cell r="B1558">
            <v>49279</v>
          </cell>
          <cell r="C1558">
            <v>49279</v>
          </cell>
        </row>
        <row r="1559">
          <cell r="A1559" t="str">
            <v>5087</v>
          </cell>
          <cell r="B1559">
            <v>43891</v>
          </cell>
          <cell r="C1559">
            <v>43891</v>
          </cell>
        </row>
        <row r="1560">
          <cell r="A1560" t="str">
            <v>5088</v>
          </cell>
          <cell r="B1560">
            <v>47209</v>
          </cell>
          <cell r="C1560">
            <v>46204</v>
          </cell>
        </row>
        <row r="1561">
          <cell r="A1561" t="str">
            <v>5089</v>
          </cell>
          <cell r="B1561">
            <v>49400</v>
          </cell>
          <cell r="C1561">
            <v>49400</v>
          </cell>
        </row>
        <row r="1562">
          <cell r="A1562" t="str">
            <v>5090</v>
          </cell>
          <cell r="B1562">
            <v>48823</v>
          </cell>
          <cell r="C1562">
            <v>48823</v>
          </cell>
        </row>
        <row r="1563">
          <cell r="A1563" t="str">
            <v>5091</v>
          </cell>
          <cell r="B1563">
            <v>45474</v>
          </cell>
          <cell r="C1563">
            <v>44531</v>
          </cell>
        </row>
        <row r="1564">
          <cell r="A1564" t="str">
            <v>5098</v>
          </cell>
          <cell r="B1564">
            <v>49980</v>
          </cell>
          <cell r="C1564">
            <v>49980</v>
          </cell>
        </row>
        <row r="1565">
          <cell r="A1565" t="str">
            <v>5100</v>
          </cell>
          <cell r="B1565">
            <v>49766</v>
          </cell>
          <cell r="C1565">
            <v>49766</v>
          </cell>
        </row>
        <row r="1566">
          <cell r="A1566" t="str">
            <v>5104</v>
          </cell>
          <cell r="B1566">
            <v>43497</v>
          </cell>
          <cell r="C1566">
            <v>43497</v>
          </cell>
        </row>
        <row r="1567">
          <cell r="A1567" t="str">
            <v>5105</v>
          </cell>
          <cell r="B1567">
            <v>46935</v>
          </cell>
          <cell r="C1567">
            <v>45627</v>
          </cell>
        </row>
        <row r="1568">
          <cell r="A1568" t="str">
            <v>5106</v>
          </cell>
          <cell r="B1568">
            <v>46935</v>
          </cell>
          <cell r="C1568">
            <v>45658</v>
          </cell>
        </row>
        <row r="1569">
          <cell r="A1569" t="str">
            <v>5109</v>
          </cell>
          <cell r="B1569">
            <v>47818</v>
          </cell>
          <cell r="C1569">
            <v>47423</v>
          </cell>
        </row>
        <row r="1570">
          <cell r="A1570" t="str">
            <v>5110</v>
          </cell>
          <cell r="B1570">
            <v>48061</v>
          </cell>
          <cell r="C1570">
            <v>47880</v>
          </cell>
        </row>
        <row r="1571">
          <cell r="A1571" t="str">
            <v>5112</v>
          </cell>
          <cell r="B1571">
            <v>49310</v>
          </cell>
          <cell r="C1571">
            <v>49310</v>
          </cell>
        </row>
        <row r="1572">
          <cell r="A1572" t="str">
            <v>5113</v>
          </cell>
          <cell r="B1572">
            <v>47696</v>
          </cell>
          <cell r="C1572">
            <v>47178</v>
          </cell>
        </row>
        <row r="1573">
          <cell r="A1573" t="str">
            <v>5114</v>
          </cell>
          <cell r="B1573">
            <v>47423</v>
          </cell>
          <cell r="C1573">
            <v>46631</v>
          </cell>
        </row>
        <row r="1574">
          <cell r="A1574" t="str">
            <v>5117</v>
          </cell>
          <cell r="B1574">
            <v>49279</v>
          </cell>
          <cell r="C1574">
            <v>49279</v>
          </cell>
        </row>
        <row r="1575">
          <cell r="A1575" t="str">
            <v>5118</v>
          </cell>
          <cell r="B1575">
            <v>45139</v>
          </cell>
          <cell r="C1575">
            <v>44593</v>
          </cell>
        </row>
        <row r="1576">
          <cell r="A1576" t="str">
            <v>5122</v>
          </cell>
          <cell r="B1576">
            <v>44743</v>
          </cell>
          <cell r="C1576">
            <v>44621</v>
          </cell>
        </row>
        <row r="1577">
          <cell r="A1577" t="str">
            <v>5123</v>
          </cell>
          <cell r="B1577">
            <v>48611</v>
          </cell>
          <cell r="C1577">
            <v>48611</v>
          </cell>
        </row>
        <row r="1578">
          <cell r="A1578" t="str">
            <v>5125</v>
          </cell>
          <cell r="B1578">
            <v>45170</v>
          </cell>
          <cell r="C1578">
            <v>44621</v>
          </cell>
        </row>
        <row r="1579">
          <cell r="A1579" t="str">
            <v>5126</v>
          </cell>
          <cell r="B1579">
            <v>48245</v>
          </cell>
          <cell r="C1579">
            <v>48245</v>
          </cell>
        </row>
        <row r="1580">
          <cell r="A1580" t="str">
            <v>5127</v>
          </cell>
          <cell r="B1580">
            <v>49096</v>
          </cell>
          <cell r="C1580">
            <v>49096</v>
          </cell>
        </row>
        <row r="1581">
          <cell r="A1581" t="str">
            <v>5131</v>
          </cell>
          <cell r="B1581">
            <v>48183</v>
          </cell>
          <cell r="C1581">
            <v>48061</v>
          </cell>
        </row>
        <row r="1582">
          <cell r="A1582" t="str">
            <v>5133</v>
          </cell>
          <cell r="B1582">
            <v>47665</v>
          </cell>
          <cell r="C1582">
            <v>47058</v>
          </cell>
        </row>
        <row r="1583">
          <cell r="A1583" t="str">
            <v>5134</v>
          </cell>
          <cell r="B1583">
            <v>49157</v>
          </cell>
          <cell r="C1583">
            <v>49157</v>
          </cell>
        </row>
        <row r="1584">
          <cell r="A1584" t="str">
            <v>5135</v>
          </cell>
          <cell r="B1584">
            <v>47423</v>
          </cell>
          <cell r="C1584">
            <v>46569</v>
          </cell>
        </row>
        <row r="1585">
          <cell r="A1585" t="str">
            <v>5136</v>
          </cell>
          <cell r="B1585">
            <v>48366</v>
          </cell>
          <cell r="C1585">
            <v>48366</v>
          </cell>
        </row>
        <row r="1586">
          <cell r="A1586" t="str">
            <v>5137</v>
          </cell>
          <cell r="B1586">
            <v>49400</v>
          </cell>
          <cell r="C1586">
            <v>49400</v>
          </cell>
        </row>
        <row r="1587">
          <cell r="A1587" t="str">
            <v>5139</v>
          </cell>
          <cell r="B1587">
            <v>45627</v>
          </cell>
          <cell r="C1587">
            <v>44652</v>
          </cell>
        </row>
        <row r="1588">
          <cell r="A1588" t="str">
            <v>5140</v>
          </cell>
          <cell r="B1588">
            <v>48700</v>
          </cell>
          <cell r="C1588">
            <v>48700</v>
          </cell>
        </row>
        <row r="1589">
          <cell r="A1589" t="str">
            <v>5141</v>
          </cell>
          <cell r="B1589">
            <v>45566</v>
          </cell>
          <cell r="C1589">
            <v>44652</v>
          </cell>
        </row>
        <row r="1590">
          <cell r="A1590" t="str">
            <v>5142</v>
          </cell>
          <cell r="B1590">
            <v>45689</v>
          </cell>
          <cell r="C1590">
            <v>44652</v>
          </cell>
        </row>
        <row r="1591">
          <cell r="A1591" t="str">
            <v>5143</v>
          </cell>
          <cell r="B1591">
            <v>49096</v>
          </cell>
          <cell r="C1591">
            <v>49096</v>
          </cell>
        </row>
        <row r="1592">
          <cell r="A1592" t="str">
            <v>5145</v>
          </cell>
          <cell r="B1592">
            <v>46692</v>
          </cell>
          <cell r="C1592">
            <v>45047</v>
          </cell>
        </row>
        <row r="1593">
          <cell r="A1593" t="str">
            <v>5148</v>
          </cell>
          <cell r="B1593">
            <v>47939</v>
          </cell>
          <cell r="C1593">
            <v>47515</v>
          </cell>
        </row>
        <row r="1594">
          <cell r="A1594" t="str">
            <v>5149</v>
          </cell>
          <cell r="B1594">
            <v>41548</v>
          </cell>
          <cell r="C1594">
            <v>41548</v>
          </cell>
        </row>
        <row r="1595">
          <cell r="A1595" t="str">
            <v>5150</v>
          </cell>
          <cell r="B1595">
            <v>49126</v>
          </cell>
          <cell r="C1595">
            <v>49126</v>
          </cell>
        </row>
        <row r="1596">
          <cell r="A1596" t="str">
            <v>5152</v>
          </cell>
          <cell r="B1596">
            <v>49035</v>
          </cell>
          <cell r="C1596">
            <v>49035</v>
          </cell>
        </row>
        <row r="1597">
          <cell r="A1597" t="str">
            <v>5153</v>
          </cell>
          <cell r="B1597">
            <v>49065</v>
          </cell>
          <cell r="C1597">
            <v>49065</v>
          </cell>
        </row>
        <row r="1598">
          <cell r="A1598" t="str">
            <v>5154</v>
          </cell>
          <cell r="B1598">
            <v>49218</v>
          </cell>
          <cell r="C1598">
            <v>49218</v>
          </cell>
        </row>
        <row r="1599">
          <cell r="A1599" t="str">
            <v>5156</v>
          </cell>
          <cell r="B1599">
            <v>49341</v>
          </cell>
          <cell r="C1599">
            <v>49341</v>
          </cell>
        </row>
        <row r="1600">
          <cell r="A1600" t="str">
            <v>5157</v>
          </cell>
          <cell r="B1600">
            <v>48427</v>
          </cell>
          <cell r="C1600">
            <v>48427</v>
          </cell>
        </row>
        <row r="1601">
          <cell r="A1601" t="str">
            <v>5158</v>
          </cell>
          <cell r="B1601">
            <v>48670</v>
          </cell>
          <cell r="C1601">
            <v>48670</v>
          </cell>
        </row>
        <row r="1602">
          <cell r="A1602" t="str">
            <v>5159</v>
          </cell>
          <cell r="B1602">
            <v>48335</v>
          </cell>
          <cell r="C1602">
            <v>48335</v>
          </cell>
        </row>
        <row r="1603">
          <cell r="A1603" t="str">
            <v>5160</v>
          </cell>
          <cell r="B1603">
            <v>49796</v>
          </cell>
          <cell r="C1603">
            <v>49796</v>
          </cell>
        </row>
        <row r="1604">
          <cell r="A1604" t="str">
            <v>5161</v>
          </cell>
          <cell r="B1604">
            <v>46508</v>
          </cell>
          <cell r="C1604">
            <v>44713</v>
          </cell>
        </row>
        <row r="1605">
          <cell r="A1605" t="str">
            <v>5162</v>
          </cell>
          <cell r="B1605">
            <v>46539</v>
          </cell>
          <cell r="C1605">
            <v>44713</v>
          </cell>
        </row>
        <row r="1606">
          <cell r="A1606" t="str">
            <v>5164</v>
          </cell>
          <cell r="B1606">
            <v>49583</v>
          </cell>
          <cell r="C1606">
            <v>49583</v>
          </cell>
        </row>
        <row r="1607">
          <cell r="A1607" t="str">
            <v>5169</v>
          </cell>
          <cell r="B1607">
            <v>47788</v>
          </cell>
          <cell r="C1607">
            <v>47209</v>
          </cell>
        </row>
        <row r="1608">
          <cell r="A1608" t="str">
            <v>5174</v>
          </cell>
          <cell r="B1608">
            <v>46692</v>
          </cell>
          <cell r="C1608">
            <v>44986</v>
          </cell>
        </row>
        <row r="1609">
          <cell r="A1609" t="str">
            <v>5177</v>
          </cell>
          <cell r="B1609">
            <v>47939</v>
          </cell>
          <cell r="C1609">
            <v>47331</v>
          </cell>
        </row>
        <row r="1610">
          <cell r="A1610" t="str">
            <v>5181</v>
          </cell>
          <cell r="B1610">
            <v>45992</v>
          </cell>
          <cell r="C1610">
            <v>44743</v>
          </cell>
        </row>
        <row r="1611">
          <cell r="A1611" t="str">
            <v>5183</v>
          </cell>
          <cell r="B1611">
            <v>48366</v>
          </cell>
          <cell r="C1611">
            <v>47178</v>
          </cell>
        </row>
        <row r="1612">
          <cell r="A1612" t="str">
            <v>5185</v>
          </cell>
          <cell r="B1612">
            <v>49218</v>
          </cell>
          <cell r="C1612">
            <v>49218</v>
          </cell>
        </row>
        <row r="1613">
          <cell r="A1613" t="str">
            <v>5189</v>
          </cell>
          <cell r="B1613">
            <v>47239</v>
          </cell>
          <cell r="C1613">
            <v>46082</v>
          </cell>
        </row>
        <row r="1614">
          <cell r="A1614" t="str">
            <v>5190</v>
          </cell>
          <cell r="B1614">
            <v>44470</v>
          </cell>
          <cell r="C1614">
            <v>44470</v>
          </cell>
        </row>
        <row r="1615">
          <cell r="A1615" t="str">
            <v>5191</v>
          </cell>
          <cell r="B1615">
            <v>42614</v>
          </cell>
          <cell r="C1615">
            <v>42614</v>
          </cell>
        </row>
        <row r="1616">
          <cell r="A1616" t="str">
            <v>5192</v>
          </cell>
          <cell r="B1616">
            <v>49096</v>
          </cell>
          <cell r="C1616">
            <v>49096</v>
          </cell>
        </row>
        <row r="1617">
          <cell r="A1617" t="str">
            <v>5193</v>
          </cell>
          <cell r="B1617">
            <v>48670</v>
          </cell>
          <cell r="C1617">
            <v>48670</v>
          </cell>
        </row>
        <row r="1618">
          <cell r="A1618" t="str">
            <v>5194</v>
          </cell>
          <cell r="B1618">
            <v>45413</v>
          </cell>
          <cell r="C1618">
            <v>44743</v>
          </cell>
        </row>
        <row r="1619">
          <cell r="A1619" t="str">
            <v>5195</v>
          </cell>
          <cell r="B1619">
            <v>43709</v>
          </cell>
          <cell r="C1619">
            <v>43709</v>
          </cell>
        </row>
        <row r="1620">
          <cell r="A1620" t="str">
            <v>5196</v>
          </cell>
          <cell r="B1620">
            <v>47119</v>
          </cell>
          <cell r="C1620">
            <v>45809</v>
          </cell>
        </row>
        <row r="1621">
          <cell r="A1621" t="str">
            <v>5198</v>
          </cell>
          <cell r="B1621">
            <v>43922</v>
          </cell>
          <cell r="C1621">
            <v>43922</v>
          </cell>
        </row>
        <row r="1622">
          <cell r="A1622" t="str">
            <v>5199</v>
          </cell>
          <cell r="B1622">
            <v>47088</v>
          </cell>
          <cell r="C1622">
            <v>45778</v>
          </cell>
        </row>
        <row r="1623">
          <cell r="A1623" t="str">
            <v>5200</v>
          </cell>
          <cell r="B1623">
            <v>46935</v>
          </cell>
          <cell r="C1623">
            <v>45444</v>
          </cell>
        </row>
        <row r="1624">
          <cell r="A1624" t="str">
            <v>5203</v>
          </cell>
          <cell r="B1624">
            <v>49706</v>
          </cell>
          <cell r="C1624">
            <v>49706</v>
          </cell>
        </row>
        <row r="1625">
          <cell r="A1625" t="str">
            <v>5205</v>
          </cell>
          <cell r="B1625">
            <v>44197</v>
          </cell>
          <cell r="C1625">
            <v>44197</v>
          </cell>
        </row>
        <row r="1626">
          <cell r="A1626" t="str">
            <v>5206</v>
          </cell>
          <cell r="B1626">
            <v>48427</v>
          </cell>
          <cell r="C1626">
            <v>48427</v>
          </cell>
        </row>
        <row r="1627">
          <cell r="A1627" t="str">
            <v>5207</v>
          </cell>
          <cell r="B1627">
            <v>49188</v>
          </cell>
          <cell r="C1627">
            <v>49188</v>
          </cell>
        </row>
        <row r="1628">
          <cell r="A1628" t="str">
            <v>5208</v>
          </cell>
          <cell r="B1628">
            <v>46054</v>
          </cell>
          <cell r="C1628">
            <v>44774</v>
          </cell>
        </row>
        <row r="1629">
          <cell r="A1629" t="str">
            <v>5211</v>
          </cell>
          <cell r="B1629">
            <v>48427</v>
          </cell>
          <cell r="C1629">
            <v>48427</v>
          </cell>
        </row>
        <row r="1630">
          <cell r="A1630" t="str">
            <v>5216</v>
          </cell>
          <cell r="B1630">
            <v>49157</v>
          </cell>
          <cell r="C1630">
            <v>49157</v>
          </cell>
        </row>
        <row r="1631">
          <cell r="A1631" t="str">
            <v>5217</v>
          </cell>
          <cell r="B1631">
            <v>49369</v>
          </cell>
          <cell r="C1631">
            <v>49369</v>
          </cell>
        </row>
        <row r="1632">
          <cell r="A1632" t="str">
            <v>5219</v>
          </cell>
          <cell r="B1632">
            <v>48823</v>
          </cell>
          <cell r="C1632">
            <v>48823</v>
          </cell>
        </row>
        <row r="1633">
          <cell r="A1633" t="str">
            <v>5220</v>
          </cell>
          <cell r="B1633">
            <v>46296</v>
          </cell>
          <cell r="C1633">
            <v>44774</v>
          </cell>
        </row>
        <row r="1634">
          <cell r="A1634" t="str">
            <v>5223</v>
          </cell>
          <cell r="B1634">
            <v>48823</v>
          </cell>
          <cell r="C1634">
            <v>48823</v>
          </cell>
        </row>
        <row r="1635">
          <cell r="A1635" t="str">
            <v>5224</v>
          </cell>
          <cell r="B1635">
            <v>49218</v>
          </cell>
          <cell r="C1635">
            <v>49218</v>
          </cell>
        </row>
        <row r="1636">
          <cell r="A1636" t="str">
            <v>5226</v>
          </cell>
          <cell r="B1636">
            <v>48245</v>
          </cell>
          <cell r="C1636">
            <v>48061</v>
          </cell>
        </row>
        <row r="1637">
          <cell r="A1637" t="str">
            <v>5227</v>
          </cell>
          <cell r="B1637">
            <v>50253</v>
          </cell>
          <cell r="C1637">
            <v>50253</v>
          </cell>
        </row>
        <row r="1638">
          <cell r="A1638" t="str">
            <v>5228</v>
          </cell>
          <cell r="B1638">
            <v>45931</v>
          </cell>
          <cell r="C1638">
            <v>44805</v>
          </cell>
        </row>
        <row r="1639">
          <cell r="A1639" t="str">
            <v>5230</v>
          </cell>
          <cell r="B1639">
            <v>49644</v>
          </cell>
          <cell r="C1639">
            <v>49644</v>
          </cell>
        </row>
        <row r="1640">
          <cell r="A1640" t="str">
            <v>5231</v>
          </cell>
          <cell r="B1640">
            <v>48458</v>
          </cell>
          <cell r="C1640">
            <v>48458</v>
          </cell>
        </row>
        <row r="1641">
          <cell r="A1641" t="str">
            <v>5232</v>
          </cell>
          <cell r="B1641">
            <v>48366</v>
          </cell>
          <cell r="C1641">
            <v>48245</v>
          </cell>
        </row>
        <row r="1642">
          <cell r="A1642" t="str">
            <v>5233</v>
          </cell>
          <cell r="B1642">
            <v>47209</v>
          </cell>
          <cell r="C1642">
            <v>45931</v>
          </cell>
        </row>
        <row r="1643">
          <cell r="A1643" t="str">
            <v>5234</v>
          </cell>
          <cell r="B1643">
            <v>48853</v>
          </cell>
          <cell r="C1643">
            <v>48853</v>
          </cell>
        </row>
        <row r="1644">
          <cell r="A1644" t="str">
            <v>5235</v>
          </cell>
          <cell r="B1644">
            <v>45170</v>
          </cell>
          <cell r="C1644">
            <v>44805</v>
          </cell>
        </row>
        <row r="1645">
          <cell r="A1645" t="str">
            <v>5236</v>
          </cell>
          <cell r="B1645">
            <v>48823</v>
          </cell>
          <cell r="C1645">
            <v>48823</v>
          </cell>
        </row>
        <row r="1646">
          <cell r="A1646" t="str">
            <v>5239</v>
          </cell>
          <cell r="B1646">
            <v>46478</v>
          </cell>
          <cell r="C1646">
            <v>44835</v>
          </cell>
        </row>
        <row r="1647">
          <cell r="A1647" t="str">
            <v>5241</v>
          </cell>
          <cell r="B1647">
            <v>44896</v>
          </cell>
          <cell r="C1647">
            <v>44835</v>
          </cell>
        </row>
        <row r="1648">
          <cell r="A1648" t="str">
            <v>5243</v>
          </cell>
          <cell r="B1648">
            <v>49188</v>
          </cell>
          <cell r="C1648">
            <v>49188</v>
          </cell>
        </row>
        <row r="1649">
          <cell r="A1649" t="str">
            <v>5244</v>
          </cell>
          <cell r="B1649">
            <v>44317</v>
          </cell>
          <cell r="C1649">
            <v>44317</v>
          </cell>
        </row>
        <row r="1650">
          <cell r="A1650" t="str">
            <v>5247</v>
          </cell>
          <cell r="B1650">
            <v>50192</v>
          </cell>
          <cell r="C1650">
            <v>50192</v>
          </cell>
        </row>
        <row r="1651">
          <cell r="A1651" t="str">
            <v>5248</v>
          </cell>
          <cell r="B1651">
            <v>49400</v>
          </cell>
          <cell r="C1651">
            <v>49400</v>
          </cell>
        </row>
        <row r="1652">
          <cell r="A1652" t="str">
            <v>5249</v>
          </cell>
          <cell r="B1652">
            <v>46478</v>
          </cell>
          <cell r="C1652">
            <v>44835</v>
          </cell>
        </row>
        <row r="1653">
          <cell r="A1653" t="str">
            <v>5250</v>
          </cell>
          <cell r="B1653">
            <v>47027</v>
          </cell>
          <cell r="C1653">
            <v>45566</v>
          </cell>
        </row>
        <row r="1654">
          <cell r="A1654" t="str">
            <v>5252</v>
          </cell>
          <cell r="B1654">
            <v>44287</v>
          </cell>
          <cell r="C1654">
            <v>44287</v>
          </cell>
        </row>
        <row r="1655">
          <cell r="A1655" t="str">
            <v>5253</v>
          </cell>
          <cell r="B1655">
            <v>44986</v>
          </cell>
          <cell r="C1655">
            <v>44866</v>
          </cell>
        </row>
        <row r="1656">
          <cell r="A1656" t="str">
            <v>5254</v>
          </cell>
          <cell r="B1656">
            <v>45474</v>
          </cell>
          <cell r="C1656">
            <v>44866</v>
          </cell>
        </row>
        <row r="1657">
          <cell r="A1657" t="str">
            <v>5257</v>
          </cell>
          <cell r="B1657">
            <v>49430</v>
          </cell>
          <cell r="C1657">
            <v>49430</v>
          </cell>
        </row>
        <row r="1658">
          <cell r="A1658" t="str">
            <v>5258</v>
          </cell>
          <cell r="B1658">
            <v>49279</v>
          </cell>
          <cell r="C1658">
            <v>49279</v>
          </cell>
        </row>
        <row r="1659">
          <cell r="A1659" t="str">
            <v>5259</v>
          </cell>
          <cell r="B1659">
            <v>49218</v>
          </cell>
          <cell r="C1659">
            <v>49218</v>
          </cell>
        </row>
        <row r="1660">
          <cell r="A1660" t="str">
            <v>5261</v>
          </cell>
          <cell r="B1660">
            <v>49644</v>
          </cell>
          <cell r="C1660">
            <v>49644</v>
          </cell>
        </row>
        <row r="1661">
          <cell r="A1661" t="str">
            <v>5265</v>
          </cell>
          <cell r="B1661">
            <v>48670</v>
          </cell>
          <cell r="C1661">
            <v>48670</v>
          </cell>
        </row>
        <row r="1662">
          <cell r="A1662" t="str">
            <v>5266</v>
          </cell>
          <cell r="B1662">
            <v>49400</v>
          </cell>
          <cell r="C1662">
            <v>49400</v>
          </cell>
        </row>
        <row r="1663">
          <cell r="A1663" t="str">
            <v>5267</v>
          </cell>
          <cell r="B1663">
            <v>45474</v>
          </cell>
          <cell r="C1663">
            <v>44866</v>
          </cell>
        </row>
        <row r="1664">
          <cell r="A1664" t="str">
            <v>5268</v>
          </cell>
          <cell r="B1664">
            <v>47849</v>
          </cell>
          <cell r="C1664">
            <v>47150</v>
          </cell>
        </row>
        <row r="1665">
          <cell r="A1665" t="str">
            <v>5271</v>
          </cell>
          <cell r="B1665">
            <v>44562</v>
          </cell>
          <cell r="C1665">
            <v>44562</v>
          </cell>
        </row>
        <row r="1666">
          <cell r="A1666" t="str">
            <v>5272</v>
          </cell>
          <cell r="B1666">
            <v>46692</v>
          </cell>
          <cell r="C1666">
            <v>44866</v>
          </cell>
        </row>
        <row r="1667">
          <cell r="A1667" t="str">
            <v>5274</v>
          </cell>
          <cell r="B1667">
            <v>44927</v>
          </cell>
          <cell r="C1667">
            <v>44866</v>
          </cell>
        </row>
        <row r="1668">
          <cell r="A1668" t="str">
            <v>5275</v>
          </cell>
          <cell r="B1668">
            <v>44774</v>
          </cell>
          <cell r="C1668">
            <v>44774</v>
          </cell>
        </row>
        <row r="1669">
          <cell r="A1669" t="str">
            <v>5276</v>
          </cell>
          <cell r="B1669">
            <v>47788</v>
          </cell>
          <cell r="C1669">
            <v>47027</v>
          </cell>
        </row>
        <row r="1670">
          <cell r="A1670" t="str">
            <v>5277</v>
          </cell>
          <cell r="B1670">
            <v>47362</v>
          </cell>
          <cell r="C1670">
            <v>46174</v>
          </cell>
        </row>
        <row r="1671">
          <cell r="A1671" t="str">
            <v>5278</v>
          </cell>
          <cell r="B1671">
            <v>50100</v>
          </cell>
          <cell r="C1671">
            <v>50100</v>
          </cell>
        </row>
        <row r="1672">
          <cell r="A1672" t="str">
            <v>5279</v>
          </cell>
          <cell r="B1672">
            <v>42370</v>
          </cell>
          <cell r="C1672">
            <v>42370</v>
          </cell>
        </row>
        <row r="1673">
          <cell r="A1673" t="str">
            <v>5280</v>
          </cell>
          <cell r="B1673">
            <v>46296</v>
          </cell>
          <cell r="C1673">
            <v>44896</v>
          </cell>
        </row>
        <row r="1674">
          <cell r="A1674" t="str">
            <v>5281</v>
          </cell>
          <cell r="B1674">
            <v>47635</v>
          </cell>
          <cell r="C1674">
            <v>46722</v>
          </cell>
        </row>
        <row r="1675">
          <cell r="A1675" t="str">
            <v>5282</v>
          </cell>
          <cell r="B1675">
            <v>50526</v>
          </cell>
          <cell r="C1675">
            <v>50526</v>
          </cell>
        </row>
        <row r="1676">
          <cell r="A1676" t="str">
            <v>5283</v>
          </cell>
          <cell r="B1676">
            <v>49218</v>
          </cell>
          <cell r="C1676">
            <v>49218</v>
          </cell>
        </row>
        <row r="1677">
          <cell r="A1677" t="str">
            <v>5285</v>
          </cell>
          <cell r="B1677">
            <v>47392</v>
          </cell>
          <cell r="C1677">
            <v>46235</v>
          </cell>
        </row>
        <row r="1678">
          <cell r="A1678" t="str">
            <v>5289</v>
          </cell>
          <cell r="B1678">
            <v>48396</v>
          </cell>
          <cell r="C1678">
            <v>48274</v>
          </cell>
        </row>
        <row r="1679">
          <cell r="A1679" t="str">
            <v>5293</v>
          </cell>
          <cell r="B1679">
            <v>47088</v>
          </cell>
          <cell r="C1679">
            <v>45627</v>
          </cell>
        </row>
        <row r="1680">
          <cell r="A1680" t="str">
            <v>5295</v>
          </cell>
          <cell r="B1680">
            <v>49249</v>
          </cell>
          <cell r="C1680">
            <v>49249</v>
          </cell>
        </row>
        <row r="1681">
          <cell r="A1681" t="str">
            <v>5298</v>
          </cell>
          <cell r="B1681">
            <v>48519</v>
          </cell>
          <cell r="C1681">
            <v>48458</v>
          </cell>
        </row>
        <row r="1682">
          <cell r="A1682" t="str">
            <v>5299</v>
          </cell>
          <cell r="B1682">
            <v>49400</v>
          </cell>
          <cell r="C1682">
            <v>49400</v>
          </cell>
        </row>
        <row r="1683">
          <cell r="A1683" t="str">
            <v>5300</v>
          </cell>
          <cell r="B1683">
            <v>47665</v>
          </cell>
          <cell r="C1683">
            <v>46753</v>
          </cell>
        </row>
        <row r="1684">
          <cell r="A1684" t="str">
            <v>5302</v>
          </cell>
          <cell r="B1684">
            <v>49857</v>
          </cell>
          <cell r="C1684">
            <v>49857</v>
          </cell>
        </row>
        <row r="1685">
          <cell r="A1685" t="str">
            <v>5303</v>
          </cell>
          <cell r="B1685">
            <v>47362</v>
          </cell>
          <cell r="C1685">
            <v>46143</v>
          </cell>
        </row>
        <row r="1686">
          <cell r="A1686" t="str">
            <v>5305</v>
          </cell>
          <cell r="B1686">
            <v>45870</v>
          </cell>
          <cell r="C1686">
            <v>44927</v>
          </cell>
        </row>
        <row r="1687">
          <cell r="A1687" t="str">
            <v>5306</v>
          </cell>
          <cell r="B1687">
            <v>46935</v>
          </cell>
          <cell r="C1687">
            <v>45292</v>
          </cell>
        </row>
        <row r="1688">
          <cell r="A1688" t="str">
            <v>5308</v>
          </cell>
          <cell r="B1688">
            <v>45200</v>
          </cell>
          <cell r="C1688">
            <v>44927</v>
          </cell>
        </row>
        <row r="1689">
          <cell r="A1689" t="str">
            <v>5310</v>
          </cell>
          <cell r="B1689">
            <v>44409</v>
          </cell>
          <cell r="C1689">
            <v>44409</v>
          </cell>
        </row>
        <row r="1690">
          <cell r="A1690" t="str">
            <v>5312</v>
          </cell>
          <cell r="B1690">
            <v>49827</v>
          </cell>
          <cell r="C1690">
            <v>49827</v>
          </cell>
        </row>
        <row r="1691">
          <cell r="A1691" t="str">
            <v>5314</v>
          </cell>
          <cell r="B1691">
            <v>45901</v>
          </cell>
          <cell r="C1691">
            <v>44927</v>
          </cell>
        </row>
        <row r="1692">
          <cell r="A1692" t="str">
            <v>5317</v>
          </cell>
          <cell r="B1692">
            <v>49675</v>
          </cell>
          <cell r="C1692">
            <v>49675</v>
          </cell>
        </row>
        <row r="1693">
          <cell r="A1693" t="str">
            <v>5318</v>
          </cell>
          <cell r="B1693">
            <v>49766</v>
          </cell>
          <cell r="C1693">
            <v>49766</v>
          </cell>
        </row>
        <row r="1694">
          <cell r="A1694" t="str">
            <v>5323</v>
          </cell>
          <cell r="B1694">
            <v>45352</v>
          </cell>
          <cell r="C1694">
            <v>44927</v>
          </cell>
        </row>
        <row r="1695">
          <cell r="A1695" t="str">
            <v>5324</v>
          </cell>
          <cell r="B1695">
            <v>41275</v>
          </cell>
          <cell r="C1695">
            <v>41275</v>
          </cell>
        </row>
        <row r="1696">
          <cell r="A1696" t="str">
            <v>5330</v>
          </cell>
          <cell r="B1696">
            <v>46447</v>
          </cell>
          <cell r="C1696">
            <v>44958</v>
          </cell>
        </row>
        <row r="1697">
          <cell r="A1697" t="str">
            <v>5331</v>
          </cell>
          <cell r="B1697">
            <v>48335</v>
          </cell>
          <cell r="C1697">
            <v>48092</v>
          </cell>
        </row>
        <row r="1698">
          <cell r="A1698" t="str">
            <v>5332</v>
          </cell>
          <cell r="B1698">
            <v>49310</v>
          </cell>
          <cell r="C1698">
            <v>49310</v>
          </cell>
        </row>
        <row r="1699">
          <cell r="A1699" t="str">
            <v>5333</v>
          </cell>
          <cell r="B1699">
            <v>46966</v>
          </cell>
          <cell r="C1699">
            <v>45323</v>
          </cell>
        </row>
        <row r="1700">
          <cell r="A1700" t="str">
            <v>5334</v>
          </cell>
          <cell r="B1700">
            <v>47604</v>
          </cell>
          <cell r="C1700">
            <v>46631</v>
          </cell>
        </row>
        <row r="1701">
          <cell r="A1701" t="str">
            <v>5335</v>
          </cell>
          <cell r="B1701">
            <v>49400</v>
          </cell>
          <cell r="C1701">
            <v>49400</v>
          </cell>
        </row>
        <row r="1702">
          <cell r="A1702" t="str">
            <v>5336</v>
          </cell>
          <cell r="B1702">
            <v>48427</v>
          </cell>
          <cell r="C1702">
            <v>48274</v>
          </cell>
        </row>
        <row r="1703">
          <cell r="A1703" t="str">
            <v>5339</v>
          </cell>
          <cell r="B1703">
            <v>49888</v>
          </cell>
          <cell r="C1703">
            <v>49888</v>
          </cell>
        </row>
        <row r="1704">
          <cell r="A1704" t="str">
            <v>5340</v>
          </cell>
          <cell r="B1704">
            <v>49522</v>
          </cell>
          <cell r="C1704">
            <v>49522</v>
          </cell>
        </row>
        <row r="1705">
          <cell r="A1705" t="str">
            <v>5344</v>
          </cell>
          <cell r="B1705">
            <v>49218</v>
          </cell>
          <cell r="C1705">
            <v>49218</v>
          </cell>
        </row>
        <row r="1706">
          <cell r="A1706" t="str">
            <v>5346</v>
          </cell>
          <cell r="B1706">
            <v>46997</v>
          </cell>
          <cell r="C1706">
            <v>45323</v>
          </cell>
        </row>
        <row r="1707">
          <cell r="A1707" t="str">
            <v>5347</v>
          </cell>
          <cell r="B1707">
            <v>48000</v>
          </cell>
          <cell r="C1707">
            <v>47392</v>
          </cell>
        </row>
        <row r="1708">
          <cell r="A1708" t="str">
            <v>5349</v>
          </cell>
          <cell r="B1708">
            <v>47178</v>
          </cell>
          <cell r="C1708">
            <v>45717</v>
          </cell>
        </row>
        <row r="1709">
          <cell r="A1709" t="str">
            <v>5352</v>
          </cell>
          <cell r="B1709">
            <v>48335</v>
          </cell>
          <cell r="C1709">
            <v>47119</v>
          </cell>
        </row>
        <row r="1710">
          <cell r="A1710" t="str">
            <v>5353</v>
          </cell>
          <cell r="B1710">
            <v>49065</v>
          </cell>
          <cell r="C1710">
            <v>49065</v>
          </cell>
        </row>
        <row r="1711">
          <cell r="A1711" t="str">
            <v>5354</v>
          </cell>
          <cell r="B1711">
            <v>50161</v>
          </cell>
          <cell r="C1711">
            <v>50161</v>
          </cell>
        </row>
        <row r="1712">
          <cell r="A1712" t="str">
            <v>5358</v>
          </cell>
          <cell r="B1712">
            <v>45292</v>
          </cell>
          <cell r="C1712">
            <v>45017</v>
          </cell>
        </row>
        <row r="1713">
          <cell r="A1713" t="str">
            <v>5359</v>
          </cell>
          <cell r="B1713">
            <v>47635</v>
          </cell>
          <cell r="C1713">
            <v>46600</v>
          </cell>
        </row>
        <row r="1714">
          <cell r="A1714" t="str">
            <v>5360</v>
          </cell>
          <cell r="B1714">
            <v>45383</v>
          </cell>
          <cell r="C1714">
            <v>45017</v>
          </cell>
        </row>
        <row r="1715">
          <cell r="A1715" t="str">
            <v>5361</v>
          </cell>
          <cell r="B1715">
            <v>50314</v>
          </cell>
          <cell r="C1715">
            <v>50314</v>
          </cell>
        </row>
        <row r="1716">
          <cell r="A1716" t="str">
            <v>5363</v>
          </cell>
          <cell r="B1716">
            <v>48976</v>
          </cell>
          <cell r="C1716">
            <v>48976</v>
          </cell>
        </row>
        <row r="1717">
          <cell r="A1717" t="str">
            <v>5364</v>
          </cell>
          <cell r="B1717">
            <v>48884</v>
          </cell>
          <cell r="C1717">
            <v>48884</v>
          </cell>
        </row>
        <row r="1718">
          <cell r="A1718" t="str">
            <v>5365</v>
          </cell>
          <cell r="B1718">
            <v>46174</v>
          </cell>
          <cell r="C1718">
            <v>45017</v>
          </cell>
        </row>
        <row r="1719">
          <cell r="A1719" t="str">
            <v>5366</v>
          </cell>
          <cell r="B1719">
            <v>47939</v>
          </cell>
          <cell r="C1719">
            <v>47209</v>
          </cell>
        </row>
        <row r="1720">
          <cell r="A1720" t="str">
            <v>5367</v>
          </cell>
          <cell r="B1720">
            <v>45170</v>
          </cell>
          <cell r="C1720">
            <v>45017</v>
          </cell>
        </row>
        <row r="1721">
          <cell r="A1721" t="str">
            <v>5376</v>
          </cell>
          <cell r="B1721">
            <v>48183</v>
          </cell>
          <cell r="C1721">
            <v>47696</v>
          </cell>
        </row>
        <row r="1722">
          <cell r="A1722" t="str">
            <v>5377</v>
          </cell>
          <cell r="B1722">
            <v>43800</v>
          </cell>
          <cell r="C1722">
            <v>43800</v>
          </cell>
        </row>
        <row r="1723">
          <cell r="A1723" t="str">
            <v>5379</v>
          </cell>
          <cell r="B1723">
            <v>47969</v>
          </cell>
          <cell r="C1723">
            <v>47239</v>
          </cell>
        </row>
        <row r="1724">
          <cell r="A1724" t="str">
            <v>5380</v>
          </cell>
          <cell r="B1724">
            <v>49706</v>
          </cell>
          <cell r="C1724">
            <v>49706</v>
          </cell>
        </row>
        <row r="1725">
          <cell r="A1725" t="str">
            <v>5383</v>
          </cell>
          <cell r="B1725">
            <v>47604</v>
          </cell>
          <cell r="C1725">
            <v>46478</v>
          </cell>
        </row>
        <row r="1726">
          <cell r="A1726" t="str">
            <v>5384</v>
          </cell>
          <cell r="B1726">
            <v>45200</v>
          </cell>
          <cell r="C1726">
            <v>45047</v>
          </cell>
        </row>
        <row r="1727">
          <cell r="A1727" t="str">
            <v>5385</v>
          </cell>
          <cell r="B1727">
            <v>47088</v>
          </cell>
          <cell r="C1727">
            <v>45474</v>
          </cell>
        </row>
        <row r="1728">
          <cell r="A1728" t="str">
            <v>5386</v>
          </cell>
          <cell r="B1728">
            <v>49369</v>
          </cell>
          <cell r="C1728">
            <v>49369</v>
          </cell>
        </row>
        <row r="1729">
          <cell r="A1729" t="str">
            <v>5388</v>
          </cell>
          <cell r="B1729">
            <v>47969</v>
          </cell>
          <cell r="C1729">
            <v>47239</v>
          </cell>
        </row>
        <row r="1730">
          <cell r="A1730" t="str">
            <v>5389</v>
          </cell>
          <cell r="B1730">
            <v>46692</v>
          </cell>
          <cell r="C1730">
            <v>45078</v>
          </cell>
        </row>
        <row r="1731">
          <cell r="A1731" t="str">
            <v>5390</v>
          </cell>
          <cell r="B1731">
            <v>49430</v>
          </cell>
          <cell r="C1731">
            <v>49430</v>
          </cell>
        </row>
        <row r="1732">
          <cell r="A1732" t="str">
            <v>5391</v>
          </cell>
          <cell r="B1732">
            <v>45474</v>
          </cell>
          <cell r="C1732">
            <v>45078</v>
          </cell>
        </row>
        <row r="1733">
          <cell r="A1733" t="str">
            <v>5392</v>
          </cell>
          <cell r="B1733">
            <v>46143</v>
          </cell>
          <cell r="C1733">
            <v>45078</v>
          </cell>
        </row>
        <row r="1734">
          <cell r="A1734" t="str">
            <v>5393</v>
          </cell>
          <cell r="B1734">
            <v>48670</v>
          </cell>
          <cell r="C1734">
            <v>48639</v>
          </cell>
        </row>
        <row r="1735">
          <cell r="A1735" t="str">
            <v>5394</v>
          </cell>
          <cell r="B1735">
            <v>49827</v>
          </cell>
          <cell r="C1735">
            <v>49827</v>
          </cell>
        </row>
        <row r="1736">
          <cell r="A1736" t="str">
            <v>5395</v>
          </cell>
          <cell r="B1736">
            <v>50557</v>
          </cell>
          <cell r="C1736">
            <v>50557</v>
          </cell>
        </row>
        <row r="1737">
          <cell r="A1737" t="str">
            <v>5396</v>
          </cell>
          <cell r="B1737">
            <v>47270</v>
          </cell>
          <cell r="C1737">
            <v>45839</v>
          </cell>
        </row>
        <row r="1738">
          <cell r="A1738" t="str">
            <v>5402</v>
          </cell>
          <cell r="B1738">
            <v>47727</v>
          </cell>
          <cell r="C1738">
            <v>46722</v>
          </cell>
        </row>
        <row r="1739">
          <cell r="A1739" t="str">
            <v>5403</v>
          </cell>
          <cell r="B1739">
            <v>47209</v>
          </cell>
          <cell r="C1739">
            <v>45689</v>
          </cell>
        </row>
        <row r="1740">
          <cell r="A1740" t="str">
            <v>5406</v>
          </cell>
          <cell r="B1740">
            <v>42461</v>
          </cell>
          <cell r="C1740">
            <v>42461</v>
          </cell>
        </row>
        <row r="1741">
          <cell r="A1741" t="str">
            <v>5408</v>
          </cell>
          <cell r="B1741">
            <v>49004</v>
          </cell>
          <cell r="C1741">
            <v>49004</v>
          </cell>
        </row>
        <row r="1742">
          <cell r="A1742" t="str">
            <v>5410</v>
          </cell>
          <cell r="B1742">
            <v>48458</v>
          </cell>
          <cell r="C1742">
            <v>48183</v>
          </cell>
        </row>
        <row r="1743">
          <cell r="A1743" t="str">
            <v>5412</v>
          </cell>
          <cell r="B1743">
            <v>49157</v>
          </cell>
          <cell r="C1743">
            <v>49157</v>
          </cell>
        </row>
        <row r="1744">
          <cell r="A1744" t="str">
            <v>5413</v>
          </cell>
          <cell r="B1744">
            <v>45292</v>
          </cell>
          <cell r="C1744">
            <v>45108</v>
          </cell>
        </row>
        <row r="1745">
          <cell r="A1745" t="str">
            <v>5414</v>
          </cell>
          <cell r="B1745">
            <v>49369</v>
          </cell>
          <cell r="C1745">
            <v>49369</v>
          </cell>
        </row>
        <row r="1746">
          <cell r="A1746" t="str">
            <v>5415</v>
          </cell>
          <cell r="B1746">
            <v>43709</v>
          </cell>
          <cell r="C1746">
            <v>43709</v>
          </cell>
        </row>
        <row r="1747">
          <cell r="A1747" t="str">
            <v>5418</v>
          </cell>
          <cell r="B1747">
            <v>47939</v>
          </cell>
          <cell r="C1747">
            <v>47119</v>
          </cell>
        </row>
        <row r="1748">
          <cell r="A1748" t="str">
            <v>5424</v>
          </cell>
          <cell r="B1748">
            <v>46631</v>
          </cell>
          <cell r="C1748">
            <v>45108</v>
          </cell>
        </row>
        <row r="1749">
          <cell r="A1749" t="str">
            <v>5425</v>
          </cell>
          <cell r="B1749">
            <v>47392</v>
          </cell>
          <cell r="C1749">
            <v>46023</v>
          </cell>
        </row>
        <row r="1750">
          <cell r="A1750" t="str">
            <v>5426</v>
          </cell>
          <cell r="B1750">
            <v>49491</v>
          </cell>
          <cell r="C1750">
            <v>49491</v>
          </cell>
        </row>
        <row r="1751">
          <cell r="A1751" t="str">
            <v>5427</v>
          </cell>
          <cell r="B1751">
            <v>49980</v>
          </cell>
          <cell r="C1751">
            <v>49980</v>
          </cell>
        </row>
        <row r="1752">
          <cell r="A1752" t="str">
            <v>5428</v>
          </cell>
          <cell r="B1752">
            <v>43101</v>
          </cell>
          <cell r="C1752">
            <v>43101</v>
          </cell>
        </row>
        <row r="1753">
          <cell r="A1753" t="str">
            <v>5429</v>
          </cell>
          <cell r="B1753">
            <v>46722</v>
          </cell>
          <cell r="C1753">
            <v>45108</v>
          </cell>
        </row>
        <row r="1754">
          <cell r="A1754" t="str">
            <v>5430</v>
          </cell>
          <cell r="B1754">
            <v>49461</v>
          </cell>
          <cell r="C1754">
            <v>49461</v>
          </cell>
        </row>
        <row r="1755">
          <cell r="A1755" t="str">
            <v>5431</v>
          </cell>
          <cell r="B1755">
            <v>48245</v>
          </cell>
          <cell r="C1755">
            <v>47727</v>
          </cell>
        </row>
        <row r="1756">
          <cell r="A1756" t="str">
            <v>5432</v>
          </cell>
          <cell r="B1756">
            <v>50161</v>
          </cell>
          <cell r="C1756">
            <v>50161</v>
          </cell>
        </row>
        <row r="1757">
          <cell r="A1757" t="str">
            <v>5434</v>
          </cell>
          <cell r="B1757">
            <v>48122</v>
          </cell>
          <cell r="C1757">
            <v>47515</v>
          </cell>
        </row>
        <row r="1758">
          <cell r="A1758" t="str">
            <v>5435</v>
          </cell>
          <cell r="B1758">
            <v>48700</v>
          </cell>
          <cell r="C1758">
            <v>48639</v>
          </cell>
        </row>
        <row r="1759">
          <cell r="A1759" t="str">
            <v>5436</v>
          </cell>
          <cell r="B1759">
            <v>48945</v>
          </cell>
          <cell r="C1759">
            <v>48945</v>
          </cell>
        </row>
        <row r="1760">
          <cell r="A1760" t="str">
            <v>5437</v>
          </cell>
          <cell r="B1760">
            <v>49218</v>
          </cell>
          <cell r="C1760">
            <v>49218</v>
          </cell>
        </row>
        <row r="1761">
          <cell r="A1761" t="str">
            <v>5438</v>
          </cell>
          <cell r="B1761">
            <v>49188</v>
          </cell>
          <cell r="C1761">
            <v>49188</v>
          </cell>
        </row>
        <row r="1762">
          <cell r="A1762" t="str">
            <v>5439</v>
          </cell>
          <cell r="B1762">
            <v>47362</v>
          </cell>
          <cell r="C1762">
            <v>45992</v>
          </cell>
        </row>
        <row r="1763">
          <cell r="A1763" t="str">
            <v>5444</v>
          </cell>
          <cell r="B1763">
            <v>49126</v>
          </cell>
          <cell r="C1763">
            <v>49126</v>
          </cell>
        </row>
        <row r="1764">
          <cell r="A1764" t="str">
            <v>5446</v>
          </cell>
          <cell r="B1764">
            <v>43891</v>
          </cell>
          <cell r="C1764">
            <v>43891</v>
          </cell>
        </row>
        <row r="1765">
          <cell r="A1765" t="str">
            <v>5447</v>
          </cell>
          <cell r="B1765">
            <v>50496</v>
          </cell>
          <cell r="C1765">
            <v>50496</v>
          </cell>
        </row>
        <row r="1766">
          <cell r="A1766" t="str">
            <v>5448</v>
          </cell>
          <cell r="B1766">
            <v>49310</v>
          </cell>
          <cell r="C1766">
            <v>49310</v>
          </cell>
        </row>
        <row r="1767">
          <cell r="A1767" t="str">
            <v>5449</v>
          </cell>
          <cell r="B1767">
            <v>48458</v>
          </cell>
          <cell r="C1767">
            <v>48122</v>
          </cell>
        </row>
        <row r="1768">
          <cell r="A1768" t="str">
            <v>5450</v>
          </cell>
          <cell r="B1768">
            <v>45748</v>
          </cell>
          <cell r="C1768">
            <v>45139</v>
          </cell>
        </row>
        <row r="1769">
          <cell r="A1769" t="str">
            <v>5451</v>
          </cell>
          <cell r="B1769">
            <v>49065</v>
          </cell>
          <cell r="C1769">
            <v>49065</v>
          </cell>
        </row>
        <row r="1770">
          <cell r="A1770" t="str">
            <v>5452</v>
          </cell>
          <cell r="B1770">
            <v>48639</v>
          </cell>
          <cell r="C1770">
            <v>48488</v>
          </cell>
        </row>
        <row r="1771">
          <cell r="A1771" t="str">
            <v>5453</v>
          </cell>
          <cell r="B1771">
            <v>49949</v>
          </cell>
          <cell r="C1771">
            <v>49949</v>
          </cell>
        </row>
        <row r="1772">
          <cell r="A1772" t="str">
            <v>5454</v>
          </cell>
          <cell r="B1772">
            <v>47270</v>
          </cell>
          <cell r="C1772">
            <v>45748</v>
          </cell>
        </row>
        <row r="1773">
          <cell r="A1773" t="str">
            <v>5455</v>
          </cell>
          <cell r="B1773">
            <v>49583</v>
          </cell>
          <cell r="C1773">
            <v>49583</v>
          </cell>
        </row>
        <row r="1774">
          <cell r="A1774" t="str">
            <v>5456</v>
          </cell>
          <cell r="B1774">
            <v>46997</v>
          </cell>
          <cell r="C1774">
            <v>45231</v>
          </cell>
        </row>
        <row r="1775">
          <cell r="A1775" t="str">
            <v>5458</v>
          </cell>
          <cell r="B1775">
            <v>48580</v>
          </cell>
          <cell r="C1775">
            <v>48366</v>
          </cell>
        </row>
        <row r="1776">
          <cell r="A1776" t="str">
            <v>5459</v>
          </cell>
          <cell r="B1776">
            <v>48700</v>
          </cell>
          <cell r="C1776">
            <v>48611</v>
          </cell>
        </row>
        <row r="1777">
          <cell r="A1777" t="str">
            <v>5460</v>
          </cell>
          <cell r="B1777">
            <v>48061</v>
          </cell>
          <cell r="C1777">
            <v>47331</v>
          </cell>
        </row>
        <row r="1778">
          <cell r="A1778" t="str">
            <v>5462</v>
          </cell>
          <cell r="B1778">
            <v>48183</v>
          </cell>
          <cell r="C1778">
            <v>47543</v>
          </cell>
        </row>
        <row r="1779">
          <cell r="A1779" t="str">
            <v>5463</v>
          </cell>
          <cell r="B1779">
            <v>48700</v>
          </cell>
          <cell r="C1779">
            <v>48611</v>
          </cell>
        </row>
        <row r="1780">
          <cell r="A1780" t="str">
            <v>5464</v>
          </cell>
          <cell r="B1780">
            <v>45689</v>
          </cell>
          <cell r="C1780">
            <v>45139</v>
          </cell>
        </row>
        <row r="1781">
          <cell r="A1781" t="str">
            <v>5465</v>
          </cell>
          <cell r="B1781">
            <v>50587</v>
          </cell>
          <cell r="C1781">
            <v>50587</v>
          </cell>
        </row>
        <row r="1782">
          <cell r="A1782" t="str">
            <v>5466</v>
          </cell>
          <cell r="B1782">
            <v>47969</v>
          </cell>
          <cell r="C1782">
            <v>47150</v>
          </cell>
        </row>
        <row r="1783">
          <cell r="A1783" t="str">
            <v>5467</v>
          </cell>
          <cell r="B1783">
            <v>48549</v>
          </cell>
          <cell r="C1783">
            <v>48305</v>
          </cell>
        </row>
        <row r="1784">
          <cell r="A1784" t="str">
            <v>5468</v>
          </cell>
          <cell r="B1784">
            <v>48427</v>
          </cell>
          <cell r="C1784">
            <v>48030</v>
          </cell>
        </row>
        <row r="1785">
          <cell r="A1785" t="str">
            <v>5469</v>
          </cell>
          <cell r="B1785">
            <v>49461</v>
          </cell>
          <cell r="C1785">
            <v>49461</v>
          </cell>
        </row>
        <row r="1786">
          <cell r="A1786" t="str">
            <v>5470</v>
          </cell>
          <cell r="B1786">
            <v>50465</v>
          </cell>
          <cell r="C1786">
            <v>50465</v>
          </cell>
        </row>
        <row r="1787">
          <cell r="A1787" t="str">
            <v>5471</v>
          </cell>
          <cell r="B1787">
            <v>50465</v>
          </cell>
          <cell r="C1787">
            <v>50465</v>
          </cell>
        </row>
        <row r="1788">
          <cell r="A1788" t="str">
            <v>5472</v>
          </cell>
          <cell r="B1788">
            <v>50437</v>
          </cell>
          <cell r="C1788">
            <v>50437</v>
          </cell>
        </row>
        <row r="1789">
          <cell r="A1789" t="str">
            <v>5475</v>
          </cell>
          <cell r="B1789">
            <v>49583</v>
          </cell>
          <cell r="C1789">
            <v>49583</v>
          </cell>
        </row>
        <row r="1790">
          <cell r="A1790" t="str">
            <v>5476</v>
          </cell>
          <cell r="B1790">
            <v>48122</v>
          </cell>
          <cell r="C1790">
            <v>47392</v>
          </cell>
        </row>
        <row r="1791">
          <cell r="A1791" t="str">
            <v>5479</v>
          </cell>
          <cell r="B1791">
            <v>50161</v>
          </cell>
          <cell r="C1791">
            <v>50161</v>
          </cell>
        </row>
        <row r="1792">
          <cell r="A1792" t="str">
            <v>5484</v>
          </cell>
          <cell r="B1792">
            <v>48153</v>
          </cell>
          <cell r="C1792">
            <v>47453</v>
          </cell>
        </row>
        <row r="1793">
          <cell r="A1793" t="str">
            <v>5485</v>
          </cell>
          <cell r="B1793">
            <v>49310</v>
          </cell>
          <cell r="C1793">
            <v>49310</v>
          </cell>
        </row>
        <row r="1794">
          <cell r="A1794" t="str">
            <v>5486</v>
          </cell>
          <cell r="B1794">
            <v>49035</v>
          </cell>
          <cell r="C1794">
            <v>49035</v>
          </cell>
        </row>
        <row r="1795">
          <cell r="A1795" t="str">
            <v>5487</v>
          </cell>
          <cell r="B1795">
            <v>46023</v>
          </cell>
          <cell r="C1795">
            <v>45200</v>
          </cell>
        </row>
        <row r="1796">
          <cell r="A1796" t="str">
            <v>5488</v>
          </cell>
          <cell r="B1796">
            <v>48122</v>
          </cell>
          <cell r="C1796">
            <v>47423</v>
          </cell>
        </row>
        <row r="1797">
          <cell r="A1797" t="str">
            <v>5489</v>
          </cell>
          <cell r="B1797">
            <v>44348</v>
          </cell>
          <cell r="C1797">
            <v>44348</v>
          </cell>
        </row>
        <row r="1798">
          <cell r="A1798" t="str">
            <v>5493</v>
          </cell>
          <cell r="B1798">
            <v>47270</v>
          </cell>
          <cell r="C1798">
            <v>45689</v>
          </cell>
        </row>
        <row r="1799">
          <cell r="A1799" t="str">
            <v>5496</v>
          </cell>
          <cell r="B1799">
            <v>48122</v>
          </cell>
          <cell r="C1799">
            <v>47392</v>
          </cell>
        </row>
        <row r="1800">
          <cell r="A1800" t="str">
            <v>5499</v>
          </cell>
          <cell r="B1800">
            <v>49675</v>
          </cell>
          <cell r="C1800">
            <v>49675</v>
          </cell>
        </row>
        <row r="1801">
          <cell r="A1801" t="str">
            <v>5503</v>
          </cell>
          <cell r="B1801">
            <v>48823</v>
          </cell>
          <cell r="C1801">
            <v>48761</v>
          </cell>
        </row>
        <row r="1802">
          <cell r="A1802" t="str">
            <v>5504</v>
          </cell>
          <cell r="B1802">
            <v>47119</v>
          </cell>
          <cell r="C1802">
            <v>45383</v>
          </cell>
        </row>
        <row r="1803">
          <cell r="A1803" t="str">
            <v>5506</v>
          </cell>
          <cell r="B1803">
            <v>46143</v>
          </cell>
          <cell r="C1803">
            <v>45231</v>
          </cell>
        </row>
        <row r="1804">
          <cell r="A1804" t="str">
            <v>5507</v>
          </cell>
          <cell r="B1804">
            <v>48792</v>
          </cell>
          <cell r="C1804">
            <v>48670</v>
          </cell>
        </row>
        <row r="1805">
          <cell r="A1805" t="str">
            <v>5508</v>
          </cell>
          <cell r="B1805">
            <v>41913</v>
          </cell>
          <cell r="C1805">
            <v>41913</v>
          </cell>
        </row>
        <row r="1806">
          <cell r="A1806" t="str">
            <v>5509</v>
          </cell>
          <cell r="B1806">
            <v>48183</v>
          </cell>
          <cell r="C1806">
            <v>47484</v>
          </cell>
        </row>
        <row r="1807">
          <cell r="A1807" t="str">
            <v>5510</v>
          </cell>
          <cell r="B1807">
            <v>49706</v>
          </cell>
          <cell r="C1807">
            <v>49706</v>
          </cell>
        </row>
        <row r="1808">
          <cell r="A1808" t="str">
            <v>5511</v>
          </cell>
          <cell r="B1808">
            <v>47088</v>
          </cell>
          <cell r="C1808">
            <v>45261</v>
          </cell>
        </row>
        <row r="1809">
          <cell r="A1809" t="str">
            <v>5512</v>
          </cell>
          <cell r="B1809">
            <v>48611</v>
          </cell>
          <cell r="C1809">
            <v>48305</v>
          </cell>
        </row>
        <row r="1810">
          <cell r="A1810" t="str">
            <v>5513</v>
          </cell>
          <cell r="B1810">
            <v>48519</v>
          </cell>
          <cell r="C1810">
            <v>48153</v>
          </cell>
        </row>
        <row r="1811">
          <cell r="A1811" t="str">
            <v>5514</v>
          </cell>
          <cell r="B1811">
            <v>46844</v>
          </cell>
          <cell r="C1811">
            <v>45231</v>
          </cell>
        </row>
        <row r="1812">
          <cell r="A1812" t="str">
            <v>5515</v>
          </cell>
          <cell r="B1812">
            <v>45658</v>
          </cell>
          <cell r="C1812">
            <v>45231</v>
          </cell>
        </row>
        <row r="1813">
          <cell r="A1813" t="str">
            <v>5516</v>
          </cell>
          <cell r="B1813">
            <v>49796</v>
          </cell>
          <cell r="C1813">
            <v>49796</v>
          </cell>
        </row>
        <row r="1814">
          <cell r="A1814" t="str">
            <v>5518</v>
          </cell>
          <cell r="B1814">
            <v>49065</v>
          </cell>
          <cell r="C1814">
            <v>49065</v>
          </cell>
        </row>
        <row r="1815">
          <cell r="A1815" t="str">
            <v>5519</v>
          </cell>
          <cell r="B1815">
            <v>47665</v>
          </cell>
          <cell r="C1815">
            <v>46447</v>
          </cell>
        </row>
        <row r="1816">
          <cell r="A1816" t="str">
            <v>5520</v>
          </cell>
          <cell r="B1816">
            <v>48153</v>
          </cell>
          <cell r="C1816">
            <v>47423</v>
          </cell>
        </row>
        <row r="1817">
          <cell r="A1817" t="str">
            <v>5521</v>
          </cell>
          <cell r="B1817">
            <v>47484</v>
          </cell>
          <cell r="C1817">
            <v>46082</v>
          </cell>
        </row>
        <row r="1818">
          <cell r="A1818" t="str">
            <v>5522</v>
          </cell>
          <cell r="B1818">
            <v>47543</v>
          </cell>
          <cell r="C1818">
            <v>46204</v>
          </cell>
        </row>
        <row r="1819">
          <cell r="A1819" t="str">
            <v>5523</v>
          </cell>
          <cell r="B1819">
            <v>46692</v>
          </cell>
          <cell r="C1819">
            <v>45261</v>
          </cell>
        </row>
        <row r="1820">
          <cell r="A1820" t="str">
            <v>5525</v>
          </cell>
          <cell r="B1820">
            <v>49675</v>
          </cell>
          <cell r="C1820">
            <v>49675</v>
          </cell>
        </row>
        <row r="1821">
          <cell r="A1821" t="str">
            <v>5527</v>
          </cell>
          <cell r="B1821">
            <v>49035</v>
          </cell>
          <cell r="C1821">
            <v>49035</v>
          </cell>
        </row>
        <row r="1822">
          <cell r="A1822" t="str">
            <v>5528</v>
          </cell>
          <cell r="B1822">
            <v>46266</v>
          </cell>
          <cell r="C1822">
            <v>45261</v>
          </cell>
        </row>
        <row r="1823">
          <cell r="A1823" t="str">
            <v>5529</v>
          </cell>
          <cell r="B1823">
            <v>49430</v>
          </cell>
          <cell r="C1823">
            <v>49430</v>
          </cell>
        </row>
        <row r="1824">
          <cell r="A1824" t="str">
            <v>5531</v>
          </cell>
          <cell r="B1824">
            <v>49827</v>
          </cell>
          <cell r="C1824">
            <v>49827</v>
          </cell>
        </row>
        <row r="1825">
          <cell r="A1825" t="str">
            <v>5532</v>
          </cell>
          <cell r="B1825">
            <v>48700</v>
          </cell>
          <cell r="C1825">
            <v>48458</v>
          </cell>
        </row>
        <row r="1826">
          <cell r="A1826" t="str">
            <v>5533</v>
          </cell>
          <cell r="B1826">
            <v>45627</v>
          </cell>
          <cell r="C1826">
            <v>45261</v>
          </cell>
        </row>
        <row r="1827">
          <cell r="A1827" t="str">
            <v>5534</v>
          </cell>
          <cell r="B1827">
            <v>47665</v>
          </cell>
          <cell r="C1827">
            <v>46388</v>
          </cell>
        </row>
        <row r="1828">
          <cell r="A1828" t="str">
            <v>5535</v>
          </cell>
          <cell r="B1828">
            <v>46204</v>
          </cell>
          <cell r="C1828">
            <v>45261</v>
          </cell>
        </row>
        <row r="1829">
          <cell r="A1829" t="str">
            <v>5536</v>
          </cell>
          <cell r="B1829">
            <v>48580</v>
          </cell>
          <cell r="C1829">
            <v>48245</v>
          </cell>
        </row>
        <row r="1830">
          <cell r="A1830" t="str">
            <v>5537</v>
          </cell>
          <cell r="B1830">
            <v>45627</v>
          </cell>
          <cell r="C1830">
            <v>45292</v>
          </cell>
        </row>
        <row r="1831">
          <cell r="A1831" t="str">
            <v>5538</v>
          </cell>
          <cell r="B1831">
            <v>45778</v>
          </cell>
          <cell r="C1831">
            <v>45292</v>
          </cell>
        </row>
        <row r="1832">
          <cell r="A1832" t="str">
            <v>5539</v>
          </cell>
          <cell r="B1832">
            <v>49644</v>
          </cell>
          <cell r="C1832">
            <v>49644</v>
          </cell>
        </row>
        <row r="1833">
          <cell r="A1833" t="str">
            <v>5540</v>
          </cell>
          <cell r="B1833">
            <v>48335</v>
          </cell>
          <cell r="C1833">
            <v>47727</v>
          </cell>
        </row>
        <row r="1834">
          <cell r="A1834" t="str">
            <v>5541</v>
          </cell>
          <cell r="B1834">
            <v>50041</v>
          </cell>
          <cell r="C1834">
            <v>50041</v>
          </cell>
        </row>
        <row r="1835">
          <cell r="A1835" t="str">
            <v>5542</v>
          </cell>
          <cell r="B1835">
            <v>47939</v>
          </cell>
          <cell r="C1835">
            <v>46905</v>
          </cell>
        </row>
        <row r="1836">
          <cell r="A1836" t="str">
            <v>5544</v>
          </cell>
          <cell r="B1836">
            <v>45931</v>
          </cell>
          <cell r="C1836">
            <v>45292</v>
          </cell>
        </row>
        <row r="1837">
          <cell r="A1837" t="str">
            <v>5545</v>
          </cell>
          <cell r="B1837">
            <v>46388</v>
          </cell>
          <cell r="C1837">
            <v>45292</v>
          </cell>
        </row>
        <row r="1838">
          <cell r="A1838" t="str">
            <v>5546</v>
          </cell>
          <cell r="B1838">
            <v>46539</v>
          </cell>
          <cell r="C1838">
            <v>45323</v>
          </cell>
        </row>
        <row r="1839">
          <cell r="A1839" t="str">
            <v>5549</v>
          </cell>
          <cell r="B1839">
            <v>44166</v>
          </cell>
          <cell r="C1839">
            <v>44166</v>
          </cell>
        </row>
        <row r="1840">
          <cell r="A1840" t="str">
            <v>5551</v>
          </cell>
          <cell r="B1840">
            <v>50618</v>
          </cell>
          <cell r="C1840">
            <v>50618</v>
          </cell>
        </row>
        <row r="1841">
          <cell r="A1841" t="str">
            <v>5552</v>
          </cell>
          <cell r="B1841">
            <v>46966</v>
          </cell>
          <cell r="C1841">
            <v>45323</v>
          </cell>
        </row>
        <row r="1842">
          <cell r="A1842" t="str">
            <v>5554</v>
          </cell>
          <cell r="B1842">
            <v>50802</v>
          </cell>
          <cell r="C1842">
            <v>50802</v>
          </cell>
        </row>
        <row r="1843">
          <cell r="A1843" t="str">
            <v>5556</v>
          </cell>
          <cell r="B1843">
            <v>49096</v>
          </cell>
          <cell r="C1843">
            <v>49096</v>
          </cell>
        </row>
        <row r="1844">
          <cell r="A1844" t="str">
            <v>5557</v>
          </cell>
          <cell r="B1844">
            <v>49522</v>
          </cell>
          <cell r="C1844">
            <v>49522</v>
          </cell>
        </row>
        <row r="1845">
          <cell r="A1845" t="str">
            <v>5559</v>
          </cell>
          <cell r="B1845">
            <v>49766</v>
          </cell>
          <cell r="C1845">
            <v>49766</v>
          </cell>
        </row>
        <row r="1846">
          <cell r="A1846" t="str">
            <v>5561</v>
          </cell>
          <cell r="B1846">
            <v>47757</v>
          </cell>
          <cell r="C1846">
            <v>46539</v>
          </cell>
        </row>
        <row r="1847">
          <cell r="A1847" t="str">
            <v>5563</v>
          </cell>
          <cell r="B1847">
            <v>47119</v>
          </cell>
          <cell r="C1847">
            <v>45352</v>
          </cell>
        </row>
        <row r="1848">
          <cell r="A1848" t="str">
            <v>5564</v>
          </cell>
          <cell r="B1848">
            <v>46023</v>
          </cell>
          <cell r="C1848">
            <v>45352</v>
          </cell>
        </row>
        <row r="1849">
          <cell r="A1849" t="str">
            <v>5567</v>
          </cell>
          <cell r="B1849">
            <v>50830</v>
          </cell>
          <cell r="C1849">
            <v>50830</v>
          </cell>
        </row>
        <row r="1850">
          <cell r="A1850" t="str">
            <v>5568</v>
          </cell>
          <cell r="B1850">
            <v>44743</v>
          </cell>
          <cell r="C1850">
            <v>44743</v>
          </cell>
        </row>
        <row r="1851">
          <cell r="A1851" t="str">
            <v>5569</v>
          </cell>
          <cell r="B1851">
            <v>42186</v>
          </cell>
          <cell r="C1851">
            <v>42186</v>
          </cell>
        </row>
        <row r="1852">
          <cell r="A1852" t="str">
            <v>5570</v>
          </cell>
          <cell r="B1852">
            <v>48183</v>
          </cell>
          <cell r="C1852">
            <v>47331</v>
          </cell>
        </row>
        <row r="1853">
          <cell r="A1853" t="str">
            <v>5572</v>
          </cell>
          <cell r="B1853">
            <v>49430</v>
          </cell>
          <cell r="C1853">
            <v>49430</v>
          </cell>
        </row>
        <row r="1854">
          <cell r="A1854" t="str">
            <v>5573</v>
          </cell>
          <cell r="B1854">
            <v>50222</v>
          </cell>
          <cell r="C1854">
            <v>50222</v>
          </cell>
        </row>
        <row r="1855">
          <cell r="A1855" t="str">
            <v>5574</v>
          </cell>
          <cell r="B1855">
            <v>49491</v>
          </cell>
          <cell r="C1855">
            <v>49491</v>
          </cell>
        </row>
        <row r="1856">
          <cell r="A1856" t="str">
            <v>5575</v>
          </cell>
          <cell r="B1856">
            <v>47939</v>
          </cell>
          <cell r="C1856">
            <v>46874</v>
          </cell>
        </row>
        <row r="1857">
          <cell r="A1857" t="str">
            <v>5576</v>
          </cell>
          <cell r="B1857">
            <v>48183</v>
          </cell>
          <cell r="C1857">
            <v>47300</v>
          </cell>
        </row>
        <row r="1858">
          <cell r="A1858" t="str">
            <v>5577</v>
          </cell>
          <cell r="B1858">
            <v>49522</v>
          </cell>
          <cell r="C1858">
            <v>49522</v>
          </cell>
        </row>
        <row r="1859">
          <cell r="A1859" t="str">
            <v>5578</v>
          </cell>
          <cell r="B1859">
            <v>48396</v>
          </cell>
          <cell r="C1859">
            <v>47727</v>
          </cell>
        </row>
        <row r="1860">
          <cell r="A1860" t="str">
            <v>5580</v>
          </cell>
          <cell r="B1860">
            <v>46204</v>
          </cell>
          <cell r="C1860">
            <v>45383</v>
          </cell>
        </row>
        <row r="1861">
          <cell r="A1861" t="str">
            <v>5581</v>
          </cell>
          <cell r="B1861">
            <v>48580</v>
          </cell>
          <cell r="C1861">
            <v>48092</v>
          </cell>
        </row>
        <row r="1862">
          <cell r="A1862" t="str">
            <v>5583</v>
          </cell>
          <cell r="B1862">
            <v>50192</v>
          </cell>
          <cell r="C1862">
            <v>50192</v>
          </cell>
        </row>
        <row r="1863">
          <cell r="A1863" t="str">
            <v>5584</v>
          </cell>
          <cell r="B1863">
            <v>50222</v>
          </cell>
          <cell r="C1863">
            <v>50222</v>
          </cell>
        </row>
        <row r="1864">
          <cell r="A1864" t="str">
            <v>5585</v>
          </cell>
          <cell r="B1864">
            <v>43862</v>
          </cell>
          <cell r="C1864">
            <v>43862</v>
          </cell>
        </row>
        <row r="1865">
          <cell r="A1865" t="str">
            <v>5586</v>
          </cell>
          <cell r="B1865">
            <v>48427</v>
          </cell>
          <cell r="C1865">
            <v>47818</v>
          </cell>
        </row>
        <row r="1866">
          <cell r="A1866" t="str">
            <v>5587</v>
          </cell>
          <cell r="B1866">
            <v>47604</v>
          </cell>
          <cell r="C1866">
            <v>46143</v>
          </cell>
        </row>
        <row r="1867">
          <cell r="A1867" t="str">
            <v>5588</v>
          </cell>
          <cell r="B1867">
            <v>42430</v>
          </cell>
          <cell r="C1867">
            <v>41275</v>
          </cell>
        </row>
        <row r="1868">
          <cell r="A1868" t="str">
            <v>5590</v>
          </cell>
          <cell r="B1868">
            <v>48153</v>
          </cell>
          <cell r="C1868">
            <v>47239</v>
          </cell>
        </row>
        <row r="1869">
          <cell r="A1869" t="str">
            <v>5591</v>
          </cell>
          <cell r="B1869">
            <v>49735</v>
          </cell>
          <cell r="C1869">
            <v>49735</v>
          </cell>
        </row>
        <row r="1870">
          <cell r="A1870" t="str">
            <v>5592</v>
          </cell>
          <cell r="B1870">
            <v>50314</v>
          </cell>
          <cell r="C1870">
            <v>50314</v>
          </cell>
        </row>
        <row r="1871">
          <cell r="A1871" t="str">
            <v>5594</v>
          </cell>
          <cell r="B1871">
            <v>47880</v>
          </cell>
          <cell r="C1871">
            <v>46692</v>
          </cell>
        </row>
        <row r="1872">
          <cell r="A1872" t="str">
            <v>5596</v>
          </cell>
          <cell r="B1872">
            <v>43556</v>
          </cell>
          <cell r="C1872">
            <v>43556</v>
          </cell>
        </row>
        <row r="1873">
          <cell r="A1873" t="str">
            <v>5597</v>
          </cell>
          <cell r="B1873">
            <v>48183</v>
          </cell>
          <cell r="C1873">
            <v>47300</v>
          </cell>
        </row>
        <row r="1874">
          <cell r="A1874" t="str">
            <v>5600</v>
          </cell>
          <cell r="B1874">
            <v>49430</v>
          </cell>
          <cell r="C1874">
            <v>49430</v>
          </cell>
        </row>
        <row r="1875">
          <cell r="A1875" t="str">
            <v>5601</v>
          </cell>
          <cell r="B1875">
            <v>50161</v>
          </cell>
          <cell r="C1875">
            <v>50161</v>
          </cell>
        </row>
        <row r="1876">
          <cell r="A1876" t="str">
            <v>5602</v>
          </cell>
          <cell r="B1876">
            <v>49157</v>
          </cell>
          <cell r="C1876">
            <v>49157</v>
          </cell>
        </row>
        <row r="1877">
          <cell r="A1877" t="str">
            <v>5603</v>
          </cell>
          <cell r="B1877">
            <v>46661</v>
          </cell>
          <cell r="C1877">
            <v>45444</v>
          </cell>
        </row>
        <row r="1878">
          <cell r="A1878" t="str">
            <v>5604</v>
          </cell>
          <cell r="B1878">
            <v>49004</v>
          </cell>
          <cell r="C1878">
            <v>48945</v>
          </cell>
        </row>
        <row r="1879">
          <cell r="A1879" t="str">
            <v>5605</v>
          </cell>
          <cell r="B1879">
            <v>49888</v>
          </cell>
          <cell r="C1879">
            <v>49888</v>
          </cell>
        </row>
        <row r="1880">
          <cell r="A1880" t="str">
            <v>5606</v>
          </cell>
          <cell r="B1880">
            <v>48000</v>
          </cell>
          <cell r="C1880">
            <v>46935</v>
          </cell>
        </row>
        <row r="1881">
          <cell r="A1881" t="str">
            <v>5608</v>
          </cell>
          <cell r="B1881">
            <v>48458</v>
          </cell>
          <cell r="C1881">
            <v>47818</v>
          </cell>
        </row>
        <row r="1882">
          <cell r="A1882" t="str">
            <v>5609</v>
          </cell>
          <cell r="B1882">
            <v>48976</v>
          </cell>
          <cell r="C1882">
            <v>48853</v>
          </cell>
        </row>
        <row r="1883">
          <cell r="A1883" t="str">
            <v>5610</v>
          </cell>
          <cell r="B1883">
            <v>48945</v>
          </cell>
          <cell r="C1883">
            <v>48823</v>
          </cell>
        </row>
        <row r="1884">
          <cell r="A1884" t="str">
            <v>5611</v>
          </cell>
          <cell r="B1884">
            <v>50375</v>
          </cell>
          <cell r="C1884">
            <v>50375</v>
          </cell>
        </row>
        <row r="1885">
          <cell r="A1885" t="str">
            <v>5612</v>
          </cell>
          <cell r="B1885">
            <v>50100</v>
          </cell>
          <cell r="C1885">
            <v>50100</v>
          </cell>
        </row>
        <row r="1886">
          <cell r="A1886" t="str">
            <v>5613</v>
          </cell>
          <cell r="B1886">
            <v>41791</v>
          </cell>
          <cell r="C1886">
            <v>41791</v>
          </cell>
        </row>
        <row r="1887">
          <cell r="A1887" t="str">
            <v>5618</v>
          </cell>
          <cell r="B1887">
            <v>47665</v>
          </cell>
          <cell r="C1887">
            <v>46235</v>
          </cell>
        </row>
        <row r="1888">
          <cell r="A1888" t="str">
            <v>5621</v>
          </cell>
          <cell r="B1888">
            <v>49827</v>
          </cell>
          <cell r="C1888">
            <v>49827</v>
          </cell>
        </row>
        <row r="1889">
          <cell r="A1889" t="str">
            <v>5622</v>
          </cell>
          <cell r="B1889">
            <v>46388</v>
          </cell>
          <cell r="C1889">
            <v>45444</v>
          </cell>
        </row>
        <row r="1890">
          <cell r="A1890" t="str">
            <v>5623</v>
          </cell>
          <cell r="B1890">
            <v>46327</v>
          </cell>
          <cell r="C1890">
            <v>45444</v>
          </cell>
        </row>
        <row r="1891">
          <cell r="A1891" t="str">
            <v>5624</v>
          </cell>
          <cell r="B1891">
            <v>46419</v>
          </cell>
          <cell r="C1891">
            <v>45444</v>
          </cell>
        </row>
        <row r="1892">
          <cell r="A1892" t="str">
            <v>5625</v>
          </cell>
          <cell r="B1892">
            <v>50891</v>
          </cell>
          <cell r="C1892">
            <v>50891</v>
          </cell>
        </row>
        <row r="1893">
          <cell r="A1893" t="str">
            <v>5626</v>
          </cell>
          <cell r="B1893">
            <v>47939</v>
          </cell>
          <cell r="C1893">
            <v>46784</v>
          </cell>
        </row>
        <row r="1894">
          <cell r="A1894" t="str">
            <v>5628</v>
          </cell>
          <cell r="B1894">
            <v>49583</v>
          </cell>
          <cell r="C1894">
            <v>49583</v>
          </cell>
        </row>
        <row r="1895">
          <cell r="A1895" t="str">
            <v>5631</v>
          </cell>
          <cell r="B1895">
            <v>47423</v>
          </cell>
          <cell r="C1895">
            <v>45748</v>
          </cell>
        </row>
        <row r="1896">
          <cell r="A1896" t="str">
            <v>5637</v>
          </cell>
          <cell r="B1896">
            <v>49949</v>
          </cell>
          <cell r="C1896">
            <v>49949</v>
          </cell>
        </row>
        <row r="1897">
          <cell r="A1897" t="str">
            <v>5638</v>
          </cell>
          <cell r="B1897">
            <v>43891</v>
          </cell>
          <cell r="C1897">
            <v>43891</v>
          </cell>
        </row>
        <row r="1898">
          <cell r="A1898" t="str">
            <v>5639</v>
          </cell>
          <cell r="B1898">
            <v>50557</v>
          </cell>
          <cell r="C1898">
            <v>50557</v>
          </cell>
        </row>
        <row r="1899">
          <cell r="A1899" t="str">
            <v>5641</v>
          </cell>
          <cell r="B1899">
            <v>50830</v>
          </cell>
          <cell r="C1899">
            <v>50830</v>
          </cell>
        </row>
        <row r="1900">
          <cell r="A1900" t="str">
            <v>5642</v>
          </cell>
          <cell r="B1900">
            <v>49766</v>
          </cell>
          <cell r="C1900">
            <v>49766</v>
          </cell>
        </row>
        <row r="1901">
          <cell r="A1901" t="str">
            <v>5643</v>
          </cell>
          <cell r="B1901">
            <v>49675</v>
          </cell>
          <cell r="C1901">
            <v>49675</v>
          </cell>
        </row>
        <row r="1902">
          <cell r="A1902" t="str">
            <v>5645</v>
          </cell>
          <cell r="B1902">
            <v>47178</v>
          </cell>
          <cell r="C1902">
            <v>45505</v>
          </cell>
        </row>
        <row r="1903">
          <cell r="A1903" t="str">
            <v>5646</v>
          </cell>
          <cell r="B1903">
            <v>48214</v>
          </cell>
          <cell r="C1903">
            <v>47270</v>
          </cell>
        </row>
        <row r="1904">
          <cell r="A1904" t="str">
            <v>5648</v>
          </cell>
          <cell r="B1904">
            <v>48305</v>
          </cell>
          <cell r="C1904">
            <v>47484</v>
          </cell>
        </row>
        <row r="1905">
          <cell r="A1905" t="str">
            <v>5649</v>
          </cell>
          <cell r="B1905">
            <v>46204</v>
          </cell>
          <cell r="C1905">
            <v>45505</v>
          </cell>
        </row>
        <row r="1906">
          <cell r="A1906" t="str">
            <v>5651</v>
          </cell>
          <cell r="B1906">
            <v>47453</v>
          </cell>
          <cell r="C1906">
            <v>45778</v>
          </cell>
        </row>
        <row r="1907">
          <cell r="A1907" t="str">
            <v>5652</v>
          </cell>
          <cell r="B1907">
            <v>50131</v>
          </cell>
          <cell r="C1907">
            <v>50131</v>
          </cell>
        </row>
        <row r="1908">
          <cell r="A1908" t="str">
            <v>5659</v>
          </cell>
          <cell r="B1908">
            <v>46388</v>
          </cell>
          <cell r="C1908">
            <v>45536</v>
          </cell>
        </row>
        <row r="1909">
          <cell r="A1909" t="str">
            <v>5660</v>
          </cell>
          <cell r="B1909">
            <v>50557</v>
          </cell>
          <cell r="C1909">
            <v>50557</v>
          </cell>
        </row>
        <row r="1910">
          <cell r="A1910" t="str">
            <v>5661</v>
          </cell>
          <cell r="B1910">
            <v>42370</v>
          </cell>
          <cell r="C1910">
            <v>42370</v>
          </cell>
        </row>
        <row r="1911">
          <cell r="A1911" t="str">
            <v>5662</v>
          </cell>
          <cell r="B1911">
            <v>47239</v>
          </cell>
          <cell r="C1911">
            <v>45536</v>
          </cell>
        </row>
        <row r="1912">
          <cell r="A1912" t="str">
            <v>5663</v>
          </cell>
          <cell r="B1912">
            <v>49888</v>
          </cell>
          <cell r="C1912">
            <v>49888</v>
          </cell>
        </row>
        <row r="1913">
          <cell r="A1913" t="str">
            <v>5665</v>
          </cell>
          <cell r="B1913">
            <v>48458</v>
          </cell>
          <cell r="C1913">
            <v>47696</v>
          </cell>
        </row>
        <row r="1914">
          <cell r="A1914" t="str">
            <v>5666</v>
          </cell>
          <cell r="B1914">
            <v>44652</v>
          </cell>
          <cell r="C1914">
            <v>44652</v>
          </cell>
        </row>
        <row r="1915">
          <cell r="A1915" t="str">
            <v>5668</v>
          </cell>
          <cell r="B1915">
            <v>47939</v>
          </cell>
          <cell r="C1915">
            <v>46692</v>
          </cell>
        </row>
        <row r="1916">
          <cell r="A1916" t="str">
            <v>5669</v>
          </cell>
          <cell r="B1916">
            <v>50771</v>
          </cell>
          <cell r="C1916">
            <v>50771</v>
          </cell>
        </row>
        <row r="1917">
          <cell r="A1917" t="str">
            <v>5670</v>
          </cell>
          <cell r="B1917">
            <v>47239</v>
          </cell>
          <cell r="C1917">
            <v>45566</v>
          </cell>
        </row>
        <row r="1918">
          <cell r="A1918" t="str">
            <v>5672</v>
          </cell>
          <cell r="B1918">
            <v>47757</v>
          </cell>
          <cell r="C1918">
            <v>46266</v>
          </cell>
        </row>
        <row r="1919">
          <cell r="A1919" t="str">
            <v>5673</v>
          </cell>
          <cell r="B1919">
            <v>49249</v>
          </cell>
          <cell r="C1919">
            <v>49249</v>
          </cell>
        </row>
        <row r="1920">
          <cell r="A1920" t="str">
            <v>5675</v>
          </cell>
          <cell r="B1920">
            <v>46388</v>
          </cell>
          <cell r="C1920">
            <v>45566</v>
          </cell>
        </row>
        <row r="1921">
          <cell r="A1921" t="str">
            <v>5678</v>
          </cell>
          <cell r="B1921">
            <v>41944</v>
          </cell>
          <cell r="C1921">
            <v>41944</v>
          </cell>
        </row>
        <row r="1922">
          <cell r="A1922" t="str">
            <v>5679</v>
          </cell>
          <cell r="B1922">
            <v>42064</v>
          </cell>
          <cell r="C1922">
            <v>42064</v>
          </cell>
        </row>
        <row r="1923">
          <cell r="A1923" t="str">
            <v>5683</v>
          </cell>
          <cell r="B1923">
            <v>50131</v>
          </cell>
          <cell r="C1923">
            <v>50131</v>
          </cell>
        </row>
        <row r="1924">
          <cell r="A1924" t="str">
            <v>5684</v>
          </cell>
          <cell r="B1924">
            <v>48611</v>
          </cell>
          <cell r="C1924">
            <v>47939</v>
          </cell>
        </row>
        <row r="1925">
          <cell r="A1925" t="str">
            <v>5685</v>
          </cell>
          <cell r="B1925">
            <v>47119</v>
          </cell>
          <cell r="C1925">
            <v>45597</v>
          </cell>
        </row>
        <row r="1926">
          <cell r="A1926" t="str">
            <v>5686</v>
          </cell>
          <cell r="B1926">
            <v>45962</v>
          </cell>
          <cell r="C1926">
            <v>45597</v>
          </cell>
        </row>
        <row r="1927">
          <cell r="A1927" t="str">
            <v>5688</v>
          </cell>
          <cell r="B1927">
            <v>49491</v>
          </cell>
          <cell r="C1927">
            <v>49491</v>
          </cell>
        </row>
        <row r="1928">
          <cell r="A1928" t="str">
            <v>5689</v>
          </cell>
          <cell r="B1928">
            <v>50041</v>
          </cell>
          <cell r="C1928">
            <v>50041</v>
          </cell>
        </row>
        <row r="1929">
          <cell r="A1929" t="str">
            <v>5690</v>
          </cell>
          <cell r="B1929">
            <v>47088</v>
          </cell>
          <cell r="C1929">
            <v>45627</v>
          </cell>
        </row>
        <row r="1930">
          <cell r="A1930" t="str">
            <v>5691</v>
          </cell>
          <cell r="B1930">
            <v>42036</v>
          </cell>
          <cell r="C1930">
            <v>42036</v>
          </cell>
        </row>
        <row r="1931">
          <cell r="A1931" t="str">
            <v>5692</v>
          </cell>
          <cell r="B1931">
            <v>48611</v>
          </cell>
          <cell r="C1931">
            <v>47969</v>
          </cell>
        </row>
        <row r="1932">
          <cell r="A1932" t="str">
            <v>5693</v>
          </cell>
          <cell r="B1932">
            <v>46661</v>
          </cell>
          <cell r="C1932">
            <v>45627</v>
          </cell>
        </row>
        <row r="1933">
          <cell r="A1933" t="str">
            <v>5695</v>
          </cell>
          <cell r="B1933">
            <v>44470</v>
          </cell>
          <cell r="C1933">
            <v>44470</v>
          </cell>
        </row>
        <row r="1934">
          <cell r="A1934" t="str">
            <v>5696</v>
          </cell>
          <cell r="B1934">
            <v>48761</v>
          </cell>
          <cell r="C1934">
            <v>48274</v>
          </cell>
        </row>
        <row r="1935">
          <cell r="A1935" t="str">
            <v>5697</v>
          </cell>
          <cell r="B1935">
            <v>49157</v>
          </cell>
          <cell r="C1935">
            <v>49035</v>
          </cell>
        </row>
        <row r="1936">
          <cell r="A1936" t="str">
            <v>5698</v>
          </cell>
          <cell r="B1936">
            <v>48214</v>
          </cell>
          <cell r="C1936">
            <v>47150</v>
          </cell>
        </row>
        <row r="1937">
          <cell r="A1937" t="str">
            <v>5700</v>
          </cell>
          <cell r="B1937">
            <v>46478</v>
          </cell>
          <cell r="C1937">
            <v>45627</v>
          </cell>
        </row>
        <row r="1938">
          <cell r="A1938" t="str">
            <v>5701</v>
          </cell>
          <cell r="B1938">
            <v>48030</v>
          </cell>
          <cell r="C1938">
            <v>46753</v>
          </cell>
        </row>
        <row r="1939">
          <cell r="A1939" t="str">
            <v>5702</v>
          </cell>
          <cell r="B1939">
            <v>48458</v>
          </cell>
          <cell r="C1939">
            <v>47604</v>
          </cell>
        </row>
        <row r="1940">
          <cell r="A1940" t="str">
            <v>5703</v>
          </cell>
          <cell r="B1940">
            <v>50649</v>
          </cell>
          <cell r="C1940">
            <v>50649</v>
          </cell>
        </row>
        <row r="1941">
          <cell r="A1941" t="str">
            <v>5704</v>
          </cell>
          <cell r="B1941">
            <v>49980</v>
          </cell>
          <cell r="C1941">
            <v>49980</v>
          </cell>
        </row>
        <row r="1942">
          <cell r="A1942" t="str">
            <v>5705</v>
          </cell>
          <cell r="B1942">
            <v>48245</v>
          </cell>
          <cell r="C1942">
            <v>47209</v>
          </cell>
        </row>
        <row r="1943">
          <cell r="A1943" t="str">
            <v>5708</v>
          </cell>
          <cell r="B1943">
            <v>47331</v>
          </cell>
          <cell r="C1943">
            <v>45658</v>
          </cell>
        </row>
        <row r="1944">
          <cell r="A1944" t="str">
            <v>5709</v>
          </cell>
          <cell r="B1944">
            <v>42826</v>
          </cell>
          <cell r="C1944">
            <v>42826</v>
          </cell>
        </row>
        <row r="1945">
          <cell r="A1945" t="str">
            <v>5710</v>
          </cell>
          <cell r="B1945">
            <v>47757</v>
          </cell>
          <cell r="C1945">
            <v>46235</v>
          </cell>
        </row>
        <row r="1946">
          <cell r="A1946" t="str">
            <v>5711</v>
          </cell>
          <cell r="B1946">
            <v>49827</v>
          </cell>
          <cell r="C1946">
            <v>49827</v>
          </cell>
        </row>
        <row r="1947">
          <cell r="A1947" t="str">
            <v>5712</v>
          </cell>
          <cell r="B1947">
            <v>50100</v>
          </cell>
          <cell r="C1947">
            <v>50100</v>
          </cell>
        </row>
        <row r="1948">
          <cell r="A1948" t="str">
            <v>5713</v>
          </cell>
          <cell r="B1948">
            <v>47665</v>
          </cell>
          <cell r="C1948">
            <v>45992</v>
          </cell>
        </row>
        <row r="1949">
          <cell r="A1949" t="str">
            <v>5714</v>
          </cell>
          <cell r="B1949">
            <v>48945</v>
          </cell>
          <cell r="C1949">
            <v>48549</v>
          </cell>
        </row>
        <row r="1950">
          <cell r="A1950" t="str">
            <v>5715</v>
          </cell>
          <cell r="B1950">
            <v>49644</v>
          </cell>
          <cell r="C1950">
            <v>49644</v>
          </cell>
        </row>
        <row r="1951">
          <cell r="A1951" t="str">
            <v>5716</v>
          </cell>
          <cell r="B1951">
            <v>48000</v>
          </cell>
          <cell r="C1951">
            <v>46661</v>
          </cell>
        </row>
        <row r="1952">
          <cell r="A1952" t="str">
            <v>5717</v>
          </cell>
          <cell r="B1952">
            <v>50010</v>
          </cell>
          <cell r="C1952">
            <v>50010</v>
          </cell>
        </row>
        <row r="1953">
          <cell r="A1953" t="str">
            <v>5718</v>
          </cell>
          <cell r="B1953">
            <v>47969</v>
          </cell>
          <cell r="C1953">
            <v>46631</v>
          </cell>
        </row>
        <row r="1954">
          <cell r="A1954" t="str">
            <v>5719</v>
          </cell>
          <cell r="B1954">
            <v>49675</v>
          </cell>
          <cell r="C1954">
            <v>49675</v>
          </cell>
        </row>
        <row r="1955">
          <cell r="A1955" t="str">
            <v>5720</v>
          </cell>
          <cell r="B1955">
            <v>49675</v>
          </cell>
          <cell r="C1955">
            <v>49675</v>
          </cell>
        </row>
        <row r="1956">
          <cell r="A1956" t="str">
            <v>5721</v>
          </cell>
          <cell r="B1956">
            <v>47757</v>
          </cell>
          <cell r="C1956">
            <v>46174</v>
          </cell>
        </row>
        <row r="1957">
          <cell r="A1957" t="str">
            <v>5722</v>
          </cell>
          <cell r="B1957">
            <v>50406</v>
          </cell>
          <cell r="C1957">
            <v>50406</v>
          </cell>
        </row>
        <row r="1958">
          <cell r="A1958" t="str">
            <v>5723</v>
          </cell>
          <cell r="B1958">
            <v>49919</v>
          </cell>
          <cell r="C1958">
            <v>49919</v>
          </cell>
        </row>
        <row r="1959">
          <cell r="A1959" t="str">
            <v>5727</v>
          </cell>
          <cell r="B1959">
            <v>50618</v>
          </cell>
          <cell r="C1959">
            <v>50618</v>
          </cell>
        </row>
        <row r="1960">
          <cell r="A1960" t="str">
            <v>5728</v>
          </cell>
          <cell r="B1960">
            <v>48122</v>
          </cell>
          <cell r="C1960">
            <v>46905</v>
          </cell>
        </row>
        <row r="1961">
          <cell r="A1961" t="str">
            <v>5730</v>
          </cell>
          <cell r="B1961">
            <v>47150</v>
          </cell>
          <cell r="C1961">
            <v>45689</v>
          </cell>
        </row>
        <row r="1962">
          <cell r="A1962" t="str">
            <v>5733</v>
          </cell>
          <cell r="B1962">
            <v>48245</v>
          </cell>
          <cell r="C1962">
            <v>47119</v>
          </cell>
        </row>
        <row r="1963">
          <cell r="A1963" t="str">
            <v>5734</v>
          </cell>
          <cell r="B1963">
            <v>44562</v>
          </cell>
          <cell r="C1963">
            <v>44562</v>
          </cell>
        </row>
        <row r="1964">
          <cell r="A1964" t="str">
            <v>5735</v>
          </cell>
          <cell r="B1964">
            <v>48366</v>
          </cell>
          <cell r="C1964">
            <v>47362</v>
          </cell>
        </row>
        <row r="1965">
          <cell r="A1965" t="str">
            <v>5736</v>
          </cell>
          <cell r="B1965">
            <v>48458</v>
          </cell>
          <cell r="C1965">
            <v>47574</v>
          </cell>
        </row>
        <row r="1966">
          <cell r="A1966" t="str">
            <v>5737</v>
          </cell>
          <cell r="B1966">
            <v>50952</v>
          </cell>
          <cell r="C1966">
            <v>50952</v>
          </cell>
        </row>
        <row r="1967">
          <cell r="A1967" t="str">
            <v>5738</v>
          </cell>
          <cell r="B1967">
            <v>50771</v>
          </cell>
          <cell r="C1967">
            <v>50771</v>
          </cell>
        </row>
        <row r="1968">
          <cell r="A1968" t="str">
            <v>5739</v>
          </cell>
          <cell r="B1968">
            <v>50952</v>
          </cell>
          <cell r="C1968">
            <v>50952</v>
          </cell>
        </row>
        <row r="1969">
          <cell r="A1969" t="str">
            <v>5740</v>
          </cell>
          <cell r="B1969">
            <v>47665</v>
          </cell>
          <cell r="C1969">
            <v>45962</v>
          </cell>
        </row>
        <row r="1970">
          <cell r="A1970" t="str">
            <v>5742</v>
          </cell>
          <cell r="B1970">
            <v>45870</v>
          </cell>
          <cell r="C1970">
            <v>45717</v>
          </cell>
        </row>
        <row r="1971">
          <cell r="A1971" t="str">
            <v>5746</v>
          </cell>
          <cell r="B1971">
            <v>43862</v>
          </cell>
          <cell r="C1971">
            <v>43862</v>
          </cell>
        </row>
        <row r="1972">
          <cell r="A1972" t="str">
            <v>5747</v>
          </cell>
          <cell r="B1972">
            <v>45778</v>
          </cell>
          <cell r="C1972">
            <v>45717</v>
          </cell>
        </row>
        <row r="1973">
          <cell r="A1973" t="str">
            <v>5749</v>
          </cell>
          <cell r="B1973">
            <v>45839</v>
          </cell>
          <cell r="C1973">
            <v>45717</v>
          </cell>
        </row>
        <row r="1974">
          <cell r="A1974" t="str">
            <v>5750</v>
          </cell>
          <cell r="B1974">
            <v>46266</v>
          </cell>
          <cell r="C1974">
            <v>45717</v>
          </cell>
        </row>
        <row r="1975">
          <cell r="A1975" t="str">
            <v>5751</v>
          </cell>
          <cell r="B1975">
            <v>48914</v>
          </cell>
          <cell r="C1975">
            <v>48458</v>
          </cell>
        </row>
        <row r="1976">
          <cell r="A1976" t="str">
            <v>5752</v>
          </cell>
          <cell r="B1976">
            <v>50465</v>
          </cell>
          <cell r="C1976">
            <v>50465</v>
          </cell>
        </row>
        <row r="1977">
          <cell r="A1977" t="str">
            <v>5753</v>
          </cell>
          <cell r="B1977">
            <v>46478</v>
          </cell>
          <cell r="C1977">
            <v>45717</v>
          </cell>
        </row>
        <row r="1978">
          <cell r="A1978" t="str">
            <v>5754</v>
          </cell>
          <cell r="B1978">
            <v>48731</v>
          </cell>
          <cell r="C1978">
            <v>48061</v>
          </cell>
        </row>
        <row r="1979">
          <cell r="A1979" t="str">
            <v>5755</v>
          </cell>
          <cell r="B1979">
            <v>46722</v>
          </cell>
          <cell r="C1979">
            <v>45717</v>
          </cell>
        </row>
        <row r="1980">
          <cell r="A1980" t="str">
            <v>5757</v>
          </cell>
          <cell r="B1980">
            <v>45809</v>
          </cell>
          <cell r="C1980">
            <v>45748</v>
          </cell>
        </row>
        <row r="1981">
          <cell r="A1981" t="str">
            <v>5758</v>
          </cell>
          <cell r="B1981">
            <v>42095</v>
          </cell>
          <cell r="C1981">
            <v>42095</v>
          </cell>
        </row>
        <row r="1982">
          <cell r="A1982" t="str">
            <v>5759</v>
          </cell>
          <cell r="B1982">
            <v>50345</v>
          </cell>
          <cell r="C1982">
            <v>50345</v>
          </cell>
        </row>
        <row r="1983">
          <cell r="A1983" t="str">
            <v>5760</v>
          </cell>
          <cell r="B1983">
            <v>48700</v>
          </cell>
          <cell r="C1983">
            <v>48030</v>
          </cell>
        </row>
        <row r="1984">
          <cell r="A1984" t="str">
            <v>5761</v>
          </cell>
          <cell r="B1984">
            <v>47300</v>
          </cell>
          <cell r="C1984">
            <v>45748</v>
          </cell>
        </row>
        <row r="1985">
          <cell r="A1985" t="str">
            <v>5762</v>
          </cell>
          <cell r="B1985">
            <v>46357</v>
          </cell>
          <cell r="C1985">
            <v>45778</v>
          </cell>
        </row>
        <row r="1986">
          <cell r="A1986" t="str">
            <v>5763</v>
          </cell>
          <cell r="B1986">
            <v>46935</v>
          </cell>
          <cell r="C1986">
            <v>45748</v>
          </cell>
        </row>
        <row r="1987">
          <cell r="A1987" t="str">
            <v>5764</v>
          </cell>
          <cell r="B1987">
            <v>46966</v>
          </cell>
          <cell r="C1987">
            <v>45748</v>
          </cell>
        </row>
        <row r="1988">
          <cell r="A1988" t="str">
            <v>5765</v>
          </cell>
          <cell r="B1988">
            <v>48611</v>
          </cell>
          <cell r="C1988">
            <v>47788</v>
          </cell>
        </row>
        <row r="1989">
          <cell r="A1989" t="str">
            <v>5767</v>
          </cell>
          <cell r="B1989">
            <v>48122</v>
          </cell>
          <cell r="C1989">
            <v>46813</v>
          </cell>
        </row>
        <row r="1990">
          <cell r="A1990" t="str">
            <v>5768</v>
          </cell>
          <cell r="B1990">
            <v>50496</v>
          </cell>
          <cell r="C1990">
            <v>50496</v>
          </cell>
        </row>
        <row r="1991">
          <cell r="A1991" t="str">
            <v>5770</v>
          </cell>
          <cell r="B1991">
            <v>51075</v>
          </cell>
          <cell r="C1991">
            <v>51075</v>
          </cell>
        </row>
        <row r="1992">
          <cell r="A1992" t="str">
            <v>5771</v>
          </cell>
          <cell r="B1992">
            <v>50649</v>
          </cell>
          <cell r="C1992">
            <v>50649</v>
          </cell>
        </row>
        <row r="1993">
          <cell r="A1993" t="str">
            <v>5773</v>
          </cell>
          <cell r="B1993">
            <v>50922</v>
          </cell>
          <cell r="C1993">
            <v>50922</v>
          </cell>
        </row>
        <row r="1994">
          <cell r="A1994" t="str">
            <v>5774</v>
          </cell>
          <cell r="B1994">
            <v>51075</v>
          </cell>
          <cell r="C1994">
            <v>51075</v>
          </cell>
        </row>
        <row r="1995">
          <cell r="A1995" t="str">
            <v>5776</v>
          </cell>
          <cell r="B1995">
            <v>49035</v>
          </cell>
          <cell r="C1995">
            <v>48639</v>
          </cell>
        </row>
        <row r="1996">
          <cell r="A1996" t="str">
            <v>5777</v>
          </cell>
          <cell r="B1996">
            <v>51257</v>
          </cell>
          <cell r="C1996">
            <v>51257</v>
          </cell>
        </row>
        <row r="1997">
          <cell r="A1997" t="str">
            <v>5778</v>
          </cell>
          <cell r="B1997">
            <v>48183</v>
          </cell>
          <cell r="C1997">
            <v>46935</v>
          </cell>
        </row>
        <row r="1998">
          <cell r="A1998" t="str">
            <v>5780</v>
          </cell>
          <cell r="B1998">
            <v>49035</v>
          </cell>
          <cell r="C1998">
            <v>48639</v>
          </cell>
        </row>
        <row r="1999">
          <cell r="A1999" t="str">
            <v>5783</v>
          </cell>
          <cell r="B1999">
            <v>48823</v>
          </cell>
          <cell r="C1999">
            <v>48183</v>
          </cell>
        </row>
        <row r="2000">
          <cell r="A2000" t="str">
            <v>5784</v>
          </cell>
          <cell r="B2000">
            <v>48245</v>
          </cell>
          <cell r="C2000">
            <v>47058</v>
          </cell>
        </row>
        <row r="2001">
          <cell r="A2001" t="str">
            <v>5785</v>
          </cell>
          <cell r="B2001">
            <v>49827</v>
          </cell>
          <cell r="C2001">
            <v>49827</v>
          </cell>
        </row>
        <row r="2002">
          <cell r="A2002" t="str">
            <v>5786</v>
          </cell>
          <cell r="B2002">
            <v>46023</v>
          </cell>
          <cell r="C2002">
            <v>45778</v>
          </cell>
        </row>
        <row r="2003">
          <cell r="A2003" t="str">
            <v>5787</v>
          </cell>
          <cell r="B2003">
            <v>45962</v>
          </cell>
          <cell r="C2003">
            <v>45778</v>
          </cell>
        </row>
        <row r="2004">
          <cell r="A2004" t="str">
            <v>5788</v>
          </cell>
          <cell r="B2004">
            <v>47300</v>
          </cell>
          <cell r="C2004">
            <v>45778</v>
          </cell>
        </row>
        <row r="2005">
          <cell r="A2005" t="str">
            <v>5790</v>
          </cell>
          <cell r="B2005">
            <v>47058</v>
          </cell>
          <cell r="C2005">
            <v>45809</v>
          </cell>
        </row>
        <row r="2006">
          <cell r="A2006" t="str">
            <v>5791</v>
          </cell>
          <cell r="B2006">
            <v>46357</v>
          </cell>
          <cell r="C2006">
            <v>45809</v>
          </cell>
        </row>
        <row r="2007">
          <cell r="A2007" t="str">
            <v>5792</v>
          </cell>
          <cell r="B2007">
            <v>50649</v>
          </cell>
          <cell r="C2007">
            <v>50649</v>
          </cell>
        </row>
        <row r="2008">
          <cell r="A2008" t="str">
            <v>5793</v>
          </cell>
          <cell r="B2008">
            <v>48731</v>
          </cell>
          <cell r="C2008">
            <v>48000</v>
          </cell>
        </row>
        <row r="2009">
          <cell r="A2009" t="str">
            <v>5794</v>
          </cell>
          <cell r="B2009">
            <v>50161</v>
          </cell>
          <cell r="C2009">
            <v>50161</v>
          </cell>
        </row>
        <row r="2010">
          <cell r="A2010" t="str">
            <v>5795</v>
          </cell>
          <cell r="B2010">
            <v>45261</v>
          </cell>
          <cell r="C2010">
            <v>45261</v>
          </cell>
        </row>
        <row r="2011">
          <cell r="A2011" t="str">
            <v>5796</v>
          </cell>
          <cell r="B2011">
            <v>46327</v>
          </cell>
          <cell r="C2011">
            <v>45809</v>
          </cell>
        </row>
        <row r="2012">
          <cell r="A2012" t="str">
            <v>5797</v>
          </cell>
          <cell r="B2012">
            <v>48122</v>
          </cell>
          <cell r="C2012">
            <v>46753</v>
          </cell>
        </row>
        <row r="2013">
          <cell r="A2013" t="str">
            <v>5800</v>
          </cell>
          <cell r="B2013">
            <v>51105</v>
          </cell>
          <cell r="C2013">
            <v>51105</v>
          </cell>
        </row>
        <row r="2014">
          <cell r="A2014" t="str">
            <v>5804</v>
          </cell>
          <cell r="B2014">
            <v>44774</v>
          </cell>
          <cell r="C2014">
            <v>44774</v>
          </cell>
        </row>
        <row r="2015">
          <cell r="A2015" t="str">
            <v>5805</v>
          </cell>
          <cell r="B2015">
            <v>46296</v>
          </cell>
          <cell r="C2015">
            <v>45809</v>
          </cell>
        </row>
        <row r="2016">
          <cell r="A2016" t="str">
            <v>5806</v>
          </cell>
          <cell r="B2016">
            <v>47969</v>
          </cell>
          <cell r="C2016">
            <v>46447</v>
          </cell>
        </row>
        <row r="2017">
          <cell r="A2017" t="str">
            <v>5807</v>
          </cell>
          <cell r="B2017">
            <v>45962</v>
          </cell>
          <cell r="C2017">
            <v>45809</v>
          </cell>
        </row>
        <row r="2018">
          <cell r="A2018" t="str">
            <v>5811</v>
          </cell>
          <cell r="B2018">
            <v>47939</v>
          </cell>
          <cell r="C2018">
            <v>46419</v>
          </cell>
        </row>
        <row r="2019">
          <cell r="A2019" t="str">
            <v>5812</v>
          </cell>
          <cell r="B2019">
            <v>47908</v>
          </cell>
          <cell r="C2019">
            <v>46327</v>
          </cell>
        </row>
        <row r="2020">
          <cell r="A2020" t="str">
            <v>5813</v>
          </cell>
          <cell r="B2020">
            <v>46784</v>
          </cell>
          <cell r="C2020">
            <v>45839</v>
          </cell>
        </row>
        <row r="2021">
          <cell r="A2021" t="str">
            <v>5816</v>
          </cell>
          <cell r="B2021">
            <v>48761</v>
          </cell>
          <cell r="C2021">
            <v>48030</v>
          </cell>
        </row>
        <row r="2022">
          <cell r="A2022" t="str">
            <v>5817</v>
          </cell>
          <cell r="B2022">
            <v>45566</v>
          </cell>
          <cell r="C2022">
            <v>45566</v>
          </cell>
        </row>
        <row r="2023">
          <cell r="A2023" t="str">
            <v>5820</v>
          </cell>
          <cell r="B2023">
            <v>50131</v>
          </cell>
          <cell r="C2023">
            <v>50131</v>
          </cell>
        </row>
        <row r="2024">
          <cell r="A2024" t="str">
            <v>5824</v>
          </cell>
          <cell r="B2024">
            <v>48335</v>
          </cell>
          <cell r="C2024">
            <v>47178</v>
          </cell>
        </row>
        <row r="2025">
          <cell r="A2025" t="str">
            <v>5825</v>
          </cell>
          <cell r="B2025">
            <v>50072</v>
          </cell>
          <cell r="C2025">
            <v>50072</v>
          </cell>
        </row>
        <row r="2026">
          <cell r="A2026" t="str">
            <v>5826</v>
          </cell>
          <cell r="B2026">
            <v>48458</v>
          </cell>
          <cell r="C2026">
            <v>47392</v>
          </cell>
        </row>
        <row r="2027">
          <cell r="A2027" t="str">
            <v>5828</v>
          </cell>
          <cell r="B2027">
            <v>48670</v>
          </cell>
          <cell r="C2027">
            <v>47849</v>
          </cell>
        </row>
        <row r="2028">
          <cell r="A2028" t="str">
            <v>5829</v>
          </cell>
          <cell r="B2028">
            <v>47908</v>
          </cell>
          <cell r="C2028">
            <v>46296</v>
          </cell>
        </row>
        <row r="2029">
          <cell r="A2029" t="str">
            <v>5830</v>
          </cell>
          <cell r="B2029">
            <v>49888</v>
          </cell>
          <cell r="C2029">
            <v>49888</v>
          </cell>
        </row>
        <row r="2030">
          <cell r="A2030" t="str">
            <v>5832</v>
          </cell>
          <cell r="B2030">
            <v>47150</v>
          </cell>
          <cell r="C2030">
            <v>45870</v>
          </cell>
        </row>
        <row r="2031">
          <cell r="A2031" t="str">
            <v>5834</v>
          </cell>
          <cell r="B2031">
            <v>47515</v>
          </cell>
          <cell r="C2031">
            <v>45870</v>
          </cell>
        </row>
        <row r="2032">
          <cell r="A2032" t="str">
            <v>5835</v>
          </cell>
          <cell r="B2032">
            <v>47392</v>
          </cell>
          <cell r="C2032">
            <v>45870</v>
          </cell>
        </row>
        <row r="2033">
          <cell r="A2033" t="str">
            <v>5837</v>
          </cell>
          <cell r="B2033">
            <v>42217</v>
          </cell>
          <cell r="C2033">
            <v>42217</v>
          </cell>
        </row>
        <row r="2034">
          <cell r="A2034" t="str">
            <v>5839</v>
          </cell>
          <cell r="B2034">
            <v>48153</v>
          </cell>
          <cell r="C2034">
            <v>46784</v>
          </cell>
        </row>
        <row r="2035">
          <cell r="A2035" t="str">
            <v>5840</v>
          </cell>
          <cell r="B2035">
            <v>47088</v>
          </cell>
          <cell r="C2035">
            <v>45901</v>
          </cell>
        </row>
        <row r="2036">
          <cell r="A2036" t="str">
            <v>5841</v>
          </cell>
          <cell r="B2036">
            <v>42917</v>
          </cell>
          <cell r="C2036">
            <v>42917</v>
          </cell>
        </row>
        <row r="2037">
          <cell r="A2037" t="str">
            <v>5842</v>
          </cell>
          <cell r="B2037">
            <v>44136</v>
          </cell>
          <cell r="C2037">
            <v>44136</v>
          </cell>
        </row>
        <row r="2038">
          <cell r="A2038" t="str">
            <v>5843</v>
          </cell>
          <cell r="B2038">
            <v>42614</v>
          </cell>
          <cell r="C2038">
            <v>42614</v>
          </cell>
        </row>
        <row r="2039">
          <cell r="A2039" t="str">
            <v>5844</v>
          </cell>
          <cell r="B2039">
            <v>49796</v>
          </cell>
          <cell r="C2039">
            <v>49796</v>
          </cell>
        </row>
        <row r="2040">
          <cell r="A2040" t="str">
            <v>5848</v>
          </cell>
          <cell r="B2040">
            <v>48761</v>
          </cell>
          <cell r="C2040">
            <v>47969</v>
          </cell>
        </row>
        <row r="2041">
          <cell r="A2041" t="str">
            <v>5849</v>
          </cell>
          <cell r="B2041">
            <v>46631</v>
          </cell>
          <cell r="C2041">
            <v>45901</v>
          </cell>
        </row>
        <row r="2042">
          <cell r="A2042" t="str">
            <v>5850</v>
          </cell>
          <cell r="B2042">
            <v>45597</v>
          </cell>
          <cell r="C2042">
            <v>45597</v>
          </cell>
        </row>
        <row r="2043">
          <cell r="A2043" t="str">
            <v>5862</v>
          </cell>
          <cell r="B2043">
            <v>47908</v>
          </cell>
          <cell r="C2043">
            <v>46266</v>
          </cell>
        </row>
        <row r="2044">
          <cell r="A2044" t="str">
            <v>5870</v>
          </cell>
          <cell r="B2044">
            <v>47908</v>
          </cell>
          <cell r="C2044">
            <v>46143</v>
          </cell>
        </row>
        <row r="2045">
          <cell r="A2045" t="str">
            <v>5877</v>
          </cell>
          <cell r="B2045">
            <v>49400</v>
          </cell>
          <cell r="C2045">
            <v>49218</v>
          </cell>
        </row>
        <row r="2046">
          <cell r="A2046" t="str">
            <v>5880</v>
          </cell>
          <cell r="B2046">
            <v>49035</v>
          </cell>
          <cell r="C2046">
            <v>48458</v>
          </cell>
        </row>
        <row r="2047">
          <cell r="A2047" t="str">
            <v>5887</v>
          </cell>
          <cell r="B2047">
            <v>49583</v>
          </cell>
          <cell r="C2047">
            <v>49553</v>
          </cell>
        </row>
        <row r="2048">
          <cell r="A2048" t="str">
            <v>5888</v>
          </cell>
          <cell r="B2048">
            <v>48061</v>
          </cell>
          <cell r="C2048">
            <v>46539</v>
          </cell>
        </row>
        <row r="2049">
          <cell r="A2049" t="str">
            <v>5889</v>
          </cell>
          <cell r="B2049">
            <v>50802</v>
          </cell>
          <cell r="C2049">
            <v>50802</v>
          </cell>
        </row>
        <row r="2050">
          <cell r="A2050" t="str">
            <v>5890</v>
          </cell>
          <cell r="B2050">
            <v>50891</v>
          </cell>
          <cell r="C2050">
            <v>50891</v>
          </cell>
        </row>
        <row r="2051">
          <cell r="A2051" t="str">
            <v>5891</v>
          </cell>
          <cell r="B2051">
            <v>50314</v>
          </cell>
          <cell r="C2051">
            <v>50314</v>
          </cell>
        </row>
        <row r="2052">
          <cell r="A2052" t="str">
            <v>5899</v>
          </cell>
          <cell r="B2052">
            <v>48853</v>
          </cell>
          <cell r="C2052">
            <v>48092</v>
          </cell>
        </row>
        <row r="2053">
          <cell r="A2053" t="str">
            <v>5900</v>
          </cell>
          <cell r="B2053">
            <v>47604</v>
          </cell>
          <cell r="C2053">
            <v>45931</v>
          </cell>
        </row>
        <row r="2054">
          <cell r="A2054" t="str">
            <v>5902</v>
          </cell>
          <cell r="B2054">
            <v>49675</v>
          </cell>
          <cell r="C2054">
            <v>49675</v>
          </cell>
        </row>
        <row r="2055">
          <cell r="A2055" t="str">
            <v>5903</v>
          </cell>
          <cell r="B2055">
            <v>49644</v>
          </cell>
          <cell r="C2055">
            <v>49644</v>
          </cell>
        </row>
        <row r="2056">
          <cell r="A2056" t="str">
            <v>5904</v>
          </cell>
          <cell r="B2056">
            <v>49735</v>
          </cell>
          <cell r="C2056">
            <v>49735</v>
          </cell>
        </row>
        <row r="2057">
          <cell r="A2057" t="str">
            <v>5905</v>
          </cell>
          <cell r="B2057">
            <v>49675</v>
          </cell>
          <cell r="C2057">
            <v>49675</v>
          </cell>
        </row>
        <row r="2058">
          <cell r="A2058" t="str">
            <v>5918</v>
          </cell>
          <cell r="B2058">
            <v>51410</v>
          </cell>
          <cell r="C2058">
            <v>51410</v>
          </cell>
        </row>
        <row r="2059">
          <cell r="A2059" t="str">
            <v>5929</v>
          </cell>
          <cell r="B2059">
            <v>49919</v>
          </cell>
          <cell r="C2059">
            <v>49919</v>
          </cell>
        </row>
        <row r="2060">
          <cell r="A2060" t="str">
            <v>5930</v>
          </cell>
          <cell r="B2060">
            <v>48245</v>
          </cell>
          <cell r="C2060">
            <v>46844</v>
          </cell>
        </row>
        <row r="2061">
          <cell r="A2061" t="str">
            <v>5931</v>
          </cell>
          <cell r="B2061">
            <v>50010</v>
          </cell>
          <cell r="C2061">
            <v>50010</v>
          </cell>
        </row>
        <row r="2062">
          <cell r="A2062" t="str">
            <v>5932</v>
          </cell>
          <cell r="B2062">
            <v>51196</v>
          </cell>
          <cell r="C2062">
            <v>51196</v>
          </cell>
        </row>
        <row r="2063">
          <cell r="A2063" t="str">
            <v>5933</v>
          </cell>
          <cell r="B2063">
            <v>51349</v>
          </cell>
          <cell r="C2063">
            <v>51349</v>
          </cell>
        </row>
        <row r="2064">
          <cell r="A2064" t="str">
            <v>5934</v>
          </cell>
          <cell r="B2064">
            <v>49065</v>
          </cell>
          <cell r="C2064">
            <v>48519</v>
          </cell>
        </row>
        <row r="2065">
          <cell r="A2065" t="str">
            <v>5935</v>
          </cell>
          <cell r="B2065">
            <v>51167</v>
          </cell>
          <cell r="C2065">
            <v>51167</v>
          </cell>
        </row>
        <row r="2066">
          <cell r="A2066" t="str">
            <v>5942</v>
          </cell>
          <cell r="B2066">
            <v>48519</v>
          </cell>
          <cell r="C2066">
            <v>47392</v>
          </cell>
        </row>
        <row r="2067">
          <cell r="A2067" t="str">
            <v>5944</v>
          </cell>
          <cell r="B2067">
            <v>51380</v>
          </cell>
          <cell r="C2067">
            <v>51380</v>
          </cell>
        </row>
        <row r="2068">
          <cell r="A2068" t="str">
            <v>5945</v>
          </cell>
          <cell r="B2068">
            <v>50041</v>
          </cell>
          <cell r="C2068">
            <v>50041</v>
          </cell>
        </row>
        <row r="2069">
          <cell r="A2069" t="str">
            <v>5946</v>
          </cell>
          <cell r="B2069">
            <v>49096</v>
          </cell>
          <cell r="C2069">
            <v>48549</v>
          </cell>
        </row>
        <row r="2070">
          <cell r="A2070" t="str">
            <v>5947</v>
          </cell>
          <cell r="B2070">
            <v>48580</v>
          </cell>
          <cell r="C2070">
            <v>47543</v>
          </cell>
        </row>
        <row r="2071">
          <cell r="A2071" t="str">
            <v>5957</v>
          </cell>
          <cell r="B2071">
            <v>50192</v>
          </cell>
          <cell r="C2071">
            <v>50192</v>
          </cell>
        </row>
        <row r="2072">
          <cell r="A2072" t="str">
            <v>5960</v>
          </cell>
          <cell r="B2072">
            <v>44593</v>
          </cell>
          <cell r="C2072">
            <v>44593</v>
          </cell>
        </row>
        <row r="2073">
          <cell r="A2073" t="str">
            <v>5964</v>
          </cell>
          <cell r="B2073">
            <v>47150</v>
          </cell>
          <cell r="C2073">
            <v>46023</v>
          </cell>
        </row>
        <row r="2074">
          <cell r="A2074" t="str">
            <v>5965</v>
          </cell>
          <cell r="B2074">
            <v>46905</v>
          </cell>
          <cell r="C2074">
            <v>45992</v>
          </cell>
        </row>
        <row r="2075">
          <cell r="A2075" t="str">
            <v>5966</v>
          </cell>
          <cell r="B2075">
            <v>48000</v>
          </cell>
          <cell r="C2075">
            <v>46357</v>
          </cell>
        </row>
        <row r="2076">
          <cell r="A2076" t="str">
            <v>5967</v>
          </cell>
          <cell r="B2076">
            <v>48945</v>
          </cell>
          <cell r="C2076">
            <v>48214</v>
          </cell>
        </row>
        <row r="2077">
          <cell r="A2077" t="str">
            <v>6003</v>
          </cell>
          <cell r="B2077">
            <v>48914</v>
          </cell>
          <cell r="C2077">
            <v>48153</v>
          </cell>
        </row>
        <row r="2078">
          <cell r="A2078" t="str">
            <v>6004</v>
          </cell>
          <cell r="B2078">
            <v>50406</v>
          </cell>
          <cell r="C2078">
            <v>50406</v>
          </cell>
        </row>
        <row r="2079">
          <cell r="A2079" t="str">
            <v>6005</v>
          </cell>
          <cell r="B2079">
            <v>50649</v>
          </cell>
          <cell r="C2079">
            <v>50649</v>
          </cell>
        </row>
        <row r="2080">
          <cell r="A2080" t="str">
            <v>6006</v>
          </cell>
          <cell r="B2080">
            <v>49949</v>
          </cell>
          <cell r="C2080">
            <v>49949</v>
          </cell>
        </row>
        <row r="2081">
          <cell r="A2081" t="str">
            <v>6007</v>
          </cell>
          <cell r="B2081">
            <v>49857</v>
          </cell>
          <cell r="C2081">
            <v>49857</v>
          </cell>
        </row>
        <row r="2082">
          <cell r="A2082" t="str">
            <v>6008</v>
          </cell>
          <cell r="B2082">
            <v>50161</v>
          </cell>
          <cell r="C2082">
            <v>50161</v>
          </cell>
        </row>
        <row r="2083">
          <cell r="A2083" t="str">
            <v>6009</v>
          </cell>
          <cell r="B2083">
            <v>46631</v>
          </cell>
          <cell r="C2083">
            <v>46023</v>
          </cell>
        </row>
        <row r="2084">
          <cell r="A2084" t="str">
            <v>6010</v>
          </cell>
          <cell r="B2084">
            <v>50618</v>
          </cell>
          <cell r="C2084">
            <v>50618</v>
          </cell>
        </row>
        <row r="2085">
          <cell r="C2085" t="str">
            <v>last row</v>
          </cell>
        </row>
      </sheetData>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forma Statement"/>
      <sheetName val="BRA Annual Exp &amp; Cost "/>
      <sheetName val="LCRA &amp; BRA Annual O&amp;M Expense"/>
      <sheetName val="O&amp;M Allocation Per Customer"/>
      <sheetName val="O&amp;M Metering Allocation"/>
      <sheetName val="Living Unit Equipment"/>
      <sheetName val="Projected Annual Flows"/>
      <sheetName val="Flow Charges"/>
      <sheetName val="Capital Charges "/>
      <sheetName val="Summary"/>
      <sheetName val="Capital Charges (LCRA)"/>
      <sheetName val="Treat Plt &amp; Collection System"/>
      <sheetName val="Cumulative Capital Expenditure"/>
      <sheetName val="Cumulative Capital Allocation"/>
      <sheetName val="Upstream Cap Allocation"/>
      <sheetName val="Downstream"/>
      <sheetName val="Chandler Creek"/>
      <sheetName val="SW Interceptor"/>
      <sheetName val="Total Existing Plant Allocation"/>
      <sheetName val="Interest Income"/>
      <sheetName val="Repair &amp; Replacement Fund"/>
      <sheetName val="Debt Service"/>
      <sheetName val="DS"/>
      <sheetName val="Cap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SUMMARY BUDGET"/>
      <sheetName val="PB1 &amp; Headcount"/>
      <sheetName val="PB2"/>
      <sheetName val="TRN FY03 Bud"/>
      <sheetName val="Tax Estimate"/>
      <sheetName val="Sales Tax Estimate"/>
      <sheetName val="Capital Credit"/>
      <sheetName val="Rate Case Outside"/>
      <sheetName val="Summary"/>
      <sheetName val="OB2 #1"/>
      <sheetName val="OB2 #2"/>
      <sheetName val="OB2 #3"/>
      <sheetName val="OB2 #4"/>
      <sheetName val="OB2 #5"/>
      <sheetName val="OB2 #6"/>
      <sheetName val="OB2 #7"/>
      <sheetName val="OB2 #8"/>
      <sheetName val="OB2 #9"/>
      <sheetName val="OB2 #10"/>
      <sheetName val="OB2 #11"/>
      <sheetName val="OB2 #12"/>
      <sheetName val="OB2 #13"/>
      <sheetName val="OB2 #14"/>
      <sheetName val="OB2 #15"/>
      <sheetName val="OB2 #16"/>
      <sheetName val="OB2 #17"/>
      <sheetName val="OB2 #18"/>
      <sheetName val="OB2 #19"/>
      <sheetName val="OB2 #20"/>
      <sheetName val="OB2 #21"/>
      <sheetName val="OB2 #22"/>
      <sheetName val="OB2 #23"/>
      <sheetName val="OB2 #24"/>
      <sheetName val="OB2 #25"/>
      <sheetName val="OB2 #26"/>
      <sheetName val="OB2 #27"/>
      <sheetName val="OB2 #28"/>
      <sheetName val="OB2 #29"/>
      <sheetName val="OB2 #30"/>
      <sheetName val="OB2 #31"/>
      <sheetName val="OB2 #32"/>
      <sheetName val="OB2 #33"/>
      <sheetName val="OB2 #34"/>
      <sheetName val="OB2 #35"/>
      <sheetName val="OB2 #36"/>
      <sheetName val="OB2 #3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 Rev"/>
      <sheetName val="Summary"/>
    </sheetNames>
    <sheetDataSet>
      <sheetData sheetId="0"/>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MAX"/>
      <sheetName val="Summary"/>
      <sheetName val="ProgramLimits"/>
      <sheetName val="Electricity Programs"/>
      <sheetName val="Coal"/>
      <sheetName val="Gains&amp;Losses"/>
      <sheetName val="WACOG"/>
      <sheetName val="Gas"/>
      <sheetName val="Graph Data"/>
      <sheetName val="Update"/>
      <sheetName val="Instructions"/>
      <sheetName val="Other Alloc"/>
      <sheetName val="TRANS Asset Classes"/>
    </sheetNames>
    <sheetDataSet>
      <sheetData sheetId="0"/>
      <sheetData sheetId="1"/>
      <sheetData sheetId="2"/>
      <sheetData sheetId="3"/>
      <sheetData sheetId="4"/>
      <sheetData sheetId="5"/>
      <sheetData sheetId="6">
        <row r="10">
          <cell r="I10">
            <v>4.3041399818999997</v>
          </cell>
        </row>
      </sheetData>
      <sheetData sheetId="7"/>
      <sheetData sheetId="8"/>
      <sheetData sheetId="9"/>
      <sheetData sheetId="10"/>
      <sheetData sheetId="11" refreshError="1"/>
      <sheetData sheetId="1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sheetName val="Water Drop Down Menu"/>
      <sheetName val="WACOG"/>
    </sheetNames>
    <sheetDataSet>
      <sheetData sheetId="0"/>
      <sheetData sheetId="1">
        <row r="11">
          <cell r="BB11" t="str">
            <v>R1</v>
          </cell>
        </row>
        <row r="12">
          <cell r="BB12" t="str">
            <v>R2</v>
          </cell>
        </row>
        <row r="13">
          <cell r="BB13" t="str">
            <v>R3</v>
          </cell>
        </row>
        <row r="14">
          <cell r="BB14" t="str">
            <v>R4</v>
          </cell>
        </row>
        <row r="15">
          <cell r="BB15" t="str">
            <v>R5</v>
          </cell>
        </row>
        <row r="16">
          <cell r="BB16" t="str">
            <v>R6</v>
          </cell>
        </row>
        <row r="17">
          <cell r="BB17" t="str">
            <v>R7</v>
          </cell>
        </row>
      </sheetData>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forward"/>
      <sheetName val="02CASHFLOW combined"/>
      <sheetName val="Cash Lead"/>
      <sheetName val="profit worksheet"/>
      <sheetName val="Investment"/>
      <sheetName val="PPE"/>
      <sheetName val="Accts Rec"/>
      <sheetName val="Current Assets"/>
      <sheetName val="Deferred charges"/>
      <sheetName val="LT Debt &amp; Interest Payable"/>
      <sheetName val="Liabilities"/>
      <sheetName val="Deferred  Credits"/>
      <sheetName val="Interest Income"/>
      <sheetName val="Int Exp Recon"/>
      <sheetName val="Non Cash Transactions"/>
      <sheetName val="Water Drop Down Men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Input"/>
      <sheetName val="Capacity"/>
      <sheetName val="O&amp;M Expense"/>
      <sheetName val="Stat Data - CPI"/>
      <sheetName val="Customer Cap Summary"/>
      <sheetName val="AnnProjReq"/>
      <sheetName val="Cap Summary"/>
      <sheetName val="Summary"/>
      <sheetName val="FY01 Charges"/>
      <sheetName val="MUD Summary"/>
      <sheetName val="BRA Budget"/>
      <sheetName val="Allocation Factors"/>
      <sheetName val="Sheet1"/>
      <sheetName val="State Participation"/>
      <sheetName val="DS"/>
      <sheetName val="Capital"/>
      <sheetName val="Chart1"/>
      <sheetName val="Bond Structure"/>
      <sheetName val="Sheet9"/>
      <sheetName val="Sheet1 (2)"/>
      <sheetName val="ESTJV.XLS"/>
      <sheetName val="ESTALL.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S (To Fin Plan)"/>
      <sheetName val="WPS (Worksheet)"/>
      <sheetName val="All Lines (Sort)"/>
      <sheetName val="Summary - for Sorts"/>
      <sheetName val="Summary - Total with AE"/>
      <sheetName val="All Lines"/>
      <sheetName val="Check"/>
      <sheetName val="WPS Drop Down Menu"/>
    </sheetNames>
    <sheetDataSet>
      <sheetData sheetId="0"/>
      <sheetData sheetId="1"/>
      <sheetData sheetId="2"/>
      <sheetData sheetId="3"/>
      <sheetData sheetId="4"/>
      <sheetData sheetId="5"/>
      <sheetData sheetId="6"/>
      <sheetData sheetId="7">
        <row r="13">
          <cell r="C13" t="str">
            <v xml:space="preserve">FPP 1&amp;2: Scrubber only </v>
          </cell>
          <cell r="D13" t="str">
            <v>FPPCO</v>
          </cell>
          <cell r="E13" t="str">
            <v>WPS Total</v>
          </cell>
          <cell r="F13" t="str">
            <v>Recommended</v>
          </cell>
          <cell r="G13" t="str">
            <v>High</v>
          </cell>
          <cell r="I13" t="str">
            <v xml:space="preserve">Regulatory </v>
          </cell>
          <cell r="J13" t="str">
            <v xml:space="preserve">Construction </v>
          </cell>
          <cell r="K13" t="str">
            <v xml:space="preserve"> I</v>
          </cell>
          <cell r="L13" t="str">
            <v>N/A_No BCA</v>
          </cell>
          <cell r="M13" t="str">
            <v>N/A_No BCA</v>
          </cell>
          <cell r="AI13" t="str">
            <v>Genco</v>
          </cell>
          <cell r="AJ13" t="str">
            <v>Y</v>
          </cell>
          <cell r="AK13" t="str">
            <v xml:space="preserve">Capital.Spending.Regular.Budget    </v>
          </cell>
        </row>
        <row r="14">
          <cell r="C14" t="str">
            <v>FPP 1&amp;2</v>
          </cell>
          <cell r="D14" t="str">
            <v>WPSCO</v>
          </cell>
          <cell r="F14" t="str">
            <v xml:space="preserve">Approved </v>
          </cell>
          <cell r="G14" t="str">
            <v>Medium</v>
          </cell>
          <cell r="H14" t="str">
            <v xml:space="preserve">N/A_Future </v>
          </cell>
          <cell r="I14" t="str">
            <v xml:space="preserve">Environmental </v>
          </cell>
          <cell r="J14" t="str">
            <v>Asset Acquisition / Minor Cap</v>
          </cell>
          <cell r="K14" t="str">
            <v xml:space="preserve"> II</v>
          </cell>
          <cell r="L14">
            <v>-1</v>
          </cell>
          <cell r="M14">
            <v>0</v>
          </cell>
          <cell r="AI14" t="str">
            <v>Gideon</v>
          </cell>
          <cell r="AJ14" t="str">
            <v>N</v>
          </cell>
          <cell r="AK14" t="str">
            <v xml:space="preserve">Capital.Spending.Minor.Budget </v>
          </cell>
        </row>
        <row r="15">
          <cell r="C15" t="str">
            <v xml:space="preserve">FPP Common </v>
          </cell>
          <cell r="D15" t="str">
            <v>GENTEX</v>
          </cell>
          <cell r="F15" t="str">
            <v xml:space="preserve">Future </v>
          </cell>
          <cell r="G15" t="str">
            <v xml:space="preserve">Low </v>
          </cell>
          <cell r="H15" t="str">
            <v>N/A_Minor Cap</v>
          </cell>
          <cell r="I15" t="str">
            <v xml:space="preserve">Contractual </v>
          </cell>
          <cell r="J15" t="str">
            <v xml:space="preserve">Business Acquisiton &amp; Software </v>
          </cell>
          <cell r="K15" t="str">
            <v xml:space="preserve"> III</v>
          </cell>
          <cell r="L15">
            <v>-0.95</v>
          </cell>
          <cell r="M15">
            <v>0.05</v>
          </cell>
          <cell r="AI15" t="str">
            <v>All.WPS</v>
          </cell>
          <cell r="AK15" t="str">
            <v xml:space="preserve">Proceeds.Funded.Projects </v>
          </cell>
        </row>
        <row r="16">
          <cell r="C16" t="str">
            <v>Rail Fleet</v>
          </cell>
          <cell r="D16" t="str">
            <v>Other WPS</v>
          </cell>
          <cell r="G16" t="str">
            <v xml:space="preserve">N/A_Future </v>
          </cell>
          <cell r="H16" t="str">
            <v>1 WPS</v>
          </cell>
          <cell r="I16" t="str">
            <v>Optimization / Competitiveness</v>
          </cell>
          <cell r="K16" t="str">
            <v>No BCA</v>
          </cell>
          <cell r="L16">
            <v>-0.9</v>
          </cell>
          <cell r="M16">
            <v>0.1</v>
          </cell>
          <cell r="AI16" t="str">
            <v>FPP</v>
          </cell>
          <cell r="AK16" t="str">
            <v xml:space="preserve">Third.Party.Projects </v>
          </cell>
        </row>
        <row r="17">
          <cell r="C17" t="str">
            <v>FPP Unit 1</v>
          </cell>
          <cell r="H17" t="str">
            <v>2 WPS</v>
          </cell>
          <cell r="I17" t="str">
            <v xml:space="preserve">Reliability </v>
          </cell>
          <cell r="L17">
            <v>-0.85</v>
          </cell>
          <cell r="M17">
            <v>0.15</v>
          </cell>
          <cell r="AI17" t="str">
            <v>Ferguson</v>
          </cell>
          <cell r="AK17" t="str">
            <v>None</v>
          </cell>
        </row>
        <row r="18">
          <cell r="C18" t="str">
            <v>FPP Unit 2</v>
          </cell>
          <cell r="H18" t="str">
            <v>3 WPS</v>
          </cell>
          <cell r="I18" t="str">
            <v xml:space="preserve">Infrastructure / Capacity Additions </v>
          </cell>
          <cell r="L18">
            <v>-0.8</v>
          </cell>
          <cell r="M18">
            <v>0.2</v>
          </cell>
          <cell r="AI18" t="str">
            <v>Gentx</v>
          </cell>
        </row>
        <row r="19">
          <cell r="C19" t="str">
            <v>FPP Unit 3</v>
          </cell>
          <cell r="H19" t="str">
            <v>4 WPS</v>
          </cell>
          <cell r="I19" t="str">
            <v xml:space="preserve">Safety </v>
          </cell>
          <cell r="L19">
            <v>-0.75</v>
          </cell>
          <cell r="M19">
            <v>0.25</v>
          </cell>
          <cell r="AI19" t="str">
            <v>None</v>
          </cell>
        </row>
        <row r="20">
          <cell r="C20" t="str">
            <v>Fleet FPP (Split fleet from minor cap)</v>
          </cell>
          <cell r="H20" t="str">
            <v>5 WPS</v>
          </cell>
          <cell r="L20">
            <v>-0.7</v>
          </cell>
          <cell r="M20">
            <v>0.3</v>
          </cell>
        </row>
        <row r="21">
          <cell r="C21" t="str">
            <v xml:space="preserve">Other Minor Cap - FPP Common </v>
          </cell>
          <cell r="H21" t="str">
            <v>6 WPS</v>
          </cell>
          <cell r="L21">
            <v>-0.65</v>
          </cell>
          <cell r="M21">
            <v>0.35</v>
          </cell>
        </row>
        <row r="22">
          <cell r="C22" t="str">
            <v>Fleet Minor Cap - FPP Common</v>
          </cell>
          <cell r="H22" t="str">
            <v>7 WPS</v>
          </cell>
          <cell r="L22">
            <v>-0.6</v>
          </cell>
          <cell r="M22">
            <v>0.4</v>
          </cell>
        </row>
        <row r="23">
          <cell r="A23" t="str">
            <v>FPP001</v>
          </cell>
          <cell r="C23" t="str">
            <v>Other Minor Cap -Rail Fleet</v>
          </cell>
          <cell r="H23" t="str">
            <v>8 WPS</v>
          </cell>
          <cell r="L23">
            <v>-0.55000000000000004</v>
          </cell>
          <cell r="M23">
            <v>0.45</v>
          </cell>
        </row>
        <row r="24">
          <cell r="A24" t="str">
            <v>FPP002</v>
          </cell>
          <cell r="C24" t="str">
            <v>Other Minor Cap - FPP 1&amp;2</v>
          </cell>
          <cell r="H24" t="str">
            <v>9 WPS</v>
          </cell>
          <cell r="L24">
            <v>-0.5</v>
          </cell>
          <cell r="M24">
            <v>0.5</v>
          </cell>
        </row>
        <row r="25">
          <cell r="A25" t="str">
            <v xml:space="preserve">FPP003 </v>
          </cell>
          <cell r="C25" t="str">
            <v>Fleet Minor Cap  - FPP 1&amp;2</v>
          </cell>
          <cell r="H25" t="str">
            <v>10 WPS</v>
          </cell>
          <cell r="L25">
            <v>-0.45</v>
          </cell>
          <cell r="M25">
            <v>0.55000000000000004</v>
          </cell>
        </row>
        <row r="26">
          <cell r="A26" t="str">
            <v>FPP004</v>
          </cell>
          <cell r="C26" t="str">
            <v>Other Minor Cap - FPP Unit 3</v>
          </cell>
          <cell r="H26" t="str">
            <v>11 WPS</v>
          </cell>
          <cell r="L26">
            <v>-0.4</v>
          </cell>
          <cell r="M26">
            <v>0.6</v>
          </cell>
        </row>
        <row r="27">
          <cell r="A27" t="str">
            <v>FPP005</v>
          </cell>
          <cell r="C27" t="str">
            <v>Fleet Minor Cap - FPP Unit 3</v>
          </cell>
          <cell r="H27" t="str">
            <v>12 WPS</v>
          </cell>
          <cell r="L27">
            <v>-0.35</v>
          </cell>
          <cell r="M27">
            <v>0.65</v>
          </cell>
        </row>
        <row r="28">
          <cell r="A28" t="str">
            <v>FPP006</v>
          </cell>
          <cell r="C28" t="str">
            <v>Ferguson</v>
          </cell>
          <cell r="H28" t="str">
            <v>13 WPS</v>
          </cell>
          <cell r="L28">
            <v>-0.3</v>
          </cell>
          <cell r="M28">
            <v>0.7</v>
          </cell>
        </row>
        <row r="29">
          <cell r="A29" t="str">
            <v>FPP007</v>
          </cell>
          <cell r="C29" t="str">
            <v>Other Minor Cap - Ferguson</v>
          </cell>
          <cell r="H29" t="str">
            <v>14 WPS</v>
          </cell>
          <cell r="L29">
            <v>-0.25</v>
          </cell>
          <cell r="M29">
            <v>0.75</v>
          </cell>
        </row>
        <row r="30">
          <cell r="A30" t="str">
            <v>FPP008</v>
          </cell>
          <cell r="C30" t="str">
            <v>Fleet Minor Cap - Ferguson</v>
          </cell>
          <cell r="H30" t="str">
            <v>15 WPS</v>
          </cell>
          <cell r="L30">
            <v>-0.2</v>
          </cell>
          <cell r="M30">
            <v>0.8</v>
          </cell>
        </row>
        <row r="31">
          <cell r="A31" t="str">
            <v>FPP009</v>
          </cell>
          <cell r="C31" t="str">
            <v>Gideon Common</v>
          </cell>
          <cell r="H31" t="str">
            <v>16 WPS</v>
          </cell>
          <cell r="L31">
            <v>-0.15</v>
          </cell>
          <cell r="M31">
            <v>0.85</v>
          </cell>
        </row>
        <row r="32">
          <cell r="A32" t="str">
            <v>FPP010</v>
          </cell>
          <cell r="C32" t="str">
            <v>Gideon 1</v>
          </cell>
          <cell r="H32" t="str">
            <v>17 WPS</v>
          </cell>
          <cell r="L32">
            <v>-0.1</v>
          </cell>
          <cell r="M32">
            <v>0.9</v>
          </cell>
        </row>
        <row r="33">
          <cell r="A33" t="str">
            <v>FPP011</v>
          </cell>
          <cell r="C33" t="str">
            <v>Gideon 2</v>
          </cell>
          <cell r="H33" t="str">
            <v>18 WPS</v>
          </cell>
          <cell r="L33">
            <v>-0.05</v>
          </cell>
          <cell r="M33">
            <v>0.95</v>
          </cell>
        </row>
        <row r="34">
          <cell r="A34" t="str">
            <v>FPP012</v>
          </cell>
          <cell r="C34" t="str">
            <v>Gideon 3</v>
          </cell>
          <cell r="H34" t="str">
            <v>19 WPS</v>
          </cell>
          <cell r="L34">
            <v>0</v>
          </cell>
          <cell r="M34">
            <v>1</v>
          </cell>
        </row>
        <row r="35">
          <cell r="A35" t="str">
            <v>FPP013</v>
          </cell>
          <cell r="C35" t="str">
            <v>Other Minor Cap - Gideon</v>
          </cell>
          <cell r="H35" t="str">
            <v>20 WPS</v>
          </cell>
          <cell r="L35" t="str">
            <v xml:space="preserve"> </v>
          </cell>
          <cell r="M35" t="str">
            <v xml:space="preserve"> </v>
          </cell>
        </row>
        <row r="36">
          <cell r="A36" t="str">
            <v>FPP014</v>
          </cell>
          <cell r="C36" t="str">
            <v>Fleet Minor Cap - Gideon</v>
          </cell>
          <cell r="H36" t="str">
            <v>21 WPS</v>
          </cell>
        </row>
        <row r="37">
          <cell r="A37" t="str">
            <v>FPP015</v>
          </cell>
          <cell r="C37" t="str">
            <v>Peaker</v>
          </cell>
          <cell r="H37" t="str">
            <v>22 WPS</v>
          </cell>
        </row>
        <row r="38">
          <cell r="A38" t="str">
            <v>FPP016</v>
          </cell>
          <cell r="C38" t="str">
            <v>NRG</v>
          </cell>
          <cell r="H38" t="str">
            <v>23 WPS</v>
          </cell>
        </row>
        <row r="39">
          <cell r="A39" t="str">
            <v>FPP017</v>
          </cell>
          <cell r="C39" t="str">
            <v xml:space="preserve">LS Power </v>
          </cell>
          <cell r="H39" t="str">
            <v>24 WPS</v>
          </cell>
        </row>
        <row r="40">
          <cell r="A40" t="str">
            <v>FPP018</v>
          </cell>
          <cell r="C40" t="str">
            <v xml:space="preserve">Other WPS </v>
          </cell>
          <cell r="H40" t="str">
            <v>25 WPS</v>
          </cell>
        </row>
        <row r="41">
          <cell r="A41" t="str">
            <v>FPP019</v>
          </cell>
          <cell r="C41" t="str">
            <v>Fleet- ALL WPS Depts (excl. FPP)</v>
          </cell>
          <cell r="H41" t="str">
            <v>26 WPS</v>
          </cell>
        </row>
        <row r="42">
          <cell r="A42" t="str">
            <v>FPP020</v>
          </cell>
          <cell r="C42" t="str">
            <v xml:space="preserve">Other Minor Cap - WPS (excluding plants) </v>
          </cell>
          <cell r="H42" t="str">
            <v>27 WPS</v>
          </cell>
        </row>
        <row r="43">
          <cell r="A43" t="str">
            <v>FPP021</v>
          </cell>
          <cell r="C43" t="str">
            <v>Fleet Minor Cap - WPS (excluding plants)</v>
          </cell>
          <cell r="H43" t="str">
            <v>28 WPS</v>
          </cell>
        </row>
        <row r="44">
          <cell r="A44" t="str">
            <v>FPP022</v>
          </cell>
          <cell r="C44" t="str">
            <v>General Add WPS</v>
          </cell>
          <cell r="H44" t="str">
            <v>29 WPS</v>
          </cell>
        </row>
        <row r="45">
          <cell r="A45" t="str">
            <v>FPP023</v>
          </cell>
          <cell r="C45" t="str">
            <v>GenTex1</v>
          </cell>
          <cell r="H45" t="str">
            <v>30 WPS</v>
          </cell>
        </row>
        <row r="46">
          <cell r="A46" t="str">
            <v>FPP024</v>
          </cell>
          <cell r="C46" t="str">
            <v>GenTex2</v>
          </cell>
          <cell r="H46" t="str">
            <v>31 WPS</v>
          </cell>
        </row>
        <row r="47">
          <cell r="A47" t="str">
            <v>FPP025</v>
          </cell>
          <cell r="C47" t="str">
            <v>Other Minor Cap - GenTex</v>
          </cell>
          <cell r="H47" t="str">
            <v>32 WPS</v>
          </cell>
        </row>
        <row r="48">
          <cell r="A48" t="str">
            <v>FPP026</v>
          </cell>
          <cell r="C48" t="str">
            <v>GenTex</v>
          </cell>
          <cell r="H48" t="str">
            <v>33 WPS</v>
          </cell>
        </row>
        <row r="49">
          <cell r="A49" t="str">
            <v>FPP027</v>
          </cell>
          <cell r="H49" t="str">
            <v>34 WPS</v>
          </cell>
        </row>
        <row r="50">
          <cell r="A50" t="str">
            <v>FPP028</v>
          </cell>
          <cell r="H50" t="str">
            <v>35 WPS</v>
          </cell>
        </row>
        <row r="51">
          <cell r="A51" t="str">
            <v>FPP029</v>
          </cell>
          <cell r="H51" t="str">
            <v>36 WPS</v>
          </cell>
        </row>
        <row r="52">
          <cell r="A52" t="str">
            <v>FPP030</v>
          </cell>
          <cell r="H52" t="str">
            <v>37 WPS</v>
          </cell>
        </row>
        <row r="53">
          <cell r="A53" t="str">
            <v>FPP031</v>
          </cell>
          <cell r="H53" t="str">
            <v>38 WPS</v>
          </cell>
        </row>
        <row r="54">
          <cell r="A54" t="str">
            <v>FPP032</v>
          </cell>
          <cell r="H54" t="str">
            <v>39 WPS</v>
          </cell>
        </row>
        <row r="55">
          <cell r="A55" t="str">
            <v>FPP033</v>
          </cell>
          <cell r="H55" t="str">
            <v>40 WPS</v>
          </cell>
        </row>
        <row r="56">
          <cell r="A56" t="str">
            <v>FPP034</v>
          </cell>
          <cell r="H56" t="str">
            <v>41 WPS</v>
          </cell>
        </row>
        <row r="57">
          <cell r="A57" t="str">
            <v>FPP035</v>
          </cell>
          <cell r="H57" t="str">
            <v>42 WPS</v>
          </cell>
        </row>
        <row r="58">
          <cell r="A58" t="str">
            <v>FPP036</v>
          </cell>
          <cell r="H58" t="str">
            <v>43 WPS</v>
          </cell>
        </row>
        <row r="59">
          <cell r="A59" t="str">
            <v>FPP037</v>
          </cell>
          <cell r="H59" t="str">
            <v>44 WPS</v>
          </cell>
        </row>
        <row r="60">
          <cell r="A60" t="str">
            <v>FPP038</v>
          </cell>
          <cell r="H60" t="str">
            <v>45 WPS</v>
          </cell>
        </row>
        <row r="61">
          <cell r="A61" t="str">
            <v>FPP039</v>
          </cell>
          <cell r="H61" t="str">
            <v>46 WPS</v>
          </cell>
        </row>
        <row r="62">
          <cell r="A62" t="str">
            <v>FPP040</v>
          </cell>
          <cell r="H62" t="str">
            <v>47 WPS</v>
          </cell>
        </row>
        <row r="63">
          <cell r="A63" t="str">
            <v>FPP041</v>
          </cell>
          <cell r="H63" t="str">
            <v>48 WPS</v>
          </cell>
        </row>
        <row r="64">
          <cell r="A64" t="str">
            <v>FPP042</v>
          </cell>
          <cell r="H64" t="str">
            <v>49 WPS</v>
          </cell>
        </row>
        <row r="65">
          <cell r="A65" t="str">
            <v>FPP043</v>
          </cell>
          <cell r="H65" t="str">
            <v>50 WPS</v>
          </cell>
        </row>
        <row r="66">
          <cell r="A66" t="str">
            <v>FPP044</v>
          </cell>
          <cell r="H66" t="str">
            <v>51 WPS</v>
          </cell>
        </row>
        <row r="67">
          <cell r="A67" t="str">
            <v>FPP045</v>
          </cell>
          <cell r="H67" t="str">
            <v>52 WPS</v>
          </cell>
        </row>
        <row r="68">
          <cell r="A68" t="str">
            <v>FPP046</v>
          </cell>
          <cell r="H68" t="str">
            <v>53 WPS</v>
          </cell>
        </row>
        <row r="69">
          <cell r="A69" t="str">
            <v>FPP047</v>
          </cell>
          <cell r="H69" t="str">
            <v>54 WPS</v>
          </cell>
        </row>
        <row r="70">
          <cell r="A70" t="str">
            <v>FPP048</v>
          </cell>
          <cell r="H70" t="str">
            <v>55 WPS</v>
          </cell>
        </row>
        <row r="71">
          <cell r="A71" t="str">
            <v>FPP049</v>
          </cell>
          <cell r="H71" t="str">
            <v>56 WPS</v>
          </cell>
        </row>
        <row r="72">
          <cell r="A72" t="str">
            <v>FPP050</v>
          </cell>
          <cell r="H72" t="str">
            <v>57 WPS</v>
          </cell>
        </row>
        <row r="73">
          <cell r="A73" t="str">
            <v>FPP051</v>
          </cell>
          <cell r="H73" t="str">
            <v>58 WPS</v>
          </cell>
        </row>
        <row r="74">
          <cell r="A74" t="str">
            <v>FPP052</v>
          </cell>
          <cell r="H74" t="str">
            <v>59 WPS</v>
          </cell>
        </row>
        <row r="75">
          <cell r="A75" t="str">
            <v>FPP053</v>
          </cell>
          <cell r="H75" t="str">
            <v>60 WPS</v>
          </cell>
        </row>
        <row r="76">
          <cell r="A76" t="str">
            <v>FPP054</v>
          </cell>
          <cell r="H76" t="str">
            <v>61 WPS</v>
          </cell>
        </row>
        <row r="77">
          <cell r="A77" t="str">
            <v>FPP055</v>
          </cell>
          <cell r="H77" t="str">
            <v>62 WPS</v>
          </cell>
        </row>
        <row r="78">
          <cell r="A78" t="str">
            <v>FPP056</v>
          </cell>
          <cell r="H78" t="str">
            <v>63 WPS</v>
          </cell>
        </row>
        <row r="79">
          <cell r="A79" t="str">
            <v>FPP057</v>
          </cell>
          <cell r="H79" t="str">
            <v>64 WPS</v>
          </cell>
        </row>
        <row r="80">
          <cell r="A80" t="str">
            <v>FPP058</v>
          </cell>
          <cell r="H80" t="str">
            <v>65 WPS</v>
          </cell>
        </row>
        <row r="81">
          <cell r="A81" t="str">
            <v>FPP059</v>
          </cell>
          <cell r="H81" t="str">
            <v>66 WPS</v>
          </cell>
        </row>
        <row r="82">
          <cell r="A82" t="str">
            <v>FPP060</v>
          </cell>
          <cell r="H82" t="str">
            <v>67 WPS</v>
          </cell>
        </row>
        <row r="83">
          <cell r="A83" t="str">
            <v>FPP061</v>
          </cell>
          <cell r="H83" t="str">
            <v>68 WPS</v>
          </cell>
        </row>
        <row r="84">
          <cell r="A84" t="str">
            <v>FPP062</v>
          </cell>
          <cell r="H84" t="str">
            <v>69 WPS</v>
          </cell>
        </row>
        <row r="85">
          <cell r="A85" t="str">
            <v>FPP063</v>
          </cell>
          <cell r="H85" t="str">
            <v>70 WPS</v>
          </cell>
        </row>
        <row r="86">
          <cell r="A86" t="str">
            <v>FPP064</v>
          </cell>
          <cell r="H86" t="str">
            <v>71 WPS</v>
          </cell>
        </row>
        <row r="87">
          <cell r="A87" t="str">
            <v>FPP065</v>
          </cell>
          <cell r="H87" t="str">
            <v>72 WPS</v>
          </cell>
        </row>
        <row r="88">
          <cell r="A88" t="str">
            <v>FPP066</v>
          </cell>
          <cell r="H88" t="str">
            <v>73 WPS</v>
          </cell>
        </row>
        <row r="89">
          <cell r="A89" t="str">
            <v>FPP067</v>
          </cell>
          <cell r="H89" t="str">
            <v>74 WPS</v>
          </cell>
        </row>
        <row r="90">
          <cell r="A90" t="str">
            <v>FPP068</v>
          </cell>
          <cell r="H90" t="str">
            <v>75 WPS</v>
          </cell>
        </row>
        <row r="91">
          <cell r="A91" t="str">
            <v>FPP069</v>
          </cell>
          <cell r="H91" t="str">
            <v>76 WPS</v>
          </cell>
        </row>
        <row r="92">
          <cell r="A92" t="str">
            <v>FPP070</v>
          </cell>
          <cell r="H92" t="str">
            <v>77 WPS</v>
          </cell>
        </row>
        <row r="93">
          <cell r="A93" t="str">
            <v>FPP071</v>
          </cell>
          <cell r="H93" t="str">
            <v>78 WPS</v>
          </cell>
        </row>
        <row r="94">
          <cell r="A94" t="str">
            <v>FPP072</v>
          </cell>
          <cell r="H94" t="str">
            <v>79 WPS</v>
          </cell>
        </row>
        <row r="95">
          <cell r="A95" t="str">
            <v>FPP073</v>
          </cell>
          <cell r="H95" t="str">
            <v>80 WPS</v>
          </cell>
        </row>
        <row r="96">
          <cell r="A96" t="str">
            <v>FPP074</v>
          </cell>
          <cell r="H96" t="str">
            <v>81 WPS</v>
          </cell>
        </row>
        <row r="97">
          <cell r="A97" t="str">
            <v>FPP075</v>
          </cell>
          <cell r="H97" t="str">
            <v>82 WPS</v>
          </cell>
        </row>
        <row r="98">
          <cell r="A98" t="str">
            <v>FPP076</v>
          </cell>
          <cell r="H98" t="str">
            <v>83 WPS</v>
          </cell>
        </row>
        <row r="99">
          <cell r="A99" t="str">
            <v>FPP077</v>
          </cell>
          <cell r="H99" t="str">
            <v>84 WPS</v>
          </cell>
        </row>
        <row r="100">
          <cell r="A100" t="str">
            <v>FPP078</v>
          </cell>
          <cell r="H100" t="str">
            <v>85 WPS</v>
          </cell>
        </row>
        <row r="101">
          <cell r="A101" t="str">
            <v>FPP079</v>
          </cell>
          <cell r="H101" t="str">
            <v>86 WPS</v>
          </cell>
        </row>
        <row r="102">
          <cell r="A102" t="str">
            <v>FPP080</v>
          </cell>
          <cell r="H102" t="str">
            <v>87 WPS</v>
          </cell>
        </row>
        <row r="103">
          <cell r="A103" t="str">
            <v>FPP081</v>
          </cell>
          <cell r="H103" t="str">
            <v>88 WPS</v>
          </cell>
        </row>
        <row r="104">
          <cell r="A104" t="str">
            <v>FPP082</v>
          </cell>
          <cell r="H104" t="str">
            <v>89 WPS</v>
          </cell>
        </row>
        <row r="105">
          <cell r="A105" t="str">
            <v>FPP083</v>
          </cell>
          <cell r="H105" t="str">
            <v>90 WPS</v>
          </cell>
        </row>
        <row r="106">
          <cell r="A106" t="str">
            <v>FPP084</v>
          </cell>
          <cell r="H106" t="str">
            <v>91 WPS</v>
          </cell>
        </row>
        <row r="107">
          <cell r="A107" t="str">
            <v>FPP085</v>
          </cell>
          <cell r="H107" t="str">
            <v>92 WPS</v>
          </cell>
        </row>
        <row r="108">
          <cell r="A108" t="str">
            <v>FPP086</v>
          </cell>
          <cell r="H108" t="str">
            <v>93 WPS</v>
          </cell>
        </row>
        <row r="109">
          <cell r="A109" t="str">
            <v>FPP087</v>
          </cell>
          <cell r="H109" t="str">
            <v>94 WPS</v>
          </cell>
        </row>
        <row r="110">
          <cell r="A110" t="str">
            <v>FPP088</v>
          </cell>
          <cell r="H110" t="str">
            <v>95 WPS</v>
          </cell>
        </row>
        <row r="111">
          <cell r="A111" t="str">
            <v>FPP089</v>
          </cell>
          <cell r="H111" t="str">
            <v>96 WPS</v>
          </cell>
        </row>
        <row r="112">
          <cell r="A112" t="str">
            <v>FPP090</v>
          </cell>
          <cell r="H112" t="str">
            <v>97 WPS</v>
          </cell>
        </row>
        <row r="113">
          <cell r="A113" t="str">
            <v>FPP091</v>
          </cell>
          <cell r="H113" t="str">
            <v>98 WPS</v>
          </cell>
        </row>
        <row r="114">
          <cell r="A114" t="str">
            <v>FPP092</v>
          </cell>
          <cell r="H114" t="str">
            <v>99 WPS</v>
          </cell>
        </row>
        <row r="115">
          <cell r="A115" t="str">
            <v>FPP093</v>
          </cell>
          <cell r="H115" t="str">
            <v>100 WPS</v>
          </cell>
        </row>
        <row r="116">
          <cell r="A116" t="str">
            <v>FPP094</v>
          </cell>
          <cell r="H116" t="str">
            <v>101 WPS</v>
          </cell>
        </row>
        <row r="117">
          <cell r="A117" t="str">
            <v>FPP095</v>
          </cell>
          <cell r="H117" t="str">
            <v>102 WPS</v>
          </cell>
        </row>
        <row r="118">
          <cell r="A118" t="str">
            <v>FPP096</v>
          </cell>
          <cell r="H118" t="str">
            <v>103 WPS</v>
          </cell>
        </row>
        <row r="119">
          <cell r="A119" t="str">
            <v>FPP097</v>
          </cell>
          <cell r="H119" t="str">
            <v>104 WPS</v>
          </cell>
        </row>
        <row r="120">
          <cell r="A120" t="str">
            <v>FPP098</v>
          </cell>
          <cell r="H120" t="str">
            <v>105 WPS</v>
          </cell>
        </row>
        <row r="121">
          <cell r="A121" t="str">
            <v>FPP099</v>
          </cell>
          <cell r="H121" t="str">
            <v>106 WPS</v>
          </cell>
        </row>
        <row r="122">
          <cell r="A122" t="str">
            <v>FPP100</v>
          </cell>
          <cell r="H122" t="str">
            <v>107 WPS</v>
          </cell>
        </row>
        <row r="123">
          <cell r="A123" t="str">
            <v>FPP101</v>
          </cell>
          <cell r="H123" t="str">
            <v>108 WPS</v>
          </cell>
        </row>
        <row r="124">
          <cell r="A124" t="str">
            <v>FPP102</v>
          </cell>
          <cell r="H124" t="str">
            <v>109 WPS</v>
          </cell>
        </row>
        <row r="125">
          <cell r="A125" t="str">
            <v>FPP103</v>
          </cell>
          <cell r="H125" t="str">
            <v>110 WPS</v>
          </cell>
        </row>
        <row r="126">
          <cell r="A126" t="str">
            <v>FPP104</v>
          </cell>
          <cell r="H126" t="str">
            <v>111 WPS</v>
          </cell>
        </row>
        <row r="127">
          <cell r="A127" t="str">
            <v>FPP105</v>
          </cell>
          <cell r="H127" t="str">
            <v>112 WPS</v>
          </cell>
        </row>
        <row r="128">
          <cell r="A128" t="str">
            <v>FPP106</v>
          </cell>
          <cell r="H128" t="str">
            <v>113 WPS</v>
          </cell>
        </row>
        <row r="129">
          <cell r="A129" t="str">
            <v>FPP107</v>
          </cell>
          <cell r="H129" t="str">
            <v>114 WPS</v>
          </cell>
        </row>
        <row r="130">
          <cell r="A130" t="str">
            <v>FPP108</v>
          </cell>
          <cell r="H130" t="str">
            <v>115 WPS</v>
          </cell>
        </row>
        <row r="131">
          <cell r="A131" t="str">
            <v>FPP109</v>
          </cell>
          <cell r="H131" t="str">
            <v>116 WPS</v>
          </cell>
        </row>
        <row r="132">
          <cell r="A132" t="str">
            <v>FPP110</v>
          </cell>
          <cell r="H132" t="str">
            <v>117 WPS</v>
          </cell>
        </row>
        <row r="133">
          <cell r="A133" t="str">
            <v>FPP111</v>
          </cell>
          <cell r="H133" t="str">
            <v>118 WPS</v>
          </cell>
        </row>
        <row r="134">
          <cell r="A134" t="str">
            <v>FPP112</v>
          </cell>
          <cell r="H134" t="str">
            <v>119 WPS</v>
          </cell>
        </row>
        <row r="135">
          <cell r="A135" t="str">
            <v>FPP113</v>
          </cell>
          <cell r="H135" t="str">
            <v>120 WPS</v>
          </cell>
        </row>
        <row r="136">
          <cell r="A136" t="str">
            <v>FPP114</v>
          </cell>
          <cell r="H136" t="str">
            <v>121 WPS</v>
          </cell>
        </row>
        <row r="137">
          <cell r="A137" t="str">
            <v>FPP115</v>
          </cell>
          <cell r="H137" t="str">
            <v>122 WPS</v>
          </cell>
        </row>
        <row r="138">
          <cell r="A138" t="str">
            <v>FPP116</v>
          </cell>
          <cell r="H138" t="str">
            <v>123 WPS</v>
          </cell>
        </row>
        <row r="139">
          <cell r="A139" t="str">
            <v>FPP117</v>
          </cell>
          <cell r="H139" t="str">
            <v>124 WPS</v>
          </cell>
        </row>
        <row r="140">
          <cell r="A140" t="str">
            <v>FPP118</v>
          </cell>
          <cell r="H140" t="str">
            <v>125 WPS</v>
          </cell>
        </row>
        <row r="141">
          <cell r="A141" t="str">
            <v>FPP119</v>
          </cell>
          <cell r="H141" t="str">
            <v>126 WPS</v>
          </cell>
        </row>
        <row r="142">
          <cell r="A142" t="str">
            <v>FPP120</v>
          </cell>
          <cell r="H142" t="str">
            <v>127 WPS</v>
          </cell>
        </row>
        <row r="143">
          <cell r="A143" t="str">
            <v>FPP121</v>
          </cell>
          <cell r="H143" t="str">
            <v>128 WPS</v>
          </cell>
        </row>
        <row r="144">
          <cell r="A144" t="str">
            <v>FPP122</v>
          </cell>
          <cell r="H144" t="str">
            <v>129 WPS</v>
          </cell>
        </row>
        <row r="145">
          <cell r="A145" t="str">
            <v>FPP123</v>
          </cell>
          <cell r="H145" t="str">
            <v>130 WPS</v>
          </cell>
        </row>
        <row r="146">
          <cell r="A146" t="str">
            <v>FPP124</v>
          </cell>
          <cell r="H146" t="str">
            <v>131 WPS</v>
          </cell>
        </row>
        <row r="147">
          <cell r="A147" t="str">
            <v>FPP125</v>
          </cell>
          <cell r="H147" t="str">
            <v>132 WPS</v>
          </cell>
        </row>
        <row r="148">
          <cell r="A148" t="str">
            <v>FPP126</v>
          </cell>
          <cell r="H148" t="str">
            <v>133 WPS</v>
          </cell>
        </row>
        <row r="149">
          <cell r="A149" t="str">
            <v>FPP127</v>
          </cell>
          <cell r="H149" t="str">
            <v>134 WPS</v>
          </cell>
        </row>
        <row r="150">
          <cell r="A150" t="str">
            <v>FPP128</v>
          </cell>
          <cell r="H150" t="str">
            <v>135 WPS</v>
          </cell>
        </row>
        <row r="151">
          <cell r="A151" t="str">
            <v>FPP129</v>
          </cell>
          <cell r="H151" t="str">
            <v>136 WPS</v>
          </cell>
        </row>
        <row r="152">
          <cell r="A152" t="str">
            <v>FPP130</v>
          </cell>
          <cell r="H152" t="str">
            <v>137 WPS</v>
          </cell>
        </row>
        <row r="153">
          <cell r="A153" t="str">
            <v>FPP131</v>
          </cell>
          <cell r="H153" t="str">
            <v>138 WPS</v>
          </cell>
        </row>
        <row r="154">
          <cell r="A154" t="str">
            <v>FPP132</v>
          </cell>
          <cell r="H154" t="str">
            <v>139 WPS</v>
          </cell>
        </row>
        <row r="155">
          <cell r="A155" t="str">
            <v>FPP133</v>
          </cell>
          <cell r="H155" t="str">
            <v>140 WPS</v>
          </cell>
        </row>
        <row r="156">
          <cell r="A156" t="str">
            <v>FPP134</v>
          </cell>
          <cell r="H156" t="str">
            <v>141 WPS</v>
          </cell>
        </row>
        <row r="157">
          <cell r="A157" t="str">
            <v>FPP135</v>
          </cell>
          <cell r="H157" t="str">
            <v>142 WPS</v>
          </cell>
        </row>
        <row r="158">
          <cell r="A158" t="str">
            <v>FPP136</v>
          </cell>
          <cell r="H158" t="str">
            <v>143 WPS</v>
          </cell>
        </row>
        <row r="159">
          <cell r="A159" t="str">
            <v>FPP137</v>
          </cell>
          <cell r="H159" t="str">
            <v>144 WPS</v>
          </cell>
        </row>
        <row r="160">
          <cell r="A160" t="str">
            <v>FPP138</v>
          </cell>
          <cell r="H160" t="str">
            <v>145 WPS</v>
          </cell>
        </row>
        <row r="161">
          <cell r="A161" t="str">
            <v>FPP139</v>
          </cell>
          <cell r="H161" t="str">
            <v>146 WPS</v>
          </cell>
        </row>
        <row r="162">
          <cell r="A162" t="str">
            <v>FPP140</v>
          </cell>
          <cell r="H162" t="str">
            <v>147 WPS</v>
          </cell>
        </row>
        <row r="163">
          <cell r="A163" t="str">
            <v>FPP141</v>
          </cell>
          <cell r="H163" t="str">
            <v>148 WPS</v>
          </cell>
        </row>
        <row r="164">
          <cell r="A164" t="str">
            <v>FPP142</v>
          </cell>
          <cell r="H164" t="str">
            <v>149 WPS</v>
          </cell>
        </row>
        <row r="165">
          <cell r="A165" t="str">
            <v>FPP143</v>
          </cell>
          <cell r="H165" t="str">
            <v>150 WPS</v>
          </cell>
        </row>
        <row r="166">
          <cell r="A166" t="str">
            <v>FPP144</v>
          </cell>
          <cell r="H166" t="str">
            <v>151 WPS</v>
          </cell>
        </row>
        <row r="167">
          <cell r="A167" t="str">
            <v>FPP145</v>
          </cell>
          <cell r="H167" t="str">
            <v>152 WPS</v>
          </cell>
        </row>
        <row r="168">
          <cell r="A168" t="str">
            <v>FPP146</v>
          </cell>
          <cell r="H168" t="str">
            <v>153 WPS</v>
          </cell>
        </row>
        <row r="169">
          <cell r="A169" t="str">
            <v>FPP147</v>
          </cell>
          <cell r="H169" t="str">
            <v>154 WPS</v>
          </cell>
        </row>
        <row r="170">
          <cell r="A170" t="str">
            <v>FPP148</v>
          </cell>
          <cell r="H170" t="str">
            <v>155 WPS</v>
          </cell>
        </row>
        <row r="171">
          <cell r="A171" t="str">
            <v>FPP149</v>
          </cell>
          <cell r="H171" t="str">
            <v>156 WPS</v>
          </cell>
        </row>
        <row r="172">
          <cell r="A172" t="str">
            <v>FPP150</v>
          </cell>
          <cell r="H172" t="str">
            <v>157 WPS</v>
          </cell>
        </row>
        <row r="173">
          <cell r="A173" t="str">
            <v>WPS001</v>
          </cell>
          <cell r="H173" t="str">
            <v>158 WPS</v>
          </cell>
        </row>
        <row r="174">
          <cell r="A174" t="str">
            <v>WPS002</v>
          </cell>
          <cell r="H174" t="str">
            <v>159 WPS</v>
          </cell>
        </row>
        <row r="175">
          <cell r="A175" t="str">
            <v>WPS003</v>
          </cell>
          <cell r="H175" t="str">
            <v>160 WPS</v>
          </cell>
        </row>
        <row r="176">
          <cell r="A176" t="str">
            <v>WPS004</v>
          </cell>
          <cell r="H176" t="str">
            <v>161 WPS</v>
          </cell>
        </row>
        <row r="177">
          <cell r="A177" t="str">
            <v>WPS005</v>
          </cell>
          <cell r="H177" t="str">
            <v>162 WPS</v>
          </cell>
        </row>
        <row r="178">
          <cell r="A178" t="str">
            <v>WPS006</v>
          </cell>
          <cell r="H178" t="str">
            <v>163 WPS</v>
          </cell>
        </row>
        <row r="179">
          <cell r="A179" t="str">
            <v>WPS007</v>
          </cell>
          <cell r="H179" t="str">
            <v>164 WPS</v>
          </cell>
        </row>
        <row r="180">
          <cell r="A180" t="str">
            <v>WPS008</v>
          </cell>
          <cell r="H180" t="str">
            <v>165 WPS</v>
          </cell>
        </row>
        <row r="181">
          <cell r="A181" t="str">
            <v>WPS009</v>
          </cell>
          <cell r="H181" t="str">
            <v>166 WPS</v>
          </cell>
        </row>
        <row r="182">
          <cell r="A182" t="str">
            <v>WPS010</v>
          </cell>
          <cell r="H182" t="str">
            <v>167 WPS</v>
          </cell>
        </row>
        <row r="183">
          <cell r="A183" t="str">
            <v>WPS011</v>
          </cell>
          <cell r="H183" t="str">
            <v>168 WPS</v>
          </cell>
        </row>
        <row r="184">
          <cell r="A184" t="str">
            <v>WPS012</v>
          </cell>
          <cell r="H184" t="str">
            <v>169 WPS</v>
          </cell>
        </row>
        <row r="185">
          <cell r="A185" t="str">
            <v>WPS013</v>
          </cell>
          <cell r="H185" t="str">
            <v>170 WPS</v>
          </cell>
        </row>
        <row r="186">
          <cell r="A186" t="str">
            <v>WPS014</v>
          </cell>
          <cell r="H186" t="str">
            <v>171 WPS</v>
          </cell>
        </row>
        <row r="187">
          <cell r="A187" t="str">
            <v>WPS015</v>
          </cell>
          <cell r="H187" t="str">
            <v>172 WPS</v>
          </cell>
        </row>
        <row r="188">
          <cell r="A188" t="str">
            <v>WPS016</v>
          </cell>
          <cell r="H188" t="str">
            <v>173 WPS</v>
          </cell>
        </row>
        <row r="189">
          <cell r="A189" t="str">
            <v>WPS017</v>
          </cell>
          <cell r="H189" t="str">
            <v>174 WPS</v>
          </cell>
        </row>
        <row r="190">
          <cell r="A190" t="str">
            <v>WPS018</v>
          </cell>
          <cell r="H190" t="str">
            <v>175 WPS</v>
          </cell>
        </row>
        <row r="191">
          <cell r="A191" t="str">
            <v>WPS019</v>
          </cell>
          <cell r="H191" t="str">
            <v>176 WPS</v>
          </cell>
        </row>
        <row r="192">
          <cell r="A192" t="str">
            <v>WPS020</v>
          </cell>
          <cell r="H192" t="str">
            <v>177 WPS</v>
          </cell>
        </row>
        <row r="193">
          <cell r="A193" t="str">
            <v>WPS021</v>
          </cell>
          <cell r="H193" t="str">
            <v>178 WPS</v>
          </cell>
        </row>
        <row r="194">
          <cell r="A194" t="str">
            <v>WPS022</v>
          </cell>
          <cell r="H194" t="str">
            <v>179 WPS</v>
          </cell>
        </row>
        <row r="195">
          <cell r="A195" t="str">
            <v>WPS023</v>
          </cell>
          <cell r="H195" t="str">
            <v>180 WPS</v>
          </cell>
        </row>
        <row r="196">
          <cell r="A196" t="str">
            <v>WPS024</v>
          </cell>
          <cell r="H196" t="str">
            <v>181 WPS</v>
          </cell>
        </row>
        <row r="197">
          <cell r="A197" t="str">
            <v>WPS025</v>
          </cell>
          <cell r="H197" t="str">
            <v>182 WPS</v>
          </cell>
        </row>
        <row r="198">
          <cell r="A198" t="str">
            <v>WPS026</v>
          </cell>
          <cell r="H198" t="str">
            <v>183 WPS</v>
          </cell>
        </row>
        <row r="199">
          <cell r="A199" t="str">
            <v>WPS027</v>
          </cell>
          <cell r="H199" t="str">
            <v>184 WPS</v>
          </cell>
        </row>
        <row r="200">
          <cell r="A200" t="str">
            <v>WPS028</v>
          </cell>
          <cell r="H200" t="str">
            <v>185 WPS</v>
          </cell>
        </row>
        <row r="201">
          <cell r="A201" t="str">
            <v>WPS029</v>
          </cell>
          <cell r="H201" t="str">
            <v>186 WPS</v>
          </cell>
        </row>
        <row r="202">
          <cell r="A202" t="str">
            <v>WPS030</v>
          </cell>
          <cell r="H202" t="str">
            <v>187 WPS</v>
          </cell>
        </row>
        <row r="203">
          <cell r="A203" t="str">
            <v>WPS031</v>
          </cell>
          <cell r="H203" t="str">
            <v>188 WPS</v>
          </cell>
        </row>
        <row r="204">
          <cell r="A204" t="str">
            <v>WPS032</v>
          </cell>
          <cell r="H204" t="str">
            <v>189 WPS</v>
          </cell>
        </row>
        <row r="205">
          <cell r="A205" t="str">
            <v>WPS033</v>
          </cell>
          <cell r="H205" t="str">
            <v>190 WPS</v>
          </cell>
        </row>
        <row r="206">
          <cell r="A206" t="str">
            <v>WPS034</v>
          </cell>
          <cell r="H206" t="str">
            <v>191 WPS</v>
          </cell>
        </row>
        <row r="207">
          <cell r="A207" t="str">
            <v>WPS035</v>
          </cell>
          <cell r="H207" t="str">
            <v>192 WPS</v>
          </cell>
        </row>
        <row r="208">
          <cell r="A208" t="str">
            <v>WPS036</v>
          </cell>
          <cell r="H208" t="str">
            <v>193 WPS</v>
          </cell>
        </row>
        <row r="209">
          <cell r="A209" t="str">
            <v>WPS037</v>
          </cell>
          <cell r="H209" t="str">
            <v>194 WPS</v>
          </cell>
        </row>
        <row r="210">
          <cell r="A210" t="str">
            <v>WPS038</v>
          </cell>
          <cell r="H210" t="str">
            <v>195 WPS</v>
          </cell>
        </row>
        <row r="211">
          <cell r="A211" t="str">
            <v>WPS039</v>
          </cell>
          <cell r="H211" t="str">
            <v>196 WPS</v>
          </cell>
        </row>
        <row r="212">
          <cell r="A212" t="str">
            <v>WPS040</v>
          </cell>
          <cell r="H212" t="str">
            <v>197 WPS</v>
          </cell>
        </row>
        <row r="213">
          <cell r="A213" t="str">
            <v>WPS041</v>
          </cell>
          <cell r="H213" t="str">
            <v>198 WPS</v>
          </cell>
        </row>
        <row r="214">
          <cell r="A214" t="str">
            <v>WPS042</v>
          </cell>
          <cell r="H214" t="str">
            <v>199 WPS</v>
          </cell>
        </row>
        <row r="215">
          <cell r="A215" t="str">
            <v>WPS043</v>
          </cell>
          <cell r="H215" t="str">
            <v>200 WPS</v>
          </cell>
        </row>
        <row r="216">
          <cell r="A216" t="str">
            <v>WPS044</v>
          </cell>
          <cell r="H216" t="str">
            <v>201 WPS</v>
          </cell>
        </row>
        <row r="217">
          <cell r="A217" t="str">
            <v>WPS045</v>
          </cell>
          <cell r="H217" t="str">
            <v>202 WPS</v>
          </cell>
        </row>
        <row r="218">
          <cell r="A218" t="str">
            <v>WPS046</v>
          </cell>
          <cell r="H218" t="str">
            <v>203 WPS</v>
          </cell>
        </row>
        <row r="219">
          <cell r="A219" t="str">
            <v>WPS047</v>
          </cell>
          <cell r="H219" t="str">
            <v>204 WPS</v>
          </cell>
        </row>
        <row r="220">
          <cell r="A220" t="str">
            <v>WPS048</v>
          </cell>
          <cell r="H220" t="str">
            <v>205 WPS</v>
          </cell>
        </row>
        <row r="221">
          <cell r="A221" t="str">
            <v>WPS049</v>
          </cell>
          <cell r="H221" t="str">
            <v>206 WPS</v>
          </cell>
        </row>
        <row r="222">
          <cell r="A222" t="str">
            <v>WPS050</v>
          </cell>
          <cell r="H222" t="str">
            <v>207 WPS</v>
          </cell>
        </row>
        <row r="223">
          <cell r="A223" t="str">
            <v>GEN001</v>
          </cell>
          <cell r="H223" t="str">
            <v>208 WPS</v>
          </cell>
        </row>
        <row r="224">
          <cell r="A224" t="str">
            <v>GEN002</v>
          </cell>
          <cell r="H224" t="str">
            <v>209 WPS</v>
          </cell>
        </row>
        <row r="225">
          <cell r="A225" t="str">
            <v>GEN003</v>
          </cell>
          <cell r="H225" t="str">
            <v>210 WPS</v>
          </cell>
        </row>
        <row r="226">
          <cell r="A226" t="str">
            <v>GEN004</v>
          </cell>
          <cell r="H226" t="str">
            <v>211 WPS</v>
          </cell>
        </row>
        <row r="227">
          <cell r="A227" t="str">
            <v>GEN005</v>
          </cell>
          <cell r="H227" t="str">
            <v>212 WPS</v>
          </cell>
        </row>
        <row r="228">
          <cell r="A228" t="str">
            <v>GEN006</v>
          </cell>
          <cell r="H228" t="str">
            <v>213 WPS</v>
          </cell>
        </row>
        <row r="229">
          <cell r="A229" t="str">
            <v>GEN007</v>
          </cell>
          <cell r="H229" t="str">
            <v>214 WPS</v>
          </cell>
        </row>
        <row r="230">
          <cell r="A230" t="str">
            <v>GEN008</v>
          </cell>
          <cell r="H230" t="str">
            <v>215 WPS</v>
          </cell>
        </row>
        <row r="231">
          <cell r="A231" t="str">
            <v>GEN009</v>
          </cell>
          <cell r="H231" t="str">
            <v>216 WPS</v>
          </cell>
        </row>
        <row r="232">
          <cell r="A232" t="str">
            <v>GEN010</v>
          </cell>
          <cell r="H232" t="str">
            <v>217 WPS</v>
          </cell>
        </row>
        <row r="233">
          <cell r="A233" t="str">
            <v>GEN011</v>
          </cell>
          <cell r="H233" t="str">
            <v>218 WPS</v>
          </cell>
        </row>
        <row r="234">
          <cell r="A234" t="str">
            <v>GEN012</v>
          </cell>
          <cell r="H234" t="str">
            <v>219 WPS</v>
          </cell>
        </row>
        <row r="235">
          <cell r="A235" t="str">
            <v>GEN013</v>
          </cell>
          <cell r="H235" t="str">
            <v>220 WPS</v>
          </cell>
        </row>
        <row r="236">
          <cell r="A236" t="str">
            <v>GEN014</v>
          </cell>
          <cell r="H236" t="str">
            <v>221 WPS</v>
          </cell>
        </row>
        <row r="237">
          <cell r="A237" t="str">
            <v>GEN015</v>
          </cell>
          <cell r="H237" t="str">
            <v>222 WPS</v>
          </cell>
        </row>
        <row r="238">
          <cell r="A238" t="str">
            <v>GEN016</v>
          </cell>
          <cell r="H238" t="str">
            <v>223 WPS</v>
          </cell>
        </row>
        <row r="239">
          <cell r="A239" t="str">
            <v>GEN017</v>
          </cell>
          <cell r="H239" t="str">
            <v>224 WPS</v>
          </cell>
        </row>
        <row r="240">
          <cell r="A240" t="str">
            <v>GEN018</v>
          </cell>
          <cell r="H240" t="str">
            <v>225 WPS</v>
          </cell>
        </row>
        <row r="241">
          <cell r="A241" t="str">
            <v>GEN019</v>
          </cell>
          <cell r="H241" t="str">
            <v>226 WPS</v>
          </cell>
        </row>
        <row r="242">
          <cell r="A242" t="str">
            <v>GEN020</v>
          </cell>
          <cell r="H242" t="str">
            <v>227 WPS</v>
          </cell>
        </row>
        <row r="243">
          <cell r="A243" t="str">
            <v>GEN021</v>
          </cell>
          <cell r="H243" t="str">
            <v>228 WPS</v>
          </cell>
        </row>
        <row r="244">
          <cell r="A244" t="str">
            <v>GEN022</v>
          </cell>
          <cell r="H244" t="str">
            <v>229 WPS</v>
          </cell>
        </row>
        <row r="245">
          <cell r="A245" t="str">
            <v>GEN023</v>
          </cell>
          <cell r="H245" t="str">
            <v>230 WPS</v>
          </cell>
        </row>
        <row r="246">
          <cell r="A246" t="str">
            <v>GEN024</v>
          </cell>
          <cell r="H246" t="str">
            <v>231 WPS</v>
          </cell>
        </row>
        <row r="247">
          <cell r="A247" t="str">
            <v>GEN025</v>
          </cell>
          <cell r="H247" t="str">
            <v>232 WPS</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E0302"/>
      <sheetName val="BURN-  (JV)"/>
      <sheetName val="CALCS- (WS)"/>
      <sheetName val="OIL BURN-(A)"/>
      <sheetName val="FUEL OIL-(B)"/>
      <sheetName val="FUEL OIL-(B1)"/>
      <sheetName val="BURN UNIT 3-(C)"/>
      <sheetName val="LCRA INV. - UNIT 3- (D)"/>
      <sheetName val="LCRA INV. - UNIT 3- (D1)"/>
      <sheetName val="BURN UNITS 1&amp;2- (E)"/>
      <sheetName val="LCRA INV.- (F)"/>
      <sheetName val="LCRA INV.- (F1)"/>
      <sheetName val="AE INV.- (G)"/>
      <sheetName val="AE INV.- (G1)"/>
      <sheetName val="RECEIPTS-(H)"/>
      <sheetName val="SHIPMENTS"/>
      <sheetName val="IN TRANSIT"/>
      <sheetName val="SUMMARY"/>
      <sheetName val="Fuel Report-(R)"/>
      <sheetName val="GENERATION-(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ChartData"/>
      <sheetName val="Flag"/>
      <sheetName val="Financial Planning"/>
      <sheetName val="Indicative Pricing"/>
      <sheetName val="Inputs"/>
      <sheetName val="Case1"/>
      <sheetName val="PalisadeFitLinks"/>
      <sheetName val="Fuel Budget"/>
      <sheetName val="Ancillary Budget"/>
      <sheetName val="Ancillary"/>
      <sheetName val="MWH"/>
      <sheetName val="FuelCosts"/>
      <sheetName val="OffSysSales"/>
      <sheetName val="C&amp;E"/>
      <sheetName val="GenTex"/>
      <sheetName val="RawDataBase"/>
      <sheetName val="Firm Capacity"/>
      <sheetName val="Thermal Generation"/>
      <sheetName val="Thermal MMBtu"/>
      <sheetName val="Thermal Cost"/>
      <sheetName val="Capacity Cost"/>
      <sheetName val="Variable O_M"/>
      <sheetName val="Purchase_Sales"/>
      <sheetName val="Hydro"/>
      <sheetName val="Wind"/>
      <sheetName val="System MWH"/>
      <sheetName val="WACO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Units'</v>
          </cell>
          <cell r="B1" t="str">
            <v>THERMAL UNIT'</v>
          </cell>
          <cell r="C1" t="str">
            <v>2006: January</v>
          </cell>
          <cell r="D1" t="str">
            <v>2006: February</v>
          </cell>
          <cell r="E1" t="str">
            <v>2006: March</v>
          </cell>
          <cell r="F1" t="str">
            <v>2006: April</v>
          </cell>
          <cell r="G1" t="str">
            <v>2006: May</v>
          </cell>
          <cell r="H1" t="str">
            <v>2006: June</v>
          </cell>
          <cell r="I1" t="str">
            <v>2006: July</v>
          </cell>
          <cell r="J1" t="str">
            <v>2006: August</v>
          </cell>
          <cell r="K1" t="str">
            <v>2006: SEPTEMBER</v>
          </cell>
          <cell r="L1" t="str">
            <v>2006: October</v>
          </cell>
          <cell r="M1" t="str">
            <v>2006: November</v>
          </cell>
          <cell r="N1" t="str">
            <v>2006: December</v>
          </cell>
          <cell r="O1" t="str">
            <v>2007: January</v>
          </cell>
          <cell r="P1" t="str">
            <v>2007: February</v>
          </cell>
          <cell r="Q1" t="str">
            <v>2007: March</v>
          </cell>
          <cell r="R1" t="str">
            <v>2007: April</v>
          </cell>
          <cell r="S1" t="str">
            <v>2007: May</v>
          </cell>
          <cell r="T1" t="str">
            <v>2007: June</v>
          </cell>
          <cell r="U1" t="str">
            <v>2007: July</v>
          </cell>
          <cell r="V1" t="str">
            <v>2007: August</v>
          </cell>
          <cell r="W1" t="str">
            <v>2007: SEPTEMBER</v>
          </cell>
          <cell r="X1" t="str">
            <v>2007: October</v>
          </cell>
          <cell r="Y1" t="str">
            <v>2007: November</v>
          </cell>
          <cell r="Z1" t="str">
            <v>2007: December</v>
          </cell>
          <cell r="AA1" t="str">
            <v>2008: January</v>
          </cell>
          <cell r="AB1" t="str">
            <v>2008: February</v>
          </cell>
          <cell r="AC1" t="str">
            <v>2008: March</v>
          </cell>
          <cell r="AD1" t="str">
            <v>2008: April</v>
          </cell>
          <cell r="AE1" t="str">
            <v>2008: May</v>
          </cell>
          <cell r="AF1" t="str">
            <v>2008: June</v>
          </cell>
          <cell r="AG1" t="str">
            <v>2008: July</v>
          </cell>
          <cell r="AH1" t="str">
            <v>2008: August</v>
          </cell>
          <cell r="AI1" t="str">
            <v>2008: SEPTEMBER</v>
          </cell>
          <cell r="AJ1" t="str">
            <v>2008: October</v>
          </cell>
          <cell r="AK1" t="str">
            <v>2008: November</v>
          </cell>
          <cell r="AL1" t="str">
            <v>2008: December</v>
          </cell>
          <cell r="AM1" t="str">
            <v>2009: January</v>
          </cell>
          <cell r="AN1" t="str">
            <v>2009: February</v>
          </cell>
          <cell r="AO1" t="str">
            <v>2009: March</v>
          </cell>
          <cell r="AP1" t="str">
            <v>2009: April</v>
          </cell>
          <cell r="AQ1" t="str">
            <v>2009: May</v>
          </cell>
          <cell r="AR1" t="str">
            <v>2009: June</v>
          </cell>
          <cell r="AS1" t="str">
            <v>2009: July</v>
          </cell>
          <cell r="AT1" t="str">
            <v>2009: August</v>
          </cell>
          <cell r="AU1" t="str">
            <v>2009: SEPTEMBER</v>
          </cell>
          <cell r="AV1" t="str">
            <v>2009: October</v>
          </cell>
          <cell r="AW1" t="str">
            <v>2009: November</v>
          </cell>
          <cell r="AX1" t="str">
            <v>2009: December</v>
          </cell>
          <cell r="AY1" t="str">
            <v>2010: January</v>
          </cell>
          <cell r="AZ1" t="str">
            <v>2010: February</v>
          </cell>
          <cell r="BA1" t="str">
            <v>2010: March</v>
          </cell>
          <cell r="BB1" t="str">
            <v>2010: April</v>
          </cell>
          <cell r="BC1" t="str">
            <v>2010: May</v>
          </cell>
          <cell r="BD1" t="str">
            <v>2010: June</v>
          </cell>
          <cell r="BE1" t="str">
            <v>2010: July</v>
          </cell>
          <cell r="BF1" t="str">
            <v>2010: August</v>
          </cell>
          <cell r="BG1" t="str">
            <v>2010: SEPTEMBER</v>
          </cell>
          <cell r="BH1" t="str">
            <v>2010: October</v>
          </cell>
          <cell r="BI1" t="str">
            <v>2010: November</v>
          </cell>
          <cell r="BJ1" t="str">
            <v>2010: December</v>
          </cell>
          <cell r="BK1" t="str">
            <v>2011: January</v>
          </cell>
          <cell r="BL1" t="str">
            <v>2011: February</v>
          </cell>
          <cell r="BM1" t="str">
            <v>2011: March</v>
          </cell>
          <cell r="BN1" t="str">
            <v>2011: April</v>
          </cell>
          <cell r="BO1" t="str">
            <v>2011: May</v>
          </cell>
          <cell r="BP1" t="str">
            <v>2011: June</v>
          </cell>
          <cell r="BQ1" t="str">
            <v>2011: July</v>
          </cell>
          <cell r="BR1" t="str">
            <v>2011: August</v>
          </cell>
          <cell r="BS1" t="str">
            <v>2011: SEPTEMBER</v>
          </cell>
          <cell r="BT1" t="str">
            <v>2011: October</v>
          </cell>
          <cell r="BU1" t="str">
            <v>2011: November</v>
          </cell>
          <cell r="BV1" t="str">
            <v>2011: December</v>
          </cell>
          <cell r="BW1" t="str">
            <v>2012: January</v>
          </cell>
          <cell r="BX1" t="str">
            <v>2012: February</v>
          </cell>
          <cell r="BY1" t="str">
            <v>2012: March</v>
          </cell>
          <cell r="BZ1" t="str">
            <v>2012: April</v>
          </cell>
          <cell r="CA1" t="str">
            <v>2012: May</v>
          </cell>
          <cell r="CB1" t="str">
            <v>2012: June</v>
          </cell>
          <cell r="CC1" t="str">
            <v>2012: July</v>
          </cell>
          <cell r="CD1" t="str">
            <v>2012: August</v>
          </cell>
          <cell r="CE1" t="str">
            <v>2012: SEPTEMBER</v>
          </cell>
          <cell r="CF1" t="str">
            <v>2012: October</v>
          </cell>
          <cell r="CG1" t="str">
            <v>2012: November</v>
          </cell>
          <cell r="CH1" t="str">
            <v>2012: December</v>
          </cell>
          <cell r="CI1" t="str">
            <v>2013: January</v>
          </cell>
          <cell r="CJ1" t="str">
            <v>2013: February</v>
          </cell>
          <cell r="CK1" t="str">
            <v>2013: March</v>
          </cell>
          <cell r="CL1" t="str">
            <v>2013: April</v>
          </cell>
          <cell r="CM1" t="str">
            <v>2013: May</v>
          </cell>
          <cell r="CN1" t="str">
            <v>2013: June</v>
          </cell>
          <cell r="CO1" t="str">
            <v>2013: July</v>
          </cell>
          <cell r="CP1" t="str">
            <v>2013: August</v>
          </cell>
          <cell r="CQ1" t="str">
            <v>2013: SEPTEMBER</v>
          </cell>
          <cell r="CR1" t="str">
            <v>2013: October</v>
          </cell>
          <cell r="CS1" t="str">
            <v>2013: November</v>
          </cell>
          <cell r="CT1" t="str">
            <v>2013: December</v>
          </cell>
          <cell r="CU1" t="str">
            <v>2014: January</v>
          </cell>
          <cell r="CV1" t="str">
            <v>2014: February</v>
          </cell>
          <cell r="CW1" t="str">
            <v>2014: March</v>
          </cell>
          <cell r="CX1" t="str">
            <v>2014: April</v>
          </cell>
          <cell r="CY1" t="str">
            <v>2014: May</v>
          </cell>
          <cell r="CZ1" t="str">
            <v>2014: June</v>
          </cell>
          <cell r="DA1" t="str">
            <v>2014: July</v>
          </cell>
          <cell r="DB1" t="str">
            <v>2014: August</v>
          </cell>
          <cell r="DC1" t="str">
            <v>2014: SEPTEMBER</v>
          </cell>
          <cell r="DD1" t="str">
            <v>2014: October</v>
          </cell>
          <cell r="DE1" t="str">
            <v>2014: November</v>
          </cell>
          <cell r="DF1" t="str">
            <v>2014: December</v>
          </cell>
        </row>
        <row r="2">
          <cell r="A2" t="str">
            <v>"$/MWH"</v>
          </cell>
          <cell r="B2" t="str">
            <v>Aron1_06 1</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cell r="CD2">
            <v>0</v>
          </cell>
          <cell r="CE2">
            <v>0</v>
          </cell>
          <cell r="CF2">
            <v>0</v>
          </cell>
          <cell r="CG2">
            <v>0</v>
          </cell>
          <cell r="CH2">
            <v>0</v>
          </cell>
          <cell r="CI2">
            <v>0</v>
          </cell>
          <cell r="CJ2">
            <v>0</v>
          </cell>
          <cell r="CK2">
            <v>0</v>
          </cell>
          <cell r="CL2">
            <v>0</v>
          </cell>
          <cell r="CM2">
            <v>0</v>
          </cell>
          <cell r="CN2">
            <v>0</v>
          </cell>
          <cell r="CO2">
            <v>0</v>
          </cell>
          <cell r="CP2">
            <v>0</v>
          </cell>
          <cell r="CQ2">
            <v>0</v>
          </cell>
          <cell r="CR2">
            <v>0</v>
          </cell>
          <cell r="CS2">
            <v>0</v>
          </cell>
          <cell r="CT2">
            <v>0</v>
          </cell>
          <cell r="CU2">
            <v>0</v>
          </cell>
          <cell r="CV2">
            <v>0</v>
          </cell>
          <cell r="CW2">
            <v>0</v>
          </cell>
          <cell r="CX2">
            <v>0</v>
          </cell>
          <cell r="CY2">
            <v>0</v>
          </cell>
          <cell r="CZ2">
            <v>0</v>
          </cell>
          <cell r="DA2">
            <v>0</v>
          </cell>
          <cell r="DB2">
            <v>0</v>
          </cell>
          <cell r="DC2">
            <v>0</v>
          </cell>
          <cell r="DD2">
            <v>0</v>
          </cell>
          <cell r="DE2">
            <v>0</v>
          </cell>
          <cell r="DF2">
            <v>0</v>
          </cell>
        </row>
        <row r="3">
          <cell r="A3" t="str">
            <v>"$/MWH"</v>
          </cell>
          <cell r="B3" t="str">
            <v>Aron1_07 1</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v>0</v>
          </cell>
          <cell r="BG3">
            <v>0</v>
          </cell>
          <cell r="BH3">
            <v>0</v>
          </cell>
          <cell r="BI3">
            <v>0</v>
          </cell>
          <cell r="BJ3">
            <v>0</v>
          </cell>
          <cell r="BK3">
            <v>0</v>
          </cell>
          <cell r="BL3">
            <v>0</v>
          </cell>
          <cell r="BM3">
            <v>0</v>
          </cell>
          <cell r="BN3">
            <v>0</v>
          </cell>
          <cell r="BO3">
            <v>0</v>
          </cell>
          <cell r="BP3">
            <v>0</v>
          </cell>
          <cell r="BQ3">
            <v>0</v>
          </cell>
          <cell r="BR3">
            <v>0</v>
          </cell>
          <cell r="BS3">
            <v>0</v>
          </cell>
          <cell r="BT3">
            <v>0</v>
          </cell>
          <cell r="BU3">
            <v>0</v>
          </cell>
          <cell r="BV3">
            <v>0</v>
          </cell>
          <cell r="BW3">
            <v>0</v>
          </cell>
          <cell r="BX3">
            <v>0</v>
          </cell>
          <cell r="BY3">
            <v>0</v>
          </cell>
          <cell r="BZ3">
            <v>0</v>
          </cell>
          <cell r="CA3">
            <v>0</v>
          </cell>
          <cell r="CB3">
            <v>0</v>
          </cell>
          <cell r="CC3">
            <v>0</v>
          </cell>
          <cell r="CD3">
            <v>0</v>
          </cell>
          <cell r="CE3">
            <v>0</v>
          </cell>
          <cell r="CF3">
            <v>0</v>
          </cell>
          <cell r="CG3">
            <v>0</v>
          </cell>
          <cell r="CH3">
            <v>0</v>
          </cell>
          <cell r="CI3">
            <v>0</v>
          </cell>
          <cell r="CJ3">
            <v>0</v>
          </cell>
          <cell r="CK3">
            <v>0</v>
          </cell>
          <cell r="CL3">
            <v>0</v>
          </cell>
          <cell r="CM3">
            <v>0</v>
          </cell>
          <cell r="CN3">
            <v>0</v>
          </cell>
          <cell r="CO3">
            <v>0</v>
          </cell>
          <cell r="CP3">
            <v>0</v>
          </cell>
          <cell r="CQ3">
            <v>0</v>
          </cell>
          <cell r="CR3">
            <v>0</v>
          </cell>
          <cell r="CS3">
            <v>0</v>
          </cell>
          <cell r="CT3">
            <v>0</v>
          </cell>
          <cell r="CU3">
            <v>0</v>
          </cell>
          <cell r="CV3">
            <v>0</v>
          </cell>
          <cell r="CW3">
            <v>0</v>
          </cell>
          <cell r="CX3">
            <v>0</v>
          </cell>
          <cell r="CY3">
            <v>0</v>
          </cell>
          <cell r="CZ3">
            <v>0</v>
          </cell>
          <cell r="DA3">
            <v>0</v>
          </cell>
          <cell r="DB3">
            <v>0</v>
          </cell>
          <cell r="DC3">
            <v>0</v>
          </cell>
          <cell r="DD3">
            <v>0</v>
          </cell>
          <cell r="DE3">
            <v>0</v>
          </cell>
          <cell r="DF3">
            <v>0</v>
          </cell>
        </row>
        <row r="4">
          <cell r="A4" t="str">
            <v>"$/MWH"</v>
          </cell>
          <cell r="B4" t="str">
            <v>Aron2_06 1</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cell r="CL4">
            <v>0</v>
          </cell>
          <cell r="CM4">
            <v>0</v>
          </cell>
          <cell r="CN4">
            <v>0</v>
          </cell>
          <cell r="CO4">
            <v>0</v>
          </cell>
          <cell r="CP4">
            <v>0</v>
          </cell>
          <cell r="CQ4">
            <v>0</v>
          </cell>
          <cell r="CR4">
            <v>0</v>
          </cell>
          <cell r="CS4">
            <v>0</v>
          </cell>
          <cell r="CT4">
            <v>0</v>
          </cell>
          <cell r="CU4">
            <v>0</v>
          </cell>
          <cell r="CV4">
            <v>0</v>
          </cell>
          <cell r="CW4">
            <v>0</v>
          </cell>
          <cell r="CX4">
            <v>0</v>
          </cell>
          <cell r="CY4">
            <v>0</v>
          </cell>
          <cell r="CZ4">
            <v>0</v>
          </cell>
          <cell r="DA4">
            <v>0</v>
          </cell>
          <cell r="DB4">
            <v>0</v>
          </cell>
          <cell r="DC4">
            <v>0</v>
          </cell>
          <cell r="DD4">
            <v>0</v>
          </cell>
          <cell r="DE4">
            <v>0</v>
          </cell>
          <cell r="DF4">
            <v>0</v>
          </cell>
        </row>
        <row r="5">
          <cell r="A5" t="str">
            <v>"$/MWH"</v>
          </cell>
          <cell r="B5" t="str">
            <v>Aron2_07 1</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row>
        <row r="6">
          <cell r="A6" t="str">
            <v>"$/MWH"</v>
          </cell>
          <cell r="B6" t="str">
            <v>Aron2_08 1</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row>
        <row r="7">
          <cell r="A7" t="str">
            <v>"$/MWH"</v>
          </cell>
          <cell r="B7" t="str">
            <v>CON_06   1</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row>
        <row r="8">
          <cell r="A8" t="str">
            <v>"$/MWH"</v>
          </cell>
          <cell r="B8" t="str">
            <v>Ferguson 1</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row>
        <row r="9">
          <cell r="A9" t="str">
            <v>"$/MWH"</v>
          </cell>
          <cell r="B9" t="str">
            <v>FPP      1</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row>
        <row r="10">
          <cell r="A10" t="str">
            <v>"$/MWH"</v>
          </cell>
          <cell r="B10" t="str">
            <v>FPP      2</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row>
        <row r="11">
          <cell r="A11" t="str">
            <v>"$/MWH"</v>
          </cell>
          <cell r="B11" t="str">
            <v>FPP      3</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row>
        <row r="12">
          <cell r="A12" t="str">
            <v>"$/MWH"</v>
          </cell>
          <cell r="B12" t="str">
            <v>Gideon1  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row>
        <row r="13">
          <cell r="A13" t="str">
            <v>"$/MWH"</v>
          </cell>
          <cell r="B13" t="str">
            <v>Gideon2  2</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row>
        <row r="14">
          <cell r="A14" t="str">
            <v>"$/MWH"</v>
          </cell>
          <cell r="B14" t="str">
            <v>Gideon3  3</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row>
        <row r="15">
          <cell r="A15" t="str">
            <v>"$/MWH"</v>
          </cell>
          <cell r="B15" t="str">
            <v>LP1      1</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row>
        <row r="16">
          <cell r="A16" t="str">
            <v>"$/MWH"</v>
          </cell>
          <cell r="B16" t="str">
            <v>CPUR     1</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row>
        <row r="17">
          <cell r="A17" t="str">
            <v>"$/MWH"</v>
          </cell>
          <cell r="B17" t="str">
            <v>CPUR     293</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row>
        <row r="18">
          <cell r="A18" t="str">
            <v>"$/MWH"</v>
          </cell>
          <cell r="B18" t="str">
            <v>CPUR     294</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row>
        <row r="19">
          <cell r="A19" t="str">
            <v>"$/MWH"</v>
          </cell>
          <cell r="B19" t="str">
            <v>CPUR     295</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row>
        <row r="20">
          <cell r="A20" t="str">
            <v>"$/MWH"</v>
          </cell>
          <cell r="B20" t="str">
            <v>CPUR     296</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row>
        <row r="21">
          <cell r="A21" t="str">
            <v>"$/MWH"</v>
          </cell>
          <cell r="B21" t="str">
            <v>CPUR     297</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row>
        <row r="22">
          <cell r="A22" t="str">
            <v>"$/MWH"</v>
          </cell>
          <cell r="B22" t="str">
            <v>CPUR     298</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row>
        <row r="23">
          <cell r="A23" t="str">
            <v>"$/MWH"</v>
          </cell>
          <cell r="B23" t="str">
            <v>CPUR     299</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row>
        <row r="24">
          <cell r="A24" t="str">
            <v>"$/MWH"</v>
          </cell>
          <cell r="B24" t="str">
            <v>CPUR     300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row>
        <row r="25">
          <cell r="A25" t="str">
            <v>"$/MWH"</v>
          </cell>
          <cell r="B25" t="str">
            <v>CPUR     301</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row>
        <row r="26">
          <cell r="A26" t="str">
            <v>"$/MWH"</v>
          </cell>
          <cell r="B26" t="str">
            <v>CPUR     302</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row>
        <row r="27">
          <cell r="A27" t="str">
            <v>"$/MWH"</v>
          </cell>
          <cell r="B27" t="str">
            <v>CPUR     303</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row>
        <row r="28">
          <cell r="A28" t="str">
            <v>"$/MWH"</v>
          </cell>
          <cell r="B28" t="str">
            <v>CPUR     304</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row>
        <row r="29">
          <cell r="A29" t="str">
            <v>"$/MWH"</v>
          </cell>
          <cell r="B29" t="str">
            <v>CPUR     305</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row>
        <row r="30">
          <cell r="A30" t="str">
            <v>"$/MWH"</v>
          </cell>
          <cell r="B30" t="str">
            <v>CPUR     306</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row>
        <row r="31">
          <cell r="A31" t="str">
            <v>"$/MWH"</v>
          </cell>
          <cell r="B31" t="str">
            <v>CPUR     307</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row>
        <row r="32">
          <cell r="A32" t="str">
            <v>"$/MWH"</v>
          </cell>
          <cell r="B32" t="str">
            <v>CPUR     308</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row>
        <row r="33">
          <cell r="A33" t="str">
            <v>"$/MWH"</v>
          </cell>
          <cell r="B33" t="str">
            <v>CPUR     309</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row>
        <row r="34">
          <cell r="A34" t="str">
            <v>"$/MWH"</v>
          </cell>
          <cell r="B34" t="str">
            <v>CPUR     310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row>
        <row r="35">
          <cell r="A35" t="str">
            <v>"$/MWH"</v>
          </cell>
          <cell r="B35" t="str">
            <v>CPUR     311</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row>
        <row r="36">
          <cell r="A36" t="str">
            <v>"$/MWH"</v>
          </cell>
          <cell r="B36" t="str">
            <v>CPUR     312</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row>
        <row r="37">
          <cell r="A37" t="str">
            <v>"$/MWH"</v>
          </cell>
          <cell r="B37" t="str">
            <v>CPUR     313</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row>
        <row r="38">
          <cell r="A38" t="str">
            <v>"$/MWH"</v>
          </cell>
          <cell r="B38" t="str">
            <v>CPUR     314</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row>
        <row r="39">
          <cell r="A39" t="str">
            <v>"$/MWH"</v>
          </cell>
          <cell r="B39" t="str">
            <v>CPUR     315</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row>
        <row r="40">
          <cell r="A40" t="str">
            <v>"$/MWH"</v>
          </cell>
          <cell r="B40" t="str">
            <v>CPUR     316</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row>
        <row r="41">
          <cell r="A41" t="str">
            <v>"$/MWH"</v>
          </cell>
          <cell r="B41" t="str">
            <v>CPUR     317</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row>
        <row r="42">
          <cell r="A42" t="str">
            <v>"$/MWH"</v>
          </cell>
          <cell r="B42" t="str">
            <v>CPUR     318</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row>
        <row r="43">
          <cell r="A43" t="str">
            <v>"$/MWH"</v>
          </cell>
          <cell r="B43" t="str">
            <v>CPUR     319</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row>
        <row r="44">
          <cell r="A44" t="str">
            <v>"$/MWH"</v>
          </cell>
          <cell r="B44" t="str">
            <v>CPUR     320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row>
        <row r="45">
          <cell r="A45" t="str">
            <v>"$/MWH"</v>
          </cell>
          <cell r="B45" t="str">
            <v>CPUR     321</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row>
        <row r="46">
          <cell r="A46" t="str">
            <v>"$/MWH"</v>
          </cell>
          <cell r="B46" t="str">
            <v>CPUR     322</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row>
        <row r="47">
          <cell r="A47" t="str">
            <v>"$/MWH"</v>
          </cell>
          <cell r="B47" t="str">
            <v>CPUR     323</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row>
        <row r="48">
          <cell r="A48" t="str">
            <v>"$/MWH"</v>
          </cell>
          <cell r="B48" t="str">
            <v>CPUR     324</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row>
        <row r="49">
          <cell r="A49" t="str">
            <v>"$/MWH"</v>
          </cell>
          <cell r="B49" t="str">
            <v>CPUR     325</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row>
        <row r="50">
          <cell r="A50" t="str">
            <v>"$/MWH"</v>
          </cell>
          <cell r="B50" t="str">
            <v>CPUR     326</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row>
        <row r="51">
          <cell r="A51" t="str">
            <v>"$/MWH"</v>
          </cell>
          <cell r="B51" t="str">
            <v>CPUR     327</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row>
        <row r="52">
          <cell r="A52" t="str">
            <v>"$/MWH"</v>
          </cell>
          <cell r="B52" t="str">
            <v>CPUR     328</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row>
        <row r="53">
          <cell r="A53" t="str">
            <v>"$/MWH"</v>
          </cell>
          <cell r="B53" t="str">
            <v>CPUR     329</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row>
        <row r="54">
          <cell r="A54" t="str">
            <v>"$/MWH"</v>
          </cell>
          <cell r="B54" t="str">
            <v>CPUR     330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row>
        <row r="55">
          <cell r="A55" t="str">
            <v>"$/MWH"</v>
          </cell>
          <cell r="B55" t="str">
            <v>CPUR     331</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row>
        <row r="56">
          <cell r="A56" t="str">
            <v>"$/MWH"</v>
          </cell>
          <cell r="B56" t="str">
            <v>CPUR     332</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row>
        <row r="57">
          <cell r="A57" t="str">
            <v>"$/MWH"</v>
          </cell>
          <cell r="B57" t="str">
            <v>CPUR     333</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row>
        <row r="58">
          <cell r="A58" t="str">
            <v>"$/MWH"</v>
          </cell>
          <cell r="B58" t="str">
            <v>CPUR     334</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row>
        <row r="59">
          <cell r="A59" t="str">
            <v>"$/MWH"</v>
          </cell>
          <cell r="B59" t="str">
            <v>CPUR     335</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row>
        <row r="60">
          <cell r="A60" t="str">
            <v>"$/MWH"</v>
          </cell>
          <cell r="B60" t="str">
            <v>CPUR     336</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row>
        <row r="61">
          <cell r="A61" t="str">
            <v>"$/MWH"</v>
          </cell>
          <cell r="B61" t="str">
            <v>CPUR     337</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row>
        <row r="62">
          <cell r="A62" t="str">
            <v>"$/MWH"</v>
          </cell>
          <cell r="B62" t="str">
            <v>CPUR     338</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row>
        <row r="63">
          <cell r="A63" t="str">
            <v>"$/MWH"</v>
          </cell>
          <cell r="B63" t="str">
            <v>CPUR     339</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row>
        <row r="64">
          <cell r="A64" t="str">
            <v>"$/MWH"</v>
          </cell>
          <cell r="B64" t="str">
            <v>CPUR     340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row>
        <row r="65">
          <cell r="A65" t="str">
            <v>"$/MWH"</v>
          </cell>
          <cell r="B65" t="str">
            <v>CPUR     341</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row>
        <row r="66">
          <cell r="A66" t="str">
            <v>"$/MWH"</v>
          </cell>
          <cell r="B66" t="str">
            <v>CPUR     342</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row>
        <row r="67">
          <cell r="A67" t="str">
            <v>"$/MWH"</v>
          </cell>
          <cell r="B67" t="str">
            <v>CPUR     343</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row>
        <row r="68">
          <cell r="A68" t="str">
            <v>"$/MWH"</v>
          </cell>
          <cell r="B68" t="str">
            <v>CPUR     344</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row>
        <row r="69">
          <cell r="A69" t="str">
            <v>"$/MWH"</v>
          </cell>
          <cell r="B69" t="str">
            <v>CPUR     345</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row>
        <row r="70">
          <cell r="A70" t="str">
            <v>"$/MWH"</v>
          </cell>
          <cell r="B70" t="str">
            <v>CPUR     346</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row>
        <row r="71">
          <cell r="A71" t="str">
            <v>"$/MWH"</v>
          </cell>
          <cell r="B71" t="str">
            <v>CPUR     347</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row>
        <row r="72">
          <cell r="A72" t="str">
            <v>"$/MWH"</v>
          </cell>
          <cell r="B72" t="str">
            <v>CPUR     348</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row>
        <row r="73">
          <cell r="A73" t="str">
            <v>"$/MWH"</v>
          </cell>
          <cell r="B73" t="str">
            <v>CPUR     349</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row>
        <row r="74">
          <cell r="A74" t="str">
            <v>"$/MWH"</v>
          </cell>
          <cell r="B74" t="str">
            <v>CPUR     350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row>
        <row r="75">
          <cell r="A75" t="str">
            <v>"$/MWH"</v>
          </cell>
          <cell r="B75" t="str">
            <v>CPUR     351</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row>
        <row r="76">
          <cell r="A76" t="str">
            <v>"$/MWH"</v>
          </cell>
          <cell r="B76" t="str">
            <v>CPUR     352</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row>
        <row r="77">
          <cell r="A77" t="str">
            <v>"$/MWH"</v>
          </cell>
          <cell r="B77" t="str">
            <v>CPUR     353</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row>
        <row r="78">
          <cell r="A78" t="str">
            <v>"$/MWH"</v>
          </cell>
          <cell r="B78" t="str">
            <v>CPUR     354</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row>
        <row r="79">
          <cell r="A79" t="str">
            <v>"$/MWH"</v>
          </cell>
          <cell r="B79" t="str">
            <v>CPUR     355</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row>
        <row r="80">
          <cell r="A80" t="str">
            <v>"$/MWH"</v>
          </cell>
          <cell r="B80" t="str">
            <v>CPUR     356</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row>
        <row r="81">
          <cell r="A81" t="str">
            <v>"$/MWH"</v>
          </cell>
          <cell r="B81" t="str">
            <v>CPUR     357</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row>
        <row r="82">
          <cell r="A82" t="str">
            <v>"$/MWH"</v>
          </cell>
          <cell r="B82" t="str">
            <v>CPUR     358</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row>
        <row r="83">
          <cell r="A83" t="str">
            <v>"$/MWH"</v>
          </cell>
          <cell r="B83" t="str">
            <v>CPUR     359</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row>
        <row r="84">
          <cell r="A84" t="str">
            <v>"$/MWH"</v>
          </cell>
          <cell r="B84" t="str">
            <v>CPUR     360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row>
        <row r="85">
          <cell r="A85" t="str">
            <v>"$/MWH"</v>
          </cell>
          <cell r="B85" t="str">
            <v>CPUR     361</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row>
        <row r="86">
          <cell r="A86" t="str">
            <v>"$/MWH"</v>
          </cell>
          <cell r="B86" t="str">
            <v>CPUR     362</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row>
        <row r="87">
          <cell r="A87" t="str">
            <v>"$/MWH"</v>
          </cell>
          <cell r="B87" t="str">
            <v>CPUR     363</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row>
        <row r="88">
          <cell r="A88" t="str">
            <v>"$/MWH"</v>
          </cell>
          <cell r="B88" t="str">
            <v>CPUR     364</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row>
        <row r="89">
          <cell r="A89" t="str">
            <v>"$/MWH"</v>
          </cell>
          <cell r="B89" t="str">
            <v>CPUR     365</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row>
        <row r="90">
          <cell r="A90" t="str">
            <v>"$/MWH"</v>
          </cell>
          <cell r="B90" t="str">
            <v>CPUR     366</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row>
        <row r="91">
          <cell r="A91" t="str">
            <v>"$/MWH"</v>
          </cell>
          <cell r="B91" t="str">
            <v>CPUR     367</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row>
        <row r="92">
          <cell r="A92" t="str">
            <v>"$/MWH"</v>
          </cell>
          <cell r="B92" t="str">
            <v>CPUR     368</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row>
        <row r="93">
          <cell r="A93" t="str">
            <v>"$/MWH"</v>
          </cell>
          <cell r="B93" t="str">
            <v>CPUR     369</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row>
        <row r="94">
          <cell r="A94" t="str">
            <v>"$/MWH"</v>
          </cell>
          <cell r="B94" t="str">
            <v>CPUR     370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row>
        <row r="95">
          <cell r="A95" t="str">
            <v>"$/MWH"</v>
          </cell>
          <cell r="B95" t="str">
            <v>CPUR     371</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row>
        <row r="96">
          <cell r="A96" t="str">
            <v>"$/MWH"</v>
          </cell>
          <cell r="B96" t="str">
            <v>CPUR     372</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row>
        <row r="97">
          <cell r="A97" t="str">
            <v>"$/MWH"</v>
          </cell>
          <cell r="B97" t="str">
            <v>CPUR     373</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row>
        <row r="98">
          <cell r="A98" t="str">
            <v>"$/MWH"</v>
          </cell>
          <cell r="B98" t="str">
            <v>CPUR     374</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row>
        <row r="99">
          <cell r="A99" t="str">
            <v>"$/MWH"</v>
          </cell>
          <cell r="B99" t="str">
            <v>CPUR     375</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row>
        <row r="100">
          <cell r="A100" t="str">
            <v>"$/MWH"</v>
          </cell>
          <cell r="B100" t="str">
            <v>CPUR     376</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row>
        <row r="101">
          <cell r="A101" t="str">
            <v>"$/MWH"</v>
          </cell>
          <cell r="B101" t="str">
            <v>CPUR     377</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row>
        <row r="102">
          <cell r="A102" t="str">
            <v>"$/MWH"</v>
          </cell>
          <cell r="B102" t="str">
            <v>CPUR     378</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row>
        <row r="103">
          <cell r="A103" t="str">
            <v>"$/MWH"</v>
          </cell>
          <cell r="B103" t="str">
            <v>CPUR     379</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row>
        <row r="104">
          <cell r="A104" t="str">
            <v>"$/MWH"</v>
          </cell>
          <cell r="B104" t="str">
            <v>CPUR     380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row>
        <row r="105">
          <cell r="A105" t="str">
            <v>"$/MWH"</v>
          </cell>
          <cell r="B105" t="str">
            <v>CPUR     381</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row>
        <row r="106">
          <cell r="A106" t="str">
            <v>"$/MWH"</v>
          </cell>
          <cell r="B106" t="str">
            <v>CPUR     382</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row>
        <row r="107">
          <cell r="A107" t="str">
            <v>"$/MWH"</v>
          </cell>
          <cell r="B107" t="str">
            <v>CPUR     383</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row>
        <row r="108">
          <cell r="A108" t="str">
            <v>"$/MWH"</v>
          </cell>
          <cell r="B108" t="str">
            <v>CPUR     384</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row>
        <row r="109">
          <cell r="A109" t="str">
            <v>"$/MWH"</v>
          </cell>
          <cell r="B109" t="str">
            <v>CPUR     385</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row>
        <row r="110">
          <cell r="A110" t="str">
            <v>"$/MWH"</v>
          </cell>
          <cell r="B110" t="str">
            <v>CPUR     386</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row>
        <row r="111">
          <cell r="A111" t="str">
            <v>"$/MWH"</v>
          </cell>
          <cell r="B111" t="str">
            <v>CPUR     387</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row>
        <row r="112">
          <cell r="A112" t="str">
            <v>"$/MWH"</v>
          </cell>
          <cell r="B112" t="str">
            <v>CPUR     388</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row>
        <row r="113">
          <cell r="A113" t="str">
            <v>"$/MWH"</v>
          </cell>
          <cell r="B113" t="str">
            <v>CPUR     389</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row>
        <row r="114">
          <cell r="A114" t="str">
            <v>"$/MWH"</v>
          </cell>
          <cell r="B114" t="str">
            <v>CPUR     390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row>
        <row r="115">
          <cell r="A115" t="str">
            <v>"$/MWH"</v>
          </cell>
          <cell r="B115" t="str">
            <v>CPUR     391</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row>
        <row r="116">
          <cell r="A116" t="str">
            <v>"$/MWH"</v>
          </cell>
          <cell r="B116" t="str">
            <v>CPUR     392</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row>
        <row r="117">
          <cell r="A117" t="str">
            <v>"$/MWH"</v>
          </cell>
          <cell r="B117" t="str">
            <v>CPUR     393</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row>
        <row r="118">
          <cell r="A118" t="str">
            <v>"$/MWH"</v>
          </cell>
          <cell r="B118" t="str">
            <v>CPUR     394</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row>
        <row r="119">
          <cell r="A119" t="str">
            <v>"$/MWH"</v>
          </cell>
          <cell r="B119" t="str">
            <v>CPUR     395</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row>
        <row r="120">
          <cell r="A120" t="str">
            <v>"$/MWH"</v>
          </cell>
          <cell r="B120" t="str">
            <v>CPUR     396</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row>
        <row r="121">
          <cell r="A121" t="str">
            <v>"$/MWH"</v>
          </cell>
          <cell r="B121" t="str">
            <v>CPUR     397</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row>
        <row r="122">
          <cell r="A122" t="str">
            <v>"$/MWH"</v>
          </cell>
          <cell r="B122" t="str">
            <v>CPUR     398</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row>
        <row r="123">
          <cell r="A123" t="str">
            <v>"$/MWH"</v>
          </cell>
          <cell r="B123" t="str">
            <v>CPUR     399</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row>
        <row r="124">
          <cell r="A124" t="str">
            <v>"$/MWH"</v>
          </cell>
          <cell r="B124" t="str">
            <v>CPUR     400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row>
        <row r="125">
          <cell r="A125" t="str">
            <v>"$/MWH"</v>
          </cell>
          <cell r="B125" t="str">
            <v>CPUR     401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row>
        <row r="126">
          <cell r="A126" t="str">
            <v>"$/MWH"</v>
          </cell>
          <cell r="B126" t="str">
            <v>CPUR     402</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row>
        <row r="127">
          <cell r="A127" t="str">
            <v>"$/MWH"</v>
          </cell>
          <cell r="B127" t="str">
            <v>CPUR     403</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row>
        <row r="128">
          <cell r="A128" t="str">
            <v>"$/MWH"</v>
          </cell>
          <cell r="B128" t="str">
            <v>CPUR     404</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row>
        <row r="129">
          <cell r="A129" t="str">
            <v>"$/MWH"</v>
          </cell>
          <cell r="B129" t="str">
            <v>CPUR     405</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row>
        <row r="130">
          <cell r="A130" t="str">
            <v>"$/MWH"</v>
          </cell>
          <cell r="B130" t="str">
            <v>CPUR     406</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row>
        <row r="131">
          <cell r="A131" t="str">
            <v>"$/MWH"</v>
          </cell>
          <cell r="B131" t="str">
            <v>CPUR     407</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row>
        <row r="132">
          <cell r="A132" t="str">
            <v>"$/MWH"</v>
          </cell>
          <cell r="B132" t="str">
            <v>CPUR     408</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row>
        <row r="133">
          <cell r="A133" t="str">
            <v>"$/MWH"</v>
          </cell>
          <cell r="B133" t="str">
            <v>CPUR     409</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row>
        <row r="134">
          <cell r="A134" t="str">
            <v>"$/MWH"</v>
          </cell>
          <cell r="B134" t="str">
            <v>CPUR     410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row>
        <row r="135">
          <cell r="A135" t="str">
            <v>"$/MWH"</v>
          </cell>
          <cell r="B135" t="str">
            <v>CPUR     411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row>
        <row r="136">
          <cell r="A136" t="str">
            <v>"$/MWH"</v>
          </cell>
          <cell r="B136" t="str">
            <v>CPUR     412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row>
        <row r="137">
          <cell r="A137" t="str">
            <v>"$/MWH"</v>
          </cell>
          <cell r="B137" t="str">
            <v>CPUR     413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row>
        <row r="138">
          <cell r="A138" t="str">
            <v>"$/MWH"</v>
          </cell>
          <cell r="B138" t="str">
            <v>CPUR     414</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row>
        <row r="139">
          <cell r="A139" t="str">
            <v>"$/MWH"</v>
          </cell>
          <cell r="B139" t="str">
            <v>CPUR     415</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row>
        <row r="140">
          <cell r="A140" t="str">
            <v>"$/MWH"</v>
          </cell>
          <cell r="B140" t="str">
            <v>CPUR     416</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row>
        <row r="141">
          <cell r="A141" t="str">
            <v>"$/MWH"</v>
          </cell>
          <cell r="B141" t="str">
            <v>CPUR     417</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row>
        <row r="142">
          <cell r="A142" t="str">
            <v>"$/MWH"</v>
          </cell>
          <cell r="B142" t="str">
            <v>CPUR     418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row>
        <row r="143">
          <cell r="A143" t="str">
            <v>"$/MWH"</v>
          </cell>
          <cell r="B143" t="str">
            <v>CPUR     419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row>
        <row r="144">
          <cell r="A144" t="str">
            <v>"$/MWH"</v>
          </cell>
          <cell r="B144" t="str">
            <v>CPUR     420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row>
        <row r="145">
          <cell r="A145" t="str">
            <v>"$/MWH"</v>
          </cell>
          <cell r="B145" t="str">
            <v>CPUR     421</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row>
        <row r="146">
          <cell r="A146" t="str">
            <v>"$/MWH"</v>
          </cell>
          <cell r="B146" t="str">
            <v>CPUR     422</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row>
        <row r="147">
          <cell r="A147" t="str">
            <v>"$/MWH"</v>
          </cell>
          <cell r="B147" t="str">
            <v>CPUR     423</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row>
        <row r="148">
          <cell r="A148" t="str">
            <v>"$/MWH"</v>
          </cell>
          <cell r="B148" t="str">
            <v>CPUR     424</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row>
        <row r="149">
          <cell r="A149" t="str">
            <v>"$/MWH"</v>
          </cell>
          <cell r="B149" t="str">
            <v>CPUR     425</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v>0</v>
          </cell>
          <cell r="CY149">
            <v>0</v>
          </cell>
          <cell r="CZ149">
            <v>0</v>
          </cell>
          <cell r="DA149">
            <v>0</v>
          </cell>
          <cell r="DB149">
            <v>0</v>
          </cell>
          <cell r="DC149">
            <v>0</v>
          </cell>
          <cell r="DD149">
            <v>0</v>
          </cell>
          <cell r="DE149">
            <v>0</v>
          </cell>
          <cell r="DF149">
            <v>0</v>
          </cell>
        </row>
        <row r="150">
          <cell r="A150" t="str">
            <v>"$/MWH"</v>
          </cell>
          <cell r="B150" t="str">
            <v>CPUR     426</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row>
        <row r="151">
          <cell r="A151" t="str">
            <v>"$/MWH"</v>
          </cell>
          <cell r="B151" t="str">
            <v>CPUR     427</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row>
        <row r="152">
          <cell r="A152" t="str">
            <v>"$/MWH"</v>
          </cell>
          <cell r="B152" t="str">
            <v>CPUR     428</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row>
        <row r="153">
          <cell r="A153" t="str">
            <v>"$/MWH"</v>
          </cell>
          <cell r="B153" t="str">
            <v>CPUR     429</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row>
        <row r="154">
          <cell r="A154" t="str">
            <v>"$/MWH"</v>
          </cell>
          <cell r="B154" t="str">
            <v>CPUR     430</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row>
        <row r="155">
          <cell r="A155" t="str">
            <v>"$/MWH"</v>
          </cell>
          <cell r="B155" t="str">
            <v>CPUR     431</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row>
        <row r="156">
          <cell r="A156" t="str">
            <v>"$/MWH"</v>
          </cell>
          <cell r="B156" t="str">
            <v>CPUR     432</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row>
        <row r="157">
          <cell r="A157" t="str">
            <v>"$/MWH"</v>
          </cell>
          <cell r="B157" t="str">
            <v>CPUR     433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row>
        <row r="158">
          <cell r="A158" t="str">
            <v>"$/MWH"</v>
          </cell>
          <cell r="B158" t="str">
            <v>CPUR     434</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row>
        <row r="159">
          <cell r="A159" t="str">
            <v>"$/MWH"</v>
          </cell>
          <cell r="B159" t="str">
            <v>CPUR     435</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row>
        <row r="160">
          <cell r="A160" t="str">
            <v>"$/MWH"</v>
          </cell>
          <cell r="B160" t="str">
            <v>CPUR     436</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row>
        <row r="161">
          <cell r="A161" t="str">
            <v>"$/MWH"</v>
          </cell>
          <cell r="B161" t="str">
            <v>CPUR     437</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row>
        <row r="162">
          <cell r="A162" t="str">
            <v>"$/MWH"</v>
          </cell>
          <cell r="B162" t="str">
            <v>CPUR     438</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row>
        <row r="163">
          <cell r="A163" t="str">
            <v>"$/MWH"</v>
          </cell>
          <cell r="B163" t="str">
            <v>CPUR     439</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cell r="DA163">
            <v>0</v>
          </cell>
          <cell r="DB163">
            <v>0</v>
          </cell>
          <cell r="DC163">
            <v>0</v>
          </cell>
          <cell r="DD163">
            <v>0</v>
          </cell>
          <cell r="DE163">
            <v>0</v>
          </cell>
          <cell r="DF163">
            <v>0</v>
          </cell>
        </row>
        <row r="164">
          <cell r="A164" t="str">
            <v>"$/MWH"</v>
          </cell>
          <cell r="B164" t="str">
            <v>CPUR     440</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row>
        <row r="165">
          <cell r="A165" t="str">
            <v>"$/MWH"</v>
          </cell>
          <cell r="B165" t="str">
            <v>CPUR     441</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row>
        <row r="166">
          <cell r="A166" t="str">
            <v>"$/MWH"</v>
          </cell>
          <cell r="B166" t="str">
            <v>CPUR     442</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row>
        <row r="167">
          <cell r="A167" t="str">
            <v>"$/MWH"</v>
          </cell>
          <cell r="B167" t="str">
            <v>CPUR     443</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row>
        <row r="168">
          <cell r="A168" t="str">
            <v>"$/MWH"</v>
          </cell>
          <cell r="B168" t="str">
            <v>CPUR     444</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row>
        <row r="169">
          <cell r="A169" t="str">
            <v>"$/MWH"</v>
          </cell>
          <cell r="B169" t="str">
            <v>CPUR     445</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row>
        <row r="170">
          <cell r="A170" t="str">
            <v>"$/MWH"</v>
          </cell>
          <cell r="B170" t="str">
            <v>CPUR     446</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row>
        <row r="171">
          <cell r="A171" t="str">
            <v>"$/MWH"</v>
          </cell>
          <cell r="B171" t="str">
            <v>CPUR     447</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row>
        <row r="172">
          <cell r="A172" t="str">
            <v>"$/MWH"</v>
          </cell>
          <cell r="B172" t="str">
            <v>CPUR     448</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row>
        <row r="173">
          <cell r="A173" t="str">
            <v>"$/MWH"</v>
          </cell>
          <cell r="B173" t="str">
            <v>CPUR     449</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row>
        <row r="174">
          <cell r="A174" t="str">
            <v>"$/MWH"</v>
          </cell>
          <cell r="B174" t="str">
            <v>CPUR     450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row>
        <row r="175">
          <cell r="A175" t="str">
            <v>"$/MWH"</v>
          </cell>
          <cell r="B175" t="str">
            <v>CPUR     451</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row>
        <row r="176">
          <cell r="A176" t="str">
            <v>"$/MWH"</v>
          </cell>
          <cell r="B176" t="str">
            <v>CPUR     452</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row>
        <row r="177">
          <cell r="A177" t="str">
            <v>"$/MWH"</v>
          </cell>
          <cell r="B177" t="str">
            <v>CPUR     453</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row>
      </sheetData>
      <sheetData sheetId="23"/>
      <sheetData sheetId="24"/>
      <sheetData sheetId="25"/>
      <sheetData sheetId="26"/>
      <sheetData sheetId="2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fetime Budget"/>
      <sheetName val="FY Budget"/>
      <sheetName val="Mid July 2010 ProTrack Dump"/>
      <sheetName val="Contingency"/>
      <sheetName val="EDW Dump"/>
      <sheetName val="Project_Specific"/>
      <sheetName val="Summary"/>
      <sheetName val="Variance Explanations"/>
      <sheetName val="WPS Drop Down Menu"/>
    </sheetNames>
    <sheetDataSet>
      <sheetData sheetId="0"/>
      <sheetData sheetId="1"/>
      <sheetData sheetId="2"/>
      <sheetData sheetId="3"/>
      <sheetData sheetId="4"/>
      <sheetData sheetId="5"/>
      <sheetData sheetId="6"/>
      <sheetData sheetId="7">
        <row r="1">
          <cell r="A1" t="str">
            <v>Acceleration</v>
          </cell>
          <cell r="F1" t="str">
            <v>Carry Over</v>
          </cell>
        </row>
        <row r="2">
          <cell r="F2" t="str">
            <v>CIAC</v>
          </cell>
        </row>
        <row r="3">
          <cell r="F3" t="str">
            <v>CREZ</v>
          </cell>
        </row>
        <row r="4">
          <cell r="F4" t="str">
            <v>CREZ Default</v>
          </cell>
        </row>
        <row r="5">
          <cell r="F5" t="str">
            <v>Rev Funded</v>
          </cell>
        </row>
        <row r="6">
          <cell r="F6" t="str">
            <v>Partial CIAC</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33"/>
  <sheetViews>
    <sheetView tabSelected="1" zoomScaleNormal="100" workbookViewId="0">
      <selection activeCell="A2" sqref="A2"/>
    </sheetView>
  </sheetViews>
  <sheetFormatPr defaultRowHeight="12.5" x14ac:dyDescent="0.25"/>
  <cols>
    <col min="1" max="1" width="3.7265625" style="1" customWidth="1"/>
    <col min="2" max="2" width="7.7265625" style="1" customWidth="1"/>
    <col min="3" max="3" width="32.7265625" style="1" bestFit="1" customWidth="1"/>
    <col min="4" max="6" width="18" style="1" customWidth="1"/>
    <col min="7" max="7" width="27.453125" style="1" customWidth="1"/>
    <col min="8" max="8" width="16.26953125" style="1" customWidth="1"/>
    <col min="9" max="256" width="9.1796875" style="1"/>
    <col min="257" max="257" width="3.7265625" style="1" customWidth="1"/>
    <col min="258" max="258" width="7.7265625" style="1" customWidth="1"/>
    <col min="259" max="259" width="32.7265625" style="1" bestFit="1" customWidth="1"/>
    <col min="260" max="260" width="18" style="1" customWidth="1"/>
    <col min="261" max="262" width="18.7265625" style="1" customWidth="1"/>
    <col min="263" max="263" width="27.453125" style="1" customWidth="1"/>
    <col min="264" max="264" width="16.26953125" style="1" customWidth="1"/>
    <col min="265" max="512" width="9.1796875" style="1"/>
    <col min="513" max="513" width="3.7265625" style="1" customWidth="1"/>
    <col min="514" max="514" width="7.7265625" style="1" customWidth="1"/>
    <col min="515" max="515" width="32.7265625" style="1" bestFit="1" customWidth="1"/>
    <col min="516" max="516" width="18" style="1" customWidth="1"/>
    <col min="517" max="518" width="18.7265625" style="1" customWidth="1"/>
    <col min="519" max="519" width="27.453125" style="1" customWidth="1"/>
    <col min="520" max="520" width="16.26953125" style="1" customWidth="1"/>
    <col min="521" max="768" width="9.1796875" style="1"/>
    <col min="769" max="769" width="3.7265625" style="1" customWidth="1"/>
    <col min="770" max="770" width="7.7265625" style="1" customWidth="1"/>
    <col min="771" max="771" width="32.7265625" style="1" bestFit="1" customWidth="1"/>
    <col min="772" max="772" width="18" style="1" customWidth="1"/>
    <col min="773" max="774" width="18.7265625" style="1" customWidth="1"/>
    <col min="775" max="775" width="27.453125" style="1" customWidth="1"/>
    <col min="776" max="776" width="16.26953125" style="1" customWidth="1"/>
    <col min="777" max="1024" width="9.1796875" style="1"/>
    <col min="1025" max="1025" width="3.7265625" style="1" customWidth="1"/>
    <col min="1026" max="1026" width="7.7265625" style="1" customWidth="1"/>
    <col min="1027" max="1027" width="32.7265625" style="1" bestFit="1" customWidth="1"/>
    <col min="1028" max="1028" width="18" style="1" customWidth="1"/>
    <col min="1029" max="1030" width="18.7265625" style="1" customWidth="1"/>
    <col min="1031" max="1031" width="27.453125" style="1" customWidth="1"/>
    <col min="1032" max="1032" width="16.26953125" style="1" customWidth="1"/>
    <col min="1033" max="1280" width="9.1796875" style="1"/>
    <col min="1281" max="1281" width="3.7265625" style="1" customWidth="1"/>
    <col min="1282" max="1282" width="7.7265625" style="1" customWidth="1"/>
    <col min="1283" max="1283" width="32.7265625" style="1" bestFit="1" customWidth="1"/>
    <col min="1284" max="1284" width="18" style="1" customWidth="1"/>
    <col min="1285" max="1286" width="18.7265625" style="1" customWidth="1"/>
    <col min="1287" max="1287" width="27.453125" style="1" customWidth="1"/>
    <col min="1288" max="1288" width="16.26953125" style="1" customWidth="1"/>
    <col min="1289" max="1536" width="9.1796875" style="1"/>
    <col min="1537" max="1537" width="3.7265625" style="1" customWidth="1"/>
    <col min="1538" max="1538" width="7.7265625" style="1" customWidth="1"/>
    <col min="1539" max="1539" width="32.7265625" style="1" bestFit="1" customWidth="1"/>
    <col min="1540" max="1540" width="18" style="1" customWidth="1"/>
    <col min="1541" max="1542" width="18.7265625" style="1" customWidth="1"/>
    <col min="1543" max="1543" width="27.453125" style="1" customWidth="1"/>
    <col min="1544" max="1544" width="16.26953125" style="1" customWidth="1"/>
    <col min="1545" max="1792" width="9.1796875" style="1"/>
    <col min="1793" max="1793" width="3.7265625" style="1" customWidth="1"/>
    <col min="1794" max="1794" width="7.7265625" style="1" customWidth="1"/>
    <col min="1795" max="1795" width="32.7265625" style="1" bestFit="1" customWidth="1"/>
    <col min="1796" max="1796" width="18" style="1" customWidth="1"/>
    <col min="1797" max="1798" width="18.7265625" style="1" customWidth="1"/>
    <col min="1799" max="1799" width="27.453125" style="1" customWidth="1"/>
    <col min="1800" max="1800" width="16.26953125" style="1" customWidth="1"/>
    <col min="1801" max="2048" width="9.1796875" style="1"/>
    <col min="2049" max="2049" width="3.7265625" style="1" customWidth="1"/>
    <col min="2050" max="2050" width="7.7265625" style="1" customWidth="1"/>
    <col min="2051" max="2051" width="32.7265625" style="1" bestFit="1" customWidth="1"/>
    <col min="2052" max="2052" width="18" style="1" customWidth="1"/>
    <col min="2053" max="2054" width="18.7265625" style="1" customWidth="1"/>
    <col min="2055" max="2055" width="27.453125" style="1" customWidth="1"/>
    <col min="2056" max="2056" width="16.26953125" style="1" customWidth="1"/>
    <col min="2057" max="2304" width="9.1796875" style="1"/>
    <col min="2305" max="2305" width="3.7265625" style="1" customWidth="1"/>
    <col min="2306" max="2306" width="7.7265625" style="1" customWidth="1"/>
    <col min="2307" max="2307" width="32.7265625" style="1" bestFit="1" customWidth="1"/>
    <col min="2308" max="2308" width="18" style="1" customWidth="1"/>
    <col min="2309" max="2310" width="18.7265625" style="1" customWidth="1"/>
    <col min="2311" max="2311" width="27.453125" style="1" customWidth="1"/>
    <col min="2312" max="2312" width="16.26953125" style="1" customWidth="1"/>
    <col min="2313" max="2560" width="9.1796875" style="1"/>
    <col min="2561" max="2561" width="3.7265625" style="1" customWidth="1"/>
    <col min="2562" max="2562" width="7.7265625" style="1" customWidth="1"/>
    <col min="2563" max="2563" width="32.7265625" style="1" bestFit="1" customWidth="1"/>
    <col min="2564" max="2564" width="18" style="1" customWidth="1"/>
    <col min="2565" max="2566" width="18.7265625" style="1" customWidth="1"/>
    <col min="2567" max="2567" width="27.453125" style="1" customWidth="1"/>
    <col min="2568" max="2568" width="16.26953125" style="1" customWidth="1"/>
    <col min="2569" max="2816" width="9.1796875" style="1"/>
    <col min="2817" max="2817" width="3.7265625" style="1" customWidth="1"/>
    <col min="2818" max="2818" width="7.7265625" style="1" customWidth="1"/>
    <col min="2819" max="2819" width="32.7265625" style="1" bestFit="1" customWidth="1"/>
    <col min="2820" max="2820" width="18" style="1" customWidth="1"/>
    <col min="2821" max="2822" width="18.7265625" style="1" customWidth="1"/>
    <col min="2823" max="2823" width="27.453125" style="1" customWidth="1"/>
    <col min="2824" max="2824" width="16.26953125" style="1" customWidth="1"/>
    <col min="2825" max="3072" width="9.1796875" style="1"/>
    <col min="3073" max="3073" width="3.7265625" style="1" customWidth="1"/>
    <col min="3074" max="3074" width="7.7265625" style="1" customWidth="1"/>
    <col min="3075" max="3075" width="32.7265625" style="1" bestFit="1" customWidth="1"/>
    <col min="3076" max="3076" width="18" style="1" customWidth="1"/>
    <col min="3077" max="3078" width="18.7265625" style="1" customWidth="1"/>
    <col min="3079" max="3079" width="27.453125" style="1" customWidth="1"/>
    <col min="3080" max="3080" width="16.26953125" style="1" customWidth="1"/>
    <col min="3081" max="3328" width="9.1796875" style="1"/>
    <col min="3329" max="3329" width="3.7265625" style="1" customWidth="1"/>
    <col min="3330" max="3330" width="7.7265625" style="1" customWidth="1"/>
    <col min="3331" max="3331" width="32.7265625" style="1" bestFit="1" customWidth="1"/>
    <col min="3332" max="3332" width="18" style="1" customWidth="1"/>
    <col min="3333" max="3334" width="18.7265625" style="1" customWidth="1"/>
    <col min="3335" max="3335" width="27.453125" style="1" customWidth="1"/>
    <col min="3336" max="3336" width="16.26953125" style="1" customWidth="1"/>
    <col min="3337" max="3584" width="9.1796875" style="1"/>
    <col min="3585" max="3585" width="3.7265625" style="1" customWidth="1"/>
    <col min="3586" max="3586" width="7.7265625" style="1" customWidth="1"/>
    <col min="3587" max="3587" width="32.7265625" style="1" bestFit="1" customWidth="1"/>
    <col min="3588" max="3588" width="18" style="1" customWidth="1"/>
    <col min="3589" max="3590" width="18.7265625" style="1" customWidth="1"/>
    <col min="3591" max="3591" width="27.453125" style="1" customWidth="1"/>
    <col min="3592" max="3592" width="16.26953125" style="1" customWidth="1"/>
    <col min="3593" max="3840" width="9.1796875" style="1"/>
    <col min="3841" max="3841" width="3.7265625" style="1" customWidth="1"/>
    <col min="3842" max="3842" width="7.7265625" style="1" customWidth="1"/>
    <col min="3843" max="3843" width="32.7265625" style="1" bestFit="1" customWidth="1"/>
    <col min="3844" max="3844" width="18" style="1" customWidth="1"/>
    <col min="3845" max="3846" width="18.7265625" style="1" customWidth="1"/>
    <col min="3847" max="3847" width="27.453125" style="1" customWidth="1"/>
    <col min="3848" max="3848" width="16.26953125" style="1" customWidth="1"/>
    <col min="3849" max="4096" width="9.1796875" style="1"/>
    <col min="4097" max="4097" width="3.7265625" style="1" customWidth="1"/>
    <col min="4098" max="4098" width="7.7265625" style="1" customWidth="1"/>
    <col min="4099" max="4099" width="32.7265625" style="1" bestFit="1" customWidth="1"/>
    <col min="4100" max="4100" width="18" style="1" customWidth="1"/>
    <col min="4101" max="4102" width="18.7265625" style="1" customWidth="1"/>
    <col min="4103" max="4103" width="27.453125" style="1" customWidth="1"/>
    <col min="4104" max="4104" width="16.26953125" style="1" customWidth="1"/>
    <col min="4105" max="4352" width="9.1796875" style="1"/>
    <col min="4353" max="4353" width="3.7265625" style="1" customWidth="1"/>
    <col min="4354" max="4354" width="7.7265625" style="1" customWidth="1"/>
    <col min="4355" max="4355" width="32.7265625" style="1" bestFit="1" customWidth="1"/>
    <col min="4356" max="4356" width="18" style="1" customWidth="1"/>
    <col min="4357" max="4358" width="18.7265625" style="1" customWidth="1"/>
    <col min="4359" max="4359" width="27.453125" style="1" customWidth="1"/>
    <col min="4360" max="4360" width="16.26953125" style="1" customWidth="1"/>
    <col min="4361" max="4608" width="9.1796875" style="1"/>
    <col min="4609" max="4609" width="3.7265625" style="1" customWidth="1"/>
    <col min="4610" max="4610" width="7.7265625" style="1" customWidth="1"/>
    <col min="4611" max="4611" width="32.7265625" style="1" bestFit="1" customWidth="1"/>
    <col min="4612" max="4612" width="18" style="1" customWidth="1"/>
    <col min="4613" max="4614" width="18.7265625" style="1" customWidth="1"/>
    <col min="4615" max="4615" width="27.453125" style="1" customWidth="1"/>
    <col min="4616" max="4616" width="16.26953125" style="1" customWidth="1"/>
    <col min="4617" max="4864" width="9.1796875" style="1"/>
    <col min="4865" max="4865" width="3.7265625" style="1" customWidth="1"/>
    <col min="4866" max="4866" width="7.7265625" style="1" customWidth="1"/>
    <col min="4867" max="4867" width="32.7265625" style="1" bestFit="1" customWidth="1"/>
    <col min="4868" max="4868" width="18" style="1" customWidth="1"/>
    <col min="4869" max="4870" width="18.7265625" style="1" customWidth="1"/>
    <col min="4871" max="4871" width="27.453125" style="1" customWidth="1"/>
    <col min="4872" max="4872" width="16.26953125" style="1" customWidth="1"/>
    <col min="4873" max="5120" width="9.1796875" style="1"/>
    <col min="5121" max="5121" width="3.7265625" style="1" customWidth="1"/>
    <col min="5122" max="5122" width="7.7265625" style="1" customWidth="1"/>
    <col min="5123" max="5123" width="32.7265625" style="1" bestFit="1" customWidth="1"/>
    <col min="5124" max="5124" width="18" style="1" customWidth="1"/>
    <col min="5125" max="5126" width="18.7265625" style="1" customWidth="1"/>
    <col min="5127" max="5127" width="27.453125" style="1" customWidth="1"/>
    <col min="5128" max="5128" width="16.26953125" style="1" customWidth="1"/>
    <col min="5129" max="5376" width="9.1796875" style="1"/>
    <col min="5377" max="5377" width="3.7265625" style="1" customWidth="1"/>
    <col min="5378" max="5378" width="7.7265625" style="1" customWidth="1"/>
    <col min="5379" max="5379" width="32.7265625" style="1" bestFit="1" customWidth="1"/>
    <col min="5380" max="5380" width="18" style="1" customWidth="1"/>
    <col min="5381" max="5382" width="18.7265625" style="1" customWidth="1"/>
    <col min="5383" max="5383" width="27.453125" style="1" customWidth="1"/>
    <col min="5384" max="5384" width="16.26953125" style="1" customWidth="1"/>
    <col min="5385" max="5632" width="9.1796875" style="1"/>
    <col min="5633" max="5633" width="3.7265625" style="1" customWidth="1"/>
    <col min="5634" max="5634" width="7.7265625" style="1" customWidth="1"/>
    <col min="5635" max="5635" width="32.7265625" style="1" bestFit="1" customWidth="1"/>
    <col min="5636" max="5636" width="18" style="1" customWidth="1"/>
    <col min="5637" max="5638" width="18.7265625" style="1" customWidth="1"/>
    <col min="5639" max="5639" width="27.453125" style="1" customWidth="1"/>
    <col min="5640" max="5640" width="16.26953125" style="1" customWidth="1"/>
    <col min="5641" max="5888" width="9.1796875" style="1"/>
    <col min="5889" max="5889" width="3.7265625" style="1" customWidth="1"/>
    <col min="5890" max="5890" width="7.7265625" style="1" customWidth="1"/>
    <col min="5891" max="5891" width="32.7265625" style="1" bestFit="1" customWidth="1"/>
    <col min="5892" max="5892" width="18" style="1" customWidth="1"/>
    <col min="5893" max="5894" width="18.7265625" style="1" customWidth="1"/>
    <col min="5895" max="5895" width="27.453125" style="1" customWidth="1"/>
    <col min="5896" max="5896" width="16.26953125" style="1" customWidth="1"/>
    <col min="5897" max="6144" width="9.1796875" style="1"/>
    <col min="6145" max="6145" width="3.7265625" style="1" customWidth="1"/>
    <col min="6146" max="6146" width="7.7265625" style="1" customWidth="1"/>
    <col min="6147" max="6147" width="32.7265625" style="1" bestFit="1" customWidth="1"/>
    <col min="6148" max="6148" width="18" style="1" customWidth="1"/>
    <col min="6149" max="6150" width="18.7265625" style="1" customWidth="1"/>
    <col min="6151" max="6151" width="27.453125" style="1" customWidth="1"/>
    <col min="6152" max="6152" width="16.26953125" style="1" customWidth="1"/>
    <col min="6153" max="6400" width="9.1796875" style="1"/>
    <col min="6401" max="6401" width="3.7265625" style="1" customWidth="1"/>
    <col min="6402" max="6402" width="7.7265625" style="1" customWidth="1"/>
    <col min="6403" max="6403" width="32.7265625" style="1" bestFit="1" customWidth="1"/>
    <col min="6404" max="6404" width="18" style="1" customWidth="1"/>
    <col min="6405" max="6406" width="18.7265625" style="1" customWidth="1"/>
    <col min="6407" max="6407" width="27.453125" style="1" customWidth="1"/>
    <col min="6408" max="6408" width="16.26953125" style="1" customWidth="1"/>
    <col min="6409" max="6656" width="9.1796875" style="1"/>
    <col min="6657" max="6657" width="3.7265625" style="1" customWidth="1"/>
    <col min="6658" max="6658" width="7.7265625" style="1" customWidth="1"/>
    <col min="6659" max="6659" width="32.7265625" style="1" bestFit="1" customWidth="1"/>
    <col min="6660" max="6660" width="18" style="1" customWidth="1"/>
    <col min="6661" max="6662" width="18.7265625" style="1" customWidth="1"/>
    <col min="6663" max="6663" width="27.453125" style="1" customWidth="1"/>
    <col min="6664" max="6664" width="16.26953125" style="1" customWidth="1"/>
    <col min="6665" max="6912" width="9.1796875" style="1"/>
    <col min="6913" max="6913" width="3.7265625" style="1" customWidth="1"/>
    <col min="6914" max="6914" width="7.7265625" style="1" customWidth="1"/>
    <col min="6915" max="6915" width="32.7265625" style="1" bestFit="1" customWidth="1"/>
    <col min="6916" max="6916" width="18" style="1" customWidth="1"/>
    <col min="6917" max="6918" width="18.7265625" style="1" customWidth="1"/>
    <col min="6919" max="6919" width="27.453125" style="1" customWidth="1"/>
    <col min="6920" max="6920" width="16.26953125" style="1" customWidth="1"/>
    <col min="6921" max="7168" width="9.1796875" style="1"/>
    <col min="7169" max="7169" width="3.7265625" style="1" customWidth="1"/>
    <col min="7170" max="7170" width="7.7265625" style="1" customWidth="1"/>
    <col min="7171" max="7171" width="32.7265625" style="1" bestFit="1" customWidth="1"/>
    <col min="7172" max="7172" width="18" style="1" customWidth="1"/>
    <col min="7173" max="7174" width="18.7265625" style="1" customWidth="1"/>
    <col min="7175" max="7175" width="27.453125" style="1" customWidth="1"/>
    <col min="7176" max="7176" width="16.26953125" style="1" customWidth="1"/>
    <col min="7177" max="7424" width="9.1796875" style="1"/>
    <col min="7425" max="7425" width="3.7265625" style="1" customWidth="1"/>
    <col min="7426" max="7426" width="7.7265625" style="1" customWidth="1"/>
    <col min="7427" max="7427" width="32.7265625" style="1" bestFit="1" customWidth="1"/>
    <col min="7428" max="7428" width="18" style="1" customWidth="1"/>
    <col min="7429" max="7430" width="18.7265625" style="1" customWidth="1"/>
    <col min="7431" max="7431" width="27.453125" style="1" customWidth="1"/>
    <col min="7432" max="7432" width="16.26953125" style="1" customWidth="1"/>
    <col min="7433" max="7680" width="9.1796875" style="1"/>
    <col min="7681" max="7681" width="3.7265625" style="1" customWidth="1"/>
    <col min="7682" max="7682" width="7.7265625" style="1" customWidth="1"/>
    <col min="7683" max="7683" width="32.7265625" style="1" bestFit="1" customWidth="1"/>
    <col min="7684" max="7684" width="18" style="1" customWidth="1"/>
    <col min="7685" max="7686" width="18.7265625" style="1" customWidth="1"/>
    <col min="7687" max="7687" width="27.453125" style="1" customWidth="1"/>
    <col min="7688" max="7688" width="16.26953125" style="1" customWidth="1"/>
    <col min="7689" max="7936" width="9.1796875" style="1"/>
    <col min="7937" max="7937" width="3.7265625" style="1" customWidth="1"/>
    <col min="7938" max="7938" width="7.7265625" style="1" customWidth="1"/>
    <col min="7939" max="7939" width="32.7265625" style="1" bestFit="1" customWidth="1"/>
    <col min="7940" max="7940" width="18" style="1" customWidth="1"/>
    <col min="7941" max="7942" width="18.7265625" style="1" customWidth="1"/>
    <col min="7943" max="7943" width="27.453125" style="1" customWidth="1"/>
    <col min="7944" max="7944" width="16.26953125" style="1" customWidth="1"/>
    <col min="7945" max="8192" width="9.1796875" style="1"/>
    <col min="8193" max="8193" width="3.7265625" style="1" customWidth="1"/>
    <col min="8194" max="8194" width="7.7265625" style="1" customWidth="1"/>
    <col min="8195" max="8195" width="32.7265625" style="1" bestFit="1" customWidth="1"/>
    <col min="8196" max="8196" width="18" style="1" customWidth="1"/>
    <col min="8197" max="8198" width="18.7265625" style="1" customWidth="1"/>
    <col min="8199" max="8199" width="27.453125" style="1" customWidth="1"/>
    <col min="8200" max="8200" width="16.26953125" style="1" customWidth="1"/>
    <col min="8201" max="8448" width="9.1796875" style="1"/>
    <col min="8449" max="8449" width="3.7265625" style="1" customWidth="1"/>
    <col min="8450" max="8450" width="7.7265625" style="1" customWidth="1"/>
    <col min="8451" max="8451" width="32.7265625" style="1" bestFit="1" customWidth="1"/>
    <col min="8452" max="8452" width="18" style="1" customWidth="1"/>
    <col min="8453" max="8454" width="18.7265625" style="1" customWidth="1"/>
    <col min="8455" max="8455" width="27.453125" style="1" customWidth="1"/>
    <col min="8456" max="8456" width="16.26953125" style="1" customWidth="1"/>
    <col min="8457" max="8704" width="9.1796875" style="1"/>
    <col min="8705" max="8705" width="3.7265625" style="1" customWidth="1"/>
    <col min="8706" max="8706" width="7.7265625" style="1" customWidth="1"/>
    <col min="8707" max="8707" width="32.7265625" style="1" bestFit="1" customWidth="1"/>
    <col min="8708" max="8708" width="18" style="1" customWidth="1"/>
    <col min="8709" max="8710" width="18.7265625" style="1" customWidth="1"/>
    <col min="8711" max="8711" width="27.453125" style="1" customWidth="1"/>
    <col min="8712" max="8712" width="16.26953125" style="1" customWidth="1"/>
    <col min="8713" max="8960" width="9.1796875" style="1"/>
    <col min="8961" max="8961" width="3.7265625" style="1" customWidth="1"/>
    <col min="8962" max="8962" width="7.7265625" style="1" customWidth="1"/>
    <col min="8963" max="8963" width="32.7265625" style="1" bestFit="1" customWidth="1"/>
    <col min="8964" max="8964" width="18" style="1" customWidth="1"/>
    <col min="8965" max="8966" width="18.7265625" style="1" customWidth="1"/>
    <col min="8967" max="8967" width="27.453125" style="1" customWidth="1"/>
    <col min="8968" max="8968" width="16.26953125" style="1" customWidth="1"/>
    <col min="8969" max="9216" width="9.1796875" style="1"/>
    <col min="9217" max="9217" width="3.7265625" style="1" customWidth="1"/>
    <col min="9218" max="9218" width="7.7265625" style="1" customWidth="1"/>
    <col min="9219" max="9219" width="32.7265625" style="1" bestFit="1" customWidth="1"/>
    <col min="9220" max="9220" width="18" style="1" customWidth="1"/>
    <col min="9221" max="9222" width="18.7265625" style="1" customWidth="1"/>
    <col min="9223" max="9223" width="27.453125" style="1" customWidth="1"/>
    <col min="9224" max="9224" width="16.26953125" style="1" customWidth="1"/>
    <col min="9225" max="9472" width="9.1796875" style="1"/>
    <col min="9473" max="9473" width="3.7265625" style="1" customWidth="1"/>
    <col min="9474" max="9474" width="7.7265625" style="1" customWidth="1"/>
    <col min="9475" max="9475" width="32.7265625" style="1" bestFit="1" customWidth="1"/>
    <col min="9476" max="9476" width="18" style="1" customWidth="1"/>
    <col min="9477" max="9478" width="18.7265625" style="1" customWidth="1"/>
    <col min="9479" max="9479" width="27.453125" style="1" customWidth="1"/>
    <col min="9480" max="9480" width="16.26953125" style="1" customWidth="1"/>
    <col min="9481" max="9728" width="9.1796875" style="1"/>
    <col min="9729" max="9729" width="3.7265625" style="1" customWidth="1"/>
    <col min="9730" max="9730" width="7.7265625" style="1" customWidth="1"/>
    <col min="9731" max="9731" width="32.7265625" style="1" bestFit="1" customWidth="1"/>
    <col min="9732" max="9732" width="18" style="1" customWidth="1"/>
    <col min="9733" max="9734" width="18.7265625" style="1" customWidth="1"/>
    <col min="9735" max="9735" width="27.453125" style="1" customWidth="1"/>
    <col min="9736" max="9736" width="16.26953125" style="1" customWidth="1"/>
    <col min="9737" max="9984" width="9.1796875" style="1"/>
    <col min="9985" max="9985" width="3.7265625" style="1" customWidth="1"/>
    <col min="9986" max="9986" width="7.7265625" style="1" customWidth="1"/>
    <col min="9987" max="9987" width="32.7265625" style="1" bestFit="1" customWidth="1"/>
    <col min="9988" max="9988" width="18" style="1" customWidth="1"/>
    <col min="9989" max="9990" width="18.7265625" style="1" customWidth="1"/>
    <col min="9991" max="9991" width="27.453125" style="1" customWidth="1"/>
    <col min="9992" max="9992" width="16.26953125" style="1" customWidth="1"/>
    <col min="9993" max="10240" width="9.1796875" style="1"/>
    <col min="10241" max="10241" width="3.7265625" style="1" customWidth="1"/>
    <col min="10242" max="10242" width="7.7265625" style="1" customWidth="1"/>
    <col min="10243" max="10243" width="32.7265625" style="1" bestFit="1" customWidth="1"/>
    <col min="10244" max="10244" width="18" style="1" customWidth="1"/>
    <col min="10245" max="10246" width="18.7265625" style="1" customWidth="1"/>
    <col min="10247" max="10247" width="27.453125" style="1" customWidth="1"/>
    <col min="10248" max="10248" width="16.26953125" style="1" customWidth="1"/>
    <col min="10249" max="10496" width="9.1796875" style="1"/>
    <col min="10497" max="10497" width="3.7265625" style="1" customWidth="1"/>
    <col min="10498" max="10498" width="7.7265625" style="1" customWidth="1"/>
    <col min="10499" max="10499" width="32.7265625" style="1" bestFit="1" customWidth="1"/>
    <col min="10500" max="10500" width="18" style="1" customWidth="1"/>
    <col min="10501" max="10502" width="18.7265625" style="1" customWidth="1"/>
    <col min="10503" max="10503" width="27.453125" style="1" customWidth="1"/>
    <col min="10504" max="10504" width="16.26953125" style="1" customWidth="1"/>
    <col min="10505" max="10752" width="9.1796875" style="1"/>
    <col min="10753" max="10753" width="3.7265625" style="1" customWidth="1"/>
    <col min="10754" max="10754" width="7.7265625" style="1" customWidth="1"/>
    <col min="10755" max="10755" width="32.7265625" style="1" bestFit="1" customWidth="1"/>
    <col min="10756" max="10756" width="18" style="1" customWidth="1"/>
    <col min="10757" max="10758" width="18.7265625" style="1" customWidth="1"/>
    <col min="10759" max="10759" width="27.453125" style="1" customWidth="1"/>
    <col min="10760" max="10760" width="16.26953125" style="1" customWidth="1"/>
    <col min="10761" max="11008" width="9.1796875" style="1"/>
    <col min="11009" max="11009" width="3.7265625" style="1" customWidth="1"/>
    <col min="11010" max="11010" width="7.7265625" style="1" customWidth="1"/>
    <col min="11011" max="11011" width="32.7265625" style="1" bestFit="1" customWidth="1"/>
    <col min="11012" max="11012" width="18" style="1" customWidth="1"/>
    <col min="11013" max="11014" width="18.7265625" style="1" customWidth="1"/>
    <col min="11015" max="11015" width="27.453125" style="1" customWidth="1"/>
    <col min="11016" max="11016" width="16.26953125" style="1" customWidth="1"/>
    <col min="11017" max="11264" width="9.1796875" style="1"/>
    <col min="11265" max="11265" width="3.7265625" style="1" customWidth="1"/>
    <col min="11266" max="11266" width="7.7265625" style="1" customWidth="1"/>
    <col min="11267" max="11267" width="32.7265625" style="1" bestFit="1" customWidth="1"/>
    <col min="11268" max="11268" width="18" style="1" customWidth="1"/>
    <col min="11269" max="11270" width="18.7265625" style="1" customWidth="1"/>
    <col min="11271" max="11271" width="27.453125" style="1" customWidth="1"/>
    <col min="11272" max="11272" width="16.26953125" style="1" customWidth="1"/>
    <col min="11273" max="11520" width="9.1796875" style="1"/>
    <col min="11521" max="11521" width="3.7265625" style="1" customWidth="1"/>
    <col min="11522" max="11522" width="7.7265625" style="1" customWidth="1"/>
    <col min="11523" max="11523" width="32.7265625" style="1" bestFit="1" customWidth="1"/>
    <col min="11524" max="11524" width="18" style="1" customWidth="1"/>
    <col min="11525" max="11526" width="18.7265625" style="1" customWidth="1"/>
    <col min="11527" max="11527" width="27.453125" style="1" customWidth="1"/>
    <col min="11528" max="11528" width="16.26953125" style="1" customWidth="1"/>
    <col min="11529" max="11776" width="9.1796875" style="1"/>
    <col min="11777" max="11777" width="3.7265625" style="1" customWidth="1"/>
    <col min="11778" max="11778" width="7.7265625" style="1" customWidth="1"/>
    <col min="11779" max="11779" width="32.7265625" style="1" bestFit="1" customWidth="1"/>
    <col min="11780" max="11780" width="18" style="1" customWidth="1"/>
    <col min="11781" max="11782" width="18.7265625" style="1" customWidth="1"/>
    <col min="11783" max="11783" width="27.453125" style="1" customWidth="1"/>
    <col min="11784" max="11784" width="16.26953125" style="1" customWidth="1"/>
    <col min="11785" max="12032" width="9.1796875" style="1"/>
    <col min="12033" max="12033" width="3.7265625" style="1" customWidth="1"/>
    <col min="12034" max="12034" width="7.7265625" style="1" customWidth="1"/>
    <col min="12035" max="12035" width="32.7265625" style="1" bestFit="1" customWidth="1"/>
    <col min="12036" max="12036" width="18" style="1" customWidth="1"/>
    <col min="12037" max="12038" width="18.7265625" style="1" customWidth="1"/>
    <col min="12039" max="12039" width="27.453125" style="1" customWidth="1"/>
    <col min="12040" max="12040" width="16.26953125" style="1" customWidth="1"/>
    <col min="12041" max="12288" width="9.1796875" style="1"/>
    <col min="12289" max="12289" width="3.7265625" style="1" customWidth="1"/>
    <col min="12290" max="12290" width="7.7265625" style="1" customWidth="1"/>
    <col min="12291" max="12291" width="32.7265625" style="1" bestFit="1" customWidth="1"/>
    <col min="12292" max="12292" width="18" style="1" customWidth="1"/>
    <col min="12293" max="12294" width="18.7265625" style="1" customWidth="1"/>
    <col min="12295" max="12295" width="27.453125" style="1" customWidth="1"/>
    <col min="12296" max="12296" width="16.26953125" style="1" customWidth="1"/>
    <col min="12297" max="12544" width="9.1796875" style="1"/>
    <col min="12545" max="12545" width="3.7265625" style="1" customWidth="1"/>
    <col min="12546" max="12546" width="7.7265625" style="1" customWidth="1"/>
    <col min="12547" max="12547" width="32.7265625" style="1" bestFit="1" customWidth="1"/>
    <col min="12548" max="12548" width="18" style="1" customWidth="1"/>
    <col min="12549" max="12550" width="18.7265625" style="1" customWidth="1"/>
    <col min="12551" max="12551" width="27.453125" style="1" customWidth="1"/>
    <col min="12552" max="12552" width="16.26953125" style="1" customWidth="1"/>
    <col min="12553" max="12800" width="9.1796875" style="1"/>
    <col min="12801" max="12801" width="3.7265625" style="1" customWidth="1"/>
    <col min="12802" max="12802" width="7.7265625" style="1" customWidth="1"/>
    <col min="12803" max="12803" width="32.7265625" style="1" bestFit="1" customWidth="1"/>
    <col min="12804" max="12804" width="18" style="1" customWidth="1"/>
    <col min="12805" max="12806" width="18.7265625" style="1" customWidth="1"/>
    <col min="12807" max="12807" width="27.453125" style="1" customWidth="1"/>
    <col min="12808" max="12808" width="16.26953125" style="1" customWidth="1"/>
    <col min="12809" max="13056" width="9.1796875" style="1"/>
    <col min="13057" max="13057" width="3.7265625" style="1" customWidth="1"/>
    <col min="13058" max="13058" width="7.7265625" style="1" customWidth="1"/>
    <col min="13059" max="13059" width="32.7265625" style="1" bestFit="1" customWidth="1"/>
    <col min="13060" max="13060" width="18" style="1" customWidth="1"/>
    <col min="13061" max="13062" width="18.7265625" style="1" customWidth="1"/>
    <col min="13063" max="13063" width="27.453125" style="1" customWidth="1"/>
    <col min="13064" max="13064" width="16.26953125" style="1" customWidth="1"/>
    <col min="13065" max="13312" width="9.1796875" style="1"/>
    <col min="13313" max="13313" width="3.7265625" style="1" customWidth="1"/>
    <col min="13314" max="13314" width="7.7265625" style="1" customWidth="1"/>
    <col min="13315" max="13315" width="32.7265625" style="1" bestFit="1" customWidth="1"/>
    <col min="13316" max="13316" width="18" style="1" customWidth="1"/>
    <col min="13317" max="13318" width="18.7265625" style="1" customWidth="1"/>
    <col min="13319" max="13319" width="27.453125" style="1" customWidth="1"/>
    <col min="13320" max="13320" width="16.26953125" style="1" customWidth="1"/>
    <col min="13321" max="13568" width="9.1796875" style="1"/>
    <col min="13569" max="13569" width="3.7265625" style="1" customWidth="1"/>
    <col min="13570" max="13570" width="7.7265625" style="1" customWidth="1"/>
    <col min="13571" max="13571" width="32.7265625" style="1" bestFit="1" customWidth="1"/>
    <col min="13572" max="13572" width="18" style="1" customWidth="1"/>
    <col min="13573" max="13574" width="18.7265625" style="1" customWidth="1"/>
    <col min="13575" max="13575" width="27.453125" style="1" customWidth="1"/>
    <col min="13576" max="13576" width="16.26953125" style="1" customWidth="1"/>
    <col min="13577" max="13824" width="9.1796875" style="1"/>
    <col min="13825" max="13825" width="3.7265625" style="1" customWidth="1"/>
    <col min="13826" max="13826" width="7.7265625" style="1" customWidth="1"/>
    <col min="13827" max="13827" width="32.7265625" style="1" bestFit="1" customWidth="1"/>
    <col min="13828" max="13828" width="18" style="1" customWidth="1"/>
    <col min="13829" max="13830" width="18.7265625" style="1" customWidth="1"/>
    <col min="13831" max="13831" width="27.453125" style="1" customWidth="1"/>
    <col min="13832" max="13832" width="16.26953125" style="1" customWidth="1"/>
    <col min="13833" max="14080" width="9.1796875" style="1"/>
    <col min="14081" max="14081" width="3.7265625" style="1" customWidth="1"/>
    <col min="14082" max="14082" width="7.7265625" style="1" customWidth="1"/>
    <col min="14083" max="14083" width="32.7265625" style="1" bestFit="1" customWidth="1"/>
    <col min="14084" max="14084" width="18" style="1" customWidth="1"/>
    <col min="14085" max="14086" width="18.7265625" style="1" customWidth="1"/>
    <col min="14087" max="14087" width="27.453125" style="1" customWidth="1"/>
    <col min="14088" max="14088" width="16.26953125" style="1" customWidth="1"/>
    <col min="14089" max="14336" width="9.1796875" style="1"/>
    <col min="14337" max="14337" width="3.7265625" style="1" customWidth="1"/>
    <col min="14338" max="14338" width="7.7265625" style="1" customWidth="1"/>
    <col min="14339" max="14339" width="32.7265625" style="1" bestFit="1" customWidth="1"/>
    <col min="14340" max="14340" width="18" style="1" customWidth="1"/>
    <col min="14341" max="14342" width="18.7265625" style="1" customWidth="1"/>
    <col min="14343" max="14343" width="27.453125" style="1" customWidth="1"/>
    <col min="14344" max="14344" width="16.26953125" style="1" customWidth="1"/>
    <col min="14345" max="14592" width="9.1796875" style="1"/>
    <col min="14593" max="14593" width="3.7265625" style="1" customWidth="1"/>
    <col min="14594" max="14594" width="7.7265625" style="1" customWidth="1"/>
    <col min="14595" max="14595" width="32.7265625" style="1" bestFit="1" customWidth="1"/>
    <col min="14596" max="14596" width="18" style="1" customWidth="1"/>
    <col min="14597" max="14598" width="18.7265625" style="1" customWidth="1"/>
    <col min="14599" max="14599" width="27.453125" style="1" customWidth="1"/>
    <col min="14600" max="14600" width="16.26953125" style="1" customWidth="1"/>
    <col min="14601" max="14848" width="9.1796875" style="1"/>
    <col min="14849" max="14849" width="3.7265625" style="1" customWidth="1"/>
    <col min="14850" max="14850" width="7.7265625" style="1" customWidth="1"/>
    <col min="14851" max="14851" width="32.7265625" style="1" bestFit="1" customWidth="1"/>
    <col min="14852" max="14852" width="18" style="1" customWidth="1"/>
    <col min="14853" max="14854" width="18.7265625" style="1" customWidth="1"/>
    <col min="14855" max="14855" width="27.453125" style="1" customWidth="1"/>
    <col min="14856" max="14856" width="16.26953125" style="1" customWidth="1"/>
    <col min="14857" max="15104" width="9.1796875" style="1"/>
    <col min="15105" max="15105" width="3.7265625" style="1" customWidth="1"/>
    <col min="15106" max="15106" width="7.7265625" style="1" customWidth="1"/>
    <col min="15107" max="15107" width="32.7265625" style="1" bestFit="1" customWidth="1"/>
    <col min="15108" max="15108" width="18" style="1" customWidth="1"/>
    <col min="15109" max="15110" width="18.7265625" style="1" customWidth="1"/>
    <col min="15111" max="15111" width="27.453125" style="1" customWidth="1"/>
    <col min="15112" max="15112" width="16.26953125" style="1" customWidth="1"/>
    <col min="15113" max="15360" width="9.1796875" style="1"/>
    <col min="15361" max="15361" width="3.7265625" style="1" customWidth="1"/>
    <col min="15362" max="15362" width="7.7265625" style="1" customWidth="1"/>
    <col min="15363" max="15363" width="32.7265625" style="1" bestFit="1" customWidth="1"/>
    <col min="15364" max="15364" width="18" style="1" customWidth="1"/>
    <col min="15365" max="15366" width="18.7265625" style="1" customWidth="1"/>
    <col min="15367" max="15367" width="27.453125" style="1" customWidth="1"/>
    <col min="15368" max="15368" width="16.26953125" style="1" customWidth="1"/>
    <col min="15369" max="15616" width="9.1796875" style="1"/>
    <col min="15617" max="15617" width="3.7265625" style="1" customWidth="1"/>
    <col min="15618" max="15618" width="7.7265625" style="1" customWidth="1"/>
    <col min="15619" max="15619" width="32.7265625" style="1" bestFit="1" customWidth="1"/>
    <col min="15620" max="15620" width="18" style="1" customWidth="1"/>
    <col min="15621" max="15622" width="18.7265625" style="1" customWidth="1"/>
    <col min="15623" max="15623" width="27.453125" style="1" customWidth="1"/>
    <col min="15624" max="15624" width="16.26953125" style="1" customWidth="1"/>
    <col min="15625" max="15872" width="9.1796875" style="1"/>
    <col min="15873" max="15873" width="3.7265625" style="1" customWidth="1"/>
    <col min="15874" max="15874" width="7.7265625" style="1" customWidth="1"/>
    <col min="15875" max="15875" width="32.7265625" style="1" bestFit="1" customWidth="1"/>
    <col min="15876" max="15876" width="18" style="1" customWidth="1"/>
    <col min="15877" max="15878" width="18.7265625" style="1" customWidth="1"/>
    <col min="15879" max="15879" width="27.453125" style="1" customWidth="1"/>
    <col min="15880" max="15880" width="16.26953125" style="1" customWidth="1"/>
    <col min="15881" max="16128" width="9.1796875" style="1"/>
    <col min="16129" max="16129" width="3.7265625" style="1" customWidth="1"/>
    <col min="16130" max="16130" width="7.7265625" style="1" customWidth="1"/>
    <col min="16131" max="16131" width="32.7265625" style="1" bestFit="1" customWidth="1"/>
    <col min="16132" max="16132" width="18" style="1" customWidth="1"/>
    <col min="16133" max="16134" width="18.7265625" style="1" customWidth="1"/>
    <col min="16135" max="16135" width="27.453125" style="1" customWidth="1"/>
    <col min="16136" max="16136" width="16.26953125" style="1" customWidth="1"/>
    <col min="16137" max="16384" width="9.1796875" style="1"/>
  </cols>
  <sheetData>
    <row r="2" spans="1:7" x14ac:dyDescent="0.25">
      <c r="B2" s="2"/>
      <c r="C2" s="2" t="s">
        <v>1</v>
      </c>
      <c r="D2" s="2"/>
      <c r="E2" s="2"/>
      <c r="F2" s="2"/>
    </row>
    <row r="3" spans="1:7" x14ac:dyDescent="0.25">
      <c r="B3" s="2"/>
      <c r="C3" s="2" t="s">
        <v>29</v>
      </c>
      <c r="D3" s="2"/>
      <c r="E3" s="2"/>
      <c r="F3" s="2"/>
    </row>
    <row r="4" spans="1:7" x14ac:dyDescent="0.25">
      <c r="B4" s="2"/>
      <c r="C4" s="3" t="s">
        <v>108</v>
      </c>
      <c r="D4" s="2"/>
      <c r="E4" s="2"/>
      <c r="F4" s="2"/>
    </row>
    <row r="5" spans="1:7" x14ac:dyDescent="0.25">
      <c r="B5" s="2"/>
      <c r="C5" s="3" t="s">
        <v>124</v>
      </c>
      <c r="D5" s="2"/>
      <c r="E5" s="2"/>
      <c r="F5" s="2"/>
    </row>
    <row r="6" spans="1:7" x14ac:dyDescent="0.25">
      <c r="C6" s="2"/>
      <c r="D6" s="2"/>
      <c r="E6" s="2"/>
      <c r="F6" s="2"/>
    </row>
    <row r="7" spans="1:7" ht="13" thickBot="1" x14ac:dyDescent="0.3"/>
    <row r="8" spans="1:7" x14ac:dyDescent="0.25">
      <c r="B8" s="4"/>
      <c r="C8" s="5"/>
      <c r="D8" s="5"/>
      <c r="E8" s="5"/>
      <c r="F8" s="5"/>
      <c r="G8" s="6"/>
    </row>
    <row r="9" spans="1:7" x14ac:dyDescent="0.25">
      <c r="B9" s="7"/>
      <c r="C9" s="8"/>
      <c r="E9" s="9"/>
      <c r="F9" s="9" t="s">
        <v>30</v>
      </c>
      <c r="G9" s="10"/>
    </row>
    <row r="10" spans="1:7" x14ac:dyDescent="0.25">
      <c r="B10" s="7"/>
      <c r="C10" s="8"/>
      <c r="D10" s="9" t="s">
        <v>31</v>
      </c>
      <c r="E10" s="9" t="s">
        <v>32</v>
      </c>
      <c r="F10" s="9" t="s">
        <v>33</v>
      </c>
      <c r="G10" s="10"/>
    </row>
    <row r="11" spans="1:7" x14ac:dyDescent="0.25">
      <c r="B11" s="7"/>
      <c r="C11" s="8"/>
      <c r="D11" s="11" t="s">
        <v>115</v>
      </c>
      <c r="E11" s="9" t="s">
        <v>34</v>
      </c>
      <c r="F11" s="9" t="s">
        <v>35</v>
      </c>
      <c r="G11" s="10"/>
    </row>
    <row r="12" spans="1:7" x14ac:dyDescent="0.25">
      <c r="B12" s="7"/>
      <c r="C12" s="8"/>
      <c r="D12" s="12" t="s">
        <v>116</v>
      </c>
      <c r="E12" s="13" t="s">
        <v>36</v>
      </c>
      <c r="F12" s="14" t="s">
        <v>37</v>
      </c>
      <c r="G12" s="10" t="s">
        <v>38</v>
      </c>
    </row>
    <row r="13" spans="1:7" ht="13" thickBot="1" x14ac:dyDescent="0.3">
      <c r="B13" s="15" t="s">
        <v>39</v>
      </c>
      <c r="C13" s="16" t="s">
        <v>4</v>
      </c>
      <c r="D13" s="17" t="s">
        <v>8</v>
      </c>
      <c r="E13" s="17" t="s">
        <v>40</v>
      </c>
      <c r="F13" s="17" t="s">
        <v>41</v>
      </c>
      <c r="G13" s="18"/>
    </row>
    <row r="14" spans="1:7" x14ac:dyDescent="0.25">
      <c r="B14" s="7"/>
      <c r="C14" s="8"/>
      <c r="D14" s="8"/>
      <c r="E14" s="8"/>
      <c r="F14" s="8"/>
      <c r="G14" s="10"/>
    </row>
    <row r="15" spans="1:7" x14ac:dyDescent="0.25">
      <c r="A15" s="19"/>
      <c r="B15" s="20">
        <v>1</v>
      </c>
      <c r="C15" s="8" t="s">
        <v>42</v>
      </c>
      <c r="D15" s="21">
        <v>72393542</v>
      </c>
      <c r="E15" s="22"/>
      <c r="F15" s="21">
        <f>SUM(D15:D15)</f>
        <v>72393542</v>
      </c>
      <c r="G15" s="23" t="s">
        <v>120</v>
      </c>
    </row>
    <row r="16" spans="1:7" x14ac:dyDescent="0.25">
      <c r="A16" s="19"/>
      <c r="B16" s="20">
        <v>2</v>
      </c>
      <c r="C16" s="8" t="s">
        <v>43</v>
      </c>
      <c r="D16" s="24">
        <v>8485404</v>
      </c>
      <c r="E16" s="22"/>
      <c r="F16" s="24">
        <f>D16</f>
        <v>8485404</v>
      </c>
      <c r="G16" s="23" t="s">
        <v>120</v>
      </c>
    </row>
    <row r="17" spans="1:9" x14ac:dyDescent="0.25">
      <c r="A17" s="19"/>
      <c r="B17" s="20">
        <v>3</v>
      </c>
      <c r="C17" s="8" t="s">
        <v>44</v>
      </c>
      <c r="D17" s="24">
        <v>0</v>
      </c>
      <c r="E17" s="22"/>
      <c r="F17" s="24">
        <f>SUM(D17:D17)</f>
        <v>0</v>
      </c>
      <c r="G17" s="23" t="s">
        <v>121</v>
      </c>
    </row>
    <row r="18" spans="1:9" x14ac:dyDescent="0.25">
      <c r="A18" s="19"/>
      <c r="B18" s="20">
        <v>4</v>
      </c>
      <c r="C18" s="8" t="s">
        <v>45</v>
      </c>
      <c r="D18" s="24">
        <v>27750194</v>
      </c>
      <c r="E18" s="25">
        <v>1913789</v>
      </c>
      <c r="F18" s="26">
        <f>SUM(D18:E18)</f>
        <v>29663983</v>
      </c>
      <c r="G18" s="23" t="s">
        <v>122</v>
      </c>
    </row>
    <row r="19" spans="1:9" x14ac:dyDescent="0.25">
      <c r="A19" s="19"/>
      <c r="B19" s="20">
        <v>5</v>
      </c>
      <c r="C19" s="8" t="s">
        <v>46</v>
      </c>
      <c r="D19" s="27">
        <v>353671228</v>
      </c>
      <c r="E19" s="28">
        <v>22192852</v>
      </c>
      <c r="F19" s="29">
        <f>SUM(D19:E19)</f>
        <v>375864080</v>
      </c>
      <c r="G19" s="23" t="s">
        <v>123</v>
      </c>
    </row>
    <row r="20" spans="1:9" x14ac:dyDescent="0.25">
      <c r="A20" s="19"/>
      <c r="B20" s="20"/>
      <c r="C20" s="8"/>
      <c r="D20" s="8"/>
      <c r="E20" s="30"/>
      <c r="F20" s="8"/>
      <c r="G20" s="10"/>
    </row>
    <row r="21" spans="1:9" x14ac:dyDescent="0.25">
      <c r="A21" s="19"/>
      <c r="B21" s="20">
        <v>6</v>
      </c>
      <c r="C21" s="8" t="s">
        <v>47</v>
      </c>
      <c r="D21" s="21">
        <f>SUM(D15:D19)</f>
        <v>462300368</v>
      </c>
      <c r="E21" s="31">
        <f>SUM(E15:E19)</f>
        <v>24106641</v>
      </c>
      <c r="F21" s="21">
        <f>SUM(F15:F19)</f>
        <v>486407009</v>
      </c>
      <c r="G21" s="10"/>
    </row>
    <row r="22" spans="1:9" x14ac:dyDescent="0.25">
      <c r="A22" s="19"/>
      <c r="B22" s="20"/>
      <c r="C22" s="8"/>
      <c r="D22" s="8"/>
      <c r="E22" s="30"/>
      <c r="F22" s="8"/>
      <c r="G22" s="10"/>
    </row>
    <row r="23" spans="1:9" x14ac:dyDescent="0.25">
      <c r="A23" s="19"/>
      <c r="B23" s="20">
        <v>7</v>
      </c>
      <c r="C23" s="8" t="s">
        <v>48</v>
      </c>
      <c r="D23" s="24">
        <v>-2116528</v>
      </c>
      <c r="E23" s="32" t="s">
        <v>49</v>
      </c>
      <c r="F23" s="24">
        <f>SUM(D23:E23)</f>
        <v>-2116528</v>
      </c>
      <c r="G23" s="23" t="s">
        <v>121</v>
      </c>
    </row>
    <row r="24" spans="1:9" x14ac:dyDescent="0.25">
      <c r="A24" s="19"/>
      <c r="B24" s="20">
        <v>8</v>
      </c>
      <c r="C24" s="8" t="s">
        <v>50</v>
      </c>
      <c r="D24" s="24">
        <v>-4802302</v>
      </c>
      <c r="E24" s="32"/>
      <c r="F24" s="33">
        <v>-4802302</v>
      </c>
      <c r="G24" s="23" t="s">
        <v>121</v>
      </c>
      <c r="I24" s="132"/>
    </row>
    <row r="25" spans="1:9" x14ac:dyDescent="0.25">
      <c r="A25" s="19"/>
      <c r="B25" s="20">
        <v>9</v>
      </c>
      <c r="C25" s="34" t="s">
        <v>51</v>
      </c>
      <c r="D25" s="35">
        <f>SUM(D21:D24)</f>
        <v>455381538</v>
      </c>
      <c r="E25" s="36">
        <f>E21</f>
        <v>24106641</v>
      </c>
      <c r="F25" s="35">
        <f>SUM(F21+F23+F24)</f>
        <v>479488179</v>
      </c>
      <c r="G25" s="37"/>
    </row>
    <row r="26" spans="1:9" x14ac:dyDescent="0.25">
      <c r="A26" s="19"/>
      <c r="B26" s="20"/>
      <c r="C26" s="38"/>
      <c r="D26" s="38"/>
      <c r="E26" s="38"/>
      <c r="F26" s="39"/>
      <c r="G26" s="10"/>
    </row>
    <row r="27" spans="1:9" ht="13" x14ac:dyDescent="0.3">
      <c r="A27" s="19"/>
      <c r="B27" s="20">
        <v>10</v>
      </c>
      <c r="C27" s="38" t="s">
        <v>52</v>
      </c>
      <c r="D27" s="133">
        <v>70980872.400000006</v>
      </c>
      <c r="E27" s="38"/>
      <c r="F27" s="129">
        <v>70980872.400000006</v>
      </c>
      <c r="G27" s="40" t="s">
        <v>53</v>
      </c>
      <c r="H27" s="41"/>
    </row>
    <row r="28" spans="1:9" x14ac:dyDescent="0.25">
      <c r="A28" s="19"/>
      <c r="B28" s="20"/>
      <c r="C28" s="38"/>
      <c r="D28" s="38"/>
      <c r="E28" s="38"/>
      <c r="F28" s="42"/>
      <c r="G28" s="10"/>
    </row>
    <row r="29" spans="1:9" ht="13" thickBot="1" x14ac:dyDescent="0.3">
      <c r="A29" s="19"/>
      <c r="B29" s="43">
        <v>11</v>
      </c>
      <c r="C29" s="44" t="s">
        <v>54</v>
      </c>
      <c r="D29" s="45">
        <f>D25/D27</f>
        <v>6.4155528468821688</v>
      </c>
      <c r="E29" s="46"/>
      <c r="F29" s="47">
        <f>F25/F27</f>
        <v>6.755174496840926</v>
      </c>
      <c r="G29" s="18"/>
    </row>
    <row r="31" spans="1:9" x14ac:dyDescent="0.25">
      <c r="D31" s="127"/>
      <c r="E31" s="48"/>
      <c r="F31" s="127"/>
      <c r="G31" s="128"/>
    </row>
    <row r="32" spans="1:9" x14ac:dyDescent="0.25">
      <c r="E32" s="49"/>
    </row>
    <row r="33" spans="5:5" ht="15.5" x14ac:dyDescent="0.35">
      <c r="E33" s="126"/>
    </row>
  </sheetData>
  <pageMargins left="0.75" right="0.75" top="1" bottom="1" header="0.5" footer="0.5"/>
  <pageSetup scale="96" orientation="landscape" r:id="rId1"/>
  <headerFooter alignWithMargins="0">
    <oddHeader>&amp;R
&amp;20Schedule A 
Page 1 of 1</oddHeader>
  </headerFooter>
  <ignoredErrors>
    <ignoredError sqref="D13:F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38"/>
  <sheetViews>
    <sheetView zoomScale="110" zoomScaleNormal="110" workbookViewId="0"/>
  </sheetViews>
  <sheetFormatPr defaultRowHeight="12.5" x14ac:dyDescent="0.25"/>
  <cols>
    <col min="1" max="1" width="3.7265625" style="1" customWidth="1"/>
    <col min="2" max="2" width="7.7265625" style="1" customWidth="1"/>
    <col min="3" max="3" width="39" style="1" customWidth="1"/>
    <col min="4" max="6" width="18.7265625" style="1" customWidth="1"/>
    <col min="7" max="7" width="25.54296875" style="1" customWidth="1"/>
    <col min="8" max="8" width="16.26953125" style="1" customWidth="1"/>
    <col min="9" max="254" width="9.1796875" style="1"/>
    <col min="255" max="255" width="3.7265625" style="1" customWidth="1"/>
    <col min="256" max="256" width="7.7265625" style="1" customWidth="1"/>
    <col min="257" max="257" width="39" style="1" customWidth="1"/>
    <col min="258" max="258" width="18.7265625" style="1" customWidth="1"/>
    <col min="259" max="259" width="20.81640625" style="1" customWidth="1"/>
    <col min="260" max="262" width="18.7265625" style="1" customWidth="1"/>
    <col min="263" max="263" width="25.54296875" style="1" customWidth="1"/>
    <col min="264" max="264" width="16.26953125" style="1" customWidth="1"/>
    <col min="265" max="510" width="9.1796875" style="1"/>
    <col min="511" max="511" width="3.7265625" style="1" customWidth="1"/>
    <col min="512" max="512" width="7.7265625" style="1" customWidth="1"/>
    <col min="513" max="513" width="39" style="1" customWidth="1"/>
    <col min="514" max="514" width="18.7265625" style="1" customWidth="1"/>
    <col min="515" max="515" width="20.81640625" style="1" customWidth="1"/>
    <col min="516" max="518" width="18.7265625" style="1" customWidth="1"/>
    <col min="519" max="519" width="25.54296875" style="1" customWidth="1"/>
    <col min="520" max="520" width="16.26953125" style="1" customWidth="1"/>
    <col min="521" max="766" width="9.1796875" style="1"/>
    <col min="767" max="767" width="3.7265625" style="1" customWidth="1"/>
    <col min="768" max="768" width="7.7265625" style="1" customWidth="1"/>
    <col min="769" max="769" width="39" style="1" customWidth="1"/>
    <col min="770" max="770" width="18.7265625" style="1" customWidth="1"/>
    <col min="771" max="771" width="20.81640625" style="1" customWidth="1"/>
    <col min="772" max="774" width="18.7265625" style="1" customWidth="1"/>
    <col min="775" max="775" width="25.54296875" style="1" customWidth="1"/>
    <col min="776" max="776" width="16.26953125" style="1" customWidth="1"/>
    <col min="777" max="1022" width="9.1796875" style="1"/>
    <col min="1023" max="1023" width="3.7265625" style="1" customWidth="1"/>
    <col min="1024" max="1024" width="7.7265625" style="1" customWidth="1"/>
    <col min="1025" max="1025" width="39" style="1" customWidth="1"/>
    <col min="1026" max="1026" width="18.7265625" style="1" customWidth="1"/>
    <col min="1027" max="1027" width="20.81640625" style="1" customWidth="1"/>
    <col min="1028" max="1030" width="18.7265625" style="1" customWidth="1"/>
    <col min="1031" max="1031" width="25.54296875" style="1" customWidth="1"/>
    <col min="1032" max="1032" width="16.26953125" style="1" customWidth="1"/>
    <col min="1033" max="1278" width="9.1796875" style="1"/>
    <col min="1279" max="1279" width="3.7265625" style="1" customWidth="1"/>
    <col min="1280" max="1280" width="7.7265625" style="1" customWidth="1"/>
    <col min="1281" max="1281" width="39" style="1" customWidth="1"/>
    <col min="1282" max="1282" width="18.7265625" style="1" customWidth="1"/>
    <col min="1283" max="1283" width="20.81640625" style="1" customWidth="1"/>
    <col min="1284" max="1286" width="18.7265625" style="1" customWidth="1"/>
    <col min="1287" max="1287" width="25.54296875" style="1" customWidth="1"/>
    <col min="1288" max="1288" width="16.26953125" style="1" customWidth="1"/>
    <col min="1289" max="1534" width="9.1796875" style="1"/>
    <col min="1535" max="1535" width="3.7265625" style="1" customWidth="1"/>
    <col min="1536" max="1536" width="7.7265625" style="1" customWidth="1"/>
    <col min="1537" max="1537" width="39" style="1" customWidth="1"/>
    <col min="1538" max="1538" width="18.7265625" style="1" customWidth="1"/>
    <col min="1539" max="1539" width="20.81640625" style="1" customWidth="1"/>
    <col min="1540" max="1542" width="18.7265625" style="1" customWidth="1"/>
    <col min="1543" max="1543" width="25.54296875" style="1" customWidth="1"/>
    <col min="1544" max="1544" width="16.26953125" style="1" customWidth="1"/>
    <col min="1545" max="1790" width="9.1796875" style="1"/>
    <col min="1791" max="1791" width="3.7265625" style="1" customWidth="1"/>
    <col min="1792" max="1792" width="7.7265625" style="1" customWidth="1"/>
    <col min="1793" max="1793" width="39" style="1" customWidth="1"/>
    <col min="1794" max="1794" width="18.7265625" style="1" customWidth="1"/>
    <col min="1795" max="1795" width="20.81640625" style="1" customWidth="1"/>
    <col min="1796" max="1798" width="18.7265625" style="1" customWidth="1"/>
    <col min="1799" max="1799" width="25.54296875" style="1" customWidth="1"/>
    <col min="1800" max="1800" width="16.26953125" style="1" customWidth="1"/>
    <col min="1801" max="2046" width="9.1796875" style="1"/>
    <col min="2047" max="2047" width="3.7265625" style="1" customWidth="1"/>
    <col min="2048" max="2048" width="7.7265625" style="1" customWidth="1"/>
    <col min="2049" max="2049" width="39" style="1" customWidth="1"/>
    <col min="2050" max="2050" width="18.7265625" style="1" customWidth="1"/>
    <col min="2051" max="2051" width="20.81640625" style="1" customWidth="1"/>
    <col min="2052" max="2054" width="18.7265625" style="1" customWidth="1"/>
    <col min="2055" max="2055" width="25.54296875" style="1" customWidth="1"/>
    <col min="2056" max="2056" width="16.26953125" style="1" customWidth="1"/>
    <col min="2057" max="2302" width="9.1796875" style="1"/>
    <col min="2303" max="2303" width="3.7265625" style="1" customWidth="1"/>
    <col min="2304" max="2304" width="7.7265625" style="1" customWidth="1"/>
    <col min="2305" max="2305" width="39" style="1" customWidth="1"/>
    <col min="2306" max="2306" width="18.7265625" style="1" customWidth="1"/>
    <col min="2307" max="2307" width="20.81640625" style="1" customWidth="1"/>
    <col min="2308" max="2310" width="18.7265625" style="1" customWidth="1"/>
    <col min="2311" max="2311" width="25.54296875" style="1" customWidth="1"/>
    <col min="2312" max="2312" width="16.26953125" style="1" customWidth="1"/>
    <col min="2313" max="2558" width="9.1796875" style="1"/>
    <col min="2559" max="2559" width="3.7265625" style="1" customWidth="1"/>
    <col min="2560" max="2560" width="7.7265625" style="1" customWidth="1"/>
    <col min="2561" max="2561" width="39" style="1" customWidth="1"/>
    <col min="2562" max="2562" width="18.7265625" style="1" customWidth="1"/>
    <col min="2563" max="2563" width="20.81640625" style="1" customWidth="1"/>
    <col min="2564" max="2566" width="18.7265625" style="1" customWidth="1"/>
    <col min="2567" max="2567" width="25.54296875" style="1" customWidth="1"/>
    <col min="2568" max="2568" width="16.26953125" style="1" customWidth="1"/>
    <col min="2569" max="2814" width="9.1796875" style="1"/>
    <col min="2815" max="2815" width="3.7265625" style="1" customWidth="1"/>
    <col min="2816" max="2816" width="7.7265625" style="1" customWidth="1"/>
    <col min="2817" max="2817" width="39" style="1" customWidth="1"/>
    <col min="2818" max="2818" width="18.7265625" style="1" customWidth="1"/>
    <col min="2819" max="2819" width="20.81640625" style="1" customWidth="1"/>
    <col min="2820" max="2822" width="18.7265625" style="1" customWidth="1"/>
    <col min="2823" max="2823" width="25.54296875" style="1" customWidth="1"/>
    <col min="2824" max="2824" width="16.26953125" style="1" customWidth="1"/>
    <col min="2825" max="3070" width="9.1796875" style="1"/>
    <col min="3071" max="3071" width="3.7265625" style="1" customWidth="1"/>
    <col min="3072" max="3072" width="7.7265625" style="1" customWidth="1"/>
    <col min="3073" max="3073" width="39" style="1" customWidth="1"/>
    <col min="3074" max="3074" width="18.7265625" style="1" customWidth="1"/>
    <col min="3075" max="3075" width="20.81640625" style="1" customWidth="1"/>
    <col min="3076" max="3078" width="18.7265625" style="1" customWidth="1"/>
    <col min="3079" max="3079" width="25.54296875" style="1" customWidth="1"/>
    <col min="3080" max="3080" width="16.26953125" style="1" customWidth="1"/>
    <col min="3081" max="3326" width="9.1796875" style="1"/>
    <col min="3327" max="3327" width="3.7265625" style="1" customWidth="1"/>
    <col min="3328" max="3328" width="7.7265625" style="1" customWidth="1"/>
    <col min="3329" max="3329" width="39" style="1" customWidth="1"/>
    <col min="3330" max="3330" width="18.7265625" style="1" customWidth="1"/>
    <col min="3331" max="3331" width="20.81640625" style="1" customWidth="1"/>
    <col min="3332" max="3334" width="18.7265625" style="1" customWidth="1"/>
    <col min="3335" max="3335" width="25.54296875" style="1" customWidth="1"/>
    <col min="3336" max="3336" width="16.26953125" style="1" customWidth="1"/>
    <col min="3337" max="3582" width="9.1796875" style="1"/>
    <col min="3583" max="3583" width="3.7265625" style="1" customWidth="1"/>
    <col min="3584" max="3584" width="7.7265625" style="1" customWidth="1"/>
    <col min="3585" max="3585" width="39" style="1" customWidth="1"/>
    <col min="3586" max="3586" width="18.7265625" style="1" customWidth="1"/>
    <col min="3587" max="3587" width="20.81640625" style="1" customWidth="1"/>
    <col min="3588" max="3590" width="18.7265625" style="1" customWidth="1"/>
    <col min="3591" max="3591" width="25.54296875" style="1" customWidth="1"/>
    <col min="3592" max="3592" width="16.26953125" style="1" customWidth="1"/>
    <col min="3593" max="3838" width="9.1796875" style="1"/>
    <col min="3839" max="3839" width="3.7265625" style="1" customWidth="1"/>
    <col min="3840" max="3840" width="7.7265625" style="1" customWidth="1"/>
    <col min="3841" max="3841" width="39" style="1" customWidth="1"/>
    <col min="3842" max="3842" width="18.7265625" style="1" customWidth="1"/>
    <col min="3843" max="3843" width="20.81640625" style="1" customWidth="1"/>
    <col min="3844" max="3846" width="18.7265625" style="1" customWidth="1"/>
    <col min="3847" max="3847" width="25.54296875" style="1" customWidth="1"/>
    <col min="3848" max="3848" width="16.26953125" style="1" customWidth="1"/>
    <col min="3849" max="4094" width="9.1796875" style="1"/>
    <col min="4095" max="4095" width="3.7265625" style="1" customWidth="1"/>
    <col min="4096" max="4096" width="7.7265625" style="1" customWidth="1"/>
    <col min="4097" max="4097" width="39" style="1" customWidth="1"/>
    <col min="4098" max="4098" width="18.7265625" style="1" customWidth="1"/>
    <col min="4099" max="4099" width="20.81640625" style="1" customWidth="1"/>
    <col min="4100" max="4102" width="18.7265625" style="1" customWidth="1"/>
    <col min="4103" max="4103" width="25.54296875" style="1" customWidth="1"/>
    <col min="4104" max="4104" width="16.26953125" style="1" customWidth="1"/>
    <col min="4105" max="4350" width="9.1796875" style="1"/>
    <col min="4351" max="4351" width="3.7265625" style="1" customWidth="1"/>
    <col min="4352" max="4352" width="7.7265625" style="1" customWidth="1"/>
    <col min="4353" max="4353" width="39" style="1" customWidth="1"/>
    <col min="4354" max="4354" width="18.7265625" style="1" customWidth="1"/>
    <col min="4355" max="4355" width="20.81640625" style="1" customWidth="1"/>
    <col min="4356" max="4358" width="18.7265625" style="1" customWidth="1"/>
    <col min="4359" max="4359" width="25.54296875" style="1" customWidth="1"/>
    <col min="4360" max="4360" width="16.26953125" style="1" customWidth="1"/>
    <col min="4361" max="4606" width="9.1796875" style="1"/>
    <col min="4607" max="4607" width="3.7265625" style="1" customWidth="1"/>
    <col min="4608" max="4608" width="7.7265625" style="1" customWidth="1"/>
    <col min="4609" max="4609" width="39" style="1" customWidth="1"/>
    <col min="4610" max="4610" width="18.7265625" style="1" customWidth="1"/>
    <col min="4611" max="4611" width="20.81640625" style="1" customWidth="1"/>
    <col min="4612" max="4614" width="18.7265625" style="1" customWidth="1"/>
    <col min="4615" max="4615" width="25.54296875" style="1" customWidth="1"/>
    <col min="4616" max="4616" width="16.26953125" style="1" customWidth="1"/>
    <col min="4617" max="4862" width="9.1796875" style="1"/>
    <col min="4863" max="4863" width="3.7265625" style="1" customWidth="1"/>
    <col min="4864" max="4864" width="7.7265625" style="1" customWidth="1"/>
    <col min="4865" max="4865" width="39" style="1" customWidth="1"/>
    <col min="4866" max="4866" width="18.7265625" style="1" customWidth="1"/>
    <col min="4867" max="4867" width="20.81640625" style="1" customWidth="1"/>
    <col min="4868" max="4870" width="18.7265625" style="1" customWidth="1"/>
    <col min="4871" max="4871" width="25.54296875" style="1" customWidth="1"/>
    <col min="4872" max="4872" width="16.26953125" style="1" customWidth="1"/>
    <col min="4873" max="5118" width="9.1796875" style="1"/>
    <col min="5119" max="5119" width="3.7265625" style="1" customWidth="1"/>
    <col min="5120" max="5120" width="7.7265625" style="1" customWidth="1"/>
    <col min="5121" max="5121" width="39" style="1" customWidth="1"/>
    <col min="5122" max="5122" width="18.7265625" style="1" customWidth="1"/>
    <col min="5123" max="5123" width="20.81640625" style="1" customWidth="1"/>
    <col min="5124" max="5126" width="18.7265625" style="1" customWidth="1"/>
    <col min="5127" max="5127" width="25.54296875" style="1" customWidth="1"/>
    <col min="5128" max="5128" width="16.26953125" style="1" customWidth="1"/>
    <col min="5129" max="5374" width="9.1796875" style="1"/>
    <col min="5375" max="5375" width="3.7265625" style="1" customWidth="1"/>
    <col min="5376" max="5376" width="7.7265625" style="1" customWidth="1"/>
    <col min="5377" max="5377" width="39" style="1" customWidth="1"/>
    <col min="5378" max="5378" width="18.7265625" style="1" customWidth="1"/>
    <col min="5379" max="5379" width="20.81640625" style="1" customWidth="1"/>
    <col min="5380" max="5382" width="18.7265625" style="1" customWidth="1"/>
    <col min="5383" max="5383" width="25.54296875" style="1" customWidth="1"/>
    <col min="5384" max="5384" width="16.26953125" style="1" customWidth="1"/>
    <col min="5385" max="5630" width="9.1796875" style="1"/>
    <col min="5631" max="5631" width="3.7265625" style="1" customWidth="1"/>
    <col min="5632" max="5632" width="7.7265625" style="1" customWidth="1"/>
    <col min="5633" max="5633" width="39" style="1" customWidth="1"/>
    <col min="5634" max="5634" width="18.7265625" style="1" customWidth="1"/>
    <col min="5635" max="5635" width="20.81640625" style="1" customWidth="1"/>
    <col min="5636" max="5638" width="18.7265625" style="1" customWidth="1"/>
    <col min="5639" max="5639" width="25.54296875" style="1" customWidth="1"/>
    <col min="5640" max="5640" width="16.26953125" style="1" customWidth="1"/>
    <col min="5641" max="5886" width="9.1796875" style="1"/>
    <col min="5887" max="5887" width="3.7265625" style="1" customWidth="1"/>
    <col min="5888" max="5888" width="7.7265625" style="1" customWidth="1"/>
    <col min="5889" max="5889" width="39" style="1" customWidth="1"/>
    <col min="5890" max="5890" width="18.7265625" style="1" customWidth="1"/>
    <col min="5891" max="5891" width="20.81640625" style="1" customWidth="1"/>
    <col min="5892" max="5894" width="18.7265625" style="1" customWidth="1"/>
    <col min="5895" max="5895" width="25.54296875" style="1" customWidth="1"/>
    <col min="5896" max="5896" width="16.26953125" style="1" customWidth="1"/>
    <col min="5897" max="6142" width="9.1796875" style="1"/>
    <col min="6143" max="6143" width="3.7265625" style="1" customWidth="1"/>
    <col min="6144" max="6144" width="7.7265625" style="1" customWidth="1"/>
    <col min="6145" max="6145" width="39" style="1" customWidth="1"/>
    <col min="6146" max="6146" width="18.7265625" style="1" customWidth="1"/>
    <col min="6147" max="6147" width="20.81640625" style="1" customWidth="1"/>
    <col min="6148" max="6150" width="18.7265625" style="1" customWidth="1"/>
    <col min="6151" max="6151" width="25.54296875" style="1" customWidth="1"/>
    <col min="6152" max="6152" width="16.26953125" style="1" customWidth="1"/>
    <col min="6153" max="6398" width="9.1796875" style="1"/>
    <col min="6399" max="6399" width="3.7265625" style="1" customWidth="1"/>
    <col min="6400" max="6400" width="7.7265625" style="1" customWidth="1"/>
    <col min="6401" max="6401" width="39" style="1" customWidth="1"/>
    <col min="6402" max="6402" width="18.7265625" style="1" customWidth="1"/>
    <col min="6403" max="6403" width="20.81640625" style="1" customWidth="1"/>
    <col min="6404" max="6406" width="18.7265625" style="1" customWidth="1"/>
    <col min="6407" max="6407" width="25.54296875" style="1" customWidth="1"/>
    <col min="6408" max="6408" width="16.26953125" style="1" customWidth="1"/>
    <col min="6409" max="6654" width="9.1796875" style="1"/>
    <col min="6655" max="6655" width="3.7265625" style="1" customWidth="1"/>
    <col min="6656" max="6656" width="7.7265625" style="1" customWidth="1"/>
    <col min="6657" max="6657" width="39" style="1" customWidth="1"/>
    <col min="6658" max="6658" width="18.7265625" style="1" customWidth="1"/>
    <col min="6659" max="6659" width="20.81640625" style="1" customWidth="1"/>
    <col min="6660" max="6662" width="18.7265625" style="1" customWidth="1"/>
    <col min="6663" max="6663" width="25.54296875" style="1" customWidth="1"/>
    <col min="6664" max="6664" width="16.26953125" style="1" customWidth="1"/>
    <col min="6665" max="6910" width="9.1796875" style="1"/>
    <col min="6911" max="6911" width="3.7265625" style="1" customWidth="1"/>
    <col min="6912" max="6912" width="7.7265625" style="1" customWidth="1"/>
    <col min="6913" max="6913" width="39" style="1" customWidth="1"/>
    <col min="6914" max="6914" width="18.7265625" style="1" customWidth="1"/>
    <col min="6915" max="6915" width="20.81640625" style="1" customWidth="1"/>
    <col min="6916" max="6918" width="18.7265625" style="1" customWidth="1"/>
    <col min="6919" max="6919" width="25.54296875" style="1" customWidth="1"/>
    <col min="6920" max="6920" width="16.26953125" style="1" customWidth="1"/>
    <col min="6921" max="7166" width="9.1796875" style="1"/>
    <col min="7167" max="7167" width="3.7265625" style="1" customWidth="1"/>
    <col min="7168" max="7168" width="7.7265625" style="1" customWidth="1"/>
    <col min="7169" max="7169" width="39" style="1" customWidth="1"/>
    <col min="7170" max="7170" width="18.7265625" style="1" customWidth="1"/>
    <col min="7171" max="7171" width="20.81640625" style="1" customWidth="1"/>
    <col min="7172" max="7174" width="18.7265625" style="1" customWidth="1"/>
    <col min="7175" max="7175" width="25.54296875" style="1" customWidth="1"/>
    <col min="7176" max="7176" width="16.26953125" style="1" customWidth="1"/>
    <col min="7177" max="7422" width="9.1796875" style="1"/>
    <col min="7423" max="7423" width="3.7265625" style="1" customWidth="1"/>
    <col min="7424" max="7424" width="7.7265625" style="1" customWidth="1"/>
    <col min="7425" max="7425" width="39" style="1" customWidth="1"/>
    <col min="7426" max="7426" width="18.7265625" style="1" customWidth="1"/>
    <col min="7427" max="7427" width="20.81640625" style="1" customWidth="1"/>
    <col min="7428" max="7430" width="18.7265625" style="1" customWidth="1"/>
    <col min="7431" max="7431" width="25.54296875" style="1" customWidth="1"/>
    <col min="7432" max="7432" width="16.26953125" style="1" customWidth="1"/>
    <col min="7433" max="7678" width="9.1796875" style="1"/>
    <col min="7679" max="7679" width="3.7265625" style="1" customWidth="1"/>
    <col min="7680" max="7680" width="7.7265625" style="1" customWidth="1"/>
    <col min="7681" max="7681" width="39" style="1" customWidth="1"/>
    <col min="7682" max="7682" width="18.7265625" style="1" customWidth="1"/>
    <col min="7683" max="7683" width="20.81640625" style="1" customWidth="1"/>
    <col min="7684" max="7686" width="18.7265625" style="1" customWidth="1"/>
    <col min="7687" max="7687" width="25.54296875" style="1" customWidth="1"/>
    <col min="7688" max="7688" width="16.26953125" style="1" customWidth="1"/>
    <col min="7689" max="7934" width="9.1796875" style="1"/>
    <col min="7935" max="7935" width="3.7265625" style="1" customWidth="1"/>
    <col min="7936" max="7936" width="7.7265625" style="1" customWidth="1"/>
    <col min="7937" max="7937" width="39" style="1" customWidth="1"/>
    <col min="7938" max="7938" width="18.7265625" style="1" customWidth="1"/>
    <col min="7939" max="7939" width="20.81640625" style="1" customWidth="1"/>
    <col min="7940" max="7942" width="18.7265625" style="1" customWidth="1"/>
    <col min="7943" max="7943" width="25.54296875" style="1" customWidth="1"/>
    <col min="7944" max="7944" width="16.26953125" style="1" customWidth="1"/>
    <col min="7945" max="8190" width="9.1796875" style="1"/>
    <col min="8191" max="8191" width="3.7265625" style="1" customWidth="1"/>
    <col min="8192" max="8192" width="7.7265625" style="1" customWidth="1"/>
    <col min="8193" max="8193" width="39" style="1" customWidth="1"/>
    <col min="8194" max="8194" width="18.7265625" style="1" customWidth="1"/>
    <col min="8195" max="8195" width="20.81640625" style="1" customWidth="1"/>
    <col min="8196" max="8198" width="18.7265625" style="1" customWidth="1"/>
    <col min="8199" max="8199" width="25.54296875" style="1" customWidth="1"/>
    <col min="8200" max="8200" width="16.26953125" style="1" customWidth="1"/>
    <col min="8201" max="8446" width="9.1796875" style="1"/>
    <col min="8447" max="8447" width="3.7265625" style="1" customWidth="1"/>
    <col min="8448" max="8448" width="7.7265625" style="1" customWidth="1"/>
    <col min="8449" max="8449" width="39" style="1" customWidth="1"/>
    <col min="8450" max="8450" width="18.7265625" style="1" customWidth="1"/>
    <col min="8451" max="8451" width="20.81640625" style="1" customWidth="1"/>
    <col min="8452" max="8454" width="18.7265625" style="1" customWidth="1"/>
    <col min="8455" max="8455" width="25.54296875" style="1" customWidth="1"/>
    <col min="8456" max="8456" width="16.26953125" style="1" customWidth="1"/>
    <col min="8457" max="8702" width="9.1796875" style="1"/>
    <col min="8703" max="8703" width="3.7265625" style="1" customWidth="1"/>
    <col min="8704" max="8704" width="7.7265625" style="1" customWidth="1"/>
    <col min="8705" max="8705" width="39" style="1" customWidth="1"/>
    <col min="8706" max="8706" width="18.7265625" style="1" customWidth="1"/>
    <col min="8707" max="8707" width="20.81640625" style="1" customWidth="1"/>
    <col min="8708" max="8710" width="18.7265625" style="1" customWidth="1"/>
    <col min="8711" max="8711" width="25.54296875" style="1" customWidth="1"/>
    <col min="8712" max="8712" width="16.26953125" style="1" customWidth="1"/>
    <col min="8713" max="8958" width="9.1796875" style="1"/>
    <col min="8959" max="8959" width="3.7265625" style="1" customWidth="1"/>
    <col min="8960" max="8960" width="7.7265625" style="1" customWidth="1"/>
    <col min="8961" max="8961" width="39" style="1" customWidth="1"/>
    <col min="8962" max="8962" width="18.7265625" style="1" customWidth="1"/>
    <col min="8963" max="8963" width="20.81640625" style="1" customWidth="1"/>
    <col min="8964" max="8966" width="18.7265625" style="1" customWidth="1"/>
    <col min="8967" max="8967" width="25.54296875" style="1" customWidth="1"/>
    <col min="8968" max="8968" width="16.26953125" style="1" customWidth="1"/>
    <col min="8969" max="9214" width="9.1796875" style="1"/>
    <col min="9215" max="9215" width="3.7265625" style="1" customWidth="1"/>
    <col min="9216" max="9216" width="7.7265625" style="1" customWidth="1"/>
    <col min="9217" max="9217" width="39" style="1" customWidth="1"/>
    <col min="9218" max="9218" width="18.7265625" style="1" customWidth="1"/>
    <col min="9219" max="9219" width="20.81640625" style="1" customWidth="1"/>
    <col min="9220" max="9222" width="18.7265625" style="1" customWidth="1"/>
    <col min="9223" max="9223" width="25.54296875" style="1" customWidth="1"/>
    <col min="9224" max="9224" width="16.26953125" style="1" customWidth="1"/>
    <col min="9225" max="9470" width="9.1796875" style="1"/>
    <col min="9471" max="9471" width="3.7265625" style="1" customWidth="1"/>
    <col min="9472" max="9472" width="7.7265625" style="1" customWidth="1"/>
    <col min="9473" max="9473" width="39" style="1" customWidth="1"/>
    <col min="9474" max="9474" width="18.7265625" style="1" customWidth="1"/>
    <col min="9475" max="9475" width="20.81640625" style="1" customWidth="1"/>
    <col min="9476" max="9478" width="18.7265625" style="1" customWidth="1"/>
    <col min="9479" max="9479" width="25.54296875" style="1" customWidth="1"/>
    <col min="9480" max="9480" width="16.26953125" style="1" customWidth="1"/>
    <col min="9481" max="9726" width="9.1796875" style="1"/>
    <col min="9727" max="9727" width="3.7265625" style="1" customWidth="1"/>
    <col min="9728" max="9728" width="7.7265625" style="1" customWidth="1"/>
    <col min="9729" max="9729" width="39" style="1" customWidth="1"/>
    <col min="9730" max="9730" width="18.7265625" style="1" customWidth="1"/>
    <col min="9731" max="9731" width="20.81640625" style="1" customWidth="1"/>
    <col min="9732" max="9734" width="18.7265625" style="1" customWidth="1"/>
    <col min="9735" max="9735" width="25.54296875" style="1" customWidth="1"/>
    <col min="9736" max="9736" width="16.26953125" style="1" customWidth="1"/>
    <col min="9737" max="9982" width="9.1796875" style="1"/>
    <col min="9983" max="9983" width="3.7265625" style="1" customWidth="1"/>
    <col min="9984" max="9984" width="7.7265625" style="1" customWidth="1"/>
    <col min="9985" max="9985" width="39" style="1" customWidth="1"/>
    <col min="9986" max="9986" width="18.7265625" style="1" customWidth="1"/>
    <col min="9987" max="9987" width="20.81640625" style="1" customWidth="1"/>
    <col min="9988" max="9990" width="18.7265625" style="1" customWidth="1"/>
    <col min="9991" max="9991" width="25.54296875" style="1" customWidth="1"/>
    <col min="9992" max="9992" width="16.26953125" style="1" customWidth="1"/>
    <col min="9993" max="10238" width="9.1796875" style="1"/>
    <col min="10239" max="10239" width="3.7265625" style="1" customWidth="1"/>
    <col min="10240" max="10240" width="7.7265625" style="1" customWidth="1"/>
    <col min="10241" max="10241" width="39" style="1" customWidth="1"/>
    <col min="10242" max="10242" width="18.7265625" style="1" customWidth="1"/>
    <col min="10243" max="10243" width="20.81640625" style="1" customWidth="1"/>
    <col min="10244" max="10246" width="18.7265625" style="1" customWidth="1"/>
    <col min="10247" max="10247" width="25.54296875" style="1" customWidth="1"/>
    <col min="10248" max="10248" width="16.26953125" style="1" customWidth="1"/>
    <col min="10249" max="10494" width="9.1796875" style="1"/>
    <col min="10495" max="10495" width="3.7265625" style="1" customWidth="1"/>
    <col min="10496" max="10496" width="7.7265625" style="1" customWidth="1"/>
    <col min="10497" max="10497" width="39" style="1" customWidth="1"/>
    <col min="10498" max="10498" width="18.7265625" style="1" customWidth="1"/>
    <col min="10499" max="10499" width="20.81640625" style="1" customWidth="1"/>
    <col min="10500" max="10502" width="18.7265625" style="1" customWidth="1"/>
    <col min="10503" max="10503" width="25.54296875" style="1" customWidth="1"/>
    <col min="10504" max="10504" width="16.26953125" style="1" customWidth="1"/>
    <col min="10505" max="10750" width="9.1796875" style="1"/>
    <col min="10751" max="10751" width="3.7265625" style="1" customWidth="1"/>
    <col min="10752" max="10752" width="7.7265625" style="1" customWidth="1"/>
    <col min="10753" max="10753" width="39" style="1" customWidth="1"/>
    <col min="10754" max="10754" width="18.7265625" style="1" customWidth="1"/>
    <col min="10755" max="10755" width="20.81640625" style="1" customWidth="1"/>
    <col min="10756" max="10758" width="18.7265625" style="1" customWidth="1"/>
    <col min="10759" max="10759" width="25.54296875" style="1" customWidth="1"/>
    <col min="10760" max="10760" width="16.26953125" style="1" customWidth="1"/>
    <col min="10761" max="11006" width="9.1796875" style="1"/>
    <col min="11007" max="11007" width="3.7265625" style="1" customWidth="1"/>
    <col min="11008" max="11008" width="7.7265625" style="1" customWidth="1"/>
    <col min="11009" max="11009" width="39" style="1" customWidth="1"/>
    <col min="11010" max="11010" width="18.7265625" style="1" customWidth="1"/>
    <col min="11011" max="11011" width="20.81640625" style="1" customWidth="1"/>
    <col min="11012" max="11014" width="18.7265625" style="1" customWidth="1"/>
    <col min="11015" max="11015" width="25.54296875" style="1" customWidth="1"/>
    <col min="11016" max="11016" width="16.26953125" style="1" customWidth="1"/>
    <col min="11017" max="11262" width="9.1796875" style="1"/>
    <col min="11263" max="11263" width="3.7265625" style="1" customWidth="1"/>
    <col min="11264" max="11264" width="7.7265625" style="1" customWidth="1"/>
    <col min="11265" max="11265" width="39" style="1" customWidth="1"/>
    <col min="11266" max="11266" width="18.7265625" style="1" customWidth="1"/>
    <col min="11267" max="11267" width="20.81640625" style="1" customWidth="1"/>
    <col min="11268" max="11270" width="18.7265625" style="1" customWidth="1"/>
    <col min="11271" max="11271" width="25.54296875" style="1" customWidth="1"/>
    <col min="11272" max="11272" width="16.26953125" style="1" customWidth="1"/>
    <col min="11273" max="11518" width="9.1796875" style="1"/>
    <col min="11519" max="11519" width="3.7265625" style="1" customWidth="1"/>
    <col min="11520" max="11520" width="7.7265625" style="1" customWidth="1"/>
    <col min="11521" max="11521" width="39" style="1" customWidth="1"/>
    <col min="11522" max="11522" width="18.7265625" style="1" customWidth="1"/>
    <col min="11523" max="11523" width="20.81640625" style="1" customWidth="1"/>
    <col min="11524" max="11526" width="18.7265625" style="1" customWidth="1"/>
    <col min="11527" max="11527" width="25.54296875" style="1" customWidth="1"/>
    <col min="11528" max="11528" width="16.26953125" style="1" customWidth="1"/>
    <col min="11529" max="11774" width="9.1796875" style="1"/>
    <col min="11775" max="11775" width="3.7265625" style="1" customWidth="1"/>
    <col min="11776" max="11776" width="7.7265625" style="1" customWidth="1"/>
    <col min="11777" max="11777" width="39" style="1" customWidth="1"/>
    <col min="11778" max="11778" width="18.7265625" style="1" customWidth="1"/>
    <col min="11779" max="11779" width="20.81640625" style="1" customWidth="1"/>
    <col min="11780" max="11782" width="18.7265625" style="1" customWidth="1"/>
    <col min="11783" max="11783" width="25.54296875" style="1" customWidth="1"/>
    <col min="11784" max="11784" width="16.26953125" style="1" customWidth="1"/>
    <col min="11785" max="12030" width="9.1796875" style="1"/>
    <col min="12031" max="12031" width="3.7265625" style="1" customWidth="1"/>
    <col min="12032" max="12032" width="7.7265625" style="1" customWidth="1"/>
    <col min="12033" max="12033" width="39" style="1" customWidth="1"/>
    <col min="12034" max="12034" width="18.7265625" style="1" customWidth="1"/>
    <col min="12035" max="12035" width="20.81640625" style="1" customWidth="1"/>
    <col min="12036" max="12038" width="18.7265625" style="1" customWidth="1"/>
    <col min="12039" max="12039" width="25.54296875" style="1" customWidth="1"/>
    <col min="12040" max="12040" width="16.26953125" style="1" customWidth="1"/>
    <col min="12041" max="12286" width="9.1796875" style="1"/>
    <col min="12287" max="12287" width="3.7265625" style="1" customWidth="1"/>
    <col min="12288" max="12288" width="7.7265625" style="1" customWidth="1"/>
    <col min="12289" max="12289" width="39" style="1" customWidth="1"/>
    <col min="12290" max="12290" width="18.7265625" style="1" customWidth="1"/>
    <col min="12291" max="12291" width="20.81640625" style="1" customWidth="1"/>
    <col min="12292" max="12294" width="18.7265625" style="1" customWidth="1"/>
    <col min="12295" max="12295" width="25.54296875" style="1" customWidth="1"/>
    <col min="12296" max="12296" width="16.26953125" style="1" customWidth="1"/>
    <col min="12297" max="12542" width="9.1796875" style="1"/>
    <col min="12543" max="12543" width="3.7265625" style="1" customWidth="1"/>
    <col min="12544" max="12544" width="7.7265625" style="1" customWidth="1"/>
    <col min="12545" max="12545" width="39" style="1" customWidth="1"/>
    <col min="12546" max="12546" width="18.7265625" style="1" customWidth="1"/>
    <col min="12547" max="12547" width="20.81640625" style="1" customWidth="1"/>
    <col min="12548" max="12550" width="18.7265625" style="1" customWidth="1"/>
    <col min="12551" max="12551" width="25.54296875" style="1" customWidth="1"/>
    <col min="12552" max="12552" width="16.26953125" style="1" customWidth="1"/>
    <col min="12553" max="12798" width="9.1796875" style="1"/>
    <col min="12799" max="12799" width="3.7265625" style="1" customWidth="1"/>
    <col min="12800" max="12800" width="7.7265625" style="1" customWidth="1"/>
    <col min="12801" max="12801" width="39" style="1" customWidth="1"/>
    <col min="12802" max="12802" width="18.7265625" style="1" customWidth="1"/>
    <col min="12803" max="12803" width="20.81640625" style="1" customWidth="1"/>
    <col min="12804" max="12806" width="18.7265625" style="1" customWidth="1"/>
    <col min="12807" max="12807" width="25.54296875" style="1" customWidth="1"/>
    <col min="12808" max="12808" width="16.26953125" style="1" customWidth="1"/>
    <col min="12809" max="13054" width="9.1796875" style="1"/>
    <col min="13055" max="13055" width="3.7265625" style="1" customWidth="1"/>
    <col min="13056" max="13056" width="7.7265625" style="1" customWidth="1"/>
    <col min="13057" max="13057" width="39" style="1" customWidth="1"/>
    <col min="13058" max="13058" width="18.7265625" style="1" customWidth="1"/>
    <col min="13059" max="13059" width="20.81640625" style="1" customWidth="1"/>
    <col min="13060" max="13062" width="18.7265625" style="1" customWidth="1"/>
    <col min="13063" max="13063" width="25.54296875" style="1" customWidth="1"/>
    <col min="13064" max="13064" width="16.26953125" style="1" customWidth="1"/>
    <col min="13065" max="13310" width="9.1796875" style="1"/>
    <col min="13311" max="13311" width="3.7265625" style="1" customWidth="1"/>
    <col min="13312" max="13312" width="7.7265625" style="1" customWidth="1"/>
    <col min="13313" max="13313" width="39" style="1" customWidth="1"/>
    <col min="13314" max="13314" width="18.7265625" style="1" customWidth="1"/>
    <col min="13315" max="13315" width="20.81640625" style="1" customWidth="1"/>
    <col min="13316" max="13318" width="18.7265625" style="1" customWidth="1"/>
    <col min="13319" max="13319" width="25.54296875" style="1" customWidth="1"/>
    <col min="13320" max="13320" width="16.26953125" style="1" customWidth="1"/>
    <col min="13321" max="13566" width="9.1796875" style="1"/>
    <col min="13567" max="13567" width="3.7265625" style="1" customWidth="1"/>
    <col min="13568" max="13568" width="7.7265625" style="1" customWidth="1"/>
    <col min="13569" max="13569" width="39" style="1" customWidth="1"/>
    <col min="13570" max="13570" width="18.7265625" style="1" customWidth="1"/>
    <col min="13571" max="13571" width="20.81640625" style="1" customWidth="1"/>
    <col min="13572" max="13574" width="18.7265625" style="1" customWidth="1"/>
    <col min="13575" max="13575" width="25.54296875" style="1" customWidth="1"/>
    <col min="13576" max="13576" width="16.26953125" style="1" customWidth="1"/>
    <col min="13577" max="13822" width="9.1796875" style="1"/>
    <col min="13823" max="13823" width="3.7265625" style="1" customWidth="1"/>
    <col min="13824" max="13824" width="7.7265625" style="1" customWidth="1"/>
    <col min="13825" max="13825" width="39" style="1" customWidth="1"/>
    <col min="13826" max="13826" width="18.7265625" style="1" customWidth="1"/>
    <col min="13827" max="13827" width="20.81640625" style="1" customWidth="1"/>
    <col min="13828" max="13830" width="18.7265625" style="1" customWidth="1"/>
    <col min="13831" max="13831" width="25.54296875" style="1" customWidth="1"/>
    <col min="13832" max="13832" width="16.26953125" style="1" customWidth="1"/>
    <col min="13833" max="14078" width="9.1796875" style="1"/>
    <col min="14079" max="14079" width="3.7265625" style="1" customWidth="1"/>
    <col min="14080" max="14080" width="7.7265625" style="1" customWidth="1"/>
    <col min="14081" max="14081" width="39" style="1" customWidth="1"/>
    <col min="14082" max="14082" width="18.7265625" style="1" customWidth="1"/>
    <col min="14083" max="14083" width="20.81640625" style="1" customWidth="1"/>
    <col min="14084" max="14086" width="18.7265625" style="1" customWidth="1"/>
    <col min="14087" max="14087" width="25.54296875" style="1" customWidth="1"/>
    <col min="14088" max="14088" width="16.26953125" style="1" customWidth="1"/>
    <col min="14089" max="14334" width="9.1796875" style="1"/>
    <col min="14335" max="14335" width="3.7265625" style="1" customWidth="1"/>
    <col min="14336" max="14336" width="7.7265625" style="1" customWidth="1"/>
    <col min="14337" max="14337" width="39" style="1" customWidth="1"/>
    <col min="14338" max="14338" width="18.7265625" style="1" customWidth="1"/>
    <col min="14339" max="14339" width="20.81640625" style="1" customWidth="1"/>
    <col min="14340" max="14342" width="18.7265625" style="1" customWidth="1"/>
    <col min="14343" max="14343" width="25.54296875" style="1" customWidth="1"/>
    <col min="14344" max="14344" width="16.26953125" style="1" customWidth="1"/>
    <col min="14345" max="14590" width="9.1796875" style="1"/>
    <col min="14591" max="14591" width="3.7265625" style="1" customWidth="1"/>
    <col min="14592" max="14592" width="7.7265625" style="1" customWidth="1"/>
    <col min="14593" max="14593" width="39" style="1" customWidth="1"/>
    <col min="14594" max="14594" width="18.7265625" style="1" customWidth="1"/>
    <col min="14595" max="14595" width="20.81640625" style="1" customWidth="1"/>
    <col min="14596" max="14598" width="18.7265625" style="1" customWidth="1"/>
    <col min="14599" max="14599" width="25.54296875" style="1" customWidth="1"/>
    <col min="14600" max="14600" width="16.26953125" style="1" customWidth="1"/>
    <col min="14601" max="14846" width="9.1796875" style="1"/>
    <col min="14847" max="14847" width="3.7265625" style="1" customWidth="1"/>
    <col min="14848" max="14848" width="7.7265625" style="1" customWidth="1"/>
    <col min="14849" max="14849" width="39" style="1" customWidth="1"/>
    <col min="14850" max="14850" width="18.7265625" style="1" customWidth="1"/>
    <col min="14851" max="14851" width="20.81640625" style="1" customWidth="1"/>
    <col min="14852" max="14854" width="18.7265625" style="1" customWidth="1"/>
    <col min="14855" max="14855" width="25.54296875" style="1" customWidth="1"/>
    <col min="14856" max="14856" width="16.26953125" style="1" customWidth="1"/>
    <col min="14857" max="15102" width="9.1796875" style="1"/>
    <col min="15103" max="15103" width="3.7265625" style="1" customWidth="1"/>
    <col min="15104" max="15104" width="7.7265625" style="1" customWidth="1"/>
    <col min="15105" max="15105" width="39" style="1" customWidth="1"/>
    <col min="15106" max="15106" width="18.7265625" style="1" customWidth="1"/>
    <col min="15107" max="15107" width="20.81640625" style="1" customWidth="1"/>
    <col min="15108" max="15110" width="18.7265625" style="1" customWidth="1"/>
    <col min="15111" max="15111" width="25.54296875" style="1" customWidth="1"/>
    <col min="15112" max="15112" width="16.26953125" style="1" customWidth="1"/>
    <col min="15113" max="15358" width="9.1796875" style="1"/>
    <col min="15359" max="15359" width="3.7265625" style="1" customWidth="1"/>
    <col min="15360" max="15360" width="7.7265625" style="1" customWidth="1"/>
    <col min="15361" max="15361" width="39" style="1" customWidth="1"/>
    <col min="15362" max="15362" width="18.7265625" style="1" customWidth="1"/>
    <col min="15363" max="15363" width="20.81640625" style="1" customWidth="1"/>
    <col min="15364" max="15366" width="18.7265625" style="1" customWidth="1"/>
    <col min="15367" max="15367" width="25.54296875" style="1" customWidth="1"/>
    <col min="15368" max="15368" width="16.26953125" style="1" customWidth="1"/>
    <col min="15369" max="15614" width="9.1796875" style="1"/>
    <col min="15615" max="15615" width="3.7265625" style="1" customWidth="1"/>
    <col min="15616" max="15616" width="7.7265625" style="1" customWidth="1"/>
    <col min="15617" max="15617" width="39" style="1" customWidth="1"/>
    <col min="15618" max="15618" width="18.7265625" style="1" customWidth="1"/>
    <col min="15619" max="15619" width="20.81640625" style="1" customWidth="1"/>
    <col min="15620" max="15622" width="18.7265625" style="1" customWidth="1"/>
    <col min="15623" max="15623" width="25.54296875" style="1" customWidth="1"/>
    <col min="15624" max="15624" width="16.26953125" style="1" customWidth="1"/>
    <col min="15625" max="15870" width="9.1796875" style="1"/>
    <col min="15871" max="15871" width="3.7265625" style="1" customWidth="1"/>
    <col min="15872" max="15872" width="7.7265625" style="1" customWidth="1"/>
    <col min="15873" max="15873" width="39" style="1" customWidth="1"/>
    <col min="15874" max="15874" width="18.7265625" style="1" customWidth="1"/>
    <col min="15875" max="15875" width="20.81640625" style="1" customWidth="1"/>
    <col min="15876" max="15878" width="18.7265625" style="1" customWidth="1"/>
    <col min="15879" max="15879" width="25.54296875" style="1" customWidth="1"/>
    <col min="15880" max="15880" width="16.26953125" style="1" customWidth="1"/>
    <col min="15881" max="16126" width="9.1796875" style="1"/>
    <col min="16127" max="16127" width="3.7265625" style="1" customWidth="1"/>
    <col min="16128" max="16128" width="7.7265625" style="1" customWidth="1"/>
    <col min="16129" max="16129" width="39" style="1" customWidth="1"/>
    <col min="16130" max="16130" width="18.7265625" style="1" customWidth="1"/>
    <col min="16131" max="16131" width="20.81640625" style="1" customWidth="1"/>
    <col min="16132" max="16134" width="18.7265625" style="1" customWidth="1"/>
    <col min="16135" max="16135" width="25.54296875" style="1" customWidth="1"/>
    <col min="16136" max="16136" width="16.26953125" style="1" customWidth="1"/>
    <col min="16137" max="16382" width="9.1796875" style="1"/>
    <col min="16383" max="16384" width="9.1796875" style="1" customWidth="1"/>
  </cols>
  <sheetData>
    <row r="2" spans="2:7" x14ac:dyDescent="0.25">
      <c r="B2" s="2"/>
      <c r="C2" s="2" t="s">
        <v>1</v>
      </c>
      <c r="D2" s="2"/>
      <c r="E2" s="2"/>
      <c r="F2" s="2"/>
    </row>
    <row r="3" spans="2:7" x14ac:dyDescent="0.25">
      <c r="B3" s="2"/>
      <c r="C3" s="2" t="s">
        <v>29</v>
      </c>
      <c r="D3" s="2"/>
      <c r="E3" s="2"/>
      <c r="F3" s="2"/>
    </row>
    <row r="4" spans="2:7" x14ac:dyDescent="0.25">
      <c r="B4" s="2"/>
      <c r="C4" s="2" t="s">
        <v>55</v>
      </c>
      <c r="D4" s="2"/>
      <c r="E4" s="2"/>
      <c r="F4" s="2"/>
    </row>
    <row r="5" spans="2:7" x14ac:dyDescent="0.25">
      <c r="B5" s="2"/>
      <c r="C5" s="3" t="s">
        <v>108</v>
      </c>
      <c r="D5" s="2"/>
      <c r="E5" s="2"/>
      <c r="F5" s="2"/>
    </row>
    <row r="6" spans="2:7" x14ac:dyDescent="0.25">
      <c r="B6" s="2"/>
      <c r="C6" s="3" t="s">
        <v>124</v>
      </c>
      <c r="D6" s="2"/>
      <c r="E6" s="2"/>
      <c r="F6" s="2"/>
    </row>
    <row r="7" spans="2:7" x14ac:dyDescent="0.25">
      <c r="C7" s="2"/>
      <c r="D7" s="2"/>
      <c r="E7" s="2"/>
      <c r="F7" s="2"/>
    </row>
    <row r="8" spans="2:7" ht="13" thickBot="1" x14ac:dyDescent="0.3"/>
    <row r="9" spans="2:7" x14ac:dyDescent="0.25">
      <c r="B9" s="4"/>
      <c r="C9" s="5"/>
      <c r="D9" s="50"/>
      <c r="E9" s="50"/>
      <c r="F9" s="5"/>
      <c r="G9" s="6"/>
    </row>
    <row r="10" spans="2:7" x14ac:dyDescent="0.25">
      <c r="B10" s="7"/>
      <c r="C10" s="8"/>
      <c r="D10" s="11" t="s">
        <v>30</v>
      </c>
      <c r="E10" s="11" t="s">
        <v>30</v>
      </c>
      <c r="F10" s="8"/>
      <c r="G10" s="10"/>
    </row>
    <row r="11" spans="2:7" x14ac:dyDescent="0.25">
      <c r="B11" s="7"/>
      <c r="C11" s="8"/>
      <c r="D11" s="11" t="s">
        <v>56</v>
      </c>
      <c r="E11" s="11" t="s">
        <v>56</v>
      </c>
      <c r="F11" s="11" t="s">
        <v>117</v>
      </c>
      <c r="G11" s="10"/>
    </row>
    <row r="12" spans="2:7" x14ac:dyDescent="0.25">
      <c r="B12" s="7"/>
      <c r="C12" s="8"/>
      <c r="D12" s="9" t="s">
        <v>57</v>
      </c>
      <c r="E12" s="9" t="s">
        <v>57</v>
      </c>
      <c r="F12" s="9" t="s">
        <v>118</v>
      </c>
      <c r="G12" s="52" t="s">
        <v>58</v>
      </c>
    </row>
    <row r="13" spans="2:7" x14ac:dyDescent="0.25">
      <c r="B13" s="7"/>
      <c r="C13" s="8"/>
      <c r="D13" s="125">
        <v>43830</v>
      </c>
      <c r="E13" s="53">
        <v>44012</v>
      </c>
      <c r="F13" s="8"/>
      <c r="G13" s="52" t="s">
        <v>38</v>
      </c>
    </row>
    <row r="14" spans="2:7" x14ac:dyDescent="0.25">
      <c r="B14" s="7"/>
      <c r="C14" s="8"/>
      <c r="D14" s="53" t="s">
        <v>107</v>
      </c>
      <c r="E14" s="53"/>
      <c r="F14" s="8"/>
      <c r="G14" s="52"/>
    </row>
    <row r="15" spans="2:7" ht="13" thickBot="1" x14ac:dyDescent="0.3">
      <c r="B15" s="15" t="s">
        <v>39</v>
      </c>
      <c r="C15" s="16" t="s">
        <v>4</v>
      </c>
      <c r="D15" s="54" t="s">
        <v>8</v>
      </c>
      <c r="E15" s="54" t="s">
        <v>40</v>
      </c>
      <c r="F15" s="54" t="s">
        <v>109</v>
      </c>
      <c r="G15" s="18"/>
    </row>
    <row r="16" spans="2:7" x14ac:dyDescent="0.25">
      <c r="B16" s="7"/>
      <c r="C16" s="8" t="s">
        <v>59</v>
      </c>
      <c r="D16" s="8"/>
      <c r="E16" s="8"/>
      <c r="F16" s="8"/>
      <c r="G16" s="10"/>
    </row>
    <row r="17" spans="2:7" x14ac:dyDescent="0.25">
      <c r="B17" s="7"/>
      <c r="C17" s="8" t="s">
        <v>60</v>
      </c>
      <c r="D17" s="8"/>
      <c r="E17" s="8"/>
      <c r="F17" s="8"/>
      <c r="G17" s="10"/>
    </row>
    <row r="18" spans="2:7" x14ac:dyDescent="0.25">
      <c r="B18" s="20">
        <v>1</v>
      </c>
      <c r="C18" s="8" t="s">
        <v>61</v>
      </c>
      <c r="D18" s="21">
        <v>3443180914.0967307</v>
      </c>
      <c r="E18" s="21">
        <v>3663220244</v>
      </c>
      <c r="F18" s="21">
        <f>+E18-D18</f>
        <v>220039329.90326929</v>
      </c>
      <c r="G18" s="23" t="s">
        <v>125</v>
      </c>
    </row>
    <row r="19" spans="2:7" x14ac:dyDescent="0.25">
      <c r="B19" s="20">
        <v>2</v>
      </c>
      <c r="C19" s="8" t="s">
        <v>62</v>
      </c>
      <c r="D19" s="26">
        <v>-647314521.30999994</v>
      </c>
      <c r="E19" s="26">
        <v>-685742947.22000003</v>
      </c>
      <c r="F19" s="24">
        <f>+E19-D19</f>
        <v>-38428425.910000086</v>
      </c>
      <c r="G19" s="23" t="s">
        <v>126</v>
      </c>
    </row>
    <row r="20" spans="2:7" x14ac:dyDescent="0.25">
      <c r="B20" s="20">
        <v>3</v>
      </c>
      <c r="C20" s="8" t="s">
        <v>63</v>
      </c>
      <c r="D20" s="55">
        <f>SUM(D18:D19)</f>
        <v>2795866392.7867308</v>
      </c>
      <c r="E20" s="55">
        <f>SUM(E18:E19)</f>
        <v>2977477296.7799997</v>
      </c>
      <c r="F20" s="56">
        <f>SUM(F18:F19)</f>
        <v>181610903.99326921</v>
      </c>
      <c r="G20" s="10"/>
    </row>
    <row r="21" spans="2:7" x14ac:dyDescent="0.25">
      <c r="B21" s="20"/>
      <c r="C21" s="8"/>
      <c r="D21" s="8"/>
      <c r="E21" s="8"/>
      <c r="F21" s="24"/>
      <c r="G21" s="10"/>
    </row>
    <row r="22" spans="2:7" x14ac:dyDescent="0.25">
      <c r="B22" s="20">
        <v>4</v>
      </c>
      <c r="C22" s="57" t="s">
        <v>64</v>
      </c>
      <c r="D22" s="123">
        <v>35956364</v>
      </c>
      <c r="E22" s="123">
        <f>D22</f>
        <v>35956364</v>
      </c>
      <c r="F22" s="24">
        <f>+E22-D22</f>
        <v>0</v>
      </c>
      <c r="G22" s="40"/>
    </row>
    <row r="23" spans="2:7" x14ac:dyDescent="0.25">
      <c r="B23" s="20">
        <v>5</v>
      </c>
      <c r="C23" s="59" t="s">
        <v>65</v>
      </c>
      <c r="D23" s="123">
        <v>-3251</v>
      </c>
      <c r="E23" s="123">
        <f t="shared" ref="E23:E25" si="0">D23</f>
        <v>-3251</v>
      </c>
      <c r="F23" s="24">
        <f t="shared" ref="F23:F25" si="1">+E23-D23</f>
        <v>0</v>
      </c>
      <c r="G23" s="40"/>
    </row>
    <row r="24" spans="2:7" x14ac:dyDescent="0.25">
      <c r="B24" s="20">
        <v>6</v>
      </c>
      <c r="C24" s="59" t="s">
        <v>66</v>
      </c>
      <c r="D24" s="123">
        <v>3548186</v>
      </c>
      <c r="E24" s="123">
        <f t="shared" si="0"/>
        <v>3548186</v>
      </c>
      <c r="F24" s="24">
        <f t="shared" si="1"/>
        <v>0</v>
      </c>
      <c r="G24" s="40"/>
    </row>
    <row r="25" spans="2:7" x14ac:dyDescent="0.25">
      <c r="B25" s="20">
        <v>7</v>
      </c>
      <c r="C25" s="59" t="s">
        <v>67</v>
      </c>
      <c r="D25" s="123">
        <v>8697005</v>
      </c>
      <c r="E25" s="123">
        <f t="shared" si="0"/>
        <v>8697005</v>
      </c>
      <c r="F25" s="24">
        <f t="shared" si="1"/>
        <v>0</v>
      </c>
      <c r="G25" s="40"/>
    </row>
    <row r="26" spans="2:7" x14ac:dyDescent="0.25">
      <c r="B26" s="20">
        <v>8</v>
      </c>
      <c r="C26" s="59" t="s">
        <v>68</v>
      </c>
      <c r="D26" s="124">
        <v>50686533</v>
      </c>
      <c r="E26" s="124">
        <f>D26</f>
        <v>50686533</v>
      </c>
      <c r="F26" s="27">
        <f>+E26-D26</f>
        <v>0</v>
      </c>
      <c r="G26" s="40"/>
    </row>
    <row r="27" spans="2:7" ht="14.5" x14ac:dyDescent="0.35">
      <c r="B27" s="20"/>
      <c r="C27" s="8"/>
      <c r="D27" s="8"/>
      <c r="E27" s="58"/>
      <c r="F27" s="24"/>
      <c r="G27" s="10"/>
    </row>
    <row r="28" spans="2:7" x14ac:dyDescent="0.25">
      <c r="B28" s="20">
        <v>9</v>
      </c>
      <c r="C28" s="8" t="s">
        <v>69</v>
      </c>
      <c r="D28" s="21">
        <f>SUM(D20,D22:D26)</f>
        <v>2894751229.7867308</v>
      </c>
      <c r="E28" s="21">
        <f>SUM(E20,E22:E26)</f>
        <v>3076362133.7799997</v>
      </c>
      <c r="F28" s="21">
        <f>F20</f>
        <v>181610903.99326921</v>
      </c>
      <c r="G28" s="10"/>
    </row>
    <row r="29" spans="2:7" x14ac:dyDescent="0.25">
      <c r="B29" s="7"/>
      <c r="C29" s="8"/>
      <c r="D29" s="8"/>
      <c r="E29" s="8"/>
      <c r="F29" s="8"/>
      <c r="G29" s="10"/>
    </row>
    <row r="30" spans="2:7" x14ac:dyDescent="0.25">
      <c r="B30" s="20">
        <v>10</v>
      </c>
      <c r="C30" s="8" t="s">
        <v>70</v>
      </c>
      <c r="D30" s="60">
        <v>0.1222</v>
      </c>
      <c r="E30" s="60"/>
      <c r="F30" s="60">
        <v>0.1222</v>
      </c>
      <c r="G30" s="40" t="s">
        <v>71</v>
      </c>
    </row>
    <row r="31" spans="2:7" x14ac:dyDescent="0.25">
      <c r="B31" s="20"/>
      <c r="C31" s="61"/>
      <c r="D31" s="61"/>
      <c r="E31" s="61"/>
      <c r="F31" s="61"/>
      <c r="G31" s="10"/>
    </row>
    <row r="32" spans="2:7" x14ac:dyDescent="0.25">
      <c r="B32" s="20">
        <v>11</v>
      </c>
      <c r="C32" s="34" t="s">
        <v>72</v>
      </c>
      <c r="D32" s="35">
        <f>D30*D28</f>
        <v>353738600.27993852</v>
      </c>
      <c r="E32" s="35"/>
      <c r="F32" s="35">
        <f>F30*F28</f>
        <v>22192852.467977498</v>
      </c>
      <c r="G32" s="37" t="s">
        <v>73</v>
      </c>
    </row>
    <row r="33" spans="2:7" x14ac:dyDescent="0.25">
      <c r="B33" s="7"/>
      <c r="C33" s="38"/>
      <c r="D33" s="38"/>
      <c r="E33" s="38"/>
      <c r="F33" s="38"/>
      <c r="G33" s="10"/>
    </row>
    <row r="34" spans="2:7" x14ac:dyDescent="0.25">
      <c r="B34" s="7"/>
      <c r="C34" s="38"/>
      <c r="D34" s="62"/>
      <c r="E34" s="62"/>
      <c r="F34" s="38"/>
      <c r="G34" s="10"/>
    </row>
    <row r="35" spans="2:7" x14ac:dyDescent="0.25">
      <c r="B35" s="7"/>
      <c r="C35" s="38"/>
      <c r="D35" s="38"/>
      <c r="E35" s="38"/>
      <c r="F35" s="38"/>
      <c r="G35" s="10"/>
    </row>
    <row r="36" spans="2:7" ht="13" thickBot="1" x14ac:dyDescent="0.3">
      <c r="B36" s="15"/>
      <c r="C36" s="44"/>
      <c r="D36" s="44"/>
      <c r="E36" s="44"/>
      <c r="F36" s="44"/>
      <c r="G36" s="18"/>
    </row>
    <row r="38" spans="2:7" ht="15.5" x14ac:dyDescent="0.35">
      <c r="C38" s="63"/>
      <c r="D38" s="64"/>
    </row>
  </sheetData>
  <pageMargins left="0.75" right="0.75" top="1" bottom="1" header="0.5" footer="0.5"/>
  <pageSetup scale="91" orientation="landscape" r:id="rId1"/>
  <headerFooter alignWithMargins="0">
    <oddHeader>&amp;R
&amp;20Schedule B 
Page 1 of 1</oddHeader>
  </headerFooter>
  <ignoredErrors>
    <ignoredError sqref="D15:E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1"/>
  <sheetViews>
    <sheetView workbookViewId="0">
      <selection activeCell="A6" sqref="A6"/>
    </sheetView>
  </sheetViews>
  <sheetFormatPr defaultRowHeight="12.5" x14ac:dyDescent="0.25"/>
  <cols>
    <col min="1" max="1" width="6.54296875" style="1" customWidth="1"/>
    <col min="2" max="2" width="11.1796875" style="1" customWidth="1"/>
    <col min="3" max="3" width="49.7265625" style="1" customWidth="1"/>
    <col min="4" max="4" width="30.81640625" style="1" customWidth="1"/>
    <col min="5" max="6" width="17.81640625" style="65" customWidth="1"/>
    <col min="7" max="7" width="22.7265625" style="1" customWidth="1"/>
    <col min="8" max="8" width="11.7265625" style="1" bestFit="1" customWidth="1"/>
    <col min="9" max="256" width="9.1796875" style="1"/>
    <col min="257" max="257" width="6.54296875" style="1" customWidth="1"/>
    <col min="258" max="258" width="11.1796875" style="1" customWidth="1"/>
    <col min="259" max="259" width="49.7265625" style="1" customWidth="1"/>
    <col min="260" max="260" width="30.81640625" style="1" customWidth="1"/>
    <col min="261" max="262" width="17.81640625" style="1" customWidth="1"/>
    <col min="263" max="263" width="22.7265625" style="1" customWidth="1"/>
    <col min="264" max="264" width="11.7265625" style="1" bestFit="1" customWidth="1"/>
    <col min="265" max="512" width="9.1796875" style="1"/>
    <col min="513" max="513" width="6.54296875" style="1" customWidth="1"/>
    <col min="514" max="514" width="11.1796875" style="1" customWidth="1"/>
    <col min="515" max="515" width="49.7265625" style="1" customWidth="1"/>
    <col min="516" max="516" width="30.81640625" style="1" customWidth="1"/>
    <col min="517" max="518" width="17.81640625" style="1" customWidth="1"/>
    <col min="519" max="519" width="22.7265625" style="1" customWidth="1"/>
    <col min="520" max="520" width="11.7265625" style="1" bestFit="1" customWidth="1"/>
    <col min="521" max="768" width="9.1796875" style="1"/>
    <col min="769" max="769" width="6.54296875" style="1" customWidth="1"/>
    <col min="770" max="770" width="11.1796875" style="1" customWidth="1"/>
    <col min="771" max="771" width="49.7265625" style="1" customWidth="1"/>
    <col min="772" max="772" width="30.81640625" style="1" customWidth="1"/>
    <col min="773" max="774" width="17.81640625" style="1" customWidth="1"/>
    <col min="775" max="775" width="22.7265625" style="1" customWidth="1"/>
    <col min="776" max="776" width="11.7265625" style="1" bestFit="1" customWidth="1"/>
    <col min="777" max="1024" width="9.1796875" style="1"/>
    <col min="1025" max="1025" width="6.54296875" style="1" customWidth="1"/>
    <col min="1026" max="1026" width="11.1796875" style="1" customWidth="1"/>
    <col min="1027" max="1027" width="49.7265625" style="1" customWidth="1"/>
    <col min="1028" max="1028" width="30.81640625" style="1" customWidth="1"/>
    <col min="1029" max="1030" width="17.81640625" style="1" customWidth="1"/>
    <col min="1031" max="1031" width="22.7265625" style="1" customWidth="1"/>
    <col min="1032" max="1032" width="11.7265625" style="1" bestFit="1" customWidth="1"/>
    <col min="1033" max="1280" width="9.1796875" style="1"/>
    <col min="1281" max="1281" width="6.54296875" style="1" customWidth="1"/>
    <col min="1282" max="1282" width="11.1796875" style="1" customWidth="1"/>
    <col min="1283" max="1283" width="49.7265625" style="1" customWidth="1"/>
    <col min="1284" max="1284" width="30.81640625" style="1" customWidth="1"/>
    <col min="1285" max="1286" width="17.81640625" style="1" customWidth="1"/>
    <col min="1287" max="1287" width="22.7265625" style="1" customWidth="1"/>
    <col min="1288" max="1288" width="11.7265625" style="1" bestFit="1" customWidth="1"/>
    <col min="1289" max="1536" width="9.1796875" style="1"/>
    <col min="1537" max="1537" width="6.54296875" style="1" customWidth="1"/>
    <col min="1538" max="1538" width="11.1796875" style="1" customWidth="1"/>
    <col min="1539" max="1539" width="49.7265625" style="1" customWidth="1"/>
    <col min="1540" max="1540" width="30.81640625" style="1" customWidth="1"/>
    <col min="1541" max="1542" width="17.81640625" style="1" customWidth="1"/>
    <col min="1543" max="1543" width="22.7265625" style="1" customWidth="1"/>
    <col min="1544" max="1544" width="11.7265625" style="1" bestFit="1" customWidth="1"/>
    <col min="1545" max="1792" width="9.1796875" style="1"/>
    <col min="1793" max="1793" width="6.54296875" style="1" customWidth="1"/>
    <col min="1794" max="1794" width="11.1796875" style="1" customWidth="1"/>
    <col min="1795" max="1795" width="49.7265625" style="1" customWidth="1"/>
    <col min="1796" max="1796" width="30.81640625" style="1" customWidth="1"/>
    <col min="1797" max="1798" width="17.81640625" style="1" customWidth="1"/>
    <col min="1799" max="1799" width="22.7265625" style="1" customWidth="1"/>
    <col min="1800" max="1800" width="11.7265625" style="1" bestFit="1" customWidth="1"/>
    <col min="1801" max="2048" width="9.1796875" style="1"/>
    <col min="2049" max="2049" width="6.54296875" style="1" customWidth="1"/>
    <col min="2050" max="2050" width="11.1796875" style="1" customWidth="1"/>
    <col min="2051" max="2051" width="49.7265625" style="1" customWidth="1"/>
    <col min="2052" max="2052" width="30.81640625" style="1" customWidth="1"/>
    <col min="2053" max="2054" width="17.81640625" style="1" customWidth="1"/>
    <col min="2055" max="2055" width="22.7265625" style="1" customWidth="1"/>
    <col min="2056" max="2056" width="11.7265625" style="1" bestFit="1" customWidth="1"/>
    <col min="2057" max="2304" width="9.1796875" style="1"/>
    <col min="2305" max="2305" width="6.54296875" style="1" customWidth="1"/>
    <col min="2306" max="2306" width="11.1796875" style="1" customWidth="1"/>
    <col min="2307" max="2307" width="49.7265625" style="1" customWidth="1"/>
    <col min="2308" max="2308" width="30.81640625" style="1" customWidth="1"/>
    <col min="2309" max="2310" width="17.81640625" style="1" customWidth="1"/>
    <col min="2311" max="2311" width="22.7265625" style="1" customWidth="1"/>
    <col min="2312" max="2312" width="11.7265625" style="1" bestFit="1" customWidth="1"/>
    <col min="2313" max="2560" width="9.1796875" style="1"/>
    <col min="2561" max="2561" width="6.54296875" style="1" customWidth="1"/>
    <col min="2562" max="2562" width="11.1796875" style="1" customWidth="1"/>
    <col min="2563" max="2563" width="49.7265625" style="1" customWidth="1"/>
    <col min="2564" max="2564" width="30.81640625" style="1" customWidth="1"/>
    <col min="2565" max="2566" width="17.81640625" style="1" customWidth="1"/>
    <col min="2567" max="2567" width="22.7265625" style="1" customWidth="1"/>
    <col min="2568" max="2568" width="11.7265625" style="1" bestFit="1" customWidth="1"/>
    <col min="2569" max="2816" width="9.1796875" style="1"/>
    <col min="2817" max="2817" width="6.54296875" style="1" customWidth="1"/>
    <col min="2818" max="2818" width="11.1796875" style="1" customWidth="1"/>
    <col min="2819" max="2819" width="49.7265625" style="1" customWidth="1"/>
    <col min="2820" max="2820" width="30.81640625" style="1" customWidth="1"/>
    <col min="2821" max="2822" width="17.81640625" style="1" customWidth="1"/>
    <col min="2823" max="2823" width="22.7265625" style="1" customWidth="1"/>
    <col min="2824" max="2824" width="11.7265625" style="1" bestFit="1" customWidth="1"/>
    <col min="2825" max="3072" width="9.1796875" style="1"/>
    <col min="3073" max="3073" width="6.54296875" style="1" customWidth="1"/>
    <col min="3074" max="3074" width="11.1796875" style="1" customWidth="1"/>
    <col min="3075" max="3075" width="49.7265625" style="1" customWidth="1"/>
    <col min="3076" max="3076" width="30.81640625" style="1" customWidth="1"/>
    <col min="3077" max="3078" width="17.81640625" style="1" customWidth="1"/>
    <col min="3079" max="3079" width="22.7265625" style="1" customWidth="1"/>
    <col min="3080" max="3080" width="11.7265625" style="1" bestFit="1" customWidth="1"/>
    <col min="3081" max="3328" width="9.1796875" style="1"/>
    <col min="3329" max="3329" width="6.54296875" style="1" customWidth="1"/>
    <col min="3330" max="3330" width="11.1796875" style="1" customWidth="1"/>
    <col min="3331" max="3331" width="49.7265625" style="1" customWidth="1"/>
    <col min="3332" max="3332" width="30.81640625" style="1" customWidth="1"/>
    <col min="3333" max="3334" width="17.81640625" style="1" customWidth="1"/>
    <col min="3335" max="3335" width="22.7265625" style="1" customWidth="1"/>
    <col min="3336" max="3336" width="11.7265625" style="1" bestFit="1" customWidth="1"/>
    <col min="3337" max="3584" width="9.1796875" style="1"/>
    <col min="3585" max="3585" width="6.54296875" style="1" customWidth="1"/>
    <col min="3586" max="3586" width="11.1796875" style="1" customWidth="1"/>
    <col min="3587" max="3587" width="49.7265625" style="1" customWidth="1"/>
    <col min="3588" max="3588" width="30.81640625" style="1" customWidth="1"/>
    <col min="3589" max="3590" width="17.81640625" style="1" customWidth="1"/>
    <col min="3591" max="3591" width="22.7265625" style="1" customWidth="1"/>
    <col min="3592" max="3592" width="11.7265625" style="1" bestFit="1" customWidth="1"/>
    <col min="3593" max="3840" width="9.1796875" style="1"/>
    <col min="3841" max="3841" width="6.54296875" style="1" customWidth="1"/>
    <col min="3842" max="3842" width="11.1796875" style="1" customWidth="1"/>
    <col min="3843" max="3843" width="49.7265625" style="1" customWidth="1"/>
    <col min="3844" max="3844" width="30.81640625" style="1" customWidth="1"/>
    <col min="3845" max="3846" width="17.81640625" style="1" customWidth="1"/>
    <col min="3847" max="3847" width="22.7265625" style="1" customWidth="1"/>
    <col min="3848" max="3848" width="11.7265625" style="1" bestFit="1" customWidth="1"/>
    <col min="3849" max="4096" width="9.1796875" style="1"/>
    <col min="4097" max="4097" width="6.54296875" style="1" customWidth="1"/>
    <col min="4098" max="4098" width="11.1796875" style="1" customWidth="1"/>
    <col min="4099" max="4099" width="49.7265625" style="1" customWidth="1"/>
    <col min="4100" max="4100" width="30.81640625" style="1" customWidth="1"/>
    <col min="4101" max="4102" width="17.81640625" style="1" customWidth="1"/>
    <col min="4103" max="4103" width="22.7265625" style="1" customWidth="1"/>
    <col min="4104" max="4104" width="11.7265625" style="1" bestFit="1" customWidth="1"/>
    <col min="4105" max="4352" width="9.1796875" style="1"/>
    <col min="4353" max="4353" width="6.54296875" style="1" customWidth="1"/>
    <col min="4354" max="4354" width="11.1796875" style="1" customWidth="1"/>
    <col min="4355" max="4355" width="49.7265625" style="1" customWidth="1"/>
    <col min="4356" max="4356" width="30.81640625" style="1" customWidth="1"/>
    <col min="4357" max="4358" width="17.81640625" style="1" customWidth="1"/>
    <col min="4359" max="4359" width="22.7265625" style="1" customWidth="1"/>
    <col min="4360" max="4360" width="11.7265625" style="1" bestFit="1" customWidth="1"/>
    <col min="4361" max="4608" width="9.1796875" style="1"/>
    <col min="4609" max="4609" width="6.54296875" style="1" customWidth="1"/>
    <col min="4610" max="4610" width="11.1796875" style="1" customWidth="1"/>
    <col min="4611" max="4611" width="49.7265625" style="1" customWidth="1"/>
    <col min="4612" max="4612" width="30.81640625" style="1" customWidth="1"/>
    <col min="4613" max="4614" width="17.81640625" style="1" customWidth="1"/>
    <col min="4615" max="4615" width="22.7265625" style="1" customWidth="1"/>
    <col min="4616" max="4616" width="11.7265625" style="1" bestFit="1" customWidth="1"/>
    <col min="4617" max="4864" width="9.1796875" style="1"/>
    <col min="4865" max="4865" width="6.54296875" style="1" customWidth="1"/>
    <col min="4866" max="4866" width="11.1796875" style="1" customWidth="1"/>
    <col min="4867" max="4867" width="49.7265625" style="1" customWidth="1"/>
    <col min="4868" max="4868" width="30.81640625" style="1" customWidth="1"/>
    <col min="4869" max="4870" width="17.81640625" style="1" customWidth="1"/>
    <col min="4871" max="4871" width="22.7265625" style="1" customWidth="1"/>
    <col min="4872" max="4872" width="11.7265625" style="1" bestFit="1" customWidth="1"/>
    <col min="4873" max="5120" width="9.1796875" style="1"/>
    <col min="5121" max="5121" width="6.54296875" style="1" customWidth="1"/>
    <col min="5122" max="5122" width="11.1796875" style="1" customWidth="1"/>
    <col min="5123" max="5123" width="49.7265625" style="1" customWidth="1"/>
    <col min="5124" max="5124" width="30.81640625" style="1" customWidth="1"/>
    <col min="5125" max="5126" width="17.81640625" style="1" customWidth="1"/>
    <col min="5127" max="5127" width="22.7265625" style="1" customWidth="1"/>
    <col min="5128" max="5128" width="11.7265625" style="1" bestFit="1" customWidth="1"/>
    <col min="5129" max="5376" width="9.1796875" style="1"/>
    <col min="5377" max="5377" width="6.54296875" style="1" customWidth="1"/>
    <col min="5378" max="5378" width="11.1796875" style="1" customWidth="1"/>
    <col min="5379" max="5379" width="49.7265625" style="1" customWidth="1"/>
    <col min="5380" max="5380" width="30.81640625" style="1" customWidth="1"/>
    <col min="5381" max="5382" width="17.81640625" style="1" customWidth="1"/>
    <col min="5383" max="5383" width="22.7265625" style="1" customWidth="1"/>
    <col min="5384" max="5384" width="11.7265625" style="1" bestFit="1" customWidth="1"/>
    <col min="5385" max="5632" width="9.1796875" style="1"/>
    <col min="5633" max="5633" width="6.54296875" style="1" customWidth="1"/>
    <col min="5634" max="5634" width="11.1796875" style="1" customWidth="1"/>
    <col min="5635" max="5635" width="49.7265625" style="1" customWidth="1"/>
    <col min="5636" max="5636" width="30.81640625" style="1" customWidth="1"/>
    <col min="5637" max="5638" width="17.81640625" style="1" customWidth="1"/>
    <col min="5639" max="5639" width="22.7265625" style="1" customWidth="1"/>
    <col min="5640" max="5640" width="11.7265625" style="1" bestFit="1" customWidth="1"/>
    <col min="5641" max="5888" width="9.1796875" style="1"/>
    <col min="5889" max="5889" width="6.54296875" style="1" customWidth="1"/>
    <col min="5890" max="5890" width="11.1796875" style="1" customWidth="1"/>
    <col min="5891" max="5891" width="49.7265625" style="1" customWidth="1"/>
    <col min="5892" max="5892" width="30.81640625" style="1" customWidth="1"/>
    <col min="5893" max="5894" width="17.81640625" style="1" customWidth="1"/>
    <col min="5895" max="5895" width="22.7265625" style="1" customWidth="1"/>
    <col min="5896" max="5896" width="11.7265625" style="1" bestFit="1" customWidth="1"/>
    <col min="5897" max="6144" width="9.1796875" style="1"/>
    <col min="6145" max="6145" width="6.54296875" style="1" customWidth="1"/>
    <col min="6146" max="6146" width="11.1796875" style="1" customWidth="1"/>
    <col min="6147" max="6147" width="49.7265625" style="1" customWidth="1"/>
    <col min="6148" max="6148" width="30.81640625" style="1" customWidth="1"/>
    <col min="6149" max="6150" width="17.81640625" style="1" customWidth="1"/>
    <col min="6151" max="6151" width="22.7265625" style="1" customWidth="1"/>
    <col min="6152" max="6152" width="11.7265625" style="1" bestFit="1" customWidth="1"/>
    <col min="6153" max="6400" width="9.1796875" style="1"/>
    <col min="6401" max="6401" width="6.54296875" style="1" customWidth="1"/>
    <col min="6402" max="6402" width="11.1796875" style="1" customWidth="1"/>
    <col min="6403" max="6403" width="49.7265625" style="1" customWidth="1"/>
    <col min="6404" max="6404" width="30.81640625" style="1" customWidth="1"/>
    <col min="6405" max="6406" width="17.81640625" style="1" customWidth="1"/>
    <col min="6407" max="6407" width="22.7265625" style="1" customWidth="1"/>
    <col min="6408" max="6408" width="11.7265625" style="1" bestFit="1" customWidth="1"/>
    <col min="6409" max="6656" width="9.1796875" style="1"/>
    <col min="6657" max="6657" width="6.54296875" style="1" customWidth="1"/>
    <col min="6658" max="6658" width="11.1796875" style="1" customWidth="1"/>
    <col min="6659" max="6659" width="49.7265625" style="1" customWidth="1"/>
    <col min="6660" max="6660" width="30.81640625" style="1" customWidth="1"/>
    <col min="6661" max="6662" width="17.81640625" style="1" customWidth="1"/>
    <col min="6663" max="6663" width="22.7265625" style="1" customWidth="1"/>
    <col min="6664" max="6664" width="11.7265625" style="1" bestFit="1" customWidth="1"/>
    <col min="6665" max="6912" width="9.1796875" style="1"/>
    <col min="6913" max="6913" width="6.54296875" style="1" customWidth="1"/>
    <col min="6914" max="6914" width="11.1796875" style="1" customWidth="1"/>
    <col min="6915" max="6915" width="49.7265625" style="1" customWidth="1"/>
    <col min="6916" max="6916" width="30.81640625" style="1" customWidth="1"/>
    <col min="6917" max="6918" width="17.81640625" style="1" customWidth="1"/>
    <col min="6919" max="6919" width="22.7265625" style="1" customWidth="1"/>
    <col min="6920" max="6920" width="11.7265625" style="1" bestFit="1" customWidth="1"/>
    <col min="6921" max="7168" width="9.1796875" style="1"/>
    <col min="7169" max="7169" width="6.54296875" style="1" customWidth="1"/>
    <col min="7170" max="7170" width="11.1796875" style="1" customWidth="1"/>
    <col min="7171" max="7171" width="49.7265625" style="1" customWidth="1"/>
    <col min="7172" max="7172" width="30.81640625" style="1" customWidth="1"/>
    <col min="7173" max="7174" width="17.81640625" style="1" customWidth="1"/>
    <col min="7175" max="7175" width="22.7265625" style="1" customWidth="1"/>
    <col min="7176" max="7176" width="11.7265625" style="1" bestFit="1" customWidth="1"/>
    <col min="7177" max="7424" width="9.1796875" style="1"/>
    <col min="7425" max="7425" width="6.54296875" style="1" customWidth="1"/>
    <col min="7426" max="7426" width="11.1796875" style="1" customWidth="1"/>
    <col min="7427" max="7427" width="49.7265625" style="1" customWidth="1"/>
    <col min="7428" max="7428" width="30.81640625" style="1" customWidth="1"/>
    <col min="7429" max="7430" width="17.81640625" style="1" customWidth="1"/>
    <col min="7431" max="7431" width="22.7265625" style="1" customWidth="1"/>
    <col min="7432" max="7432" width="11.7265625" style="1" bestFit="1" customWidth="1"/>
    <col min="7433" max="7680" width="9.1796875" style="1"/>
    <col min="7681" max="7681" width="6.54296875" style="1" customWidth="1"/>
    <col min="7682" max="7682" width="11.1796875" style="1" customWidth="1"/>
    <col min="7683" max="7683" width="49.7265625" style="1" customWidth="1"/>
    <col min="7684" max="7684" width="30.81640625" style="1" customWidth="1"/>
    <col min="7685" max="7686" width="17.81640625" style="1" customWidth="1"/>
    <col min="7687" max="7687" width="22.7265625" style="1" customWidth="1"/>
    <col min="7688" max="7688" width="11.7265625" style="1" bestFit="1" customWidth="1"/>
    <col min="7689" max="7936" width="9.1796875" style="1"/>
    <col min="7937" max="7937" width="6.54296875" style="1" customWidth="1"/>
    <col min="7938" max="7938" width="11.1796875" style="1" customWidth="1"/>
    <col min="7939" max="7939" width="49.7265625" style="1" customWidth="1"/>
    <col min="7940" max="7940" width="30.81640625" style="1" customWidth="1"/>
    <col min="7941" max="7942" width="17.81640625" style="1" customWidth="1"/>
    <col min="7943" max="7943" width="22.7265625" style="1" customWidth="1"/>
    <col min="7944" max="7944" width="11.7265625" style="1" bestFit="1" customWidth="1"/>
    <col min="7945" max="8192" width="9.1796875" style="1"/>
    <col min="8193" max="8193" width="6.54296875" style="1" customWidth="1"/>
    <col min="8194" max="8194" width="11.1796875" style="1" customWidth="1"/>
    <col min="8195" max="8195" width="49.7265625" style="1" customWidth="1"/>
    <col min="8196" max="8196" width="30.81640625" style="1" customWidth="1"/>
    <col min="8197" max="8198" width="17.81640625" style="1" customWidth="1"/>
    <col min="8199" max="8199" width="22.7265625" style="1" customWidth="1"/>
    <col min="8200" max="8200" width="11.7265625" style="1" bestFit="1" customWidth="1"/>
    <col min="8201" max="8448" width="9.1796875" style="1"/>
    <col min="8449" max="8449" width="6.54296875" style="1" customWidth="1"/>
    <col min="8450" max="8450" width="11.1796875" style="1" customWidth="1"/>
    <col min="8451" max="8451" width="49.7265625" style="1" customWidth="1"/>
    <col min="8452" max="8452" width="30.81640625" style="1" customWidth="1"/>
    <col min="8453" max="8454" width="17.81640625" style="1" customWidth="1"/>
    <col min="8455" max="8455" width="22.7265625" style="1" customWidth="1"/>
    <col min="8456" max="8456" width="11.7265625" style="1" bestFit="1" customWidth="1"/>
    <col min="8457" max="8704" width="9.1796875" style="1"/>
    <col min="8705" max="8705" width="6.54296875" style="1" customWidth="1"/>
    <col min="8706" max="8706" width="11.1796875" style="1" customWidth="1"/>
    <col min="8707" max="8707" width="49.7265625" style="1" customWidth="1"/>
    <col min="8708" max="8708" width="30.81640625" style="1" customWidth="1"/>
    <col min="8709" max="8710" width="17.81640625" style="1" customWidth="1"/>
    <col min="8711" max="8711" width="22.7265625" style="1" customWidth="1"/>
    <col min="8712" max="8712" width="11.7265625" style="1" bestFit="1" customWidth="1"/>
    <col min="8713" max="8960" width="9.1796875" style="1"/>
    <col min="8961" max="8961" width="6.54296875" style="1" customWidth="1"/>
    <col min="8962" max="8962" width="11.1796875" style="1" customWidth="1"/>
    <col min="8963" max="8963" width="49.7265625" style="1" customWidth="1"/>
    <col min="8964" max="8964" width="30.81640625" style="1" customWidth="1"/>
    <col min="8965" max="8966" width="17.81640625" style="1" customWidth="1"/>
    <col min="8967" max="8967" width="22.7265625" style="1" customWidth="1"/>
    <col min="8968" max="8968" width="11.7265625" style="1" bestFit="1" customWidth="1"/>
    <col min="8969" max="9216" width="9.1796875" style="1"/>
    <col min="9217" max="9217" width="6.54296875" style="1" customWidth="1"/>
    <col min="9218" max="9218" width="11.1796875" style="1" customWidth="1"/>
    <col min="9219" max="9219" width="49.7265625" style="1" customWidth="1"/>
    <col min="9220" max="9220" width="30.81640625" style="1" customWidth="1"/>
    <col min="9221" max="9222" width="17.81640625" style="1" customWidth="1"/>
    <col min="9223" max="9223" width="22.7265625" style="1" customWidth="1"/>
    <col min="9224" max="9224" width="11.7265625" style="1" bestFit="1" customWidth="1"/>
    <col min="9225" max="9472" width="9.1796875" style="1"/>
    <col min="9473" max="9473" width="6.54296875" style="1" customWidth="1"/>
    <col min="9474" max="9474" width="11.1796875" style="1" customWidth="1"/>
    <col min="9475" max="9475" width="49.7265625" style="1" customWidth="1"/>
    <col min="9476" max="9476" width="30.81640625" style="1" customWidth="1"/>
    <col min="9477" max="9478" width="17.81640625" style="1" customWidth="1"/>
    <col min="9479" max="9479" width="22.7265625" style="1" customWidth="1"/>
    <col min="9480" max="9480" width="11.7265625" style="1" bestFit="1" customWidth="1"/>
    <col min="9481" max="9728" width="9.1796875" style="1"/>
    <col min="9729" max="9729" width="6.54296875" style="1" customWidth="1"/>
    <col min="9730" max="9730" width="11.1796875" style="1" customWidth="1"/>
    <col min="9731" max="9731" width="49.7265625" style="1" customWidth="1"/>
    <col min="9732" max="9732" width="30.81640625" style="1" customWidth="1"/>
    <col min="9733" max="9734" width="17.81640625" style="1" customWidth="1"/>
    <col min="9735" max="9735" width="22.7265625" style="1" customWidth="1"/>
    <col min="9736" max="9736" width="11.7265625" style="1" bestFit="1" customWidth="1"/>
    <col min="9737" max="9984" width="9.1796875" style="1"/>
    <col min="9985" max="9985" width="6.54296875" style="1" customWidth="1"/>
    <col min="9986" max="9986" width="11.1796875" style="1" customWidth="1"/>
    <col min="9987" max="9987" width="49.7265625" style="1" customWidth="1"/>
    <col min="9988" max="9988" width="30.81640625" style="1" customWidth="1"/>
    <col min="9989" max="9990" width="17.81640625" style="1" customWidth="1"/>
    <col min="9991" max="9991" width="22.7265625" style="1" customWidth="1"/>
    <col min="9992" max="9992" width="11.7265625" style="1" bestFit="1" customWidth="1"/>
    <col min="9993" max="10240" width="9.1796875" style="1"/>
    <col min="10241" max="10241" width="6.54296875" style="1" customWidth="1"/>
    <col min="10242" max="10242" width="11.1796875" style="1" customWidth="1"/>
    <col min="10243" max="10243" width="49.7265625" style="1" customWidth="1"/>
    <col min="10244" max="10244" width="30.81640625" style="1" customWidth="1"/>
    <col min="10245" max="10246" width="17.81640625" style="1" customWidth="1"/>
    <col min="10247" max="10247" width="22.7265625" style="1" customWidth="1"/>
    <col min="10248" max="10248" width="11.7265625" style="1" bestFit="1" customWidth="1"/>
    <col min="10249" max="10496" width="9.1796875" style="1"/>
    <col min="10497" max="10497" width="6.54296875" style="1" customWidth="1"/>
    <col min="10498" max="10498" width="11.1796875" style="1" customWidth="1"/>
    <col min="10499" max="10499" width="49.7265625" style="1" customWidth="1"/>
    <col min="10500" max="10500" width="30.81640625" style="1" customWidth="1"/>
    <col min="10501" max="10502" width="17.81640625" style="1" customWidth="1"/>
    <col min="10503" max="10503" width="22.7265625" style="1" customWidth="1"/>
    <col min="10504" max="10504" width="11.7265625" style="1" bestFit="1" customWidth="1"/>
    <col min="10505" max="10752" width="9.1796875" style="1"/>
    <col min="10753" max="10753" width="6.54296875" style="1" customWidth="1"/>
    <col min="10754" max="10754" width="11.1796875" style="1" customWidth="1"/>
    <col min="10755" max="10755" width="49.7265625" style="1" customWidth="1"/>
    <col min="10756" max="10756" width="30.81640625" style="1" customWidth="1"/>
    <col min="10757" max="10758" width="17.81640625" style="1" customWidth="1"/>
    <col min="10759" max="10759" width="22.7265625" style="1" customWidth="1"/>
    <col min="10760" max="10760" width="11.7265625" style="1" bestFit="1" customWidth="1"/>
    <col min="10761" max="11008" width="9.1796875" style="1"/>
    <col min="11009" max="11009" width="6.54296875" style="1" customWidth="1"/>
    <col min="11010" max="11010" width="11.1796875" style="1" customWidth="1"/>
    <col min="11011" max="11011" width="49.7265625" style="1" customWidth="1"/>
    <col min="11012" max="11012" width="30.81640625" style="1" customWidth="1"/>
    <col min="11013" max="11014" width="17.81640625" style="1" customWidth="1"/>
    <col min="11015" max="11015" width="22.7265625" style="1" customWidth="1"/>
    <col min="11016" max="11016" width="11.7265625" style="1" bestFit="1" customWidth="1"/>
    <col min="11017" max="11264" width="9.1796875" style="1"/>
    <col min="11265" max="11265" width="6.54296875" style="1" customWidth="1"/>
    <col min="11266" max="11266" width="11.1796875" style="1" customWidth="1"/>
    <col min="11267" max="11267" width="49.7265625" style="1" customWidth="1"/>
    <col min="11268" max="11268" width="30.81640625" style="1" customWidth="1"/>
    <col min="11269" max="11270" width="17.81640625" style="1" customWidth="1"/>
    <col min="11271" max="11271" width="22.7265625" style="1" customWidth="1"/>
    <col min="11272" max="11272" width="11.7265625" style="1" bestFit="1" customWidth="1"/>
    <col min="11273" max="11520" width="9.1796875" style="1"/>
    <col min="11521" max="11521" width="6.54296875" style="1" customWidth="1"/>
    <col min="11522" max="11522" width="11.1796875" style="1" customWidth="1"/>
    <col min="11523" max="11523" width="49.7265625" style="1" customWidth="1"/>
    <col min="11524" max="11524" width="30.81640625" style="1" customWidth="1"/>
    <col min="11525" max="11526" width="17.81640625" style="1" customWidth="1"/>
    <col min="11527" max="11527" width="22.7265625" style="1" customWidth="1"/>
    <col min="11528" max="11528" width="11.7265625" style="1" bestFit="1" customWidth="1"/>
    <col min="11529" max="11776" width="9.1796875" style="1"/>
    <col min="11777" max="11777" width="6.54296875" style="1" customWidth="1"/>
    <col min="11778" max="11778" width="11.1796875" style="1" customWidth="1"/>
    <col min="11779" max="11779" width="49.7265625" style="1" customWidth="1"/>
    <col min="11780" max="11780" width="30.81640625" style="1" customWidth="1"/>
    <col min="11781" max="11782" width="17.81640625" style="1" customWidth="1"/>
    <col min="11783" max="11783" width="22.7265625" style="1" customWidth="1"/>
    <col min="11784" max="11784" width="11.7265625" style="1" bestFit="1" customWidth="1"/>
    <col min="11785" max="12032" width="9.1796875" style="1"/>
    <col min="12033" max="12033" width="6.54296875" style="1" customWidth="1"/>
    <col min="12034" max="12034" width="11.1796875" style="1" customWidth="1"/>
    <col min="12035" max="12035" width="49.7265625" style="1" customWidth="1"/>
    <col min="12036" max="12036" width="30.81640625" style="1" customWidth="1"/>
    <col min="12037" max="12038" width="17.81640625" style="1" customWidth="1"/>
    <col min="12039" max="12039" width="22.7265625" style="1" customWidth="1"/>
    <col min="12040" max="12040" width="11.7265625" style="1" bestFit="1" customWidth="1"/>
    <col min="12041" max="12288" width="9.1796875" style="1"/>
    <col min="12289" max="12289" width="6.54296875" style="1" customWidth="1"/>
    <col min="12290" max="12290" width="11.1796875" style="1" customWidth="1"/>
    <col min="12291" max="12291" width="49.7265625" style="1" customWidth="1"/>
    <col min="12292" max="12292" width="30.81640625" style="1" customWidth="1"/>
    <col min="12293" max="12294" width="17.81640625" style="1" customWidth="1"/>
    <col min="12295" max="12295" width="22.7265625" style="1" customWidth="1"/>
    <col min="12296" max="12296" width="11.7265625" style="1" bestFit="1" customWidth="1"/>
    <col min="12297" max="12544" width="9.1796875" style="1"/>
    <col min="12545" max="12545" width="6.54296875" style="1" customWidth="1"/>
    <col min="12546" max="12546" width="11.1796875" style="1" customWidth="1"/>
    <col min="12547" max="12547" width="49.7265625" style="1" customWidth="1"/>
    <col min="12548" max="12548" width="30.81640625" style="1" customWidth="1"/>
    <col min="12549" max="12550" width="17.81640625" style="1" customWidth="1"/>
    <col min="12551" max="12551" width="22.7265625" style="1" customWidth="1"/>
    <col min="12552" max="12552" width="11.7265625" style="1" bestFit="1" customWidth="1"/>
    <col min="12553" max="12800" width="9.1796875" style="1"/>
    <col min="12801" max="12801" width="6.54296875" style="1" customWidth="1"/>
    <col min="12802" max="12802" width="11.1796875" style="1" customWidth="1"/>
    <col min="12803" max="12803" width="49.7265625" style="1" customWidth="1"/>
    <col min="12804" max="12804" width="30.81640625" style="1" customWidth="1"/>
    <col min="12805" max="12806" width="17.81640625" style="1" customWidth="1"/>
    <col min="12807" max="12807" width="22.7265625" style="1" customWidth="1"/>
    <col min="12808" max="12808" width="11.7265625" style="1" bestFit="1" customWidth="1"/>
    <col min="12809" max="13056" width="9.1796875" style="1"/>
    <col min="13057" max="13057" width="6.54296875" style="1" customWidth="1"/>
    <col min="13058" max="13058" width="11.1796875" style="1" customWidth="1"/>
    <col min="13059" max="13059" width="49.7265625" style="1" customWidth="1"/>
    <col min="13060" max="13060" width="30.81640625" style="1" customWidth="1"/>
    <col min="13061" max="13062" width="17.81640625" style="1" customWidth="1"/>
    <col min="13063" max="13063" width="22.7265625" style="1" customWidth="1"/>
    <col min="13064" max="13064" width="11.7265625" style="1" bestFit="1" customWidth="1"/>
    <col min="13065" max="13312" width="9.1796875" style="1"/>
    <col min="13313" max="13313" width="6.54296875" style="1" customWidth="1"/>
    <col min="13314" max="13314" width="11.1796875" style="1" customWidth="1"/>
    <col min="13315" max="13315" width="49.7265625" style="1" customWidth="1"/>
    <col min="13316" max="13316" width="30.81640625" style="1" customWidth="1"/>
    <col min="13317" max="13318" width="17.81640625" style="1" customWidth="1"/>
    <col min="13319" max="13319" width="22.7265625" style="1" customWidth="1"/>
    <col min="13320" max="13320" width="11.7265625" style="1" bestFit="1" customWidth="1"/>
    <col min="13321" max="13568" width="9.1796875" style="1"/>
    <col min="13569" max="13569" width="6.54296875" style="1" customWidth="1"/>
    <col min="13570" max="13570" width="11.1796875" style="1" customWidth="1"/>
    <col min="13571" max="13571" width="49.7265625" style="1" customWidth="1"/>
    <col min="13572" max="13572" width="30.81640625" style="1" customWidth="1"/>
    <col min="13573" max="13574" width="17.81640625" style="1" customWidth="1"/>
    <col min="13575" max="13575" width="22.7265625" style="1" customWidth="1"/>
    <col min="13576" max="13576" width="11.7265625" style="1" bestFit="1" customWidth="1"/>
    <col min="13577" max="13824" width="9.1796875" style="1"/>
    <col min="13825" max="13825" width="6.54296875" style="1" customWidth="1"/>
    <col min="13826" max="13826" width="11.1796875" style="1" customWidth="1"/>
    <col min="13827" max="13827" width="49.7265625" style="1" customWidth="1"/>
    <col min="13828" max="13828" width="30.81640625" style="1" customWidth="1"/>
    <col min="13829" max="13830" width="17.81640625" style="1" customWidth="1"/>
    <col min="13831" max="13831" width="22.7265625" style="1" customWidth="1"/>
    <col min="13832" max="13832" width="11.7265625" style="1" bestFit="1" customWidth="1"/>
    <col min="13833" max="14080" width="9.1796875" style="1"/>
    <col min="14081" max="14081" width="6.54296875" style="1" customWidth="1"/>
    <col min="14082" max="14082" width="11.1796875" style="1" customWidth="1"/>
    <col min="14083" max="14083" width="49.7265625" style="1" customWidth="1"/>
    <col min="14084" max="14084" width="30.81640625" style="1" customWidth="1"/>
    <col min="14085" max="14086" width="17.81640625" style="1" customWidth="1"/>
    <col min="14087" max="14087" width="22.7265625" style="1" customWidth="1"/>
    <col min="14088" max="14088" width="11.7265625" style="1" bestFit="1" customWidth="1"/>
    <col min="14089" max="14336" width="9.1796875" style="1"/>
    <col min="14337" max="14337" width="6.54296875" style="1" customWidth="1"/>
    <col min="14338" max="14338" width="11.1796875" style="1" customWidth="1"/>
    <col min="14339" max="14339" width="49.7265625" style="1" customWidth="1"/>
    <col min="14340" max="14340" width="30.81640625" style="1" customWidth="1"/>
    <col min="14341" max="14342" width="17.81640625" style="1" customWidth="1"/>
    <col min="14343" max="14343" width="22.7265625" style="1" customWidth="1"/>
    <col min="14344" max="14344" width="11.7265625" style="1" bestFit="1" customWidth="1"/>
    <col min="14345" max="14592" width="9.1796875" style="1"/>
    <col min="14593" max="14593" width="6.54296875" style="1" customWidth="1"/>
    <col min="14594" max="14594" width="11.1796875" style="1" customWidth="1"/>
    <col min="14595" max="14595" width="49.7265625" style="1" customWidth="1"/>
    <col min="14596" max="14596" width="30.81640625" style="1" customWidth="1"/>
    <col min="14597" max="14598" width="17.81640625" style="1" customWidth="1"/>
    <col min="14599" max="14599" width="22.7265625" style="1" customWidth="1"/>
    <col min="14600" max="14600" width="11.7265625" style="1" bestFit="1" customWidth="1"/>
    <col min="14601" max="14848" width="9.1796875" style="1"/>
    <col min="14849" max="14849" width="6.54296875" style="1" customWidth="1"/>
    <col min="14850" max="14850" width="11.1796875" style="1" customWidth="1"/>
    <col min="14851" max="14851" width="49.7265625" style="1" customWidth="1"/>
    <col min="14852" max="14852" width="30.81640625" style="1" customWidth="1"/>
    <col min="14853" max="14854" width="17.81640625" style="1" customWidth="1"/>
    <col min="14855" max="14855" width="22.7265625" style="1" customWidth="1"/>
    <col min="14856" max="14856" width="11.7265625" style="1" bestFit="1" customWidth="1"/>
    <col min="14857" max="15104" width="9.1796875" style="1"/>
    <col min="15105" max="15105" width="6.54296875" style="1" customWidth="1"/>
    <col min="15106" max="15106" width="11.1796875" style="1" customWidth="1"/>
    <col min="15107" max="15107" width="49.7265625" style="1" customWidth="1"/>
    <col min="15108" max="15108" width="30.81640625" style="1" customWidth="1"/>
    <col min="15109" max="15110" width="17.81640625" style="1" customWidth="1"/>
    <col min="15111" max="15111" width="22.7265625" style="1" customWidth="1"/>
    <col min="15112" max="15112" width="11.7265625" style="1" bestFit="1" customWidth="1"/>
    <col min="15113" max="15360" width="9.1796875" style="1"/>
    <col min="15361" max="15361" width="6.54296875" style="1" customWidth="1"/>
    <col min="15362" max="15362" width="11.1796875" style="1" customWidth="1"/>
    <col min="15363" max="15363" width="49.7265625" style="1" customWidth="1"/>
    <col min="15364" max="15364" width="30.81640625" style="1" customWidth="1"/>
    <col min="15365" max="15366" width="17.81640625" style="1" customWidth="1"/>
    <col min="15367" max="15367" width="22.7265625" style="1" customWidth="1"/>
    <col min="15368" max="15368" width="11.7265625" style="1" bestFit="1" customWidth="1"/>
    <col min="15369" max="15616" width="9.1796875" style="1"/>
    <col min="15617" max="15617" width="6.54296875" style="1" customWidth="1"/>
    <col min="15618" max="15618" width="11.1796875" style="1" customWidth="1"/>
    <col min="15619" max="15619" width="49.7265625" style="1" customWidth="1"/>
    <col min="15620" max="15620" width="30.81640625" style="1" customWidth="1"/>
    <col min="15621" max="15622" width="17.81640625" style="1" customWidth="1"/>
    <col min="15623" max="15623" width="22.7265625" style="1" customWidth="1"/>
    <col min="15624" max="15624" width="11.7265625" style="1" bestFit="1" customWidth="1"/>
    <col min="15625" max="15872" width="9.1796875" style="1"/>
    <col min="15873" max="15873" width="6.54296875" style="1" customWidth="1"/>
    <col min="15874" max="15874" width="11.1796875" style="1" customWidth="1"/>
    <col min="15875" max="15875" width="49.7265625" style="1" customWidth="1"/>
    <col min="15876" max="15876" width="30.81640625" style="1" customWidth="1"/>
    <col min="15877" max="15878" width="17.81640625" style="1" customWidth="1"/>
    <col min="15879" max="15879" width="22.7265625" style="1" customWidth="1"/>
    <col min="15880" max="15880" width="11.7265625" style="1" bestFit="1" customWidth="1"/>
    <col min="15881" max="16128" width="9.1796875" style="1"/>
    <col min="16129" max="16129" width="6.54296875" style="1" customWidth="1"/>
    <col min="16130" max="16130" width="11.1796875" style="1" customWidth="1"/>
    <col min="16131" max="16131" width="49.7265625" style="1" customWidth="1"/>
    <col min="16132" max="16132" width="30.81640625" style="1" customWidth="1"/>
    <col min="16133" max="16134" width="17.81640625" style="1" customWidth="1"/>
    <col min="16135" max="16135" width="22.7265625" style="1" customWidth="1"/>
    <col min="16136" max="16136" width="11.7265625" style="1" bestFit="1" customWidth="1"/>
    <col min="16137" max="16384" width="9.1796875" style="1"/>
  </cols>
  <sheetData>
    <row r="1" spans="1:16" x14ac:dyDescent="0.25">
      <c r="D1" s="65"/>
      <c r="G1" s="65"/>
      <c r="H1" s="65"/>
      <c r="I1" s="65"/>
      <c r="J1" s="65"/>
      <c r="K1" s="65"/>
      <c r="L1" s="65"/>
      <c r="M1" s="65"/>
      <c r="N1" s="65"/>
      <c r="O1" s="65"/>
      <c r="P1" s="65"/>
    </row>
    <row r="2" spans="1:16" x14ac:dyDescent="0.25">
      <c r="G2" s="65"/>
      <c r="H2" s="65"/>
      <c r="I2" s="65"/>
      <c r="J2" s="65"/>
      <c r="K2" s="65"/>
      <c r="L2" s="65"/>
      <c r="M2" s="65"/>
      <c r="N2" s="65"/>
      <c r="O2" s="65"/>
      <c r="P2" s="65"/>
    </row>
    <row r="3" spans="1:16" x14ac:dyDescent="0.25">
      <c r="A3" s="66" t="s">
        <v>0</v>
      </c>
      <c r="G3" s="65"/>
      <c r="H3" s="65"/>
      <c r="I3" s="65"/>
      <c r="J3" s="65"/>
      <c r="K3" s="65"/>
      <c r="L3" s="65"/>
      <c r="M3" s="65"/>
      <c r="N3" s="65"/>
      <c r="O3" s="65"/>
      <c r="P3" s="65"/>
    </row>
    <row r="4" spans="1:16" s="64" customFormat="1" x14ac:dyDescent="0.25">
      <c r="A4" s="67" t="s">
        <v>1</v>
      </c>
      <c r="E4" s="68"/>
      <c r="F4" s="68"/>
      <c r="G4" s="68"/>
      <c r="H4" s="68"/>
      <c r="I4" s="68"/>
      <c r="J4" s="68"/>
      <c r="K4" s="68"/>
      <c r="L4" s="68"/>
      <c r="M4" s="68"/>
      <c r="N4" s="68"/>
      <c r="O4" s="68"/>
      <c r="P4" s="68"/>
    </row>
    <row r="5" spans="1:16" s="64" customFormat="1" x14ac:dyDescent="0.25">
      <c r="A5" s="67" t="s">
        <v>110</v>
      </c>
      <c r="E5" s="68"/>
      <c r="F5" s="68"/>
      <c r="G5" s="68"/>
      <c r="H5" s="68"/>
      <c r="I5" s="68"/>
      <c r="J5" s="68"/>
      <c r="K5" s="68"/>
      <c r="L5" s="68"/>
      <c r="M5" s="68"/>
      <c r="N5" s="68"/>
      <c r="O5" s="68"/>
      <c r="P5" s="68"/>
    </row>
    <row r="6" spans="1:16" s="64" customFormat="1" x14ac:dyDescent="0.25">
      <c r="E6" s="68"/>
      <c r="F6" s="68"/>
      <c r="G6" s="68"/>
      <c r="H6" s="68"/>
      <c r="I6" s="68"/>
      <c r="J6" s="68"/>
      <c r="K6" s="68"/>
      <c r="L6" s="68"/>
      <c r="M6" s="68"/>
      <c r="N6" s="68"/>
      <c r="O6" s="68"/>
      <c r="P6" s="68"/>
    </row>
    <row r="7" spans="1:16" s="64" customFormat="1" x14ac:dyDescent="0.25">
      <c r="A7" s="67"/>
      <c r="E7" s="68"/>
      <c r="F7" s="68"/>
      <c r="G7" s="68"/>
      <c r="H7" s="68"/>
      <c r="I7" s="68"/>
      <c r="J7" s="68"/>
      <c r="K7" s="68"/>
      <c r="L7" s="68"/>
      <c r="M7" s="68"/>
      <c r="N7" s="68"/>
      <c r="O7" s="68"/>
      <c r="P7" s="68"/>
    </row>
    <row r="9" spans="1:16" x14ac:dyDescent="0.25">
      <c r="A9" s="69"/>
      <c r="B9" s="70"/>
      <c r="C9" s="71"/>
      <c r="D9" s="72"/>
      <c r="E9" s="73"/>
      <c r="F9" s="73"/>
      <c r="G9" s="73"/>
    </row>
    <row r="10" spans="1:16" x14ac:dyDescent="0.25">
      <c r="A10" s="74" t="s">
        <v>2</v>
      </c>
      <c r="B10" s="74" t="s">
        <v>3</v>
      </c>
      <c r="C10" s="74" t="s">
        <v>4</v>
      </c>
      <c r="D10" s="74" t="s">
        <v>38</v>
      </c>
      <c r="E10" s="75" t="s">
        <v>74</v>
      </c>
      <c r="F10" s="75" t="s">
        <v>75</v>
      </c>
      <c r="G10" s="75" t="s">
        <v>76</v>
      </c>
    </row>
    <row r="11" spans="1:16" x14ac:dyDescent="0.25">
      <c r="A11" s="74" t="s">
        <v>5</v>
      </c>
      <c r="B11" s="74" t="s">
        <v>5</v>
      </c>
      <c r="C11" s="76"/>
      <c r="D11" s="74"/>
      <c r="E11" s="77" t="s">
        <v>107</v>
      </c>
      <c r="F11" s="78" t="s">
        <v>111</v>
      </c>
      <c r="G11" s="77" t="s">
        <v>61</v>
      </c>
    </row>
    <row r="12" spans="1:16" x14ac:dyDescent="0.25">
      <c r="A12" s="69"/>
      <c r="B12" s="69" t="s">
        <v>7</v>
      </c>
      <c r="C12" s="69"/>
      <c r="D12" s="69"/>
      <c r="E12" s="79">
        <v>-1</v>
      </c>
      <c r="F12" s="79">
        <v>-2</v>
      </c>
      <c r="G12" s="79">
        <v>-3</v>
      </c>
    </row>
    <row r="13" spans="1:16" ht="13" x14ac:dyDescent="0.3">
      <c r="A13" s="74">
        <v>1</v>
      </c>
      <c r="B13" s="80" t="s">
        <v>9</v>
      </c>
    </row>
    <row r="14" spans="1:16" x14ac:dyDescent="0.25">
      <c r="A14" s="19">
        <f>1+A13</f>
        <v>2</v>
      </c>
      <c r="B14" s="19">
        <v>350.1</v>
      </c>
      <c r="C14" s="1" t="s">
        <v>10</v>
      </c>
      <c r="D14" s="81" t="s">
        <v>127</v>
      </c>
      <c r="E14" s="65">
        <v>41764756.689999998</v>
      </c>
      <c r="F14" s="65">
        <v>28427076.74000001</v>
      </c>
      <c r="G14" s="65">
        <f>+F14-E14</f>
        <v>-13337679.949999988</v>
      </c>
    </row>
    <row r="15" spans="1:16" x14ac:dyDescent="0.25">
      <c r="A15" s="19">
        <f t="shared" ref="A15:A37" si="0">1+A14</f>
        <v>3</v>
      </c>
      <c r="B15" s="19">
        <v>350.2</v>
      </c>
      <c r="C15" s="1" t="s">
        <v>11</v>
      </c>
      <c r="D15" s="81" t="s">
        <v>127</v>
      </c>
      <c r="E15" s="65">
        <v>254078190.56265855</v>
      </c>
      <c r="F15" s="65">
        <v>269930757.83000004</v>
      </c>
      <c r="G15" s="65">
        <f t="shared" ref="G15:G27" si="1">+F15-E15</f>
        <v>15852567.267341495</v>
      </c>
    </row>
    <row r="16" spans="1:16" x14ac:dyDescent="0.25">
      <c r="A16" s="19">
        <f t="shared" si="0"/>
        <v>4</v>
      </c>
      <c r="B16" s="19">
        <v>350.2</v>
      </c>
      <c r="C16" s="1" t="s">
        <v>12</v>
      </c>
      <c r="G16" s="65"/>
    </row>
    <row r="17" spans="1:8" x14ac:dyDescent="0.25">
      <c r="A17" s="19">
        <f t="shared" si="0"/>
        <v>5</v>
      </c>
      <c r="B17" s="19">
        <v>352</v>
      </c>
      <c r="C17" s="1" t="s">
        <v>13</v>
      </c>
      <c r="D17" s="81" t="s">
        <v>127</v>
      </c>
      <c r="E17" s="82">
        <v>168818333.6240724</v>
      </c>
      <c r="F17" s="82">
        <v>193348577.37</v>
      </c>
      <c r="G17" s="65">
        <f>+F17-E17</f>
        <v>24530243.745927602</v>
      </c>
    </row>
    <row r="18" spans="1:8" x14ac:dyDescent="0.25">
      <c r="A18" s="19">
        <f t="shared" si="0"/>
        <v>6</v>
      </c>
      <c r="B18" s="19">
        <v>352.1</v>
      </c>
      <c r="C18" s="1" t="s">
        <v>14</v>
      </c>
      <c r="G18" s="65"/>
    </row>
    <row r="19" spans="1:8" x14ac:dyDescent="0.25">
      <c r="A19" s="19">
        <f t="shared" si="0"/>
        <v>7</v>
      </c>
      <c r="B19" s="19">
        <v>353</v>
      </c>
      <c r="C19" s="1" t="s">
        <v>16</v>
      </c>
      <c r="D19" s="81" t="s">
        <v>127</v>
      </c>
      <c r="E19" s="83">
        <f>966135471-28374052-2834400</f>
        <v>934927019</v>
      </c>
      <c r="F19" s="83">
        <f>1049736485.44-28374052-2834400-157299-448362</f>
        <v>1017922372.4400001</v>
      </c>
      <c r="G19" s="65">
        <f t="shared" si="1"/>
        <v>82995353.440000057</v>
      </c>
    </row>
    <row r="20" spans="1:8" x14ac:dyDescent="0.25">
      <c r="A20" s="19">
        <f t="shared" si="0"/>
        <v>8</v>
      </c>
      <c r="B20" s="19">
        <v>354</v>
      </c>
      <c r="C20" s="1" t="s">
        <v>17</v>
      </c>
      <c r="D20" s="81" t="s">
        <v>127</v>
      </c>
      <c r="E20" s="65">
        <f>403793888.98-162060</f>
        <v>403631828.98000002</v>
      </c>
      <c r="F20" s="65">
        <f>407373522.62-162060</f>
        <v>407211462.62</v>
      </c>
      <c r="G20" s="65">
        <f t="shared" si="1"/>
        <v>3579633.6399999857</v>
      </c>
    </row>
    <row r="21" spans="1:8" x14ac:dyDescent="0.25">
      <c r="A21" s="19">
        <f t="shared" si="0"/>
        <v>9</v>
      </c>
      <c r="B21" s="19">
        <v>354</v>
      </c>
      <c r="C21" s="1" t="s">
        <v>18</v>
      </c>
      <c r="G21" s="65"/>
    </row>
    <row r="22" spans="1:8" x14ac:dyDescent="0.25">
      <c r="A22" s="19">
        <f t="shared" si="0"/>
        <v>10</v>
      </c>
      <c r="B22" s="19">
        <v>355</v>
      </c>
      <c r="C22" s="1" t="s">
        <v>19</v>
      </c>
      <c r="D22" s="81" t="s">
        <v>127</v>
      </c>
      <c r="E22" s="65">
        <f>1017474624.06-2963556</f>
        <v>1014511068.0599999</v>
      </c>
      <c r="F22" s="65">
        <f>1080501374.449-2963556</f>
        <v>1077537818.4489999</v>
      </c>
      <c r="G22" s="65">
        <f t="shared" si="1"/>
        <v>63026750.388999939</v>
      </c>
    </row>
    <row r="23" spans="1:8" x14ac:dyDescent="0.25">
      <c r="A23" s="19">
        <f t="shared" si="0"/>
        <v>11</v>
      </c>
      <c r="B23" s="19">
        <v>355</v>
      </c>
      <c r="C23" s="1" t="s">
        <v>77</v>
      </c>
      <c r="G23" s="65"/>
    </row>
    <row r="24" spans="1:8" ht="14.5" x14ac:dyDescent="0.35">
      <c r="A24" s="19">
        <f t="shared" si="0"/>
        <v>12</v>
      </c>
      <c r="B24" s="19">
        <v>356</v>
      </c>
      <c r="C24" s="1" t="s">
        <v>20</v>
      </c>
      <c r="D24" s="81" t="s">
        <v>127</v>
      </c>
      <c r="E24" s="84">
        <f>616240420.18-366663</f>
        <v>615873757.17999995</v>
      </c>
      <c r="F24" s="84">
        <f>659632881.321-366662</f>
        <v>659266219.32099998</v>
      </c>
      <c r="G24" s="65">
        <f t="shared" si="1"/>
        <v>43392462.141000032</v>
      </c>
    </row>
    <row r="25" spans="1:8" x14ac:dyDescent="0.25">
      <c r="A25" s="19">
        <f t="shared" si="0"/>
        <v>13</v>
      </c>
      <c r="B25" s="19">
        <v>356</v>
      </c>
      <c r="C25" s="1" t="s">
        <v>21</v>
      </c>
      <c r="G25" s="65"/>
    </row>
    <row r="26" spans="1:8" x14ac:dyDescent="0.25">
      <c r="A26" s="19">
        <f t="shared" si="0"/>
        <v>14</v>
      </c>
      <c r="B26" s="19">
        <v>357</v>
      </c>
      <c r="C26" s="1" t="s">
        <v>22</v>
      </c>
      <c r="D26" s="81" t="s">
        <v>127</v>
      </c>
      <c r="E26" s="65">
        <v>2414452</v>
      </c>
      <c r="F26" s="65">
        <v>2414452</v>
      </c>
      <c r="G26" s="65">
        <f t="shared" si="1"/>
        <v>0</v>
      </c>
    </row>
    <row r="27" spans="1:8" x14ac:dyDescent="0.25">
      <c r="A27" s="19">
        <f t="shared" si="0"/>
        <v>15</v>
      </c>
      <c r="B27" s="19">
        <v>358</v>
      </c>
      <c r="C27" s="1" t="s">
        <v>23</v>
      </c>
      <c r="D27" s="81" t="s">
        <v>127</v>
      </c>
      <c r="E27" s="65">
        <v>7161508</v>
      </c>
      <c r="F27" s="65">
        <v>7161508</v>
      </c>
      <c r="G27" s="65">
        <f t="shared" si="1"/>
        <v>0</v>
      </c>
    </row>
    <row r="28" spans="1:8" x14ac:dyDescent="0.25">
      <c r="A28" s="19">
        <f t="shared" si="0"/>
        <v>16</v>
      </c>
      <c r="B28" s="19">
        <v>359</v>
      </c>
      <c r="C28" s="1" t="s">
        <v>24</v>
      </c>
      <c r="G28" s="65"/>
    </row>
    <row r="29" spans="1:8" x14ac:dyDescent="0.25">
      <c r="A29" s="19">
        <f t="shared" si="0"/>
        <v>17</v>
      </c>
      <c r="C29" s="1" t="s">
        <v>25</v>
      </c>
      <c r="G29" s="65"/>
    </row>
    <row r="30" spans="1:8" ht="13" x14ac:dyDescent="0.3">
      <c r="A30" s="19">
        <f t="shared" si="0"/>
        <v>18</v>
      </c>
      <c r="C30" s="80" t="s">
        <v>26</v>
      </c>
      <c r="E30" s="255">
        <f>SUM(E14:E29)</f>
        <v>3443180914.0967307</v>
      </c>
      <c r="F30" s="255">
        <f>SUM(F14:F29)-1</f>
        <v>3663220243.77</v>
      </c>
      <c r="G30" s="255">
        <f>SUM(G14:G29)-1</f>
        <v>220039329.67326912</v>
      </c>
      <c r="H30" s="85"/>
    </row>
    <row r="31" spans="1:8" x14ac:dyDescent="0.25">
      <c r="A31" s="19"/>
      <c r="G31" s="65"/>
    </row>
    <row r="32" spans="1:8" ht="13" x14ac:dyDescent="0.3">
      <c r="A32" s="19">
        <f>1+A30</f>
        <v>19</v>
      </c>
      <c r="B32" s="86" t="s">
        <v>27</v>
      </c>
      <c r="C32" s="76"/>
    </row>
    <row r="33" spans="1:7" x14ac:dyDescent="0.25">
      <c r="A33" s="19">
        <f t="shared" si="0"/>
        <v>20</v>
      </c>
      <c r="B33" s="74">
        <v>360.1</v>
      </c>
      <c r="C33" s="87" t="s">
        <v>10</v>
      </c>
      <c r="D33" s="81" t="s">
        <v>127</v>
      </c>
      <c r="G33" s="65">
        <f>+F33-E33</f>
        <v>0</v>
      </c>
    </row>
    <row r="34" spans="1:7" x14ac:dyDescent="0.25">
      <c r="A34" s="19">
        <f t="shared" si="0"/>
        <v>21</v>
      </c>
      <c r="B34" s="74">
        <v>360.2</v>
      </c>
      <c r="C34" s="87" t="s">
        <v>11</v>
      </c>
      <c r="D34" s="81" t="s">
        <v>127</v>
      </c>
      <c r="G34" s="65">
        <f>+F34-E34</f>
        <v>0</v>
      </c>
    </row>
    <row r="35" spans="1:7" x14ac:dyDescent="0.25">
      <c r="A35" s="19">
        <f t="shared" si="0"/>
        <v>22</v>
      </c>
      <c r="B35" s="74">
        <v>361</v>
      </c>
      <c r="C35" s="87" t="s">
        <v>13</v>
      </c>
      <c r="D35" s="81" t="s">
        <v>127</v>
      </c>
      <c r="G35" s="65">
        <f>+F35-E35</f>
        <v>0</v>
      </c>
    </row>
    <row r="36" spans="1:7" x14ac:dyDescent="0.25">
      <c r="A36" s="19">
        <f t="shared" si="0"/>
        <v>23</v>
      </c>
      <c r="B36" s="74">
        <v>362</v>
      </c>
      <c r="C36" s="87" t="s">
        <v>16</v>
      </c>
      <c r="D36" s="81" t="s">
        <v>127</v>
      </c>
      <c r="G36" s="65">
        <f>+F36-E36</f>
        <v>0</v>
      </c>
    </row>
    <row r="37" spans="1:7" ht="13" x14ac:dyDescent="0.3">
      <c r="A37" s="19">
        <f t="shared" si="0"/>
        <v>24</v>
      </c>
      <c r="B37" s="74"/>
      <c r="C37" s="86" t="s">
        <v>28</v>
      </c>
      <c r="E37" s="65">
        <f>SUM(E33:E36)</f>
        <v>0</v>
      </c>
      <c r="F37" s="65">
        <f>SUM(F33:F36)</f>
        <v>0</v>
      </c>
      <c r="G37" s="65">
        <f>SUM(G33:G36)</f>
        <v>0</v>
      </c>
    </row>
    <row r="38" spans="1:7" x14ac:dyDescent="0.25">
      <c r="A38" s="19"/>
      <c r="B38" s="64"/>
      <c r="C38" s="64"/>
      <c r="G38" s="65"/>
    </row>
    <row r="39" spans="1:7" ht="13" x14ac:dyDescent="0.3">
      <c r="A39" s="19">
        <f>1+A37</f>
        <v>25</v>
      </c>
      <c r="B39" s="80" t="s">
        <v>78</v>
      </c>
      <c r="C39" s="64"/>
      <c r="E39" s="255">
        <f>+E37+E30</f>
        <v>3443180914.0967307</v>
      </c>
      <c r="F39" s="255">
        <f>+F37+F30</f>
        <v>3663220243.77</v>
      </c>
      <c r="G39" s="255">
        <f>+G37+G30</f>
        <v>220039329.67326912</v>
      </c>
    </row>
    <row r="41" spans="1:7" ht="14.5" x14ac:dyDescent="0.35">
      <c r="E41" s="88"/>
      <c r="F41" s="88"/>
    </row>
  </sheetData>
  <pageMargins left="0.75" right="0.75" top="1" bottom="1" header="0.5" footer="0.5"/>
  <pageSetup scale="74" orientation="landscape" r:id="rId1"/>
  <headerFooter alignWithMargins="0">
    <oddHeader>&amp;R
&amp;20Schedule B-1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87"/>
  <sheetViews>
    <sheetView zoomScale="80" zoomScaleNormal="80" workbookViewId="0">
      <selection activeCell="A6" sqref="A6"/>
    </sheetView>
  </sheetViews>
  <sheetFormatPr defaultRowHeight="12.5" x14ac:dyDescent="0.25"/>
  <cols>
    <col min="1" max="1" width="9.26953125" style="176" customWidth="1"/>
    <col min="2" max="2" width="8.7265625" style="176"/>
    <col min="3" max="3" width="54.7265625" style="176" customWidth="1"/>
    <col min="4" max="4" width="15.81640625" style="176" customWidth="1"/>
    <col min="5" max="5" width="26.1796875" style="176" customWidth="1"/>
    <col min="6" max="6" width="23.81640625" style="176" customWidth="1"/>
    <col min="7" max="7" width="27" style="176" bestFit="1" customWidth="1"/>
    <col min="8" max="8" width="22.1796875" style="176" customWidth="1"/>
    <col min="9" max="9" width="18" style="176" bestFit="1" customWidth="1"/>
    <col min="10" max="10" width="19.1796875" style="176" customWidth="1"/>
    <col min="11" max="11" width="15.26953125" style="176" customWidth="1"/>
    <col min="12" max="12" width="17.453125" style="176" customWidth="1"/>
    <col min="13" max="13" width="16.54296875" style="176" customWidth="1"/>
    <col min="14" max="14" width="15.81640625" style="176" bestFit="1" customWidth="1"/>
    <col min="15" max="15" width="13" style="176" customWidth="1"/>
    <col min="16" max="16" width="19.1796875" style="176" customWidth="1"/>
    <col min="17" max="17" width="17.453125" style="176" customWidth="1"/>
    <col min="18" max="18" width="8.7265625" style="176"/>
    <col min="19" max="19" width="15.26953125" style="176" customWidth="1"/>
    <col min="20" max="20" width="15" style="176" bestFit="1" customWidth="1"/>
    <col min="21" max="241" width="8.7265625" style="176"/>
    <col min="242" max="242" width="9.26953125" style="176" customWidth="1"/>
    <col min="243" max="243" width="8.7265625" style="176"/>
    <col min="244" max="244" width="38.54296875" style="176" customWidth="1"/>
    <col min="245" max="245" width="15.81640625" style="176" customWidth="1"/>
    <col min="246" max="246" width="13.1796875" style="176" customWidth="1"/>
    <col min="247" max="247" width="16.54296875" style="176" customWidth="1"/>
    <col min="248" max="248" width="14.26953125" style="176" customWidth="1"/>
    <col min="249" max="252" width="18.26953125" style="176" customWidth="1"/>
    <col min="253" max="255" width="15.26953125" style="176" customWidth="1"/>
    <col min="256" max="258" width="18.26953125" style="176" customWidth="1"/>
    <col min="259" max="261" width="15.26953125" style="176" customWidth="1"/>
    <col min="262" max="264" width="18.26953125" style="176" customWidth="1"/>
    <col min="265" max="268" width="15.26953125" style="176" customWidth="1"/>
    <col min="269" max="269" width="13.453125" style="176" customWidth="1"/>
    <col min="270" max="271" width="13" style="176" customWidth="1"/>
    <col min="272" max="272" width="19.1796875" style="176" customWidth="1"/>
    <col min="273" max="273" width="14.26953125" style="176" customWidth="1"/>
    <col min="274" max="274" width="8.7265625" style="176"/>
    <col min="275" max="275" width="12" style="176" customWidth="1"/>
    <col min="276" max="497" width="8.7265625" style="176"/>
    <col min="498" max="498" width="9.26953125" style="176" customWidth="1"/>
    <col min="499" max="499" width="8.7265625" style="176"/>
    <col min="500" max="500" width="38.54296875" style="176" customWidth="1"/>
    <col min="501" max="501" width="15.81640625" style="176" customWidth="1"/>
    <col min="502" max="502" width="13.1796875" style="176" customWidth="1"/>
    <col min="503" max="503" width="16.54296875" style="176" customWidth="1"/>
    <col min="504" max="504" width="14.26953125" style="176" customWidth="1"/>
    <col min="505" max="508" width="18.26953125" style="176" customWidth="1"/>
    <col min="509" max="511" width="15.26953125" style="176" customWidth="1"/>
    <col min="512" max="514" width="18.26953125" style="176" customWidth="1"/>
    <col min="515" max="517" width="15.26953125" style="176" customWidth="1"/>
    <col min="518" max="520" width="18.26953125" style="176" customWidth="1"/>
    <col min="521" max="524" width="15.26953125" style="176" customWidth="1"/>
    <col min="525" max="525" width="13.453125" style="176" customWidth="1"/>
    <col min="526" max="527" width="13" style="176" customWidth="1"/>
    <col min="528" max="528" width="19.1796875" style="176" customWidth="1"/>
    <col min="529" max="529" width="14.26953125" style="176" customWidth="1"/>
    <col min="530" max="530" width="8.7265625" style="176"/>
    <col min="531" max="531" width="12" style="176" customWidth="1"/>
    <col min="532" max="753" width="8.7265625" style="176"/>
    <col min="754" max="754" width="9.26953125" style="176" customWidth="1"/>
    <col min="755" max="755" width="8.7265625" style="176"/>
    <col min="756" max="756" width="38.54296875" style="176" customWidth="1"/>
    <col min="757" max="757" width="15.81640625" style="176" customWidth="1"/>
    <col min="758" max="758" width="13.1796875" style="176" customWidth="1"/>
    <col min="759" max="759" width="16.54296875" style="176" customWidth="1"/>
    <col min="760" max="760" width="14.26953125" style="176" customWidth="1"/>
    <col min="761" max="764" width="18.26953125" style="176" customWidth="1"/>
    <col min="765" max="767" width="15.26953125" style="176" customWidth="1"/>
    <col min="768" max="770" width="18.26953125" style="176" customWidth="1"/>
    <col min="771" max="773" width="15.26953125" style="176" customWidth="1"/>
    <col min="774" max="776" width="18.26953125" style="176" customWidth="1"/>
    <col min="777" max="780" width="15.26953125" style="176" customWidth="1"/>
    <col min="781" max="781" width="13.453125" style="176" customWidth="1"/>
    <col min="782" max="783" width="13" style="176" customWidth="1"/>
    <col min="784" max="784" width="19.1796875" style="176" customWidth="1"/>
    <col min="785" max="785" width="14.26953125" style="176" customWidth="1"/>
    <col min="786" max="786" width="8.7265625" style="176"/>
    <col min="787" max="787" width="12" style="176" customWidth="1"/>
    <col min="788" max="1009" width="8.7265625" style="176"/>
    <col min="1010" max="1010" width="9.26953125" style="176" customWidth="1"/>
    <col min="1011" max="1011" width="8.7265625" style="176"/>
    <col min="1012" max="1012" width="38.54296875" style="176" customWidth="1"/>
    <col min="1013" max="1013" width="15.81640625" style="176" customWidth="1"/>
    <col min="1014" max="1014" width="13.1796875" style="176" customWidth="1"/>
    <col min="1015" max="1015" width="16.54296875" style="176" customWidth="1"/>
    <col min="1016" max="1016" width="14.26953125" style="176" customWidth="1"/>
    <col min="1017" max="1020" width="18.26953125" style="176" customWidth="1"/>
    <col min="1021" max="1023" width="15.26953125" style="176" customWidth="1"/>
    <col min="1024" max="1026" width="18.26953125" style="176" customWidth="1"/>
    <col min="1027" max="1029" width="15.26953125" style="176" customWidth="1"/>
    <col min="1030" max="1032" width="18.26953125" style="176" customWidth="1"/>
    <col min="1033" max="1036" width="15.26953125" style="176" customWidth="1"/>
    <col min="1037" max="1037" width="13.453125" style="176" customWidth="1"/>
    <col min="1038" max="1039" width="13" style="176" customWidth="1"/>
    <col min="1040" max="1040" width="19.1796875" style="176" customWidth="1"/>
    <col min="1041" max="1041" width="14.26953125" style="176" customWidth="1"/>
    <col min="1042" max="1042" width="8.7265625" style="176"/>
    <col min="1043" max="1043" width="12" style="176" customWidth="1"/>
    <col min="1044" max="1265" width="8.7265625" style="176"/>
    <col min="1266" max="1266" width="9.26953125" style="176" customWidth="1"/>
    <col min="1267" max="1267" width="8.7265625" style="176"/>
    <col min="1268" max="1268" width="38.54296875" style="176" customWidth="1"/>
    <col min="1269" max="1269" width="15.81640625" style="176" customWidth="1"/>
    <col min="1270" max="1270" width="13.1796875" style="176" customWidth="1"/>
    <col min="1271" max="1271" width="16.54296875" style="176" customWidth="1"/>
    <col min="1272" max="1272" width="14.26953125" style="176" customWidth="1"/>
    <col min="1273" max="1276" width="18.26953125" style="176" customWidth="1"/>
    <col min="1277" max="1279" width="15.26953125" style="176" customWidth="1"/>
    <col min="1280" max="1282" width="18.26953125" style="176" customWidth="1"/>
    <col min="1283" max="1285" width="15.26953125" style="176" customWidth="1"/>
    <col min="1286" max="1288" width="18.26953125" style="176" customWidth="1"/>
    <col min="1289" max="1292" width="15.26953125" style="176" customWidth="1"/>
    <col min="1293" max="1293" width="13.453125" style="176" customWidth="1"/>
    <col min="1294" max="1295" width="13" style="176" customWidth="1"/>
    <col min="1296" max="1296" width="19.1796875" style="176" customWidth="1"/>
    <col min="1297" max="1297" width="14.26953125" style="176" customWidth="1"/>
    <col min="1298" max="1298" width="8.7265625" style="176"/>
    <col min="1299" max="1299" width="12" style="176" customWidth="1"/>
    <col min="1300" max="1521" width="8.7265625" style="176"/>
    <col min="1522" max="1522" width="9.26953125" style="176" customWidth="1"/>
    <col min="1523" max="1523" width="8.7265625" style="176"/>
    <col min="1524" max="1524" width="38.54296875" style="176" customWidth="1"/>
    <col min="1525" max="1525" width="15.81640625" style="176" customWidth="1"/>
    <col min="1526" max="1526" width="13.1796875" style="176" customWidth="1"/>
    <col min="1527" max="1527" width="16.54296875" style="176" customWidth="1"/>
    <col min="1528" max="1528" width="14.26953125" style="176" customWidth="1"/>
    <col min="1529" max="1532" width="18.26953125" style="176" customWidth="1"/>
    <col min="1533" max="1535" width="15.26953125" style="176" customWidth="1"/>
    <col min="1536" max="1538" width="18.26953125" style="176" customWidth="1"/>
    <col min="1539" max="1541" width="15.26953125" style="176" customWidth="1"/>
    <col min="1542" max="1544" width="18.26953125" style="176" customWidth="1"/>
    <col min="1545" max="1548" width="15.26953125" style="176" customWidth="1"/>
    <col min="1549" max="1549" width="13.453125" style="176" customWidth="1"/>
    <col min="1550" max="1551" width="13" style="176" customWidth="1"/>
    <col min="1552" max="1552" width="19.1796875" style="176" customWidth="1"/>
    <col min="1553" max="1553" width="14.26953125" style="176" customWidth="1"/>
    <col min="1554" max="1554" width="8.7265625" style="176"/>
    <col min="1555" max="1555" width="12" style="176" customWidth="1"/>
    <col min="1556" max="1777" width="8.7265625" style="176"/>
    <col min="1778" max="1778" width="9.26953125" style="176" customWidth="1"/>
    <col min="1779" max="1779" width="8.7265625" style="176"/>
    <col min="1780" max="1780" width="38.54296875" style="176" customWidth="1"/>
    <col min="1781" max="1781" width="15.81640625" style="176" customWidth="1"/>
    <col min="1782" max="1782" width="13.1796875" style="176" customWidth="1"/>
    <col min="1783" max="1783" width="16.54296875" style="176" customWidth="1"/>
    <col min="1784" max="1784" width="14.26953125" style="176" customWidth="1"/>
    <col min="1785" max="1788" width="18.26953125" style="176" customWidth="1"/>
    <col min="1789" max="1791" width="15.26953125" style="176" customWidth="1"/>
    <col min="1792" max="1794" width="18.26953125" style="176" customWidth="1"/>
    <col min="1795" max="1797" width="15.26953125" style="176" customWidth="1"/>
    <col min="1798" max="1800" width="18.26953125" style="176" customWidth="1"/>
    <col min="1801" max="1804" width="15.26953125" style="176" customWidth="1"/>
    <col min="1805" max="1805" width="13.453125" style="176" customWidth="1"/>
    <col min="1806" max="1807" width="13" style="176" customWidth="1"/>
    <col min="1808" max="1808" width="19.1796875" style="176" customWidth="1"/>
    <col min="1809" max="1809" width="14.26953125" style="176" customWidth="1"/>
    <col min="1810" max="1810" width="8.7265625" style="176"/>
    <col min="1811" max="1811" width="12" style="176" customWidth="1"/>
    <col min="1812" max="2033" width="8.7265625" style="176"/>
    <col min="2034" max="2034" width="9.26953125" style="176" customWidth="1"/>
    <col min="2035" max="2035" width="8.7265625" style="176"/>
    <col min="2036" max="2036" width="38.54296875" style="176" customWidth="1"/>
    <col min="2037" max="2037" width="15.81640625" style="176" customWidth="1"/>
    <col min="2038" max="2038" width="13.1796875" style="176" customWidth="1"/>
    <col min="2039" max="2039" width="16.54296875" style="176" customWidth="1"/>
    <col min="2040" max="2040" width="14.26953125" style="176" customWidth="1"/>
    <col min="2041" max="2044" width="18.26953125" style="176" customWidth="1"/>
    <col min="2045" max="2047" width="15.26953125" style="176" customWidth="1"/>
    <col min="2048" max="2050" width="18.26953125" style="176" customWidth="1"/>
    <col min="2051" max="2053" width="15.26953125" style="176" customWidth="1"/>
    <col min="2054" max="2056" width="18.26953125" style="176" customWidth="1"/>
    <col min="2057" max="2060" width="15.26953125" style="176" customWidth="1"/>
    <col min="2061" max="2061" width="13.453125" style="176" customWidth="1"/>
    <col min="2062" max="2063" width="13" style="176" customWidth="1"/>
    <col min="2064" max="2064" width="19.1796875" style="176" customWidth="1"/>
    <col min="2065" max="2065" width="14.26953125" style="176" customWidth="1"/>
    <col min="2066" max="2066" width="8.7265625" style="176"/>
    <col min="2067" max="2067" width="12" style="176" customWidth="1"/>
    <col min="2068" max="2289" width="8.7265625" style="176"/>
    <col min="2290" max="2290" width="9.26953125" style="176" customWidth="1"/>
    <col min="2291" max="2291" width="8.7265625" style="176"/>
    <col min="2292" max="2292" width="38.54296875" style="176" customWidth="1"/>
    <col min="2293" max="2293" width="15.81640625" style="176" customWidth="1"/>
    <col min="2294" max="2294" width="13.1796875" style="176" customWidth="1"/>
    <col min="2295" max="2295" width="16.54296875" style="176" customWidth="1"/>
    <col min="2296" max="2296" width="14.26953125" style="176" customWidth="1"/>
    <col min="2297" max="2300" width="18.26953125" style="176" customWidth="1"/>
    <col min="2301" max="2303" width="15.26953125" style="176" customWidth="1"/>
    <col min="2304" max="2306" width="18.26953125" style="176" customWidth="1"/>
    <col min="2307" max="2309" width="15.26953125" style="176" customWidth="1"/>
    <col min="2310" max="2312" width="18.26953125" style="176" customWidth="1"/>
    <col min="2313" max="2316" width="15.26953125" style="176" customWidth="1"/>
    <col min="2317" max="2317" width="13.453125" style="176" customWidth="1"/>
    <col min="2318" max="2319" width="13" style="176" customWidth="1"/>
    <col min="2320" max="2320" width="19.1796875" style="176" customWidth="1"/>
    <col min="2321" max="2321" width="14.26953125" style="176" customWidth="1"/>
    <col min="2322" max="2322" width="8.7265625" style="176"/>
    <col min="2323" max="2323" width="12" style="176" customWidth="1"/>
    <col min="2324" max="2545" width="8.7265625" style="176"/>
    <col min="2546" max="2546" width="9.26953125" style="176" customWidth="1"/>
    <col min="2547" max="2547" width="8.7265625" style="176"/>
    <col min="2548" max="2548" width="38.54296875" style="176" customWidth="1"/>
    <col min="2549" max="2549" width="15.81640625" style="176" customWidth="1"/>
    <col min="2550" max="2550" width="13.1796875" style="176" customWidth="1"/>
    <col min="2551" max="2551" width="16.54296875" style="176" customWidth="1"/>
    <col min="2552" max="2552" width="14.26953125" style="176" customWidth="1"/>
    <col min="2553" max="2556" width="18.26953125" style="176" customWidth="1"/>
    <col min="2557" max="2559" width="15.26953125" style="176" customWidth="1"/>
    <col min="2560" max="2562" width="18.26953125" style="176" customWidth="1"/>
    <col min="2563" max="2565" width="15.26953125" style="176" customWidth="1"/>
    <col min="2566" max="2568" width="18.26953125" style="176" customWidth="1"/>
    <col min="2569" max="2572" width="15.26953125" style="176" customWidth="1"/>
    <col min="2573" max="2573" width="13.453125" style="176" customWidth="1"/>
    <col min="2574" max="2575" width="13" style="176" customWidth="1"/>
    <col min="2576" max="2576" width="19.1796875" style="176" customWidth="1"/>
    <col min="2577" max="2577" width="14.26953125" style="176" customWidth="1"/>
    <col min="2578" max="2578" width="8.7265625" style="176"/>
    <col min="2579" max="2579" width="12" style="176" customWidth="1"/>
    <col min="2580" max="2801" width="8.7265625" style="176"/>
    <col min="2802" max="2802" width="9.26953125" style="176" customWidth="1"/>
    <col min="2803" max="2803" width="8.7265625" style="176"/>
    <col min="2804" max="2804" width="38.54296875" style="176" customWidth="1"/>
    <col min="2805" max="2805" width="15.81640625" style="176" customWidth="1"/>
    <col min="2806" max="2806" width="13.1796875" style="176" customWidth="1"/>
    <col min="2807" max="2807" width="16.54296875" style="176" customWidth="1"/>
    <col min="2808" max="2808" width="14.26953125" style="176" customWidth="1"/>
    <col min="2809" max="2812" width="18.26953125" style="176" customWidth="1"/>
    <col min="2813" max="2815" width="15.26953125" style="176" customWidth="1"/>
    <col min="2816" max="2818" width="18.26953125" style="176" customWidth="1"/>
    <col min="2819" max="2821" width="15.26953125" style="176" customWidth="1"/>
    <col min="2822" max="2824" width="18.26953125" style="176" customWidth="1"/>
    <col min="2825" max="2828" width="15.26953125" style="176" customWidth="1"/>
    <col min="2829" max="2829" width="13.453125" style="176" customWidth="1"/>
    <col min="2830" max="2831" width="13" style="176" customWidth="1"/>
    <col min="2832" max="2832" width="19.1796875" style="176" customWidth="1"/>
    <col min="2833" max="2833" width="14.26953125" style="176" customWidth="1"/>
    <col min="2834" max="2834" width="8.7265625" style="176"/>
    <col min="2835" max="2835" width="12" style="176" customWidth="1"/>
    <col min="2836" max="3057" width="8.7265625" style="176"/>
    <col min="3058" max="3058" width="9.26953125" style="176" customWidth="1"/>
    <col min="3059" max="3059" width="8.7265625" style="176"/>
    <col min="3060" max="3060" width="38.54296875" style="176" customWidth="1"/>
    <col min="3061" max="3061" width="15.81640625" style="176" customWidth="1"/>
    <col min="3062" max="3062" width="13.1796875" style="176" customWidth="1"/>
    <col min="3063" max="3063" width="16.54296875" style="176" customWidth="1"/>
    <col min="3064" max="3064" width="14.26953125" style="176" customWidth="1"/>
    <col min="3065" max="3068" width="18.26953125" style="176" customWidth="1"/>
    <col min="3069" max="3071" width="15.26953125" style="176" customWidth="1"/>
    <col min="3072" max="3074" width="18.26953125" style="176" customWidth="1"/>
    <col min="3075" max="3077" width="15.26953125" style="176" customWidth="1"/>
    <col min="3078" max="3080" width="18.26953125" style="176" customWidth="1"/>
    <col min="3081" max="3084" width="15.26953125" style="176" customWidth="1"/>
    <col min="3085" max="3085" width="13.453125" style="176" customWidth="1"/>
    <col min="3086" max="3087" width="13" style="176" customWidth="1"/>
    <col min="3088" max="3088" width="19.1796875" style="176" customWidth="1"/>
    <col min="3089" max="3089" width="14.26953125" style="176" customWidth="1"/>
    <col min="3090" max="3090" width="8.7265625" style="176"/>
    <col min="3091" max="3091" width="12" style="176" customWidth="1"/>
    <col min="3092" max="3313" width="8.7265625" style="176"/>
    <col min="3314" max="3314" width="9.26953125" style="176" customWidth="1"/>
    <col min="3315" max="3315" width="8.7265625" style="176"/>
    <col min="3316" max="3316" width="38.54296875" style="176" customWidth="1"/>
    <col min="3317" max="3317" width="15.81640625" style="176" customWidth="1"/>
    <col min="3318" max="3318" width="13.1796875" style="176" customWidth="1"/>
    <col min="3319" max="3319" width="16.54296875" style="176" customWidth="1"/>
    <col min="3320" max="3320" width="14.26953125" style="176" customWidth="1"/>
    <col min="3321" max="3324" width="18.26953125" style="176" customWidth="1"/>
    <col min="3325" max="3327" width="15.26953125" style="176" customWidth="1"/>
    <col min="3328" max="3330" width="18.26953125" style="176" customWidth="1"/>
    <col min="3331" max="3333" width="15.26953125" style="176" customWidth="1"/>
    <col min="3334" max="3336" width="18.26953125" style="176" customWidth="1"/>
    <col min="3337" max="3340" width="15.26953125" style="176" customWidth="1"/>
    <col min="3341" max="3341" width="13.453125" style="176" customWidth="1"/>
    <col min="3342" max="3343" width="13" style="176" customWidth="1"/>
    <col min="3344" max="3344" width="19.1796875" style="176" customWidth="1"/>
    <col min="3345" max="3345" width="14.26953125" style="176" customWidth="1"/>
    <col min="3346" max="3346" width="8.7265625" style="176"/>
    <col min="3347" max="3347" width="12" style="176" customWidth="1"/>
    <col min="3348" max="3569" width="8.7265625" style="176"/>
    <col min="3570" max="3570" width="9.26953125" style="176" customWidth="1"/>
    <col min="3571" max="3571" width="8.7265625" style="176"/>
    <col min="3572" max="3572" width="38.54296875" style="176" customWidth="1"/>
    <col min="3573" max="3573" width="15.81640625" style="176" customWidth="1"/>
    <col min="3574" max="3574" width="13.1796875" style="176" customWidth="1"/>
    <col min="3575" max="3575" width="16.54296875" style="176" customWidth="1"/>
    <col min="3576" max="3576" width="14.26953125" style="176" customWidth="1"/>
    <col min="3577" max="3580" width="18.26953125" style="176" customWidth="1"/>
    <col min="3581" max="3583" width="15.26953125" style="176" customWidth="1"/>
    <col min="3584" max="3586" width="18.26953125" style="176" customWidth="1"/>
    <col min="3587" max="3589" width="15.26953125" style="176" customWidth="1"/>
    <col min="3590" max="3592" width="18.26953125" style="176" customWidth="1"/>
    <col min="3593" max="3596" width="15.26953125" style="176" customWidth="1"/>
    <col min="3597" max="3597" width="13.453125" style="176" customWidth="1"/>
    <col min="3598" max="3599" width="13" style="176" customWidth="1"/>
    <col min="3600" max="3600" width="19.1796875" style="176" customWidth="1"/>
    <col min="3601" max="3601" width="14.26953125" style="176" customWidth="1"/>
    <col min="3602" max="3602" width="8.7265625" style="176"/>
    <col min="3603" max="3603" width="12" style="176" customWidth="1"/>
    <col min="3604" max="3825" width="8.7265625" style="176"/>
    <col min="3826" max="3826" width="9.26953125" style="176" customWidth="1"/>
    <col min="3827" max="3827" width="8.7265625" style="176"/>
    <col min="3828" max="3828" width="38.54296875" style="176" customWidth="1"/>
    <col min="3829" max="3829" width="15.81640625" style="176" customWidth="1"/>
    <col min="3830" max="3830" width="13.1796875" style="176" customWidth="1"/>
    <col min="3831" max="3831" width="16.54296875" style="176" customWidth="1"/>
    <col min="3832" max="3832" width="14.26953125" style="176" customWidth="1"/>
    <col min="3833" max="3836" width="18.26953125" style="176" customWidth="1"/>
    <col min="3837" max="3839" width="15.26953125" style="176" customWidth="1"/>
    <col min="3840" max="3842" width="18.26953125" style="176" customWidth="1"/>
    <col min="3843" max="3845" width="15.26953125" style="176" customWidth="1"/>
    <col min="3846" max="3848" width="18.26953125" style="176" customWidth="1"/>
    <col min="3849" max="3852" width="15.26953125" style="176" customWidth="1"/>
    <col min="3853" max="3853" width="13.453125" style="176" customWidth="1"/>
    <col min="3854" max="3855" width="13" style="176" customWidth="1"/>
    <col min="3856" max="3856" width="19.1796875" style="176" customWidth="1"/>
    <col min="3857" max="3857" width="14.26953125" style="176" customWidth="1"/>
    <col min="3858" max="3858" width="8.7265625" style="176"/>
    <col min="3859" max="3859" width="12" style="176" customWidth="1"/>
    <col min="3860" max="4081" width="8.7265625" style="176"/>
    <col min="4082" max="4082" width="9.26953125" style="176" customWidth="1"/>
    <col min="4083" max="4083" width="8.7265625" style="176"/>
    <col min="4084" max="4084" width="38.54296875" style="176" customWidth="1"/>
    <col min="4085" max="4085" width="15.81640625" style="176" customWidth="1"/>
    <col min="4086" max="4086" width="13.1796875" style="176" customWidth="1"/>
    <col min="4087" max="4087" width="16.54296875" style="176" customWidth="1"/>
    <col min="4088" max="4088" width="14.26953125" style="176" customWidth="1"/>
    <col min="4089" max="4092" width="18.26953125" style="176" customWidth="1"/>
    <col min="4093" max="4095" width="15.26953125" style="176" customWidth="1"/>
    <col min="4096" max="4098" width="18.26953125" style="176" customWidth="1"/>
    <col min="4099" max="4101" width="15.26953125" style="176" customWidth="1"/>
    <col min="4102" max="4104" width="18.26953125" style="176" customWidth="1"/>
    <col min="4105" max="4108" width="15.26953125" style="176" customWidth="1"/>
    <col min="4109" max="4109" width="13.453125" style="176" customWidth="1"/>
    <col min="4110" max="4111" width="13" style="176" customWidth="1"/>
    <col min="4112" max="4112" width="19.1796875" style="176" customWidth="1"/>
    <col min="4113" max="4113" width="14.26953125" style="176" customWidth="1"/>
    <col min="4114" max="4114" width="8.7265625" style="176"/>
    <col min="4115" max="4115" width="12" style="176" customWidth="1"/>
    <col min="4116" max="4337" width="8.7265625" style="176"/>
    <col min="4338" max="4338" width="9.26953125" style="176" customWidth="1"/>
    <col min="4339" max="4339" width="8.7265625" style="176"/>
    <col min="4340" max="4340" width="38.54296875" style="176" customWidth="1"/>
    <col min="4341" max="4341" width="15.81640625" style="176" customWidth="1"/>
    <col min="4342" max="4342" width="13.1796875" style="176" customWidth="1"/>
    <col min="4343" max="4343" width="16.54296875" style="176" customWidth="1"/>
    <col min="4344" max="4344" width="14.26953125" style="176" customWidth="1"/>
    <col min="4345" max="4348" width="18.26953125" style="176" customWidth="1"/>
    <col min="4349" max="4351" width="15.26953125" style="176" customWidth="1"/>
    <col min="4352" max="4354" width="18.26953125" style="176" customWidth="1"/>
    <col min="4355" max="4357" width="15.26953125" style="176" customWidth="1"/>
    <col min="4358" max="4360" width="18.26953125" style="176" customWidth="1"/>
    <col min="4361" max="4364" width="15.26953125" style="176" customWidth="1"/>
    <col min="4365" max="4365" width="13.453125" style="176" customWidth="1"/>
    <col min="4366" max="4367" width="13" style="176" customWidth="1"/>
    <col min="4368" max="4368" width="19.1796875" style="176" customWidth="1"/>
    <col min="4369" max="4369" width="14.26953125" style="176" customWidth="1"/>
    <col min="4370" max="4370" width="8.7265625" style="176"/>
    <col min="4371" max="4371" width="12" style="176" customWidth="1"/>
    <col min="4372" max="4593" width="8.7265625" style="176"/>
    <col min="4594" max="4594" width="9.26953125" style="176" customWidth="1"/>
    <col min="4595" max="4595" width="8.7265625" style="176"/>
    <col min="4596" max="4596" width="38.54296875" style="176" customWidth="1"/>
    <col min="4597" max="4597" width="15.81640625" style="176" customWidth="1"/>
    <col min="4598" max="4598" width="13.1796875" style="176" customWidth="1"/>
    <col min="4599" max="4599" width="16.54296875" style="176" customWidth="1"/>
    <col min="4600" max="4600" width="14.26953125" style="176" customWidth="1"/>
    <col min="4601" max="4604" width="18.26953125" style="176" customWidth="1"/>
    <col min="4605" max="4607" width="15.26953125" style="176" customWidth="1"/>
    <col min="4608" max="4610" width="18.26953125" style="176" customWidth="1"/>
    <col min="4611" max="4613" width="15.26953125" style="176" customWidth="1"/>
    <col min="4614" max="4616" width="18.26953125" style="176" customWidth="1"/>
    <col min="4617" max="4620" width="15.26953125" style="176" customWidth="1"/>
    <col min="4621" max="4621" width="13.453125" style="176" customWidth="1"/>
    <col min="4622" max="4623" width="13" style="176" customWidth="1"/>
    <col min="4624" max="4624" width="19.1796875" style="176" customWidth="1"/>
    <col min="4625" max="4625" width="14.26953125" style="176" customWidth="1"/>
    <col min="4626" max="4626" width="8.7265625" style="176"/>
    <col min="4627" max="4627" width="12" style="176" customWidth="1"/>
    <col min="4628" max="4849" width="8.7265625" style="176"/>
    <col min="4850" max="4850" width="9.26953125" style="176" customWidth="1"/>
    <col min="4851" max="4851" width="8.7265625" style="176"/>
    <col min="4852" max="4852" width="38.54296875" style="176" customWidth="1"/>
    <col min="4853" max="4853" width="15.81640625" style="176" customWidth="1"/>
    <col min="4854" max="4854" width="13.1796875" style="176" customWidth="1"/>
    <col min="4855" max="4855" width="16.54296875" style="176" customWidth="1"/>
    <col min="4856" max="4856" width="14.26953125" style="176" customWidth="1"/>
    <col min="4857" max="4860" width="18.26953125" style="176" customWidth="1"/>
    <col min="4861" max="4863" width="15.26953125" style="176" customWidth="1"/>
    <col min="4864" max="4866" width="18.26953125" style="176" customWidth="1"/>
    <col min="4867" max="4869" width="15.26953125" style="176" customWidth="1"/>
    <col min="4870" max="4872" width="18.26953125" style="176" customWidth="1"/>
    <col min="4873" max="4876" width="15.26953125" style="176" customWidth="1"/>
    <col min="4877" max="4877" width="13.453125" style="176" customWidth="1"/>
    <col min="4878" max="4879" width="13" style="176" customWidth="1"/>
    <col min="4880" max="4880" width="19.1796875" style="176" customWidth="1"/>
    <col min="4881" max="4881" width="14.26953125" style="176" customWidth="1"/>
    <col min="4882" max="4882" width="8.7265625" style="176"/>
    <col min="4883" max="4883" width="12" style="176" customWidth="1"/>
    <col min="4884" max="5105" width="8.7265625" style="176"/>
    <col min="5106" max="5106" width="9.26953125" style="176" customWidth="1"/>
    <col min="5107" max="5107" width="8.7265625" style="176"/>
    <col min="5108" max="5108" width="38.54296875" style="176" customWidth="1"/>
    <col min="5109" max="5109" width="15.81640625" style="176" customWidth="1"/>
    <col min="5110" max="5110" width="13.1796875" style="176" customWidth="1"/>
    <col min="5111" max="5111" width="16.54296875" style="176" customWidth="1"/>
    <col min="5112" max="5112" width="14.26953125" style="176" customWidth="1"/>
    <col min="5113" max="5116" width="18.26953125" style="176" customWidth="1"/>
    <col min="5117" max="5119" width="15.26953125" style="176" customWidth="1"/>
    <col min="5120" max="5122" width="18.26953125" style="176" customWidth="1"/>
    <col min="5123" max="5125" width="15.26953125" style="176" customWidth="1"/>
    <col min="5126" max="5128" width="18.26953125" style="176" customWidth="1"/>
    <col min="5129" max="5132" width="15.26953125" style="176" customWidth="1"/>
    <col min="5133" max="5133" width="13.453125" style="176" customWidth="1"/>
    <col min="5134" max="5135" width="13" style="176" customWidth="1"/>
    <col min="5136" max="5136" width="19.1796875" style="176" customWidth="1"/>
    <col min="5137" max="5137" width="14.26953125" style="176" customWidth="1"/>
    <col min="5138" max="5138" width="8.7265625" style="176"/>
    <col min="5139" max="5139" width="12" style="176" customWidth="1"/>
    <col min="5140" max="5361" width="8.7265625" style="176"/>
    <col min="5362" max="5362" width="9.26953125" style="176" customWidth="1"/>
    <col min="5363" max="5363" width="8.7265625" style="176"/>
    <col min="5364" max="5364" width="38.54296875" style="176" customWidth="1"/>
    <col min="5365" max="5365" width="15.81640625" style="176" customWidth="1"/>
    <col min="5366" max="5366" width="13.1796875" style="176" customWidth="1"/>
    <col min="5367" max="5367" width="16.54296875" style="176" customWidth="1"/>
    <col min="5368" max="5368" width="14.26953125" style="176" customWidth="1"/>
    <col min="5369" max="5372" width="18.26953125" style="176" customWidth="1"/>
    <col min="5373" max="5375" width="15.26953125" style="176" customWidth="1"/>
    <col min="5376" max="5378" width="18.26953125" style="176" customWidth="1"/>
    <col min="5379" max="5381" width="15.26953125" style="176" customWidth="1"/>
    <col min="5382" max="5384" width="18.26953125" style="176" customWidth="1"/>
    <col min="5385" max="5388" width="15.26953125" style="176" customWidth="1"/>
    <col min="5389" max="5389" width="13.453125" style="176" customWidth="1"/>
    <col min="5390" max="5391" width="13" style="176" customWidth="1"/>
    <col min="5392" max="5392" width="19.1796875" style="176" customWidth="1"/>
    <col min="5393" max="5393" width="14.26953125" style="176" customWidth="1"/>
    <col min="5394" max="5394" width="8.7265625" style="176"/>
    <col min="5395" max="5395" width="12" style="176" customWidth="1"/>
    <col min="5396" max="5617" width="8.7265625" style="176"/>
    <col min="5618" max="5618" width="9.26953125" style="176" customWidth="1"/>
    <col min="5619" max="5619" width="8.7265625" style="176"/>
    <col min="5620" max="5620" width="38.54296875" style="176" customWidth="1"/>
    <col min="5621" max="5621" width="15.81640625" style="176" customWidth="1"/>
    <col min="5622" max="5622" width="13.1796875" style="176" customWidth="1"/>
    <col min="5623" max="5623" width="16.54296875" style="176" customWidth="1"/>
    <col min="5624" max="5624" width="14.26953125" style="176" customWidth="1"/>
    <col min="5625" max="5628" width="18.26953125" style="176" customWidth="1"/>
    <col min="5629" max="5631" width="15.26953125" style="176" customWidth="1"/>
    <col min="5632" max="5634" width="18.26953125" style="176" customWidth="1"/>
    <col min="5635" max="5637" width="15.26953125" style="176" customWidth="1"/>
    <col min="5638" max="5640" width="18.26953125" style="176" customWidth="1"/>
    <col min="5641" max="5644" width="15.26953125" style="176" customWidth="1"/>
    <col min="5645" max="5645" width="13.453125" style="176" customWidth="1"/>
    <col min="5646" max="5647" width="13" style="176" customWidth="1"/>
    <col min="5648" max="5648" width="19.1796875" style="176" customWidth="1"/>
    <col min="5649" max="5649" width="14.26953125" style="176" customWidth="1"/>
    <col min="5650" max="5650" width="8.7265625" style="176"/>
    <col min="5651" max="5651" width="12" style="176" customWidth="1"/>
    <col min="5652" max="5873" width="8.7265625" style="176"/>
    <col min="5874" max="5874" width="9.26953125" style="176" customWidth="1"/>
    <col min="5875" max="5875" width="8.7265625" style="176"/>
    <col min="5876" max="5876" width="38.54296875" style="176" customWidth="1"/>
    <col min="5877" max="5877" width="15.81640625" style="176" customWidth="1"/>
    <col min="5878" max="5878" width="13.1796875" style="176" customWidth="1"/>
    <col min="5879" max="5879" width="16.54296875" style="176" customWidth="1"/>
    <col min="5880" max="5880" width="14.26953125" style="176" customWidth="1"/>
    <col min="5881" max="5884" width="18.26953125" style="176" customWidth="1"/>
    <col min="5885" max="5887" width="15.26953125" style="176" customWidth="1"/>
    <col min="5888" max="5890" width="18.26953125" style="176" customWidth="1"/>
    <col min="5891" max="5893" width="15.26953125" style="176" customWidth="1"/>
    <col min="5894" max="5896" width="18.26953125" style="176" customWidth="1"/>
    <col min="5897" max="5900" width="15.26953125" style="176" customWidth="1"/>
    <col min="5901" max="5901" width="13.453125" style="176" customWidth="1"/>
    <col min="5902" max="5903" width="13" style="176" customWidth="1"/>
    <col min="5904" max="5904" width="19.1796875" style="176" customWidth="1"/>
    <col min="5905" max="5905" width="14.26953125" style="176" customWidth="1"/>
    <col min="5906" max="5906" width="8.7265625" style="176"/>
    <col min="5907" max="5907" width="12" style="176" customWidth="1"/>
    <col min="5908" max="6129" width="8.7265625" style="176"/>
    <col min="6130" max="6130" width="9.26953125" style="176" customWidth="1"/>
    <col min="6131" max="6131" width="8.7265625" style="176"/>
    <col min="6132" max="6132" width="38.54296875" style="176" customWidth="1"/>
    <col min="6133" max="6133" width="15.81640625" style="176" customWidth="1"/>
    <col min="6134" max="6134" width="13.1796875" style="176" customWidth="1"/>
    <col min="6135" max="6135" width="16.54296875" style="176" customWidth="1"/>
    <col min="6136" max="6136" width="14.26953125" style="176" customWidth="1"/>
    <col min="6137" max="6140" width="18.26953125" style="176" customWidth="1"/>
    <col min="6141" max="6143" width="15.26953125" style="176" customWidth="1"/>
    <col min="6144" max="6146" width="18.26953125" style="176" customWidth="1"/>
    <col min="6147" max="6149" width="15.26953125" style="176" customWidth="1"/>
    <col min="6150" max="6152" width="18.26953125" style="176" customWidth="1"/>
    <col min="6153" max="6156" width="15.26953125" style="176" customWidth="1"/>
    <col min="6157" max="6157" width="13.453125" style="176" customWidth="1"/>
    <col min="6158" max="6159" width="13" style="176" customWidth="1"/>
    <col min="6160" max="6160" width="19.1796875" style="176" customWidth="1"/>
    <col min="6161" max="6161" width="14.26953125" style="176" customWidth="1"/>
    <col min="6162" max="6162" width="8.7265625" style="176"/>
    <col min="6163" max="6163" width="12" style="176" customWidth="1"/>
    <col min="6164" max="6385" width="8.7265625" style="176"/>
    <col min="6386" max="6386" width="9.26953125" style="176" customWidth="1"/>
    <col min="6387" max="6387" width="8.7265625" style="176"/>
    <col min="6388" max="6388" width="38.54296875" style="176" customWidth="1"/>
    <col min="6389" max="6389" width="15.81640625" style="176" customWidth="1"/>
    <col min="6390" max="6390" width="13.1796875" style="176" customWidth="1"/>
    <col min="6391" max="6391" width="16.54296875" style="176" customWidth="1"/>
    <col min="6392" max="6392" width="14.26953125" style="176" customWidth="1"/>
    <col min="6393" max="6396" width="18.26953125" style="176" customWidth="1"/>
    <col min="6397" max="6399" width="15.26953125" style="176" customWidth="1"/>
    <col min="6400" max="6402" width="18.26953125" style="176" customWidth="1"/>
    <col min="6403" max="6405" width="15.26953125" style="176" customWidth="1"/>
    <col min="6406" max="6408" width="18.26953125" style="176" customWidth="1"/>
    <col min="6409" max="6412" width="15.26953125" style="176" customWidth="1"/>
    <col min="6413" max="6413" width="13.453125" style="176" customWidth="1"/>
    <col min="6414" max="6415" width="13" style="176" customWidth="1"/>
    <col min="6416" max="6416" width="19.1796875" style="176" customWidth="1"/>
    <col min="6417" max="6417" width="14.26953125" style="176" customWidth="1"/>
    <col min="6418" max="6418" width="8.7265625" style="176"/>
    <col min="6419" max="6419" width="12" style="176" customWidth="1"/>
    <col min="6420" max="6641" width="8.7265625" style="176"/>
    <col min="6642" max="6642" width="9.26953125" style="176" customWidth="1"/>
    <col min="6643" max="6643" width="8.7265625" style="176"/>
    <col min="6644" max="6644" width="38.54296875" style="176" customWidth="1"/>
    <col min="6645" max="6645" width="15.81640625" style="176" customWidth="1"/>
    <col min="6646" max="6646" width="13.1796875" style="176" customWidth="1"/>
    <col min="6647" max="6647" width="16.54296875" style="176" customWidth="1"/>
    <col min="6648" max="6648" width="14.26953125" style="176" customWidth="1"/>
    <col min="6649" max="6652" width="18.26953125" style="176" customWidth="1"/>
    <col min="6653" max="6655" width="15.26953125" style="176" customWidth="1"/>
    <col min="6656" max="6658" width="18.26953125" style="176" customWidth="1"/>
    <col min="6659" max="6661" width="15.26953125" style="176" customWidth="1"/>
    <col min="6662" max="6664" width="18.26953125" style="176" customWidth="1"/>
    <col min="6665" max="6668" width="15.26953125" style="176" customWidth="1"/>
    <col min="6669" max="6669" width="13.453125" style="176" customWidth="1"/>
    <col min="6670" max="6671" width="13" style="176" customWidth="1"/>
    <col min="6672" max="6672" width="19.1796875" style="176" customWidth="1"/>
    <col min="6673" max="6673" width="14.26953125" style="176" customWidth="1"/>
    <col min="6674" max="6674" width="8.7265625" style="176"/>
    <col min="6675" max="6675" width="12" style="176" customWidth="1"/>
    <col min="6676" max="6897" width="8.7265625" style="176"/>
    <col min="6898" max="6898" width="9.26953125" style="176" customWidth="1"/>
    <col min="6899" max="6899" width="8.7265625" style="176"/>
    <col min="6900" max="6900" width="38.54296875" style="176" customWidth="1"/>
    <col min="6901" max="6901" width="15.81640625" style="176" customWidth="1"/>
    <col min="6902" max="6902" width="13.1796875" style="176" customWidth="1"/>
    <col min="6903" max="6903" width="16.54296875" style="176" customWidth="1"/>
    <col min="6904" max="6904" width="14.26953125" style="176" customWidth="1"/>
    <col min="6905" max="6908" width="18.26953125" style="176" customWidth="1"/>
    <col min="6909" max="6911" width="15.26953125" style="176" customWidth="1"/>
    <col min="6912" max="6914" width="18.26953125" style="176" customWidth="1"/>
    <col min="6915" max="6917" width="15.26953125" style="176" customWidth="1"/>
    <col min="6918" max="6920" width="18.26953125" style="176" customWidth="1"/>
    <col min="6921" max="6924" width="15.26953125" style="176" customWidth="1"/>
    <col min="6925" max="6925" width="13.453125" style="176" customWidth="1"/>
    <col min="6926" max="6927" width="13" style="176" customWidth="1"/>
    <col min="6928" max="6928" width="19.1796875" style="176" customWidth="1"/>
    <col min="6929" max="6929" width="14.26953125" style="176" customWidth="1"/>
    <col min="6930" max="6930" width="8.7265625" style="176"/>
    <col min="6931" max="6931" width="12" style="176" customWidth="1"/>
    <col min="6932" max="7153" width="8.7265625" style="176"/>
    <col min="7154" max="7154" width="9.26953125" style="176" customWidth="1"/>
    <col min="7155" max="7155" width="8.7265625" style="176"/>
    <col min="7156" max="7156" width="38.54296875" style="176" customWidth="1"/>
    <col min="7157" max="7157" width="15.81640625" style="176" customWidth="1"/>
    <col min="7158" max="7158" width="13.1796875" style="176" customWidth="1"/>
    <col min="7159" max="7159" width="16.54296875" style="176" customWidth="1"/>
    <col min="7160" max="7160" width="14.26953125" style="176" customWidth="1"/>
    <col min="7161" max="7164" width="18.26953125" style="176" customWidth="1"/>
    <col min="7165" max="7167" width="15.26953125" style="176" customWidth="1"/>
    <col min="7168" max="7170" width="18.26953125" style="176" customWidth="1"/>
    <col min="7171" max="7173" width="15.26953125" style="176" customWidth="1"/>
    <col min="7174" max="7176" width="18.26953125" style="176" customWidth="1"/>
    <col min="7177" max="7180" width="15.26953125" style="176" customWidth="1"/>
    <col min="7181" max="7181" width="13.453125" style="176" customWidth="1"/>
    <col min="7182" max="7183" width="13" style="176" customWidth="1"/>
    <col min="7184" max="7184" width="19.1796875" style="176" customWidth="1"/>
    <col min="7185" max="7185" width="14.26953125" style="176" customWidth="1"/>
    <col min="7186" max="7186" width="8.7265625" style="176"/>
    <col min="7187" max="7187" width="12" style="176" customWidth="1"/>
    <col min="7188" max="7409" width="8.7265625" style="176"/>
    <col min="7410" max="7410" width="9.26953125" style="176" customWidth="1"/>
    <col min="7411" max="7411" width="8.7265625" style="176"/>
    <col min="7412" max="7412" width="38.54296875" style="176" customWidth="1"/>
    <col min="7413" max="7413" width="15.81640625" style="176" customWidth="1"/>
    <col min="7414" max="7414" width="13.1796875" style="176" customWidth="1"/>
    <col min="7415" max="7415" width="16.54296875" style="176" customWidth="1"/>
    <col min="7416" max="7416" width="14.26953125" style="176" customWidth="1"/>
    <col min="7417" max="7420" width="18.26953125" style="176" customWidth="1"/>
    <col min="7421" max="7423" width="15.26953125" style="176" customWidth="1"/>
    <col min="7424" max="7426" width="18.26953125" style="176" customWidth="1"/>
    <col min="7427" max="7429" width="15.26953125" style="176" customWidth="1"/>
    <col min="7430" max="7432" width="18.26953125" style="176" customWidth="1"/>
    <col min="7433" max="7436" width="15.26953125" style="176" customWidth="1"/>
    <col min="7437" max="7437" width="13.453125" style="176" customWidth="1"/>
    <col min="7438" max="7439" width="13" style="176" customWidth="1"/>
    <col min="7440" max="7440" width="19.1796875" style="176" customWidth="1"/>
    <col min="7441" max="7441" width="14.26953125" style="176" customWidth="1"/>
    <col min="7442" max="7442" width="8.7265625" style="176"/>
    <col min="7443" max="7443" width="12" style="176" customWidth="1"/>
    <col min="7444" max="7665" width="8.7265625" style="176"/>
    <col min="7666" max="7666" width="9.26953125" style="176" customWidth="1"/>
    <col min="7667" max="7667" width="8.7265625" style="176"/>
    <col min="7668" max="7668" width="38.54296875" style="176" customWidth="1"/>
    <col min="7669" max="7669" width="15.81640625" style="176" customWidth="1"/>
    <col min="7670" max="7670" width="13.1796875" style="176" customWidth="1"/>
    <col min="7671" max="7671" width="16.54296875" style="176" customWidth="1"/>
    <col min="7672" max="7672" width="14.26953125" style="176" customWidth="1"/>
    <col min="7673" max="7676" width="18.26953125" style="176" customWidth="1"/>
    <col min="7677" max="7679" width="15.26953125" style="176" customWidth="1"/>
    <col min="7680" max="7682" width="18.26953125" style="176" customWidth="1"/>
    <col min="7683" max="7685" width="15.26953125" style="176" customWidth="1"/>
    <col min="7686" max="7688" width="18.26953125" style="176" customWidth="1"/>
    <col min="7689" max="7692" width="15.26953125" style="176" customWidth="1"/>
    <col min="7693" max="7693" width="13.453125" style="176" customWidth="1"/>
    <col min="7694" max="7695" width="13" style="176" customWidth="1"/>
    <col min="7696" max="7696" width="19.1796875" style="176" customWidth="1"/>
    <col min="7697" max="7697" width="14.26953125" style="176" customWidth="1"/>
    <col min="7698" max="7698" width="8.7265625" style="176"/>
    <col min="7699" max="7699" width="12" style="176" customWidth="1"/>
    <col min="7700" max="7921" width="8.7265625" style="176"/>
    <col min="7922" max="7922" width="9.26953125" style="176" customWidth="1"/>
    <col min="7923" max="7923" width="8.7265625" style="176"/>
    <col min="7924" max="7924" width="38.54296875" style="176" customWidth="1"/>
    <col min="7925" max="7925" width="15.81640625" style="176" customWidth="1"/>
    <col min="7926" max="7926" width="13.1796875" style="176" customWidth="1"/>
    <col min="7927" max="7927" width="16.54296875" style="176" customWidth="1"/>
    <col min="7928" max="7928" width="14.26953125" style="176" customWidth="1"/>
    <col min="7929" max="7932" width="18.26953125" style="176" customWidth="1"/>
    <col min="7933" max="7935" width="15.26953125" style="176" customWidth="1"/>
    <col min="7936" max="7938" width="18.26953125" style="176" customWidth="1"/>
    <col min="7939" max="7941" width="15.26953125" style="176" customWidth="1"/>
    <col min="7942" max="7944" width="18.26953125" style="176" customWidth="1"/>
    <col min="7945" max="7948" width="15.26953125" style="176" customWidth="1"/>
    <col min="7949" max="7949" width="13.453125" style="176" customWidth="1"/>
    <col min="7950" max="7951" width="13" style="176" customWidth="1"/>
    <col min="7952" max="7952" width="19.1796875" style="176" customWidth="1"/>
    <col min="7953" max="7953" width="14.26953125" style="176" customWidth="1"/>
    <col min="7954" max="7954" width="8.7265625" style="176"/>
    <col min="7955" max="7955" width="12" style="176" customWidth="1"/>
    <col min="7956" max="8177" width="8.7265625" style="176"/>
    <col min="8178" max="8178" width="9.26953125" style="176" customWidth="1"/>
    <col min="8179" max="8179" width="8.7265625" style="176"/>
    <col min="8180" max="8180" width="38.54296875" style="176" customWidth="1"/>
    <col min="8181" max="8181" width="15.81640625" style="176" customWidth="1"/>
    <col min="8182" max="8182" width="13.1796875" style="176" customWidth="1"/>
    <col min="8183" max="8183" width="16.54296875" style="176" customWidth="1"/>
    <col min="8184" max="8184" width="14.26953125" style="176" customWidth="1"/>
    <col min="8185" max="8188" width="18.26953125" style="176" customWidth="1"/>
    <col min="8189" max="8191" width="15.26953125" style="176" customWidth="1"/>
    <col min="8192" max="8194" width="18.26953125" style="176" customWidth="1"/>
    <col min="8195" max="8197" width="15.26953125" style="176" customWidth="1"/>
    <col min="8198" max="8200" width="18.26953125" style="176" customWidth="1"/>
    <col min="8201" max="8204" width="15.26953125" style="176" customWidth="1"/>
    <col min="8205" max="8205" width="13.453125" style="176" customWidth="1"/>
    <col min="8206" max="8207" width="13" style="176" customWidth="1"/>
    <col min="8208" max="8208" width="19.1796875" style="176" customWidth="1"/>
    <col min="8209" max="8209" width="14.26953125" style="176" customWidth="1"/>
    <col min="8210" max="8210" width="8.7265625" style="176"/>
    <col min="8211" max="8211" width="12" style="176" customWidth="1"/>
    <col min="8212" max="8433" width="8.7265625" style="176"/>
    <col min="8434" max="8434" width="9.26953125" style="176" customWidth="1"/>
    <col min="8435" max="8435" width="8.7265625" style="176"/>
    <col min="8436" max="8436" width="38.54296875" style="176" customWidth="1"/>
    <col min="8437" max="8437" width="15.81640625" style="176" customWidth="1"/>
    <col min="8438" max="8438" width="13.1796875" style="176" customWidth="1"/>
    <col min="8439" max="8439" width="16.54296875" style="176" customWidth="1"/>
    <col min="8440" max="8440" width="14.26953125" style="176" customWidth="1"/>
    <col min="8441" max="8444" width="18.26953125" style="176" customWidth="1"/>
    <col min="8445" max="8447" width="15.26953125" style="176" customWidth="1"/>
    <col min="8448" max="8450" width="18.26953125" style="176" customWidth="1"/>
    <col min="8451" max="8453" width="15.26953125" style="176" customWidth="1"/>
    <col min="8454" max="8456" width="18.26953125" style="176" customWidth="1"/>
    <col min="8457" max="8460" width="15.26953125" style="176" customWidth="1"/>
    <col min="8461" max="8461" width="13.453125" style="176" customWidth="1"/>
    <col min="8462" max="8463" width="13" style="176" customWidth="1"/>
    <col min="8464" max="8464" width="19.1796875" style="176" customWidth="1"/>
    <col min="8465" max="8465" width="14.26953125" style="176" customWidth="1"/>
    <col min="8466" max="8466" width="8.7265625" style="176"/>
    <col min="8467" max="8467" width="12" style="176" customWidth="1"/>
    <col min="8468" max="8689" width="8.7265625" style="176"/>
    <col min="8690" max="8690" width="9.26953125" style="176" customWidth="1"/>
    <col min="8691" max="8691" width="8.7265625" style="176"/>
    <col min="8692" max="8692" width="38.54296875" style="176" customWidth="1"/>
    <col min="8693" max="8693" width="15.81640625" style="176" customWidth="1"/>
    <col min="8694" max="8694" width="13.1796875" style="176" customWidth="1"/>
    <col min="8695" max="8695" width="16.54296875" style="176" customWidth="1"/>
    <col min="8696" max="8696" width="14.26953125" style="176" customWidth="1"/>
    <col min="8697" max="8700" width="18.26953125" style="176" customWidth="1"/>
    <col min="8701" max="8703" width="15.26953125" style="176" customWidth="1"/>
    <col min="8704" max="8706" width="18.26953125" style="176" customWidth="1"/>
    <col min="8707" max="8709" width="15.26953125" style="176" customWidth="1"/>
    <col min="8710" max="8712" width="18.26953125" style="176" customWidth="1"/>
    <col min="8713" max="8716" width="15.26953125" style="176" customWidth="1"/>
    <col min="8717" max="8717" width="13.453125" style="176" customWidth="1"/>
    <col min="8718" max="8719" width="13" style="176" customWidth="1"/>
    <col min="8720" max="8720" width="19.1796875" style="176" customWidth="1"/>
    <col min="8721" max="8721" width="14.26953125" style="176" customWidth="1"/>
    <col min="8722" max="8722" width="8.7265625" style="176"/>
    <col min="8723" max="8723" width="12" style="176" customWidth="1"/>
    <col min="8724" max="8945" width="8.7265625" style="176"/>
    <col min="8946" max="8946" width="9.26953125" style="176" customWidth="1"/>
    <col min="8947" max="8947" width="8.7265625" style="176"/>
    <col min="8948" max="8948" width="38.54296875" style="176" customWidth="1"/>
    <col min="8949" max="8949" width="15.81640625" style="176" customWidth="1"/>
    <col min="8950" max="8950" width="13.1796875" style="176" customWidth="1"/>
    <col min="8951" max="8951" width="16.54296875" style="176" customWidth="1"/>
    <col min="8952" max="8952" width="14.26953125" style="176" customWidth="1"/>
    <col min="8953" max="8956" width="18.26953125" style="176" customWidth="1"/>
    <col min="8957" max="8959" width="15.26953125" style="176" customWidth="1"/>
    <col min="8960" max="8962" width="18.26953125" style="176" customWidth="1"/>
    <col min="8963" max="8965" width="15.26953125" style="176" customWidth="1"/>
    <col min="8966" max="8968" width="18.26953125" style="176" customWidth="1"/>
    <col min="8969" max="8972" width="15.26953125" style="176" customWidth="1"/>
    <col min="8973" max="8973" width="13.453125" style="176" customWidth="1"/>
    <col min="8974" max="8975" width="13" style="176" customWidth="1"/>
    <col min="8976" max="8976" width="19.1796875" style="176" customWidth="1"/>
    <col min="8977" max="8977" width="14.26953125" style="176" customWidth="1"/>
    <col min="8978" max="8978" width="8.7265625" style="176"/>
    <col min="8979" max="8979" width="12" style="176" customWidth="1"/>
    <col min="8980" max="9201" width="8.7265625" style="176"/>
    <col min="9202" max="9202" width="9.26953125" style="176" customWidth="1"/>
    <col min="9203" max="9203" width="8.7265625" style="176"/>
    <col min="9204" max="9204" width="38.54296875" style="176" customWidth="1"/>
    <col min="9205" max="9205" width="15.81640625" style="176" customWidth="1"/>
    <col min="9206" max="9206" width="13.1796875" style="176" customWidth="1"/>
    <col min="9207" max="9207" width="16.54296875" style="176" customWidth="1"/>
    <col min="9208" max="9208" width="14.26953125" style="176" customWidth="1"/>
    <col min="9209" max="9212" width="18.26953125" style="176" customWidth="1"/>
    <col min="9213" max="9215" width="15.26953125" style="176" customWidth="1"/>
    <col min="9216" max="9218" width="18.26953125" style="176" customWidth="1"/>
    <col min="9219" max="9221" width="15.26953125" style="176" customWidth="1"/>
    <col min="9222" max="9224" width="18.26953125" style="176" customWidth="1"/>
    <col min="9225" max="9228" width="15.26953125" style="176" customWidth="1"/>
    <col min="9229" max="9229" width="13.453125" style="176" customWidth="1"/>
    <col min="9230" max="9231" width="13" style="176" customWidth="1"/>
    <col min="9232" max="9232" width="19.1796875" style="176" customWidth="1"/>
    <col min="9233" max="9233" width="14.26953125" style="176" customWidth="1"/>
    <col min="9234" max="9234" width="8.7265625" style="176"/>
    <col min="9235" max="9235" width="12" style="176" customWidth="1"/>
    <col min="9236" max="9457" width="8.7265625" style="176"/>
    <col min="9458" max="9458" width="9.26953125" style="176" customWidth="1"/>
    <col min="9459" max="9459" width="8.7265625" style="176"/>
    <col min="9460" max="9460" width="38.54296875" style="176" customWidth="1"/>
    <col min="9461" max="9461" width="15.81640625" style="176" customWidth="1"/>
    <col min="9462" max="9462" width="13.1796875" style="176" customWidth="1"/>
    <col min="9463" max="9463" width="16.54296875" style="176" customWidth="1"/>
    <col min="9464" max="9464" width="14.26953125" style="176" customWidth="1"/>
    <col min="9465" max="9468" width="18.26953125" style="176" customWidth="1"/>
    <col min="9469" max="9471" width="15.26953125" style="176" customWidth="1"/>
    <col min="9472" max="9474" width="18.26953125" style="176" customWidth="1"/>
    <col min="9475" max="9477" width="15.26953125" style="176" customWidth="1"/>
    <col min="9478" max="9480" width="18.26953125" style="176" customWidth="1"/>
    <col min="9481" max="9484" width="15.26953125" style="176" customWidth="1"/>
    <col min="9485" max="9485" width="13.453125" style="176" customWidth="1"/>
    <col min="9486" max="9487" width="13" style="176" customWidth="1"/>
    <col min="9488" max="9488" width="19.1796875" style="176" customWidth="1"/>
    <col min="9489" max="9489" width="14.26953125" style="176" customWidth="1"/>
    <col min="9490" max="9490" width="8.7265625" style="176"/>
    <col min="9491" max="9491" width="12" style="176" customWidth="1"/>
    <col min="9492" max="9713" width="8.7265625" style="176"/>
    <col min="9714" max="9714" width="9.26953125" style="176" customWidth="1"/>
    <col min="9715" max="9715" width="8.7265625" style="176"/>
    <col min="9716" max="9716" width="38.54296875" style="176" customWidth="1"/>
    <col min="9717" max="9717" width="15.81640625" style="176" customWidth="1"/>
    <col min="9718" max="9718" width="13.1796875" style="176" customWidth="1"/>
    <col min="9719" max="9719" width="16.54296875" style="176" customWidth="1"/>
    <col min="9720" max="9720" width="14.26953125" style="176" customWidth="1"/>
    <col min="9721" max="9724" width="18.26953125" style="176" customWidth="1"/>
    <col min="9725" max="9727" width="15.26953125" style="176" customWidth="1"/>
    <col min="9728" max="9730" width="18.26953125" style="176" customWidth="1"/>
    <col min="9731" max="9733" width="15.26953125" style="176" customWidth="1"/>
    <col min="9734" max="9736" width="18.26953125" style="176" customWidth="1"/>
    <col min="9737" max="9740" width="15.26953125" style="176" customWidth="1"/>
    <col min="9741" max="9741" width="13.453125" style="176" customWidth="1"/>
    <col min="9742" max="9743" width="13" style="176" customWidth="1"/>
    <col min="9744" max="9744" width="19.1796875" style="176" customWidth="1"/>
    <col min="9745" max="9745" width="14.26953125" style="176" customWidth="1"/>
    <col min="9746" max="9746" width="8.7265625" style="176"/>
    <col min="9747" max="9747" width="12" style="176" customWidth="1"/>
    <col min="9748" max="9969" width="8.7265625" style="176"/>
    <col min="9970" max="9970" width="9.26953125" style="176" customWidth="1"/>
    <col min="9971" max="9971" width="8.7265625" style="176"/>
    <col min="9972" max="9972" width="38.54296875" style="176" customWidth="1"/>
    <col min="9973" max="9973" width="15.81640625" style="176" customWidth="1"/>
    <col min="9974" max="9974" width="13.1796875" style="176" customWidth="1"/>
    <col min="9975" max="9975" width="16.54296875" style="176" customWidth="1"/>
    <col min="9976" max="9976" width="14.26953125" style="176" customWidth="1"/>
    <col min="9977" max="9980" width="18.26953125" style="176" customWidth="1"/>
    <col min="9981" max="9983" width="15.26953125" style="176" customWidth="1"/>
    <col min="9984" max="9986" width="18.26953125" style="176" customWidth="1"/>
    <col min="9987" max="9989" width="15.26953125" style="176" customWidth="1"/>
    <col min="9990" max="9992" width="18.26953125" style="176" customWidth="1"/>
    <col min="9993" max="9996" width="15.26953125" style="176" customWidth="1"/>
    <col min="9997" max="9997" width="13.453125" style="176" customWidth="1"/>
    <col min="9998" max="9999" width="13" style="176" customWidth="1"/>
    <col min="10000" max="10000" width="19.1796875" style="176" customWidth="1"/>
    <col min="10001" max="10001" width="14.26953125" style="176" customWidth="1"/>
    <col min="10002" max="10002" width="8.7265625" style="176"/>
    <col min="10003" max="10003" width="12" style="176" customWidth="1"/>
    <col min="10004" max="10225" width="8.7265625" style="176"/>
    <col min="10226" max="10226" width="9.26953125" style="176" customWidth="1"/>
    <col min="10227" max="10227" width="8.7265625" style="176"/>
    <col min="10228" max="10228" width="38.54296875" style="176" customWidth="1"/>
    <col min="10229" max="10229" width="15.81640625" style="176" customWidth="1"/>
    <col min="10230" max="10230" width="13.1796875" style="176" customWidth="1"/>
    <col min="10231" max="10231" width="16.54296875" style="176" customWidth="1"/>
    <col min="10232" max="10232" width="14.26953125" style="176" customWidth="1"/>
    <col min="10233" max="10236" width="18.26953125" style="176" customWidth="1"/>
    <col min="10237" max="10239" width="15.26953125" style="176" customWidth="1"/>
    <col min="10240" max="10242" width="18.26953125" style="176" customWidth="1"/>
    <col min="10243" max="10245" width="15.26953125" style="176" customWidth="1"/>
    <col min="10246" max="10248" width="18.26953125" style="176" customWidth="1"/>
    <col min="10249" max="10252" width="15.26953125" style="176" customWidth="1"/>
    <col min="10253" max="10253" width="13.453125" style="176" customWidth="1"/>
    <col min="10254" max="10255" width="13" style="176" customWidth="1"/>
    <col min="10256" max="10256" width="19.1796875" style="176" customWidth="1"/>
    <col min="10257" max="10257" width="14.26953125" style="176" customWidth="1"/>
    <col min="10258" max="10258" width="8.7265625" style="176"/>
    <col min="10259" max="10259" width="12" style="176" customWidth="1"/>
    <col min="10260" max="10481" width="8.7265625" style="176"/>
    <col min="10482" max="10482" width="9.26953125" style="176" customWidth="1"/>
    <col min="10483" max="10483" width="8.7265625" style="176"/>
    <col min="10484" max="10484" width="38.54296875" style="176" customWidth="1"/>
    <col min="10485" max="10485" width="15.81640625" style="176" customWidth="1"/>
    <col min="10486" max="10486" width="13.1796875" style="176" customWidth="1"/>
    <col min="10487" max="10487" width="16.54296875" style="176" customWidth="1"/>
    <col min="10488" max="10488" width="14.26953125" style="176" customWidth="1"/>
    <col min="10489" max="10492" width="18.26953125" style="176" customWidth="1"/>
    <col min="10493" max="10495" width="15.26953125" style="176" customWidth="1"/>
    <col min="10496" max="10498" width="18.26953125" style="176" customWidth="1"/>
    <col min="10499" max="10501" width="15.26953125" style="176" customWidth="1"/>
    <col min="10502" max="10504" width="18.26953125" style="176" customWidth="1"/>
    <col min="10505" max="10508" width="15.26953125" style="176" customWidth="1"/>
    <col min="10509" max="10509" width="13.453125" style="176" customWidth="1"/>
    <col min="10510" max="10511" width="13" style="176" customWidth="1"/>
    <col min="10512" max="10512" width="19.1796875" style="176" customWidth="1"/>
    <col min="10513" max="10513" width="14.26953125" style="176" customWidth="1"/>
    <col min="10514" max="10514" width="8.7265625" style="176"/>
    <col min="10515" max="10515" width="12" style="176" customWidth="1"/>
    <col min="10516" max="10737" width="8.7265625" style="176"/>
    <col min="10738" max="10738" width="9.26953125" style="176" customWidth="1"/>
    <col min="10739" max="10739" width="8.7265625" style="176"/>
    <col min="10740" max="10740" width="38.54296875" style="176" customWidth="1"/>
    <col min="10741" max="10741" width="15.81640625" style="176" customWidth="1"/>
    <col min="10742" max="10742" width="13.1796875" style="176" customWidth="1"/>
    <col min="10743" max="10743" width="16.54296875" style="176" customWidth="1"/>
    <col min="10744" max="10744" width="14.26953125" style="176" customWidth="1"/>
    <col min="10745" max="10748" width="18.26953125" style="176" customWidth="1"/>
    <col min="10749" max="10751" width="15.26953125" style="176" customWidth="1"/>
    <col min="10752" max="10754" width="18.26953125" style="176" customWidth="1"/>
    <col min="10755" max="10757" width="15.26953125" style="176" customWidth="1"/>
    <col min="10758" max="10760" width="18.26953125" style="176" customWidth="1"/>
    <col min="10761" max="10764" width="15.26953125" style="176" customWidth="1"/>
    <col min="10765" max="10765" width="13.453125" style="176" customWidth="1"/>
    <col min="10766" max="10767" width="13" style="176" customWidth="1"/>
    <col min="10768" max="10768" width="19.1796875" style="176" customWidth="1"/>
    <col min="10769" max="10769" width="14.26953125" style="176" customWidth="1"/>
    <col min="10770" max="10770" width="8.7265625" style="176"/>
    <col min="10771" max="10771" width="12" style="176" customWidth="1"/>
    <col min="10772" max="10993" width="8.7265625" style="176"/>
    <col min="10994" max="10994" width="9.26953125" style="176" customWidth="1"/>
    <col min="10995" max="10995" width="8.7265625" style="176"/>
    <col min="10996" max="10996" width="38.54296875" style="176" customWidth="1"/>
    <col min="10997" max="10997" width="15.81640625" style="176" customWidth="1"/>
    <col min="10998" max="10998" width="13.1796875" style="176" customWidth="1"/>
    <col min="10999" max="10999" width="16.54296875" style="176" customWidth="1"/>
    <col min="11000" max="11000" width="14.26953125" style="176" customWidth="1"/>
    <col min="11001" max="11004" width="18.26953125" style="176" customWidth="1"/>
    <col min="11005" max="11007" width="15.26953125" style="176" customWidth="1"/>
    <col min="11008" max="11010" width="18.26953125" style="176" customWidth="1"/>
    <col min="11011" max="11013" width="15.26953125" style="176" customWidth="1"/>
    <col min="11014" max="11016" width="18.26953125" style="176" customWidth="1"/>
    <col min="11017" max="11020" width="15.26953125" style="176" customWidth="1"/>
    <col min="11021" max="11021" width="13.453125" style="176" customWidth="1"/>
    <col min="11022" max="11023" width="13" style="176" customWidth="1"/>
    <col min="11024" max="11024" width="19.1796875" style="176" customWidth="1"/>
    <col min="11025" max="11025" width="14.26953125" style="176" customWidth="1"/>
    <col min="11026" max="11026" width="8.7265625" style="176"/>
    <col min="11027" max="11027" width="12" style="176" customWidth="1"/>
    <col min="11028" max="11249" width="8.7265625" style="176"/>
    <col min="11250" max="11250" width="9.26953125" style="176" customWidth="1"/>
    <col min="11251" max="11251" width="8.7265625" style="176"/>
    <col min="11252" max="11252" width="38.54296875" style="176" customWidth="1"/>
    <col min="11253" max="11253" width="15.81640625" style="176" customWidth="1"/>
    <col min="11254" max="11254" width="13.1796875" style="176" customWidth="1"/>
    <col min="11255" max="11255" width="16.54296875" style="176" customWidth="1"/>
    <col min="11256" max="11256" width="14.26953125" style="176" customWidth="1"/>
    <col min="11257" max="11260" width="18.26953125" style="176" customWidth="1"/>
    <col min="11261" max="11263" width="15.26953125" style="176" customWidth="1"/>
    <col min="11264" max="11266" width="18.26953125" style="176" customWidth="1"/>
    <col min="11267" max="11269" width="15.26953125" style="176" customWidth="1"/>
    <col min="11270" max="11272" width="18.26953125" style="176" customWidth="1"/>
    <col min="11273" max="11276" width="15.26953125" style="176" customWidth="1"/>
    <col min="11277" max="11277" width="13.453125" style="176" customWidth="1"/>
    <col min="11278" max="11279" width="13" style="176" customWidth="1"/>
    <col min="11280" max="11280" width="19.1796875" style="176" customWidth="1"/>
    <col min="11281" max="11281" width="14.26953125" style="176" customWidth="1"/>
    <col min="11282" max="11282" width="8.7265625" style="176"/>
    <col min="11283" max="11283" width="12" style="176" customWidth="1"/>
    <col min="11284" max="11505" width="8.7265625" style="176"/>
    <col min="11506" max="11506" width="9.26953125" style="176" customWidth="1"/>
    <col min="11507" max="11507" width="8.7265625" style="176"/>
    <col min="11508" max="11508" width="38.54296875" style="176" customWidth="1"/>
    <col min="11509" max="11509" width="15.81640625" style="176" customWidth="1"/>
    <col min="11510" max="11510" width="13.1796875" style="176" customWidth="1"/>
    <col min="11511" max="11511" width="16.54296875" style="176" customWidth="1"/>
    <col min="11512" max="11512" width="14.26953125" style="176" customWidth="1"/>
    <col min="11513" max="11516" width="18.26953125" style="176" customWidth="1"/>
    <col min="11517" max="11519" width="15.26953125" style="176" customWidth="1"/>
    <col min="11520" max="11522" width="18.26953125" style="176" customWidth="1"/>
    <col min="11523" max="11525" width="15.26953125" style="176" customWidth="1"/>
    <col min="11526" max="11528" width="18.26953125" style="176" customWidth="1"/>
    <col min="11529" max="11532" width="15.26953125" style="176" customWidth="1"/>
    <col min="11533" max="11533" width="13.453125" style="176" customWidth="1"/>
    <col min="11534" max="11535" width="13" style="176" customWidth="1"/>
    <col min="11536" max="11536" width="19.1796875" style="176" customWidth="1"/>
    <col min="11537" max="11537" width="14.26953125" style="176" customWidth="1"/>
    <col min="11538" max="11538" width="8.7265625" style="176"/>
    <col min="11539" max="11539" width="12" style="176" customWidth="1"/>
    <col min="11540" max="11761" width="8.7265625" style="176"/>
    <col min="11762" max="11762" width="9.26953125" style="176" customWidth="1"/>
    <col min="11763" max="11763" width="8.7265625" style="176"/>
    <col min="11764" max="11764" width="38.54296875" style="176" customWidth="1"/>
    <col min="11765" max="11765" width="15.81640625" style="176" customWidth="1"/>
    <col min="11766" max="11766" width="13.1796875" style="176" customWidth="1"/>
    <col min="11767" max="11767" width="16.54296875" style="176" customWidth="1"/>
    <col min="11768" max="11768" width="14.26953125" style="176" customWidth="1"/>
    <col min="11769" max="11772" width="18.26953125" style="176" customWidth="1"/>
    <col min="11773" max="11775" width="15.26953125" style="176" customWidth="1"/>
    <col min="11776" max="11778" width="18.26953125" style="176" customWidth="1"/>
    <col min="11779" max="11781" width="15.26953125" style="176" customWidth="1"/>
    <col min="11782" max="11784" width="18.26953125" style="176" customWidth="1"/>
    <col min="11785" max="11788" width="15.26953125" style="176" customWidth="1"/>
    <col min="11789" max="11789" width="13.453125" style="176" customWidth="1"/>
    <col min="11790" max="11791" width="13" style="176" customWidth="1"/>
    <col min="11792" max="11792" width="19.1796875" style="176" customWidth="1"/>
    <col min="11793" max="11793" width="14.26953125" style="176" customWidth="1"/>
    <col min="11794" max="11794" width="8.7265625" style="176"/>
    <col min="11795" max="11795" width="12" style="176" customWidth="1"/>
    <col min="11796" max="12017" width="8.7265625" style="176"/>
    <col min="12018" max="12018" width="9.26953125" style="176" customWidth="1"/>
    <col min="12019" max="12019" width="8.7265625" style="176"/>
    <col min="12020" max="12020" width="38.54296875" style="176" customWidth="1"/>
    <col min="12021" max="12021" width="15.81640625" style="176" customWidth="1"/>
    <col min="12022" max="12022" width="13.1796875" style="176" customWidth="1"/>
    <col min="12023" max="12023" width="16.54296875" style="176" customWidth="1"/>
    <col min="12024" max="12024" width="14.26953125" style="176" customWidth="1"/>
    <col min="12025" max="12028" width="18.26953125" style="176" customWidth="1"/>
    <col min="12029" max="12031" width="15.26953125" style="176" customWidth="1"/>
    <col min="12032" max="12034" width="18.26953125" style="176" customWidth="1"/>
    <col min="12035" max="12037" width="15.26953125" style="176" customWidth="1"/>
    <col min="12038" max="12040" width="18.26953125" style="176" customWidth="1"/>
    <col min="12041" max="12044" width="15.26953125" style="176" customWidth="1"/>
    <col min="12045" max="12045" width="13.453125" style="176" customWidth="1"/>
    <col min="12046" max="12047" width="13" style="176" customWidth="1"/>
    <col min="12048" max="12048" width="19.1796875" style="176" customWidth="1"/>
    <col min="12049" max="12049" width="14.26953125" style="176" customWidth="1"/>
    <col min="12050" max="12050" width="8.7265625" style="176"/>
    <col min="12051" max="12051" width="12" style="176" customWidth="1"/>
    <col min="12052" max="12273" width="8.7265625" style="176"/>
    <col min="12274" max="12274" width="9.26953125" style="176" customWidth="1"/>
    <col min="12275" max="12275" width="8.7265625" style="176"/>
    <col min="12276" max="12276" width="38.54296875" style="176" customWidth="1"/>
    <col min="12277" max="12277" width="15.81640625" style="176" customWidth="1"/>
    <col min="12278" max="12278" width="13.1796875" style="176" customWidth="1"/>
    <col min="12279" max="12279" width="16.54296875" style="176" customWidth="1"/>
    <col min="12280" max="12280" width="14.26953125" style="176" customWidth="1"/>
    <col min="12281" max="12284" width="18.26953125" style="176" customWidth="1"/>
    <col min="12285" max="12287" width="15.26953125" style="176" customWidth="1"/>
    <col min="12288" max="12290" width="18.26953125" style="176" customWidth="1"/>
    <col min="12291" max="12293" width="15.26953125" style="176" customWidth="1"/>
    <col min="12294" max="12296" width="18.26953125" style="176" customWidth="1"/>
    <col min="12297" max="12300" width="15.26953125" style="176" customWidth="1"/>
    <col min="12301" max="12301" width="13.453125" style="176" customWidth="1"/>
    <col min="12302" max="12303" width="13" style="176" customWidth="1"/>
    <col min="12304" max="12304" width="19.1796875" style="176" customWidth="1"/>
    <col min="12305" max="12305" width="14.26953125" style="176" customWidth="1"/>
    <col min="12306" max="12306" width="8.7265625" style="176"/>
    <col min="12307" max="12307" width="12" style="176" customWidth="1"/>
    <col min="12308" max="12529" width="8.7265625" style="176"/>
    <col min="12530" max="12530" width="9.26953125" style="176" customWidth="1"/>
    <col min="12531" max="12531" width="8.7265625" style="176"/>
    <col min="12532" max="12532" width="38.54296875" style="176" customWidth="1"/>
    <col min="12533" max="12533" width="15.81640625" style="176" customWidth="1"/>
    <col min="12534" max="12534" width="13.1796875" style="176" customWidth="1"/>
    <col min="12535" max="12535" width="16.54296875" style="176" customWidth="1"/>
    <col min="12536" max="12536" width="14.26953125" style="176" customWidth="1"/>
    <col min="12537" max="12540" width="18.26953125" style="176" customWidth="1"/>
    <col min="12541" max="12543" width="15.26953125" style="176" customWidth="1"/>
    <col min="12544" max="12546" width="18.26953125" style="176" customWidth="1"/>
    <col min="12547" max="12549" width="15.26953125" style="176" customWidth="1"/>
    <col min="12550" max="12552" width="18.26953125" style="176" customWidth="1"/>
    <col min="12553" max="12556" width="15.26953125" style="176" customWidth="1"/>
    <col min="12557" max="12557" width="13.453125" style="176" customWidth="1"/>
    <col min="12558" max="12559" width="13" style="176" customWidth="1"/>
    <col min="12560" max="12560" width="19.1796875" style="176" customWidth="1"/>
    <col min="12561" max="12561" width="14.26953125" style="176" customWidth="1"/>
    <col min="12562" max="12562" width="8.7265625" style="176"/>
    <col min="12563" max="12563" width="12" style="176" customWidth="1"/>
    <col min="12564" max="12785" width="8.7265625" style="176"/>
    <col min="12786" max="12786" width="9.26953125" style="176" customWidth="1"/>
    <col min="12787" max="12787" width="8.7265625" style="176"/>
    <col min="12788" max="12788" width="38.54296875" style="176" customWidth="1"/>
    <col min="12789" max="12789" width="15.81640625" style="176" customWidth="1"/>
    <col min="12790" max="12790" width="13.1796875" style="176" customWidth="1"/>
    <col min="12791" max="12791" width="16.54296875" style="176" customWidth="1"/>
    <col min="12792" max="12792" width="14.26953125" style="176" customWidth="1"/>
    <col min="12793" max="12796" width="18.26953125" style="176" customWidth="1"/>
    <col min="12797" max="12799" width="15.26953125" style="176" customWidth="1"/>
    <col min="12800" max="12802" width="18.26953125" style="176" customWidth="1"/>
    <col min="12803" max="12805" width="15.26953125" style="176" customWidth="1"/>
    <col min="12806" max="12808" width="18.26953125" style="176" customWidth="1"/>
    <col min="12809" max="12812" width="15.26953125" style="176" customWidth="1"/>
    <col min="12813" max="12813" width="13.453125" style="176" customWidth="1"/>
    <col min="12814" max="12815" width="13" style="176" customWidth="1"/>
    <col min="12816" max="12816" width="19.1796875" style="176" customWidth="1"/>
    <col min="12817" max="12817" width="14.26953125" style="176" customWidth="1"/>
    <col min="12818" max="12818" width="8.7265625" style="176"/>
    <col min="12819" max="12819" width="12" style="176" customWidth="1"/>
    <col min="12820" max="13041" width="8.7265625" style="176"/>
    <col min="13042" max="13042" width="9.26953125" style="176" customWidth="1"/>
    <col min="13043" max="13043" width="8.7265625" style="176"/>
    <col min="13044" max="13044" width="38.54296875" style="176" customWidth="1"/>
    <col min="13045" max="13045" width="15.81640625" style="176" customWidth="1"/>
    <col min="13046" max="13046" width="13.1796875" style="176" customWidth="1"/>
    <col min="13047" max="13047" width="16.54296875" style="176" customWidth="1"/>
    <col min="13048" max="13048" width="14.26953125" style="176" customWidth="1"/>
    <col min="13049" max="13052" width="18.26953125" style="176" customWidth="1"/>
    <col min="13053" max="13055" width="15.26953125" style="176" customWidth="1"/>
    <col min="13056" max="13058" width="18.26953125" style="176" customWidth="1"/>
    <col min="13059" max="13061" width="15.26953125" style="176" customWidth="1"/>
    <col min="13062" max="13064" width="18.26953125" style="176" customWidth="1"/>
    <col min="13065" max="13068" width="15.26953125" style="176" customWidth="1"/>
    <col min="13069" max="13069" width="13.453125" style="176" customWidth="1"/>
    <col min="13070" max="13071" width="13" style="176" customWidth="1"/>
    <col min="13072" max="13072" width="19.1796875" style="176" customWidth="1"/>
    <col min="13073" max="13073" width="14.26953125" style="176" customWidth="1"/>
    <col min="13074" max="13074" width="8.7265625" style="176"/>
    <col min="13075" max="13075" width="12" style="176" customWidth="1"/>
    <col min="13076" max="13297" width="8.7265625" style="176"/>
    <col min="13298" max="13298" width="9.26953125" style="176" customWidth="1"/>
    <col min="13299" max="13299" width="8.7265625" style="176"/>
    <col min="13300" max="13300" width="38.54296875" style="176" customWidth="1"/>
    <col min="13301" max="13301" width="15.81640625" style="176" customWidth="1"/>
    <col min="13302" max="13302" width="13.1796875" style="176" customWidth="1"/>
    <col min="13303" max="13303" width="16.54296875" style="176" customWidth="1"/>
    <col min="13304" max="13304" width="14.26953125" style="176" customWidth="1"/>
    <col min="13305" max="13308" width="18.26953125" style="176" customWidth="1"/>
    <col min="13309" max="13311" width="15.26953125" style="176" customWidth="1"/>
    <col min="13312" max="13314" width="18.26953125" style="176" customWidth="1"/>
    <col min="13315" max="13317" width="15.26953125" style="176" customWidth="1"/>
    <col min="13318" max="13320" width="18.26953125" style="176" customWidth="1"/>
    <col min="13321" max="13324" width="15.26953125" style="176" customWidth="1"/>
    <col min="13325" max="13325" width="13.453125" style="176" customWidth="1"/>
    <col min="13326" max="13327" width="13" style="176" customWidth="1"/>
    <col min="13328" max="13328" width="19.1796875" style="176" customWidth="1"/>
    <col min="13329" max="13329" width="14.26953125" style="176" customWidth="1"/>
    <col min="13330" max="13330" width="8.7265625" style="176"/>
    <col min="13331" max="13331" width="12" style="176" customWidth="1"/>
    <col min="13332" max="13553" width="8.7265625" style="176"/>
    <col min="13554" max="13554" width="9.26953125" style="176" customWidth="1"/>
    <col min="13555" max="13555" width="8.7265625" style="176"/>
    <col min="13556" max="13556" width="38.54296875" style="176" customWidth="1"/>
    <col min="13557" max="13557" width="15.81640625" style="176" customWidth="1"/>
    <col min="13558" max="13558" width="13.1796875" style="176" customWidth="1"/>
    <col min="13559" max="13559" width="16.54296875" style="176" customWidth="1"/>
    <col min="13560" max="13560" width="14.26953125" style="176" customWidth="1"/>
    <col min="13561" max="13564" width="18.26953125" style="176" customWidth="1"/>
    <col min="13565" max="13567" width="15.26953125" style="176" customWidth="1"/>
    <col min="13568" max="13570" width="18.26953125" style="176" customWidth="1"/>
    <col min="13571" max="13573" width="15.26953125" style="176" customWidth="1"/>
    <col min="13574" max="13576" width="18.26953125" style="176" customWidth="1"/>
    <col min="13577" max="13580" width="15.26953125" style="176" customWidth="1"/>
    <col min="13581" max="13581" width="13.453125" style="176" customWidth="1"/>
    <col min="13582" max="13583" width="13" style="176" customWidth="1"/>
    <col min="13584" max="13584" width="19.1796875" style="176" customWidth="1"/>
    <col min="13585" max="13585" width="14.26953125" style="176" customWidth="1"/>
    <col min="13586" max="13586" width="8.7265625" style="176"/>
    <col min="13587" max="13587" width="12" style="176" customWidth="1"/>
    <col min="13588" max="13809" width="8.7265625" style="176"/>
    <col min="13810" max="13810" width="9.26953125" style="176" customWidth="1"/>
    <col min="13811" max="13811" width="8.7265625" style="176"/>
    <col min="13812" max="13812" width="38.54296875" style="176" customWidth="1"/>
    <col min="13813" max="13813" width="15.81640625" style="176" customWidth="1"/>
    <col min="13814" max="13814" width="13.1796875" style="176" customWidth="1"/>
    <col min="13815" max="13815" width="16.54296875" style="176" customWidth="1"/>
    <col min="13816" max="13816" width="14.26953125" style="176" customWidth="1"/>
    <col min="13817" max="13820" width="18.26953125" style="176" customWidth="1"/>
    <col min="13821" max="13823" width="15.26953125" style="176" customWidth="1"/>
    <col min="13824" max="13826" width="18.26953125" style="176" customWidth="1"/>
    <col min="13827" max="13829" width="15.26953125" style="176" customWidth="1"/>
    <col min="13830" max="13832" width="18.26953125" style="176" customWidth="1"/>
    <col min="13833" max="13836" width="15.26953125" style="176" customWidth="1"/>
    <col min="13837" max="13837" width="13.453125" style="176" customWidth="1"/>
    <col min="13838" max="13839" width="13" style="176" customWidth="1"/>
    <col min="13840" max="13840" width="19.1796875" style="176" customWidth="1"/>
    <col min="13841" max="13841" width="14.26953125" style="176" customWidth="1"/>
    <col min="13842" max="13842" width="8.7265625" style="176"/>
    <col min="13843" max="13843" width="12" style="176" customWidth="1"/>
    <col min="13844" max="14065" width="8.7265625" style="176"/>
    <col min="14066" max="14066" width="9.26953125" style="176" customWidth="1"/>
    <col min="14067" max="14067" width="8.7265625" style="176"/>
    <col min="14068" max="14068" width="38.54296875" style="176" customWidth="1"/>
    <col min="14069" max="14069" width="15.81640625" style="176" customWidth="1"/>
    <col min="14070" max="14070" width="13.1796875" style="176" customWidth="1"/>
    <col min="14071" max="14071" width="16.54296875" style="176" customWidth="1"/>
    <col min="14072" max="14072" width="14.26953125" style="176" customWidth="1"/>
    <col min="14073" max="14076" width="18.26953125" style="176" customWidth="1"/>
    <col min="14077" max="14079" width="15.26953125" style="176" customWidth="1"/>
    <col min="14080" max="14082" width="18.26953125" style="176" customWidth="1"/>
    <col min="14083" max="14085" width="15.26953125" style="176" customWidth="1"/>
    <col min="14086" max="14088" width="18.26953125" style="176" customWidth="1"/>
    <col min="14089" max="14092" width="15.26953125" style="176" customWidth="1"/>
    <col min="14093" max="14093" width="13.453125" style="176" customWidth="1"/>
    <col min="14094" max="14095" width="13" style="176" customWidth="1"/>
    <col min="14096" max="14096" width="19.1796875" style="176" customWidth="1"/>
    <col min="14097" max="14097" width="14.26953125" style="176" customWidth="1"/>
    <col min="14098" max="14098" width="8.7265625" style="176"/>
    <col min="14099" max="14099" width="12" style="176" customWidth="1"/>
    <col min="14100" max="14321" width="8.7265625" style="176"/>
    <col min="14322" max="14322" width="9.26953125" style="176" customWidth="1"/>
    <col min="14323" max="14323" width="8.7265625" style="176"/>
    <col min="14324" max="14324" width="38.54296875" style="176" customWidth="1"/>
    <col min="14325" max="14325" width="15.81640625" style="176" customWidth="1"/>
    <col min="14326" max="14326" width="13.1796875" style="176" customWidth="1"/>
    <col min="14327" max="14327" width="16.54296875" style="176" customWidth="1"/>
    <col min="14328" max="14328" width="14.26953125" style="176" customWidth="1"/>
    <col min="14329" max="14332" width="18.26953125" style="176" customWidth="1"/>
    <col min="14333" max="14335" width="15.26953125" style="176" customWidth="1"/>
    <col min="14336" max="14338" width="18.26953125" style="176" customWidth="1"/>
    <col min="14339" max="14341" width="15.26953125" style="176" customWidth="1"/>
    <col min="14342" max="14344" width="18.26953125" style="176" customWidth="1"/>
    <col min="14345" max="14348" width="15.26953125" style="176" customWidth="1"/>
    <col min="14349" max="14349" width="13.453125" style="176" customWidth="1"/>
    <col min="14350" max="14351" width="13" style="176" customWidth="1"/>
    <col min="14352" max="14352" width="19.1796875" style="176" customWidth="1"/>
    <col min="14353" max="14353" width="14.26953125" style="176" customWidth="1"/>
    <col min="14354" max="14354" width="8.7265625" style="176"/>
    <col min="14355" max="14355" width="12" style="176" customWidth="1"/>
    <col min="14356" max="14577" width="8.7265625" style="176"/>
    <col min="14578" max="14578" width="9.26953125" style="176" customWidth="1"/>
    <col min="14579" max="14579" width="8.7265625" style="176"/>
    <col min="14580" max="14580" width="38.54296875" style="176" customWidth="1"/>
    <col min="14581" max="14581" width="15.81640625" style="176" customWidth="1"/>
    <col min="14582" max="14582" width="13.1796875" style="176" customWidth="1"/>
    <col min="14583" max="14583" width="16.54296875" style="176" customWidth="1"/>
    <col min="14584" max="14584" width="14.26953125" style="176" customWidth="1"/>
    <col min="14585" max="14588" width="18.26953125" style="176" customWidth="1"/>
    <col min="14589" max="14591" width="15.26953125" style="176" customWidth="1"/>
    <col min="14592" max="14594" width="18.26953125" style="176" customWidth="1"/>
    <col min="14595" max="14597" width="15.26953125" style="176" customWidth="1"/>
    <col min="14598" max="14600" width="18.26953125" style="176" customWidth="1"/>
    <col min="14601" max="14604" width="15.26953125" style="176" customWidth="1"/>
    <col min="14605" max="14605" width="13.453125" style="176" customWidth="1"/>
    <col min="14606" max="14607" width="13" style="176" customWidth="1"/>
    <col min="14608" max="14608" width="19.1796875" style="176" customWidth="1"/>
    <col min="14609" max="14609" width="14.26953125" style="176" customWidth="1"/>
    <col min="14610" max="14610" width="8.7265625" style="176"/>
    <col min="14611" max="14611" width="12" style="176" customWidth="1"/>
    <col min="14612" max="14833" width="8.7265625" style="176"/>
    <col min="14834" max="14834" width="9.26953125" style="176" customWidth="1"/>
    <col min="14835" max="14835" width="8.7265625" style="176"/>
    <col min="14836" max="14836" width="38.54296875" style="176" customWidth="1"/>
    <col min="14837" max="14837" width="15.81640625" style="176" customWidth="1"/>
    <col min="14838" max="14838" width="13.1796875" style="176" customWidth="1"/>
    <col min="14839" max="14839" width="16.54296875" style="176" customWidth="1"/>
    <col min="14840" max="14840" width="14.26953125" style="176" customWidth="1"/>
    <col min="14841" max="14844" width="18.26953125" style="176" customWidth="1"/>
    <col min="14845" max="14847" width="15.26953125" style="176" customWidth="1"/>
    <col min="14848" max="14850" width="18.26953125" style="176" customWidth="1"/>
    <col min="14851" max="14853" width="15.26953125" style="176" customWidth="1"/>
    <col min="14854" max="14856" width="18.26953125" style="176" customWidth="1"/>
    <col min="14857" max="14860" width="15.26953125" style="176" customWidth="1"/>
    <col min="14861" max="14861" width="13.453125" style="176" customWidth="1"/>
    <col min="14862" max="14863" width="13" style="176" customWidth="1"/>
    <col min="14864" max="14864" width="19.1796875" style="176" customWidth="1"/>
    <col min="14865" max="14865" width="14.26953125" style="176" customWidth="1"/>
    <col min="14866" max="14866" width="8.7265625" style="176"/>
    <col min="14867" max="14867" width="12" style="176" customWidth="1"/>
    <col min="14868" max="15089" width="8.7265625" style="176"/>
    <col min="15090" max="15090" width="9.26953125" style="176" customWidth="1"/>
    <col min="15091" max="15091" width="8.7265625" style="176"/>
    <col min="15092" max="15092" width="38.54296875" style="176" customWidth="1"/>
    <col min="15093" max="15093" width="15.81640625" style="176" customWidth="1"/>
    <col min="15094" max="15094" width="13.1796875" style="176" customWidth="1"/>
    <col min="15095" max="15095" width="16.54296875" style="176" customWidth="1"/>
    <col min="15096" max="15096" width="14.26953125" style="176" customWidth="1"/>
    <col min="15097" max="15100" width="18.26953125" style="176" customWidth="1"/>
    <col min="15101" max="15103" width="15.26953125" style="176" customWidth="1"/>
    <col min="15104" max="15106" width="18.26953125" style="176" customWidth="1"/>
    <col min="15107" max="15109" width="15.26953125" style="176" customWidth="1"/>
    <col min="15110" max="15112" width="18.26953125" style="176" customWidth="1"/>
    <col min="15113" max="15116" width="15.26953125" style="176" customWidth="1"/>
    <col min="15117" max="15117" width="13.453125" style="176" customWidth="1"/>
    <col min="15118" max="15119" width="13" style="176" customWidth="1"/>
    <col min="15120" max="15120" width="19.1796875" style="176" customWidth="1"/>
    <col min="15121" max="15121" width="14.26953125" style="176" customWidth="1"/>
    <col min="15122" max="15122" width="8.7265625" style="176"/>
    <col min="15123" max="15123" width="12" style="176" customWidth="1"/>
    <col min="15124" max="15345" width="8.7265625" style="176"/>
    <col min="15346" max="15346" width="9.26953125" style="176" customWidth="1"/>
    <col min="15347" max="15347" width="8.7265625" style="176"/>
    <col min="15348" max="15348" width="38.54296875" style="176" customWidth="1"/>
    <col min="15349" max="15349" width="15.81640625" style="176" customWidth="1"/>
    <col min="15350" max="15350" width="13.1796875" style="176" customWidth="1"/>
    <col min="15351" max="15351" width="16.54296875" style="176" customWidth="1"/>
    <col min="15352" max="15352" width="14.26953125" style="176" customWidth="1"/>
    <col min="15353" max="15356" width="18.26953125" style="176" customWidth="1"/>
    <col min="15357" max="15359" width="15.26953125" style="176" customWidth="1"/>
    <col min="15360" max="15362" width="18.26953125" style="176" customWidth="1"/>
    <col min="15363" max="15365" width="15.26953125" style="176" customWidth="1"/>
    <col min="15366" max="15368" width="18.26953125" style="176" customWidth="1"/>
    <col min="15369" max="15372" width="15.26953125" style="176" customWidth="1"/>
    <col min="15373" max="15373" width="13.453125" style="176" customWidth="1"/>
    <col min="15374" max="15375" width="13" style="176" customWidth="1"/>
    <col min="15376" max="15376" width="19.1796875" style="176" customWidth="1"/>
    <col min="15377" max="15377" width="14.26953125" style="176" customWidth="1"/>
    <col min="15378" max="15378" width="8.7265625" style="176"/>
    <col min="15379" max="15379" width="12" style="176" customWidth="1"/>
    <col min="15380" max="15601" width="8.7265625" style="176"/>
    <col min="15602" max="15602" width="9.26953125" style="176" customWidth="1"/>
    <col min="15603" max="15603" width="8.7265625" style="176"/>
    <col min="15604" max="15604" width="38.54296875" style="176" customWidth="1"/>
    <col min="15605" max="15605" width="15.81640625" style="176" customWidth="1"/>
    <col min="15606" max="15606" width="13.1796875" style="176" customWidth="1"/>
    <col min="15607" max="15607" width="16.54296875" style="176" customWidth="1"/>
    <col min="15608" max="15608" width="14.26953125" style="176" customWidth="1"/>
    <col min="15609" max="15612" width="18.26953125" style="176" customWidth="1"/>
    <col min="15613" max="15615" width="15.26953125" style="176" customWidth="1"/>
    <col min="15616" max="15618" width="18.26953125" style="176" customWidth="1"/>
    <col min="15619" max="15621" width="15.26953125" style="176" customWidth="1"/>
    <col min="15622" max="15624" width="18.26953125" style="176" customWidth="1"/>
    <col min="15625" max="15628" width="15.26953125" style="176" customWidth="1"/>
    <col min="15629" max="15629" width="13.453125" style="176" customWidth="1"/>
    <col min="15630" max="15631" width="13" style="176" customWidth="1"/>
    <col min="15632" max="15632" width="19.1796875" style="176" customWidth="1"/>
    <col min="15633" max="15633" width="14.26953125" style="176" customWidth="1"/>
    <col min="15634" max="15634" width="8.7265625" style="176"/>
    <col min="15635" max="15635" width="12" style="176" customWidth="1"/>
    <col min="15636" max="15857" width="8.7265625" style="176"/>
    <col min="15858" max="15858" width="9.26953125" style="176" customWidth="1"/>
    <col min="15859" max="15859" width="8.7265625" style="176"/>
    <col min="15860" max="15860" width="38.54296875" style="176" customWidth="1"/>
    <col min="15861" max="15861" width="15.81640625" style="176" customWidth="1"/>
    <col min="15862" max="15862" width="13.1796875" style="176" customWidth="1"/>
    <col min="15863" max="15863" width="16.54296875" style="176" customWidth="1"/>
    <col min="15864" max="15864" width="14.26953125" style="176" customWidth="1"/>
    <col min="15865" max="15868" width="18.26953125" style="176" customWidth="1"/>
    <col min="15869" max="15871" width="15.26953125" style="176" customWidth="1"/>
    <col min="15872" max="15874" width="18.26953125" style="176" customWidth="1"/>
    <col min="15875" max="15877" width="15.26953125" style="176" customWidth="1"/>
    <col min="15878" max="15880" width="18.26953125" style="176" customWidth="1"/>
    <col min="15881" max="15884" width="15.26953125" style="176" customWidth="1"/>
    <col min="15885" max="15885" width="13.453125" style="176" customWidth="1"/>
    <col min="15886" max="15887" width="13" style="176" customWidth="1"/>
    <col min="15888" max="15888" width="19.1796875" style="176" customWidth="1"/>
    <col min="15889" max="15889" width="14.26953125" style="176" customWidth="1"/>
    <col min="15890" max="15890" width="8.7265625" style="176"/>
    <col min="15891" max="15891" width="12" style="176" customWidth="1"/>
    <col min="15892" max="16113" width="8.7265625" style="176"/>
    <col min="16114" max="16114" width="9.26953125" style="176" customWidth="1"/>
    <col min="16115" max="16115" width="8.7265625" style="176"/>
    <col min="16116" max="16116" width="38.54296875" style="176" customWidth="1"/>
    <col min="16117" max="16117" width="15.81640625" style="176" customWidth="1"/>
    <col min="16118" max="16118" width="13.1796875" style="176" customWidth="1"/>
    <col min="16119" max="16119" width="16.54296875" style="176" customWidth="1"/>
    <col min="16120" max="16120" width="14.26953125" style="176" customWidth="1"/>
    <col min="16121" max="16124" width="18.26953125" style="176" customWidth="1"/>
    <col min="16125" max="16127" width="15.26953125" style="176" customWidth="1"/>
    <col min="16128" max="16130" width="18.26953125" style="176" customWidth="1"/>
    <col min="16131" max="16133" width="15.26953125" style="176" customWidth="1"/>
    <col min="16134" max="16136" width="18.26953125" style="176" customWidth="1"/>
    <col min="16137" max="16140" width="15.26953125" style="176" customWidth="1"/>
    <col min="16141" max="16141" width="13.453125" style="176" customWidth="1"/>
    <col min="16142" max="16143" width="13" style="176" customWidth="1"/>
    <col min="16144" max="16144" width="19.1796875" style="176" customWidth="1"/>
    <col min="16145" max="16145" width="14.26953125" style="176" customWidth="1"/>
    <col min="16146" max="16146" width="8.7265625" style="176"/>
    <col min="16147" max="16147" width="12" style="176" customWidth="1"/>
    <col min="16148" max="16384" width="8.7265625" style="176"/>
  </cols>
  <sheetData>
    <row r="3" spans="1:21" x14ac:dyDescent="0.25">
      <c r="A3" s="176" t="s">
        <v>0</v>
      </c>
    </row>
    <row r="4" spans="1:21" x14ac:dyDescent="0.25">
      <c r="A4" s="176" t="s">
        <v>1</v>
      </c>
    </row>
    <row r="5" spans="1:21" x14ac:dyDescent="0.25">
      <c r="A5" s="176" t="s">
        <v>110</v>
      </c>
    </row>
    <row r="9" spans="1:21" x14ac:dyDescent="0.25">
      <c r="A9" s="199"/>
      <c r="B9" s="199"/>
      <c r="C9" s="199"/>
      <c r="D9" s="199"/>
      <c r="E9" s="199"/>
      <c r="F9" s="199"/>
      <c r="G9" s="199"/>
      <c r="H9" s="199"/>
      <c r="I9" s="199"/>
      <c r="J9" s="199"/>
      <c r="K9" s="199"/>
      <c r="L9" s="199"/>
      <c r="M9" s="199"/>
      <c r="N9" s="199"/>
      <c r="O9" s="199"/>
      <c r="P9" s="199"/>
      <c r="Q9" s="199"/>
    </row>
    <row r="10" spans="1:21" x14ac:dyDescent="0.25">
      <c r="A10" s="185"/>
      <c r="D10" s="185" t="s">
        <v>107</v>
      </c>
      <c r="E10" s="185" t="s">
        <v>1156</v>
      </c>
      <c r="F10" s="185" t="s">
        <v>1157</v>
      </c>
      <c r="G10" s="185" t="s">
        <v>1157</v>
      </c>
      <c r="H10" s="185" t="s">
        <v>1157</v>
      </c>
      <c r="I10" s="185" t="s">
        <v>1158</v>
      </c>
      <c r="J10" s="185" t="s">
        <v>1159</v>
      </c>
      <c r="K10" s="185"/>
      <c r="L10" s="185"/>
      <c r="M10" s="185"/>
      <c r="N10" s="185"/>
      <c r="O10" s="185"/>
      <c r="P10" s="242" t="s">
        <v>1160</v>
      </c>
      <c r="Q10" s="185"/>
    </row>
    <row r="11" spans="1:21" x14ac:dyDescent="0.25">
      <c r="A11" s="185" t="s">
        <v>2</v>
      </c>
      <c r="B11" s="176" t="s">
        <v>3</v>
      </c>
      <c r="C11" s="176" t="s">
        <v>4</v>
      </c>
      <c r="D11" s="185" t="s">
        <v>207</v>
      </c>
      <c r="E11" s="185" t="s">
        <v>1161</v>
      </c>
      <c r="F11" s="185" t="s">
        <v>1162</v>
      </c>
      <c r="G11" s="185" t="s">
        <v>1163</v>
      </c>
      <c r="H11" s="185" t="s">
        <v>1164</v>
      </c>
      <c r="I11" s="185" t="s">
        <v>1165</v>
      </c>
      <c r="J11" s="185" t="s">
        <v>207</v>
      </c>
      <c r="K11" s="185"/>
      <c r="L11" s="185" t="s">
        <v>162</v>
      </c>
      <c r="M11" s="185" t="s">
        <v>162</v>
      </c>
      <c r="N11" s="185" t="s">
        <v>162</v>
      </c>
      <c r="O11" s="185" t="s">
        <v>162</v>
      </c>
      <c r="P11" s="242" t="s">
        <v>168</v>
      </c>
      <c r="Q11" s="185" t="s">
        <v>1166</v>
      </c>
    </row>
    <row r="12" spans="1:21" x14ac:dyDescent="0.25">
      <c r="A12" s="185" t="s">
        <v>5</v>
      </c>
      <c r="B12" s="176" t="s">
        <v>5</v>
      </c>
      <c r="D12" s="197" t="s">
        <v>213</v>
      </c>
      <c r="E12" s="185" t="s">
        <v>1167</v>
      </c>
      <c r="F12" s="185" t="s">
        <v>1167</v>
      </c>
      <c r="G12" s="185" t="s">
        <v>1167</v>
      </c>
      <c r="H12" s="185" t="s">
        <v>1167</v>
      </c>
      <c r="I12" s="185" t="s">
        <v>1167</v>
      </c>
      <c r="J12" s="243">
        <v>44012</v>
      </c>
      <c r="K12" s="185" t="s">
        <v>171</v>
      </c>
      <c r="L12" s="185" t="s">
        <v>172</v>
      </c>
      <c r="M12" s="185" t="s">
        <v>6</v>
      </c>
      <c r="N12" s="185" t="s">
        <v>174</v>
      </c>
      <c r="O12" s="185" t="s">
        <v>175</v>
      </c>
      <c r="P12" s="242" t="s">
        <v>175</v>
      </c>
      <c r="Q12" s="185" t="s">
        <v>1168</v>
      </c>
    </row>
    <row r="13" spans="1:21" x14ac:dyDescent="0.25">
      <c r="A13" s="195"/>
      <c r="B13" s="199" t="s">
        <v>7</v>
      </c>
      <c r="C13" s="199"/>
      <c r="D13" s="195" t="s">
        <v>8</v>
      </c>
      <c r="E13" s="244">
        <v>-2</v>
      </c>
      <c r="F13" s="244">
        <v>-3</v>
      </c>
      <c r="G13" s="244">
        <v>-4</v>
      </c>
      <c r="H13" s="244">
        <v>-5</v>
      </c>
      <c r="I13" s="200" t="s">
        <v>178</v>
      </c>
      <c r="J13" s="245" t="s">
        <v>179</v>
      </c>
      <c r="K13" s="245" t="s">
        <v>180</v>
      </c>
      <c r="L13" s="245" t="s">
        <v>215</v>
      </c>
      <c r="M13" s="245" t="s">
        <v>1169</v>
      </c>
      <c r="N13" s="245" t="s">
        <v>1170</v>
      </c>
      <c r="O13" s="245" t="s">
        <v>1171</v>
      </c>
      <c r="P13" s="245" t="s">
        <v>1172</v>
      </c>
      <c r="Q13" s="245" t="s">
        <v>1173</v>
      </c>
      <c r="R13" s="246"/>
    </row>
    <row r="14" spans="1:21" x14ac:dyDescent="0.25">
      <c r="A14" s="197" t="s">
        <v>1174</v>
      </c>
      <c r="B14" s="176" t="s">
        <v>9</v>
      </c>
    </row>
    <row r="15" spans="1:21" ht="13" x14ac:dyDescent="0.25">
      <c r="A15" s="197" t="s">
        <v>1175</v>
      </c>
      <c r="B15" s="185">
        <v>350.1</v>
      </c>
      <c r="C15" s="176" t="s">
        <v>10</v>
      </c>
      <c r="D15" s="184">
        <v>46912847.43</v>
      </c>
      <c r="E15" s="247">
        <v>-20252235.93</v>
      </c>
      <c r="F15" s="171">
        <v>7350089.8099999996</v>
      </c>
      <c r="G15" s="171">
        <v>0</v>
      </c>
      <c r="H15" s="171">
        <v>0</v>
      </c>
      <c r="I15" s="171">
        <v>0</v>
      </c>
      <c r="J15" s="184">
        <f>SUM(D15:I15)</f>
        <v>34010701.310000002</v>
      </c>
      <c r="K15" s="171">
        <v>2858580.39</v>
      </c>
      <c r="L15" s="184">
        <f>+J15-K15</f>
        <v>31152120.920000002</v>
      </c>
      <c r="M15" s="171">
        <v>28427076.74000001</v>
      </c>
      <c r="N15" s="171">
        <v>2262733.23</v>
      </c>
      <c r="O15" s="171">
        <v>462310.86000000004</v>
      </c>
      <c r="P15" s="184">
        <f>SUM(M15:O15)</f>
        <v>31152120.830000009</v>
      </c>
      <c r="Q15" s="248">
        <f>M15/P15</f>
        <v>0.91252460450860418</v>
      </c>
      <c r="R15" s="208"/>
      <c r="S15" s="208"/>
      <c r="T15" s="208"/>
      <c r="U15" s="208"/>
    </row>
    <row r="16" spans="1:21" ht="13" x14ac:dyDescent="0.25">
      <c r="A16" s="197" t="s">
        <v>1176</v>
      </c>
      <c r="B16" s="185">
        <v>350.20000000000005</v>
      </c>
      <c r="C16" s="176" t="s">
        <v>11</v>
      </c>
      <c r="D16" s="184">
        <v>254679539.56999999</v>
      </c>
      <c r="E16" s="247">
        <v>-510943.95999999996</v>
      </c>
      <c r="F16" s="171">
        <v>16362726.929999992</v>
      </c>
      <c r="G16" s="247">
        <v>-723206.37</v>
      </c>
      <c r="H16" s="171">
        <v>350573.5</v>
      </c>
      <c r="I16" s="171">
        <v>0</v>
      </c>
      <c r="J16" s="184">
        <f t="shared" ref="J16:J35" si="0">SUM(D16:I16)</f>
        <v>270158689.66999996</v>
      </c>
      <c r="K16" s="171">
        <v>65865.59</v>
      </c>
      <c r="L16" s="171">
        <f t="shared" ref="L16:L35" si="1">+J16-K16</f>
        <v>270092824.07999998</v>
      </c>
      <c r="M16" s="171">
        <f>L16-N16-O16</f>
        <v>269930757.82999998</v>
      </c>
      <c r="N16" s="171">
        <f>115958.84+26243.62</f>
        <v>142202.46</v>
      </c>
      <c r="O16" s="171">
        <v>19863.79</v>
      </c>
      <c r="P16" s="184">
        <f>SUM(M16:O16)</f>
        <v>270092824.07999998</v>
      </c>
      <c r="Q16" s="248">
        <f>M16/P16</f>
        <v>0.99939996091879879</v>
      </c>
      <c r="R16" s="208"/>
      <c r="S16" s="208"/>
    </row>
    <row r="17" spans="1:21" ht="13" x14ac:dyDescent="0.25">
      <c r="A17" s="197">
        <v>4</v>
      </c>
      <c r="B17" s="185">
        <v>352</v>
      </c>
      <c r="C17" s="176" t="s">
        <v>13</v>
      </c>
      <c r="D17" s="184">
        <v>186469134.59</v>
      </c>
      <c r="E17" s="249">
        <v>9002359.0900000017</v>
      </c>
      <c r="F17" s="171">
        <v>16567204.459999997</v>
      </c>
      <c r="G17" s="247">
        <v>-182126.27000000002</v>
      </c>
      <c r="H17" s="171">
        <v>290414.20999999996</v>
      </c>
      <c r="I17" s="171">
        <v>0</v>
      </c>
      <c r="J17" s="184">
        <f t="shared" si="0"/>
        <v>212146986.08000001</v>
      </c>
      <c r="K17" s="171">
        <v>212544.61</v>
      </c>
      <c r="L17" s="184">
        <f t="shared" si="1"/>
        <v>211934441.47</v>
      </c>
      <c r="M17" s="171">
        <v>193348577.37</v>
      </c>
      <c r="N17" s="171">
        <v>16710743.42</v>
      </c>
      <c r="O17" s="171">
        <v>1875120.7</v>
      </c>
      <c r="P17" s="184">
        <f>SUM(M17:O17)</f>
        <v>211934441.48999998</v>
      </c>
      <c r="Q17" s="248">
        <f>M17/P17</f>
        <v>0.91230371057515469</v>
      </c>
      <c r="R17" s="208"/>
      <c r="S17" s="208"/>
      <c r="T17" s="208"/>
      <c r="U17" s="208"/>
    </row>
    <row r="18" spans="1:21" x14ac:dyDescent="0.25">
      <c r="A18" s="197">
        <v>5</v>
      </c>
      <c r="B18" s="185">
        <v>352.1</v>
      </c>
      <c r="C18" s="176" t="s">
        <v>15</v>
      </c>
      <c r="D18" s="184">
        <v>0</v>
      </c>
      <c r="E18" s="171">
        <v>0</v>
      </c>
      <c r="F18" s="171">
        <v>0</v>
      </c>
      <c r="G18" s="171">
        <v>0</v>
      </c>
      <c r="H18" s="171">
        <v>0</v>
      </c>
      <c r="I18" s="171">
        <v>0</v>
      </c>
      <c r="J18" s="184">
        <f t="shared" si="0"/>
        <v>0</v>
      </c>
      <c r="K18" s="171">
        <v>0</v>
      </c>
      <c r="L18" s="184">
        <f t="shared" si="1"/>
        <v>0</v>
      </c>
      <c r="M18" s="171">
        <v>0</v>
      </c>
      <c r="N18" s="171">
        <v>0</v>
      </c>
      <c r="O18" s="171">
        <v>0</v>
      </c>
      <c r="P18" s="184">
        <f>SUM(M18:O18)</f>
        <v>0</v>
      </c>
      <c r="Q18" s="248"/>
    </row>
    <row r="19" spans="1:21" ht="13" x14ac:dyDescent="0.25">
      <c r="A19" s="197">
        <v>6</v>
      </c>
      <c r="B19" s="185">
        <v>353</v>
      </c>
      <c r="C19" s="176" t="s">
        <v>16</v>
      </c>
      <c r="D19" s="184">
        <v>1081237988.4200001</v>
      </c>
      <c r="E19" s="171">
        <v>53818061.665000014</v>
      </c>
      <c r="F19" s="171">
        <v>29422677.990000002</v>
      </c>
      <c r="G19" s="247">
        <v>-5178580.9899999956</v>
      </c>
      <c r="H19" s="171">
        <v>4407857.580000001</v>
      </c>
      <c r="I19" s="171">
        <v>0</v>
      </c>
      <c r="J19" s="184">
        <f t="shared" si="0"/>
        <v>1163708004.665</v>
      </c>
      <c r="K19" s="171">
        <v>475155.46</v>
      </c>
      <c r="L19" s="184">
        <f t="shared" si="1"/>
        <v>1163232849.2049999</v>
      </c>
      <c r="M19" s="171">
        <v>1049736485.4400001</v>
      </c>
      <c r="N19" s="171">
        <v>99598471.969999999</v>
      </c>
      <c r="O19" s="171">
        <v>13897891.779999999</v>
      </c>
      <c r="P19" s="184">
        <f t="shared" ref="P19:P35" si="2">SUM(M19:O19)</f>
        <v>1163232849.1900001</v>
      </c>
      <c r="Q19" s="248">
        <f>M19/P19</f>
        <v>0.90243022811036366</v>
      </c>
      <c r="R19" s="208"/>
      <c r="S19" s="208"/>
      <c r="T19" s="208"/>
      <c r="U19" s="208"/>
    </row>
    <row r="20" spans="1:21" ht="25.5" x14ac:dyDescent="0.3">
      <c r="A20" s="197">
        <v>7</v>
      </c>
      <c r="B20" s="181">
        <v>353</v>
      </c>
      <c r="C20" s="182" t="s">
        <v>1177</v>
      </c>
      <c r="D20" s="247">
        <v>-32056327</v>
      </c>
      <c r="E20" s="171">
        <v>0</v>
      </c>
      <c r="F20" s="171">
        <v>0</v>
      </c>
      <c r="G20" s="171">
        <v>0</v>
      </c>
      <c r="H20" s="171">
        <v>0</v>
      </c>
      <c r="I20" s="171">
        <v>0</v>
      </c>
      <c r="J20" s="250">
        <f t="shared" si="0"/>
        <v>-32056327</v>
      </c>
      <c r="K20" s="171">
        <v>0</v>
      </c>
      <c r="L20" s="247">
        <f t="shared" si="1"/>
        <v>-32056327</v>
      </c>
      <c r="M20" s="247">
        <v>-28374052</v>
      </c>
      <c r="N20" s="247">
        <v>-3104114</v>
      </c>
      <c r="O20" s="247">
        <v>-578161</v>
      </c>
      <c r="P20" s="247">
        <f t="shared" si="2"/>
        <v>-32056327</v>
      </c>
      <c r="Q20" s="248">
        <f>M20/P20</f>
        <v>0.88513110064044453</v>
      </c>
    </row>
    <row r="21" spans="1:21" ht="13" x14ac:dyDescent="0.3">
      <c r="A21" s="197">
        <v>8</v>
      </c>
      <c r="B21" s="181">
        <v>353</v>
      </c>
      <c r="C21" s="182" t="s">
        <v>183</v>
      </c>
      <c r="D21" s="250">
        <v>-2834400</v>
      </c>
      <c r="E21" s="171">
        <v>0</v>
      </c>
      <c r="F21" s="171">
        <v>0</v>
      </c>
      <c r="G21" s="171">
        <v>0</v>
      </c>
      <c r="H21" s="171">
        <v>0</v>
      </c>
      <c r="I21" s="171">
        <v>0</v>
      </c>
      <c r="J21" s="250">
        <f t="shared" si="0"/>
        <v>-2834400</v>
      </c>
      <c r="K21" s="171">
        <v>0</v>
      </c>
      <c r="L21" s="250">
        <f t="shared" si="1"/>
        <v>-2834400</v>
      </c>
      <c r="M21" s="247">
        <v>-2834400</v>
      </c>
      <c r="N21" s="171">
        <v>0</v>
      </c>
      <c r="O21" s="171">
        <v>0</v>
      </c>
      <c r="P21" s="250">
        <f t="shared" si="2"/>
        <v>-2834400</v>
      </c>
      <c r="Q21" s="251">
        <v>1</v>
      </c>
    </row>
    <row r="22" spans="1:21" ht="13" x14ac:dyDescent="0.3">
      <c r="A22" s="197">
        <v>9</v>
      </c>
      <c r="B22" s="181">
        <v>353</v>
      </c>
      <c r="C22" s="182" t="s">
        <v>183</v>
      </c>
      <c r="D22" s="171">
        <v>0</v>
      </c>
      <c r="E22" s="171">
        <v>0</v>
      </c>
      <c r="F22" s="252">
        <v>-157299.07999999996</v>
      </c>
      <c r="G22" s="171">
        <v>0</v>
      </c>
      <c r="H22" s="171">
        <v>0</v>
      </c>
      <c r="I22" s="171">
        <v>0</v>
      </c>
      <c r="J22" s="250">
        <f t="shared" si="0"/>
        <v>-157299.07999999996</v>
      </c>
      <c r="K22" s="171">
        <v>0</v>
      </c>
      <c r="L22" s="250">
        <f t="shared" si="1"/>
        <v>-157299.07999999996</v>
      </c>
      <c r="M22" s="247">
        <v>-157299.07999999996</v>
      </c>
      <c r="N22" s="171">
        <v>0</v>
      </c>
      <c r="O22" s="171">
        <v>0</v>
      </c>
      <c r="P22" s="250">
        <f t="shared" si="2"/>
        <v>-157299.07999999996</v>
      </c>
      <c r="Q22" s="251">
        <v>1</v>
      </c>
    </row>
    <row r="23" spans="1:21" ht="13" x14ac:dyDescent="0.3">
      <c r="A23" s="197">
        <v>10</v>
      </c>
      <c r="B23" s="181">
        <v>353</v>
      </c>
      <c r="C23" s="182" t="s">
        <v>183</v>
      </c>
      <c r="D23" s="171">
        <v>0</v>
      </c>
      <c r="E23" s="171">
        <v>0</v>
      </c>
      <c r="F23" s="252">
        <v>-448362.29999999987</v>
      </c>
      <c r="G23" s="171">
        <v>0</v>
      </c>
      <c r="H23" s="171">
        <v>0</v>
      </c>
      <c r="I23" s="171">
        <v>0</v>
      </c>
      <c r="J23" s="250">
        <f t="shared" si="0"/>
        <v>-448362.29999999987</v>
      </c>
      <c r="K23" s="171">
        <v>0</v>
      </c>
      <c r="L23" s="250">
        <f t="shared" si="1"/>
        <v>-448362.29999999987</v>
      </c>
      <c r="M23" s="247">
        <v>-448362.29999999987</v>
      </c>
      <c r="N23" s="171">
        <v>0</v>
      </c>
      <c r="O23" s="171">
        <v>0</v>
      </c>
      <c r="P23" s="250">
        <f t="shared" si="2"/>
        <v>-448362.29999999987</v>
      </c>
      <c r="Q23" s="251">
        <v>1</v>
      </c>
    </row>
    <row r="24" spans="1:21" ht="13" x14ac:dyDescent="0.25">
      <c r="A24" s="197">
        <v>11</v>
      </c>
      <c r="B24" s="185">
        <v>354</v>
      </c>
      <c r="C24" s="176" t="s">
        <v>17</v>
      </c>
      <c r="D24" s="184">
        <v>403811906.99000001</v>
      </c>
      <c r="E24" s="171">
        <v>2846499.1900000004</v>
      </c>
      <c r="F24" s="171">
        <v>1122315.8500000008</v>
      </c>
      <c r="G24" s="247">
        <v>-389181.41</v>
      </c>
      <c r="H24" s="171">
        <v>0</v>
      </c>
      <c r="I24" s="171">
        <v>0</v>
      </c>
      <c r="J24" s="169">
        <f t="shared" si="0"/>
        <v>407391540.62</v>
      </c>
      <c r="K24" s="171">
        <v>0</v>
      </c>
      <c r="L24" s="184">
        <f t="shared" si="1"/>
        <v>407391540.62</v>
      </c>
      <c r="M24" s="171">
        <v>407373522.62</v>
      </c>
      <c r="N24" s="171">
        <v>18018</v>
      </c>
      <c r="O24" s="171">
        <v>0</v>
      </c>
      <c r="P24" s="184">
        <f t="shared" si="2"/>
        <v>407391540.62</v>
      </c>
      <c r="Q24" s="248">
        <f>M24/P24</f>
        <v>0.99995577227751808</v>
      </c>
      <c r="S24" s="208"/>
    </row>
    <row r="25" spans="1:21" x14ac:dyDescent="0.25">
      <c r="A25" s="197">
        <v>12</v>
      </c>
      <c r="B25" s="185">
        <v>354</v>
      </c>
      <c r="C25" s="176" t="s">
        <v>18</v>
      </c>
      <c r="D25" s="184">
        <v>0</v>
      </c>
      <c r="E25" s="171">
        <v>0</v>
      </c>
      <c r="F25" s="171">
        <v>0</v>
      </c>
      <c r="G25" s="171">
        <v>0</v>
      </c>
      <c r="H25" s="171">
        <v>0</v>
      </c>
      <c r="I25" s="171">
        <v>0</v>
      </c>
      <c r="J25" s="184">
        <f t="shared" si="0"/>
        <v>0</v>
      </c>
      <c r="K25" s="171">
        <v>0</v>
      </c>
      <c r="L25" s="184">
        <f t="shared" si="1"/>
        <v>0</v>
      </c>
      <c r="M25" s="184">
        <v>0</v>
      </c>
      <c r="N25" s="184">
        <v>0</v>
      </c>
      <c r="O25" s="184">
        <v>0</v>
      </c>
      <c r="P25" s="184">
        <f t="shared" si="2"/>
        <v>0</v>
      </c>
      <c r="Q25" s="248"/>
    </row>
    <row r="26" spans="1:21" ht="13" x14ac:dyDescent="0.3">
      <c r="A26" s="197">
        <v>13</v>
      </c>
      <c r="B26" s="185">
        <v>354</v>
      </c>
      <c r="C26" s="176" t="s">
        <v>186</v>
      </c>
      <c r="D26" s="250">
        <v>-162060.01</v>
      </c>
      <c r="E26" s="171">
        <v>0</v>
      </c>
      <c r="F26" s="171">
        <v>0</v>
      </c>
      <c r="G26" s="171">
        <v>0</v>
      </c>
      <c r="H26" s="171">
        <v>0</v>
      </c>
      <c r="I26" s="171">
        <v>0</v>
      </c>
      <c r="J26" s="250">
        <f t="shared" si="0"/>
        <v>-162060.01</v>
      </c>
      <c r="K26" s="171">
        <v>0</v>
      </c>
      <c r="L26" s="250">
        <f t="shared" si="1"/>
        <v>-162060.01</v>
      </c>
      <c r="M26" s="250">
        <v>-162060.01</v>
      </c>
      <c r="N26" s="184">
        <v>0</v>
      </c>
      <c r="O26" s="184">
        <v>0</v>
      </c>
      <c r="P26" s="250">
        <f t="shared" si="2"/>
        <v>-162060.01</v>
      </c>
      <c r="Q26" s="248">
        <v>1</v>
      </c>
    </row>
    <row r="27" spans="1:21" ht="13" x14ac:dyDescent="0.25">
      <c r="A27" s="197">
        <v>14</v>
      </c>
      <c r="B27" s="185">
        <v>355</v>
      </c>
      <c r="C27" s="176" t="s">
        <v>19</v>
      </c>
      <c r="D27" s="184">
        <v>1017735596.0599999</v>
      </c>
      <c r="E27" s="171">
        <v>32658519.069000006</v>
      </c>
      <c r="F27" s="171">
        <v>26939720.99000011</v>
      </c>
      <c r="G27" s="247">
        <v>-620356.99999999988</v>
      </c>
      <c r="H27" s="171">
        <v>4376879.7</v>
      </c>
      <c r="I27" s="247">
        <v>-328012.36999999994</v>
      </c>
      <c r="J27" s="184">
        <f t="shared" si="0"/>
        <v>1080762346.4490001</v>
      </c>
      <c r="K27" s="171">
        <v>0</v>
      </c>
      <c r="L27" s="184">
        <f t="shared" si="1"/>
        <v>1080762346.4490001</v>
      </c>
      <c r="M27" s="171">
        <v>1080501374.4490001</v>
      </c>
      <c r="N27" s="171">
        <v>260972</v>
      </c>
      <c r="O27" s="171">
        <v>0</v>
      </c>
      <c r="P27" s="184">
        <f t="shared" si="2"/>
        <v>1080762346.4490001</v>
      </c>
      <c r="Q27" s="248">
        <f>M27/P27</f>
        <v>0.99975852970742596</v>
      </c>
      <c r="S27" s="208"/>
    </row>
    <row r="28" spans="1:21" ht="13" x14ac:dyDescent="0.3">
      <c r="A28" s="197">
        <v>15</v>
      </c>
      <c r="B28" s="185">
        <v>355</v>
      </c>
      <c r="C28" s="176" t="s">
        <v>187</v>
      </c>
      <c r="D28" s="250">
        <v>-2963556.12</v>
      </c>
      <c r="E28" s="171">
        <v>0</v>
      </c>
      <c r="F28" s="171">
        <v>0</v>
      </c>
      <c r="G28" s="171">
        <v>0</v>
      </c>
      <c r="H28" s="171">
        <v>0</v>
      </c>
      <c r="I28" s="171">
        <v>0</v>
      </c>
      <c r="J28" s="250">
        <f t="shared" si="0"/>
        <v>-2963556.12</v>
      </c>
      <c r="K28" s="171">
        <v>0</v>
      </c>
      <c r="L28" s="250">
        <f t="shared" si="1"/>
        <v>-2963556.12</v>
      </c>
      <c r="M28" s="247">
        <v>-2963556.12</v>
      </c>
      <c r="N28" s="171">
        <v>0</v>
      </c>
      <c r="O28" s="171">
        <v>0</v>
      </c>
      <c r="P28" s="250">
        <f t="shared" si="2"/>
        <v>-2963556.12</v>
      </c>
      <c r="Q28" s="248">
        <v>1</v>
      </c>
    </row>
    <row r="29" spans="1:21" ht="13" x14ac:dyDescent="0.25">
      <c r="A29" s="197">
        <v>16</v>
      </c>
      <c r="B29" s="185">
        <v>356</v>
      </c>
      <c r="C29" s="176" t="s">
        <v>20</v>
      </c>
      <c r="D29" s="184">
        <v>616281558.17999995</v>
      </c>
      <c r="E29" s="171">
        <v>22613756.001000002</v>
      </c>
      <c r="F29" s="171">
        <v>18897972.719999984</v>
      </c>
      <c r="G29" s="247">
        <v>-870560.58000000007</v>
      </c>
      <c r="H29" s="171">
        <v>3610908.43</v>
      </c>
      <c r="I29" s="247">
        <v>-859615.43</v>
      </c>
      <c r="J29" s="184">
        <f t="shared" si="0"/>
        <v>659674019.32099998</v>
      </c>
      <c r="K29" s="131">
        <v>0</v>
      </c>
      <c r="L29" s="169">
        <f t="shared" si="1"/>
        <v>659674019.32099998</v>
      </c>
      <c r="M29" s="131">
        <v>659632881.32099986</v>
      </c>
      <c r="N29" s="131">
        <v>41138</v>
      </c>
      <c r="O29" s="131">
        <v>0</v>
      </c>
      <c r="P29" s="169">
        <f t="shared" si="2"/>
        <v>659674019.32099986</v>
      </c>
      <c r="Q29" s="248">
        <f>M29/P29</f>
        <v>0.99993763889618947</v>
      </c>
      <c r="S29" s="208"/>
    </row>
    <row r="30" spans="1:21" x14ac:dyDescent="0.25">
      <c r="A30" s="197">
        <v>17</v>
      </c>
      <c r="B30" s="185">
        <v>356</v>
      </c>
      <c r="C30" s="176" t="s">
        <v>21</v>
      </c>
      <c r="D30" s="184">
        <v>0</v>
      </c>
      <c r="E30" s="171">
        <v>0</v>
      </c>
      <c r="F30" s="171">
        <v>0</v>
      </c>
      <c r="G30" s="171">
        <v>0</v>
      </c>
      <c r="H30" s="171">
        <v>0</v>
      </c>
      <c r="I30" s="171">
        <v>0</v>
      </c>
      <c r="J30" s="184">
        <f t="shared" si="0"/>
        <v>0</v>
      </c>
      <c r="K30" s="171">
        <v>0</v>
      </c>
      <c r="L30" s="184">
        <f t="shared" si="1"/>
        <v>0</v>
      </c>
      <c r="M30" s="184">
        <v>0</v>
      </c>
      <c r="N30" s="184">
        <v>0</v>
      </c>
      <c r="O30" s="184">
        <v>0</v>
      </c>
      <c r="P30" s="184">
        <f t="shared" si="2"/>
        <v>0</v>
      </c>
      <c r="Q30" s="248"/>
    </row>
    <row r="31" spans="1:21" ht="13" x14ac:dyDescent="0.3">
      <c r="A31" s="197">
        <v>18</v>
      </c>
      <c r="B31" s="185">
        <v>356</v>
      </c>
      <c r="C31" s="176" t="s">
        <v>188</v>
      </c>
      <c r="D31" s="250">
        <v>-366662.52</v>
      </c>
      <c r="E31" s="171">
        <v>0</v>
      </c>
      <c r="F31" s="171">
        <v>0</v>
      </c>
      <c r="G31" s="171">
        <v>0</v>
      </c>
      <c r="H31" s="171">
        <v>0</v>
      </c>
      <c r="I31" s="171">
        <v>0</v>
      </c>
      <c r="J31" s="250">
        <f t="shared" si="0"/>
        <v>-366662.52</v>
      </c>
      <c r="K31" s="171">
        <v>0</v>
      </c>
      <c r="L31" s="250">
        <f t="shared" si="1"/>
        <v>-366662.52</v>
      </c>
      <c r="M31" s="250">
        <v>-366662.52</v>
      </c>
      <c r="N31" s="184">
        <v>0</v>
      </c>
      <c r="O31" s="184">
        <v>0</v>
      </c>
      <c r="P31" s="250">
        <f t="shared" si="2"/>
        <v>-366662.52</v>
      </c>
      <c r="Q31" s="248">
        <v>1</v>
      </c>
    </row>
    <row r="32" spans="1:21" x14ac:dyDescent="0.25">
      <c r="A32" s="197">
        <v>19</v>
      </c>
      <c r="B32" s="185">
        <v>357</v>
      </c>
      <c r="C32" s="176" t="s">
        <v>22</v>
      </c>
      <c r="D32" s="184">
        <v>2414452</v>
      </c>
      <c r="E32" s="171">
        <v>0</v>
      </c>
      <c r="F32" s="171">
        <v>0</v>
      </c>
      <c r="G32" s="171">
        <v>0</v>
      </c>
      <c r="H32" s="171">
        <v>0</v>
      </c>
      <c r="I32" s="171">
        <v>0</v>
      </c>
      <c r="J32" s="184">
        <f t="shared" si="0"/>
        <v>2414452</v>
      </c>
      <c r="K32" s="171">
        <v>0</v>
      </c>
      <c r="L32" s="184">
        <f t="shared" si="1"/>
        <v>2414452</v>
      </c>
      <c r="M32" s="184">
        <v>2414452</v>
      </c>
      <c r="N32" s="184">
        <v>0</v>
      </c>
      <c r="O32" s="184">
        <v>0</v>
      </c>
      <c r="P32" s="169">
        <f t="shared" si="2"/>
        <v>2414452</v>
      </c>
      <c r="Q32" s="248">
        <v>1</v>
      </c>
    </row>
    <row r="33" spans="1:17" x14ac:dyDescent="0.25">
      <c r="A33" s="197">
        <v>20</v>
      </c>
      <c r="B33" s="185">
        <v>358</v>
      </c>
      <c r="C33" s="176" t="s">
        <v>23</v>
      </c>
      <c r="D33" s="184">
        <v>7161508</v>
      </c>
      <c r="E33" s="171">
        <v>0</v>
      </c>
      <c r="F33" s="171">
        <v>0</v>
      </c>
      <c r="G33" s="171">
        <v>0</v>
      </c>
      <c r="H33" s="171">
        <v>0</v>
      </c>
      <c r="I33" s="171">
        <v>0</v>
      </c>
      <c r="J33" s="184">
        <f t="shared" si="0"/>
        <v>7161508</v>
      </c>
      <c r="K33" s="171">
        <v>0</v>
      </c>
      <c r="L33" s="184">
        <f t="shared" si="1"/>
        <v>7161508</v>
      </c>
      <c r="M33" s="184">
        <v>7161508</v>
      </c>
      <c r="N33" s="184">
        <v>0</v>
      </c>
      <c r="O33" s="184">
        <v>0</v>
      </c>
      <c r="P33" s="169">
        <f t="shared" si="2"/>
        <v>7161508</v>
      </c>
      <c r="Q33" s="248">
        <v>1</v>
      </c>
    </row>
    <row r="34" spans="1:17" x14ac:dyDescent="0.25">
      <c r="A34" s="197">
        <v>21</v>
      </c>
      <c r="B34" s="185">
        <v>359</v>
      </c>
      <c r="C34" s="176" t="s">
        <v>24</v>
      </c>
      <c r="D34" s="184">
        <v>0</v>
      </c>
      <c r="E34" s="171">
        <v>0</v>
      </c>
      <c r="F34" s="171">
        <v>0</v>
      </c>
      <c r="G34" s="171">
        <v>0</v>
      </c>
      <c r="H34" s="171">
        <v>0</v>
      </c>
      <c r="I34" s="171">
        <v>0</v>
      </c>
      <c r="J34" s="184">
        <f t="shared" si="0"/>
        <v>0</v>
      </c>
      <c r="K34" s="171">
        <v>0</v>
      </c>
      <c r="L34" s="184">
        <f t="shared" si="1"/>
        <v>0</v>
      </c>
      <c r="M34" s="184">
        <v>0</v>
      </c>
      <c r="N34" s="184">
        <v>0</v>
      </c>
      <c r="O34" s="184">
        <v>0</v>
      </c>
      <c r="P34" s="169">
        <f t="shared" si="2"/>
        <v>0</v>
      </c>
      <c r="Q34" s="248"/>
    </row>
    <row r="35" spans="1:17" x14ac:dyDescent="0.25">
      <c r="A35" s="197">
        <v>22</v>
      </c>
      <c r="C35" s="241" t="s">
        <v>25</v>
      </c>
      <c r="D35" s="184">
        <v>0</v>
      </c>
      <c r="E35" s="171">
        <v>0</v>
      </c>
      <c r="F35" s="171">
        <v>0</v>
      </c>
      <c r="G35" s="171">
        <v>0</v>
      </c>
      <c r="H35" s="171">
        <v>0</v>
      </c>
      <c r="I35" s="171">
        <v>0</v>
      </c>
      <c r="J35" s="184">
        <f t="shared" si="0"/>
        <v>0</v>
      </c>
      <c r="K35" s="171">
        <v>0</v>
      </c>
      <c r="L35" s="131">
        <f t="shared" si="1"/>
        <v>0</v>
      </c>
      <c r="M35" s="131"/>
      <c r="N35" s="131"/>
      <c r="O35" s="131"/>
      <c r="P35" s="169">
        <f t="shared" si="2"/>
        <v>0</v>
      </c>
      <c r="Q35" s="248"/>
    </row>
    <row r="36" spans="1:17" ht="13" x14ac:dyDescent="0.25">
      <c r="A36" s="197">
        <v>23</v>
      </c>
      <c r="C36" s="176" t="s">
        <v>26</v>
      </c>
      <c r="D36" s="184">
        <f t="shared" ref="D36:P36" si="3">SUM(D15:D35)</f>
        <v>3578321525.5900002</v>
      </c>
      <c r="E36" s="184">
        <f t="shared" si="3"/>
        <v>100176015.12500001</v>
      </c>
      <c r="F36" s="184">
        <f t="shared" si="3"/>
        <v>116057047.37000009</v>
      </c>
      <c r="G36" s="247">
        <f t="shared" si="3"/>
        <v>-7964012.6199999955</v>
      </c>
      <c r="H36" s="184">
        <f t="shared" si="3"/>
        <v>13036633.420000002</v>
      </c>
      <c r="I36" s="247">
        <f t="shared" si="3"/>
        <v>-1187627.8</v>
      </c>
      <c r="J36" s="184">
        <f t="shared" si="3"/>
        <v>3798439581.0850005</v>
      </c>
      <c r="K36" s="184">
        <f t="shared" si="3"/>
        <v>3612146.05</v>
      </c>
      <c r="L36" s="184">
        <f t="shared" si="3"/>
        <v>3794827435.0350003</v>
      </c>
      <c r="M36" s="171">
        <f t="shared" si="3"/>
        <v>3663220243.7400002</v>
      </c>
      <c r="N36" s="184">
        <f t="shared" si="3"/>
        <v>115930165.08</v>
      </c>
      <c r="O36" s="184">
        <f t="shared" si="3"/>
        <v>15677026.129999999</v>
      </c>
      <c r="P36" s="171">
        <f t="shared" si="3"/>
        <v>3794827434.9500003</v>
      </c>
      <c r="Q36" s="253">
        <f>M36/P36</f>
        <v>0.9653193212429344</v>
      </c>
    </row>
    <row r="37" spans="1:17" x14ac:dyDescent="0.25">
      <c r="A37" s="197">
        <v>24</v>
      </c>
      <c r="D37" s="184"/>
      <c r="E37" s="184"/>
      <c r="F37" s="184"/>
      <c r="G37" s="184"/>
      <c r="H37" s="184"/>
      <c r="I37" s="184"/>
      <c r="J37" s="184"/>
      <c r="K37" s="184"/>
      <c r="L37" s="184"/>
      <c r="M37" s="184"/>
      <c r="N37" s="184"/>
      <c r="O37" s="184"/>
      <c r="P37" s="184"/>
      <c r="Q37" s="248"/>
    </row>
    <row r="38" spans="1:17" x14ac:dyDescent="0.25">
      <c r="A38" s="197">
        <v>25</v>
      </c>
      <c r="B38" s="254" t="s">
        <v>27</v>
      </c>
      <c r="D38" s="184"/>
      <c r="E38" s="184"/>
      <c r="F38" s="184"/>
      <c r="G38" s="184"/>
      <c r="H38" s="184"/>
      <c r="I38" s="184"/>
      <c r="J38" s="184"/>
      <c r="K38" s="184"/>
      <c r="L38" s="184"/>
      <c r="M38" s="184"/>
      <c r="N38" s="184"/>
      <c r="O38" s="184"/>
      <c r="P38" s="184"/>
      <c r="Q38" s="248"/>
    </row>
    <row r="39" spans="1:17" x14ac:dyDescent="0.25">
      <c r="A39" s="197">
        <v>26</v>
      </c>
      <c r="B39" s="185">
        <v>360.1</v>
      </c>
      <c r="C39" s="176" t="s">
        <v>10</v>
      </c>
      <c r="D39" s="184">
        <v>0</v>
      </c>
      <c r="E39" s="184"/>
      <c r="F39" s="184"/>
      <c r="G39" s="184"/>
      <c r="H39" s="184"/>
      <c r="I39" s="184"/>
      <c r="J39" s="184">
        <f>SUM(D39:I39)</f>
        <v>0</v>
      </c>
      <c r="K39" s="184"/>
      <c r="L39" s="184">
        <f t="shared" ref="L39:L59" si="4">+J39-K39</f>
        <v>0</v>
      </c>
      <c r="M39" s="184">
        <v>0</v>
      </c>
      <c r="N39" s="184">
        <v>0</v>
      </c>
      <c r="O39" s="184">
        <v>0</v>
      </c>
      <c r="P39" s="169">
        <f t="shared" ref="P39:P54" si="5">SUM(M39:O39)</f>
        <v>0</v>
      </c>
      <c r="Q39" s="248"/>
    </row>
    <row r="40" spans="1:17" x14ac:dyDescent="0.25">
      <c r="A40" s="197">
        <f>+A39+1</f>
        <v>27</v>
      </c>
      <c r="B40" s="185">
        <v>360.2</v>
      </c>
      <c r="C40" s="176" t="s">
        <v>11</v>
      </c>
      <c r="D40" s="184">
        <v>0</v>
      </c>
      <c r="E40" s="184"/>
      <c r="F40" s="184"/>
      <c r="G40" s="184"/>
      <c r="H40" s="184"/>
      <c r="I40" s="184"/>
      <c r="J40" s="184">
        <f t="shared" ref="J40:J54" si="6">SUM(D40:I40)</f>
        <v>0</v>
      </c>
      <c r="K40" s="184"/>
      <c r="L40" s="184">
        <f t="shared" si="4"/>
        <v>0</v>
      </c>
      <c r="M40" s="184">
        <v>0</v>
      </c>
      <c r="N40" s="184">
        <v>0</v>
      </c>
      <c r="O40" s="184">
        <v>0</v>
      </c>
      <c r="P40" s="169">
        <f t="shared" si="5"/>
        <v>0</v>
      </c>
      <c r="Q40" s="248"/>
    </row>
    <row r="41" spans="1:17" x14ac:dyDescent="0.25">
      <c r="A41" s="197">
        <f t="shared" ref="A41:A82" si="7">+A40+1</f>
        <v>28</v>
      </c>
      <c r="B41" s="185">
        <v>361</v>
      </c>
      <c r="C41" s="176" t="s">
        <v>13</v>
      </c>
      <c r="D41" s="184">
        <v>0</v>
      </c>
      <c r="E41" s="184"/>
      <c r="F41" s="184"/>
      <c r="G41" s="184"/>
      <c r="H41" s="184"/>
      <c r="I41" s="184"/>
      <c r="J41" s="184">
        <f t="shared" si="6"/>
        <v>0</v>
      </c>
      <c r="K41" s="184"/>
      <c r="L41" s="184">
        <f t="shared" si="4"/>
        <v>0</v>
      </c>
      <c r="M41" s="184">
        <v>0</v>
      </c>
      <c r="N41" s="184">
        <v>0</v>
      </c>
      <c r="O41" s="184">
        <v>0</v>
      </c>
      <c r="P41" s="169">
        <f t="shared" si="5"/>
        <v>0</v>
      </c>
      <c r="Q41" s="248"/>
    </row>
    <row r="42" spans="1:17" ht="12" customHeight="1" x14ac:dyDescent="0.25">
      <c r="A42" s="197">
        <f t="shared" si="7"/>
        <v>29</v>
      </c>
      <c r="B42" s="185">
        <v>362</v>
      </c>
      <c r="C42" s="176" t="s">
        <v>16</v>
      </c>
      <c r="D42" s="184">
        <v>0</v>
      </c>
      <c r="E42" s="184"/>
      <c r="F42" s="184"/>
      <c r="G42" s="184"/>
      <c r="H42" s="184"/>
      <c r="I42" s="184"/>
      <c r="J42" s="184">
        <f t="shared" si="6"/>
        <v>0</v>
      </c>
      <c r="K42" s="184"/>
      <c r="L42" s="184">
        <f t="shared" si="4"/>
        <v>0</v>
      </c>
      <c r="M42" s="184">
        <v>0</v>
      </c>
      <c r="N42" s="184">
        <v>0</v>
      </c>
      <c r="O42" s="184">
        <v>0</v>
      </c>
      <c r="P42" s="169">
        <f t="shared" si="5"/>
        <v>0</v>
      </c>
      <c r="Q42" s="248"/>
    </row>
    <row r="43" spans="1:17" x14ac:dyDescent="0.25">
      <c r="A43" s="197">
        <f t="shared" si="7"/>
        <v>30</v>
      </c>
      <c r="B43" s="185">
        <v>363</v>
      </c>
      <c r="C43" s="176" t="s">
        <v>189</v>
      </c>
      <c r="D43" s="184">
        <v>0</v>
      </c>
      <c r="E43" s="184"/>
      <c r="F43" s="184"/>
      <c r="G43" s="184"/>
      <c r="H43" s="184"/>
      <c r="I43" s="184"/>
      <c r="J43" s="184">
        <f t="shared" si="6"/>
        <v>0</v>
      </c>
      <c r="K43" s="184"/>
      <c r="L43" s="184">
        <f t="shared" si="4"/>
        <v>0</v>
      </c>
      <c r="M43" s="184">
        <v>0</v>
      </c>
      <c r="N43" s="184">
        <v>0</v>
      </c>
      <c r="O43" s="184">
        <v>0</v>
      </c>
      <c r="P43" s="169">
        <f t="shared" si="5"/>
        <v>0</v>
      </c>
      <c r="Q43" s="248"/>
    </row>
    <row r="44" spans="1:17" x14ac:dyDescent="0.25">
      <c r="A44" s="197">
        <f t="shared" si="7"/>
        <v>31</v>
      </c>
      <c r="B44" s="185">
        <v>364</v>
      </c>
      <c r="C44" s="176" t="s">
        <v>190</v>
      </c>
      <c r="D44" s="184">
        <v>0</v>
      </c>
      <c r="E44" s="184"/>
      <c r="F44" s="184"/>
      <c r="G44" s="184"/>
      <c r="H44" s="184"/>
      <c r="I44" s="184"/>
      <c r="J44" s="184">
        <f t="shared" si="6"/>
        <v>0</v>
      </c>
      <c r="K44" s="184"/>
      <c r="L44" s="184">
        <f t="shared" si="4"/>
        <v>0</v>
      </c>
      <c r="M44" s="184">
        <v>0</v>
      </c>
      <c r="N44" s="184">
        <v>0</v>
      </c>
      <c r="O44" s="184">
        <v>0</v>
      </c>
      <c r="P44" s="169">
        <f t="shared" si="5"/>
        <v>0</v>
      </c>
      <c r="Q44" s="248"/>
    </row>
    <row r="45" spans="1:17" x14ac:dyDescent="0.25">
      <c r="A45" s="197">
        <f t="shared" si="7"/>
        <v>32</v>
      </c>
      <c r="B45" s="185">
        <v>365</v>
      </c>
      <c r="C45" s="176" t="s">
        <v>1178</v>
      </c>
      <c r="D45" s="184">
        <v>0</v>
      </c>
      <c r="E45" s="184"/>
      <c r="F45" s="184"/>
      <c r="G45" s="184"/>
      <c r="H45" s="184"/>
      <c r="I45" s="184"/>
      <c r="J45" s="184">
        <f t="shared" si="6"/>
        <v>0</v>
      </c>
      <c r="K45" s="184"/>
      <c r="L45" s="184">
        <f t="shared" si="4"/>
        <v>0</v>
      </c>
      <c r="M45" s="184">
        <v>0</v>
      </c>
      <c r="N45" s="184">
        <v>0</v>
      </c>
      <c r="O45" s="184">
        <v>0</v>
      </c>
      <c r="P45" s="169">
        <f t="shared" si="5"/>
        <v>0</v>
      </c>
      <c r="Q45" s="248"/>
    </row>
    <row r="46" spans="1:17" x14ac:dyDescent="0.25">
      <c r="A46" s="197">
        <f t="shared" si="7"/>
        <v>33</v>
      </c>
      <c r="B46" s="185">
        <v>366</v>
      </c>
      <c r="C46" s="176" t="s">
        <v>192</v>
      </c>
      <c r="D46" s="184">
        <v>0</v>
      </c>
      <c r="E46" s="184"/>
      <c r="F46" s="184"/>
      <c r="G46" s="184"/>
      <c r="H46" s="184"/>
      <c r="I46" s="184"/>
      <c r="J46" s="184">
        <f t="shared" si="6"/>
        <v>0</v>
      </c>
      <c r="K46" s="184"/>
      <c r="L46" s="184">
        <f t="shared" si="4"/>
        <v>0</v>
      </c>
      <c r="M46" s="184">
        <v>0</v>
      </c>
      <c r="N46" s="184">
        <v>0</v>
      </c>
      <c r="O46" s="184">
        <v>0</v>
      </c>
      <c r="P46" s="169">
        <f t="shared" si="5"/>
        <v>0</v>
      </c>
      <c r="Q46" s="248"/>
    </row>
    <row r="47" spans="1:17" x14ac:dyDescent="0.25">
      <c r="A47" s="197">
        <f t="shared" si="7"/>
        <v>34</v>
      </c>
      <c r="B47" s="185">
        <v>367</v>
      </c>
      <c r="C47" s="176" t="s">
        <v>193</v>
      </c>
      <c r="D47" s="184">
        <v>0</v>
      </c>
      <c r="E47" s="184"/>
      <c r="F47" s="184"/>
      <c r="G47" s="184"/>
      <c r="H47" s="184"/>
      <c r="I47" s="184" t="s">
        <v>7</v>
      </c>
      <c r="J47" s="184">
        <f t="shared" si="6"/>
        <v>0</v>
      </c>
      <c r="K47" s="184"/>
      <c r="L47" s="184">
        <f t="shared" si="4"/>
        <v>0</v>
      </c>
      <c r="M47" s="184">
        <v>0</v>
      </c>
      <c r="N47" s="184">
        <v>0</v>
      </c>
      <c r="O47" s="184">
        <v>0</v>
      </c>
      <c r="P47" s="169">
        <f t="shared" si="5"/>
        <v>0</v>
      </c>
      <c r="Q47" s="248"/>
    </row>
    <row r="48" spans="1:17" x14ac:dyDescent="0.25">
      <c r="A48" s="197">
        <f t="shared" si="7"/>
        <v>35</v>
      </c>
      <c r="B48" s="185">
        <v>368</v>
      </c>
      <c r="C48" s="176" t="s">
        <v>194</v>
      </c>
      <c r="D48" s="184">
        <v>0</v>
      </c>
      <c r="E48" s="184"/>
      <c r="F48" s="184"/>
      <c r="G48" s="184"/>
      <c r="H48" s="184"/>
      <c r="I48" s="184"/>
      <c r="J48" s="184">
        <f t="shared" si="6"/>
        <v>0</v>
      </c>
      <c r="K48" s="184"/>
      <c r="L48" s="184">
        <f t="shared" si="4"/>
        <v>0</v>
      </c>
      <c r="M48" s="184">
        <v>0</v>
      </c>
      <c r="N48" s="184">
        <v>0</v>
      </c>
      <c r="O48" s="184">
        <v>0</v>
      </c>
      <c r="P48" s="169">
        <f t="shared" si="5"/>
        <v>0</v>
      </c>
      <c r="Q48" s="248"/>
    </row>
    <row r="49" spans="1:17" x14ac:dyDescent="0.25">
      <c r="A49" s="197">
        <f t="shared" si="7"/>
        <v>36</v>
      </c>
      <c r="B49" s="185">
        <v>369</v>
      </c>
      <c r="C49" s="176" t="s">
        <v>195</v>
      </c>
      <c r="D49" s="184">
        <v>0</v>
      </c>
      <c r="E49" s="184"/>
      <c r="F49" s="184"/>
      <c r="G49" s="184"/>
      <c r="H49" s="184"/>
      <c r="I49" s="184"/>
      <c r="J49" s="184">
        <f t="shared" si="6"/>
        <v>0</v>
      </c>
      <c r="K49" s="184"/>
      <c r="L49" s="184">
        <f t="shared" si="4"/>
        <v>0</v>
      </c>
      <c r="M49" s="184">
        <v>0</v>
      </c>
      <c r="N49" s="184">
        <v>0</v>
      </c>
      <c r="O49" s="184">
        <v>0</v>
      </c>
      <c r="P49" s="169">
        <f t="shared" si="5"/>
        <v>0</v>
      </c>
      <c r="Q49" s="248"/>
    </row>
    <row r="50" spans="1:17" x14ac:dyDescent="0.25">
      <c r="A50" s="197">
        <f t="shared" si="7"/>
        <v>37</v>
      </c>
      <c r="B50" s="185">
        <v>370</v>
      </c>
      <c r="C50" s="176" t="s">
        <v>196</v>
      </c>
      <c r="D50" s="184">
        <v>0</v>
      </c>
      <c r="E50" s="184"/>
      <c r="F50" s="184"/>
      <c r="G50" s="184"/>
      <c r="H50" s="184"/>
      <c r="I50" s="184"/>
      <c r="J50" s="184">
        <f t="shared" si="6"/>
        <v>0</v>
      </c>
      <c r="K50" s="184"/>
      <c r="L50" s="184">
        <f t="shared" si="4"/>
        <v>0</v>
      </c>
      <c r="M50" s="184">
        <v>0</v>
      </c>
      <c r="N50" s="184">
        <v>0</v>
      </c>
      <c r="O50" s="184">
        <v>0</v>
      </c>
      <c r="P50" s="169">
        <f t="shared" si="5"/>
        <v>0</v>
      </c>
      <c r="Q50" s="248"/>
    </row>
    <row r="51" spans="1:17" x14ac:dyDescent="0.25">
      <c r="A51" s="197">
        <f t="shared" si="7"/>
        <v>38</v>
      </c>
      <c r="B51" s="185">
        <v>371</v>
      </c>
      <c r="C51" s="176" t="s">
        <v>197</v>
      </c>
      <c r="D51" s="184">
        <v>0</v>
      </c>
      <c r="E51" s="184"/>
      <c r="F51" s="184"/>
      <c r="G51" s="184"/>
      <c r="H51" s="184"/>
      <c r="I51" s="184"/>
      <c r="J51" s="184">
        <f t="shared" si="6"/>
        <v>0</v>
      </c>
      <c r="K51" s="184"/>
      <c r="L51" s="184">
        <f t="shared" si="4"/>
        <v>0</v>
      </c>
      <c r="M51" s="184">
        <v>0</v>
      </c>
      <c r="N51" s="184">
        <v>0</v>
      </c>
      <c r="O51" s="184">
        <v>0</v>
      </c>
      <c r="P51" s="169">
        <f t="shared" si="5"/>
        <v>0</v>
      </c>
      <c r="Q51" s="248"/>
    </row>
    <row r="52" spans="1:17" x14ac:dyDescent="0.25">
      <c r="A52" s="197">
        <f t="shared" si="7"/>
        <v>39</v>
      </c>
      <c r="B52" s="185">
        <v>372</v>
      </c>
      <c r="C52" s="176" t="s">
        <v>198</v>
      </c>
      <c r="D52" s="184">
        <v>0</v>
      </c>
      <c r="E52" s="184"/>
      <c r="F52" s="184"/>
      <c r="G52" s="184"/>
      <c r="H52" s="184"/>
      <c r="I52" s="184"/>
      <c r="J52" s="184">
        <f t="shared" si="6"/>
        <v>0</v>
      </c>
      <c r="K52" s="184"/>
      <c r="L52" s="184">
        <f t="shared" si="4"/>
        <v>0</v>
      </c>
      <c r="M52" s="184">
        <v>0</v>
      </c>
      <c r="N52" s="184">
        <v>0</v>
      </c>
      <c r="O52" s="184">
        <v>0</v>
      </c>
      <c r="P52" s="169">
        <f t="shared" si="5"/>
        <v>0</v>
      </c>
      <c r="Q52" s="248"/>
    </row>
    <row r="53" spans="1:17" x14ac:dyDescent="0.25">
      <c r="A53" s="197">
        <f t="shared" si="7"/>
        <v>40</v>
      </c>
      <c r="B53" s="185">
        <v>373</v>
      </c>
      <c r="C53" s="176" t="s">
        <v>199</v>
      </c>
      <c r="D53" s="184">
        <v>0</v>
      </c>
      <c r="E53" s="184"/>
      <c r="F53" s="184"/>
      <c r="G53" s="184"/>
      <c r="H53" s="184"/>
      <c r="I53" s="184"/>
      <c r="J53" s="184">
        <f t="shared" si="6"/>
        <v>0</v>
      </c>
      <c r="K53" s="184"/>
      <c r="L53" s="184">
        <f t="shared" si="4"/>
        <v>0</v>
      </c>
      <c r="M53" s="184">
        <v>0</v>
      </c>
      <c r="N53" s="184">
        <v>0</v>
      </c>
      <c r="O53" s="184">
        <v>0</v>
      </c>
      <c r="P53" s="169">
        <f t="shared" si="5"/>
        <v>0</v>
      </c>
      <c r="Q53" s="248"/>
    </row>
    <row r="54" spans="1:17" ht="13" x14ac:dyDescent="0.3">
      <c r="A54" s="197">
        <f t="shared" si="7"/>
        <v>41</v>
      </c>
      <c r="B54" s="185">
        <v>374</v>
      </c>
      <c r="C54" s="206" t="s">
        <v>200</v>
      </c>
      <c r="D54" s="184">
        <v>0</v>
      </c>
      <c r="E54" s="184"/>
      <c r="F54" s="184"/>
      <c r="G54" s="184"/>
      <c r="H54" s="184"/>
      <c r="I54" s="184"/>
      <c r="J54" s="184">
        <f t="shared" si="6"/>
        <v>0</v>
      </c>
      <c r="K54" s="184"/>
      <c r="L54" s="184">
        <f t="shared" si="4"/>
        <v>0</v>
      </c>
      <c r="M54" s="184">
        <v>0</v>
      </c>
      <c r="N54" s="184">
        <v>0</v>
      </c>
      <c r="O54" s="184">
        <v>0</v>
      </c>
      <c r="P54" s="169">
        <f t="shared" si="5"/>
        <v>0</v>
      </c>
      <c r="Q54" s="248"/>
    </row>
    <row r="55" spans="1:17" x14ac:dyDescent="0.25">
      <c r="A55" s="197">
        <f t="shared" si="7"/>
        <v>42</v>
      </c>
      <c r="C55" s="176" t="s">
        <v>28</v>
      </c>
      <c r="D55" s="184">
        <f>SUM(D39:D54)</f>
        <v>0</v>
      </c>
      <c r="E55" s="184">
        <f t="shared" ref="E55:L55" si="8">SUM(E39:E54)</f>
        <v>0</v>
      </c>
      <c r="F55" s="184">
        <f t="shared" si="8"/>
        <v>0</v>
      </c>
      <c r="G55" s="184">
        <f t="shared" si="8"/>
        <v>0</v>
      </c>
      <c r="H55" s="184"/>
      <c r="I55" s="184">
        <f t="shared" si="8"/>
        <v>0</v>
      </c>
      <c r="J55" s="184">
        <f t="shared" si="8"/>
        <v>0</v>
      </c>
      <c r="K55" s="184">
        <f t="shared" si="8"/>
        <v>0</v>
      </c>
      <c r="L55" s="184">
        <f t="shared" si="8"/>
        <v>0</v>
      </c>
      <c r="M55" s="184">
        <f t="shared" ref="M55:P55" si="9">SUM(M39:M54)</f>
        <v>0</v>
      </c>
      <c r="N55" s="184">
        <f t="shared" si="9"/>
        <v>0</v>
      </c>
      <c r="O55" s="184">
        <f t="shared" si="9"/>
        <v>0</v>
      </c>
      <c r="P55" s="184">
        <f t="shared" si="9"/>
        <v>0</v>
      </c>
      <c r="Q55" s="248"/>
    </row>
    <row r="56" spans="1:17" x14ac:dyDescent="0.25">
      <c r="A56" s="197">
        <f t="shared" si="7"/>
        <v>43</v>
      </c>
      <c r="D56" s="184"/>
      <c r="E56" s="184"/>
      <c r="F56" s="184"/>
      <c r="G56" s="184"/>
      <c r="H56" s="184"/>
      <c r="I56" s="184"/>
      <c r="J56" s="184"/>
      <c r="K56" s="184"/>
      <c r="L56" s="184"/>
      <c r="M56" s="184"/>
      <c r="N56" s="184"/>
      <c r="O56" s="184"/>
      <c r="P56" s="184"/>
      <c r="Q56" s="248"/>
    </row>
    <row r="57" spans="1:17" x14ac:dyDescent="0.25">
      <c r="A57" s="197">
        <f t="shared" si="7"/>
        <v>44</v>
      </c>
      <c r="B57" s="176" t="s">
        <v>1179</v>
      </c>
      <c r="D57" s="184"/>
      <c r="E57" s="184"/>
      <c r="F57" s="184"/>
      <c r="G57" s="184"/>
      <c r="H57" s="184"/>
      <c r="I57" s="184"/>
      <c r="J57" s="184"/>
      <c r="K57" s="184"/>
      <c r="L57" s="184"/>
      <c r="M57" s="184"/>
      <c r="N57" s="184"/>
      <c r="O57" s="184"/>
      <c r="P57" s="184"/>
      <c r="Q57" s="248"/>
    </row>
    <row r="58" spans="1:17" x14ac:dyDescent="0.25">
      <c r="A58" s="197">
        <f t="shared" si="7"/>
        <v>45</v>
      </c>
      <c r="C58" s="176" t="s">
        <v>1180</v>
      </c>
      <c r="D58" s="184">
        <v>0</v>
      </c>
      <c r="E58" s="184"/>
      <c r="F58" s="184"/>
      <c r="G58" s="184"/>
      <c r="H58" s="184"/>
      <c r="I58" s="184"/>
      <c r="J58" s="184">
        <f t="shared" ref="J58:J59" si="10">SUM(D58:I58)</f>
        <v>0</v>
      </c>
      <c r="K58" s="184"/>
      <c r="L58" s="184">
        <f t="shared" si="4"/>
        <v>0</v>
      </c>
      <c r="M58" s="184">
        <v>0</v>
      </c>
      <c r="N58" s="184">
        <v>0</v>
      </c>
      <c r="O58" s="184">
        <v>0</v>
      </c>
      <c r="P58" s="169">
        <f t="shared" ref="P58:P59" si="11">SUM(M58:O58)</f>
        <v>0</v>
      </c>
      <c r="Q58" s="248"/>
    </row>
    <row r="59" spans="1:17" x14ac:dyDescent="0.25">
      <c r="A59" s="197">
        <f t="shared" si="7"/>
        <v>46</v>
      </c>
      <c r="C59" s="176" t="s">
        <v>1181</v>
      </c>
      <c r="D59" s="184">
        <v>0</v>
      </c>
      <c r="E59" s="184"/>
      <c r="F59" s="184"/>
      <c r="G59" s="184"/>
      <c r="H59" s="184"/>
      <c r="I59" s="184"/>
      <c r="J59" s="184">
        <f t="shared" si="10"/>
        <v>0</v>
      </c>
      <c r="K59" s="184"/>
      <c r="L59" s="184">
        <f t="shared" si="4"/>
        <v>0</v>
      </c>
      <c r="M59" s="184">
        <v>0</v>
      </c>
      <c r="N59" s="184">
        <v>0</v>
      </c>
      <c r="O59" s="184">
        <v>0</v>
      </c>
      <c r="P59" s="169">
        <f t="shared" si="11"/>
        <v>0</v>
      </c>
      <c r="Q59" s="248"/>
    </row>
    <row r="60" spans="1:17" x14ac:dyDescent="0.25">
      <c r="A60" s="197">
        <f t="shared" si="7"/>
        <v>47</v>
      </c>
      <c r="C60" s="176" t="s">
        <v>1182</v>
      </c>
      <c r="D60" s="184">
        <f>SUM(D58:D59)</f>
        <v>0</v>
      </c>
      <c r="E60" s="184">
        <f t="shared" ref="E60:J60" si="12">SUM(E58:E59)</f>
        <v>0</v>
      </c>
      <c r="F60" s="184">
        <f t="shared" si="12"/>
        <v>0</v>
      </c>
      <c r="G60" s="184">
        <f t="shared" si="12"/>
        <v>0</v>
      </c>
      <c r="H60" s="184"/>
      <c r="I60" s="184">
        <f t="shared" si="12"/>
        <v>0</v>
      </c>
      <c r="J60" s="184">
        <f t="shared" si="12"/>
        <v>0</v>
      </c>
      <c r="K60" s="184"/>
      <c r="L60" s="184">
        <f>SUM(L58:L59)</f>
        <v>0</v>
      </c>
      <c r="M60" s="184">
        <f t="shared" ref="M60:P60" si="13">SUM(M58:M59)</f>
        <v>0</v>
      </c>
      <c r="N60" s="184">
        <f t="shared" si="13"/>
        <v>0</v>
      </c>
      <c r="O60" s="184">
        <f t="shared" si="13"/>
        <v>0</v>
      </c>
      <c r="P60" s="184">
        <f t="shared" si="13"/>
        <v>0</v>
      </c>
      <c r="Q60" s="248"/>
    </row>
    <row r="61" spans="1:17" ht="13" x14ac:dyDescent="0.3">
      <c r="A61" s="197">
        <f t="shared" si="7"/>
        <v>48</v>
      </c>
      <c r="B61" s="206"/>
      <c r="D61" s="131"/>
      <c r="E61" s="131"/>
      <c r="F61" s="131"/>
      <c r="G61" s="131"/>
      <c r="H61" s="131"/>
      <c r="I61" s="131"/>
      <c r="J61" s="131"/>
      <c r="K61" s="131"/>
      <c r="L61" s="131"/>
      <c r="M61" s="131"/>
      <c r="N61" s="131"/>
      <c r="O61" s="131"/>
      <c r="P61" s="131"/>
      <c r="Q61" s="248"/>
    </row>
    <row r="62" spans="1:17" ht="13" x14ac:dyDescent="0.25">
      <c r="A62" s="197">
        <f t="shared" si="7"/>
        <v>49</v>
      </c>
      <c r="B62" s="176" t="s">
        <v>1183</v>
      </c>
      <c r="D62" s="171">
        <f>+D60+D55+D36</f>
        <v>3578321525.5900002</v>
      </c>
      <c r="E62" s="171">
        <f t="shared" ref="E62:P62" si="14">+E60+E55+E36</f>
        <v>100176015.12500001</v>
      </c>
      <c r="F62" s="171">
        <f t="shared" si="14"/>
        <v>116057047.37000009</v>
      </c>
      <c r="G62" s="247">
        <f t="shared" si="14"/>
        <v>-7964012.6199999955</v>
      </c>
      <c r="H62" s="171">
        <f t="shared" si="14"/>
        <v>13036633.420000002</v>
      </c>
      <c r="I62" s="247">
        <f t="shared" si="14"/>
        <v>-1187627.8</v>
      </c>
      <c r="J62" s="171">
        <f t="shared" si="14"/>
        <v>3798439581.0850005</v>
      </c>
      <c r="K62" s="131">
        <f t="shared" si="14"/>
        <v>3612146.05</v>
      </c>
      <c r="L62" s="131">
        <f t="shared" si="14"/>
        <v>3794827435.0350003</v>
      </c>
      <c r="M62" s="131">
        <f t="shared" si="14"/>
        <v>3663220243.7400002</v>
      </c>
      <c r="N62" s="131">
        <f t="shared" si="14"/>
        <v>115930165.08</v>
      </c>
      <c r="O62" s="131">
        <f t="shared" si="14"/>
        <v>15677026.129999999</v>
      </c>
      <c r="P62" s="131">
        <f t="shared" si="14"/>
        <v>3794827434.9500003</v>
      </c>
      <c r="Q62" s="253">
        <f>M62/P62</f>
        <v>0.9653193212429344</v>
      </c>
    </row>
    <row r="63" spans="1:17" x14ac:dyDescent="0.25">
      <c r="A63" s="197">
        <f t="shared" si="7"/>
        <v>50</v>
      </c>
      <c r="D63" s="171"/>
      <c r="E63" s="171"/>
      <c r="F63" s="171"/>
      <c r="G63" s="171"/>
      <c r="H63" s="171"/>
      <c r="I63" s="171"/>
      <c r="J63" s="171"/>
      <c r="K63" s="171"/>
      <c r="L63" s="171"/>
      <c r="M63" s="171"/>
      <c r="N63" s="171"/>
      <c r="O63" s="171"/>
      <c r="P63" s="171"/>
      <c r="Q63" s="208"/>
    </row>
    <row r="64" spans="1:17" x14ac:dyDescent="0.25">
      <c r="A64" s="197">
        <f t="shared" si="7"/>
        <v>51</v>
      </c>
      <c r="B64" s="176" t="s">
        <v>1184</v>
      </c>
      <c r="D64" s="171"/>
      <c r="E64" s="171"/>
      <c r="F64" s="171"/>
      <c r="G64" s="171"/>
      <c r="H64" s="171"/>
      <c r="I64" s="171"/>
      <c r="J64" s="171"/>
      <c r="K64" s="171"/>
      <c r="L64" s="171"/>
      <c r="M64" s="171"/>
      <c r="N64" s="171"/>
      <c r="O64" s="171"/>
      <c r="P64" s="171"/>
      <c r="Q64" s="208"/>
    </row>
    <row r="65" spans="1:17" x14ac:dyDescent="0.25">
      <c r="A65" s="197">
        <f t="shared" si="7"/>
        <v>52</v>
      </c>
      <c r="B65" s="176" t="s">
        <v>1185</v>
      </c>
      <c r="D65" s="171">
        <v>3625555579.6999998</v>
      </c>
      <c r="E65" s="171"/>
      <c r="F65" s="171"/>
      <c r="G65" s="171"/>
      <c r="H65" s="171"/>
      <c r="I65" s="171"/>
      <c r="J65" s="171">
        <v>3847466924.4000001</v>
      </c>
      <c r="K65" s="171"/>
      <c r="L65" s="171"/>
      <c r="M65" s="171"/>
      <c r="N65" s="171"/>
      <c r="O65" s="171"/>
      <c r="P65" s="171"/>
      <c r="Q65" s="208"/>
    </row>
    <row r="66" spans="1:17" x14ac:dyDescent="0.25">
      <c r="A66" s="197">
        <f t="shared" si="7"/>
        <v>53</v>
      </c>
      <c r="D66" s="171"/>
      <c r="E66" s="171"/>
      <c r="F66" s="171"/>
      <c r="G66" s="171"/>
      <c r="H66" s="171"/>
      <c r="I66" s="171"/>
      <c r="J66" s="171"/>
      <c r="K66" s="171"/>
      <c r="L66" s="171"/>
      <c r="M66" s="171"/>
      <c r="N66" s="171"/>
      <c r="O66" s="171"/>
      <c r="P66" s="171"/>
      <c r="Q66" s="208"/>
    </row>
    <row r="67" spans="1:17" ht="13" x14ac:dyDescent="0.25">
      <c r="A67" s="197">
        <f t="shared" si="7"/>
        <v>54</v>
      </c>
      <c r="B67" s="176" t="s">
        <v>1186</v>
      </c>
      <c r="D67" s="247">
        <f>D36-D65</f>
        <v>-47234054.109999657</v>
      </c>
      <c r="E67" s="171"/>
      <c r="F67" s="171"/>
      <c r="G67" s="171"/>
      <c r="H67" s="171"/>
      <c r="I67" s="171"/>
      <c r="J67" s="247">
        <f>J36-J65</f>
        <v>-49027343.31499958</v>
      </c>
      <c r="K67" s="171"/>
      <c r="L67" s="171"/>
      <c r="M67" s="171"/>
      <c r="N67" s="171"/>
      <c r="O67" s="171"/>
      <c r="P67" s="171"/>
      <c r="Q67" s="208"/>
    </row>
    <row r="68" spans="1:17" x14ac:dyDescent="0.25">
      <c r="A68" s="197">
        <f t="shared" si="7"/>
        <v>55</v>
      </c>
      <c r="B68" s="194"/>
      <c r="D68" s="171"/>
      <c r="E68" s="171"/>
      <c r="F68" s="171"/>
      <c r="G68" s="171"/>
      <c r="H68" s="171"/>
      <c r="I68" s="171"/>
      <c r="J68" s="171"/>
      <c r="K68" s="171"/>
      <c r="L68" s="171"/>
      <c r="M68" s="171"/>
      <c r="N68" s="171"/>
      <c r="O68" s="171"/>
      <c r="P68" s="171"/>
      <c r="Q68" s="208"/>
    </row>
    <row r="69" spans="1:17" x14ac:dyDescent="0.25">
      <c r="A69" s="197">
        <f t="shared" si="7"/>
        <v>56</v>
      </c>
      <c r="B69" s="176" t="s">
        <v>228</v>
      </c>
      <c r="D69" s="171">
        <v>4381404.589999998</v>
      </c>
      <c r="E69" s="171">
        <v>0</v>
      </c>
      <c r="F69" s="171">
        <v>0</v>
      </c>
      <c r="G69" s="171">
        <v>0</v>
      </c>
      <c r="H69" s="171"/>
      <c r="I69" s="171">
        <v>0</v>
      </c>
      <c r="J69" s="184">
        <f t="shared" ref="J69:J79" si="15">SUM(D69:I69)</f>
        <v>4381404.589999998</v>
      </c>
      <c r="K69" s="171"/>
      <c r="L69" s="171"/>
      <c r="M69" s="171"/>
      <c r="N69" s="171"/>
      <c r="O69" s="171"/>
      <c r="P69" s="171"/>
      <c r="Q69" s="208"/>
    </row>
    <row r="70" spans="1:17" x14ac:dyDescent="0.25">
      <c r="A70" s="197">
        <f t="shared" si="7"/>
        <v>57</v>
      </c>
      <c r="D70" s="171"/>
      <c r="E70" s="171"/>
      <c r="F70" s="171"/>
      <c r="G70" s="171">
        <v>0</v>
      </c>
      <c r="H70" s="171"/>
      <c r="I70" s="171">
        <v>0</v>
      </c>
      <c r="J70" s="171"/>
      <c r="K70" s="171"/>
      <c r="L70" s="171"/>
      <c r="M70" s="171"/>
      <c r="N70" s="171"/>
      <c r="O70" s="171"/>
      <c r="P70" s="171"/>
      <c r="Q70" s="208"/>
    </row>
    <row r="71" spans="1:17" x14ac:dyDescent="0.25">
      <c r="A71" s="197">
        <f t="shared" si="7"/>
        <v>58</v>
      </c>
      <c r="B71" s="176" t="s">
        <v>229</v>
      </c>
      <c r="D71" s="171">
        <v>32056327</v>
      </c>
      <c r="E71" s="171">
        <v>0</v>
      </c>
      <c r="F71" s="171">
        <v>0</v>
      </c>
      <c r="G71" s="171">
        <v>0</v>
      </c>
      <c r="H71" s="171"/>
      <c r="I71" s="171">
        <v>0</v>
      </c>
      <c r="J71" s="184">
        <f t="shared" si="15"/>
        <v>32056327</v>
      </c>
      <c r="K71" s="171"/>
      <c r="L71" s="171"/>
      <c r="M71" s="171"/>
      <c r="N71" s="171"/>
      <c r="O71" s="171"/>
      <c r="P71" s="171"/>
      <c r="Q71" s="208"/>
    </row>
    <row r="72" spans="1:17" x14ac:dyDescent="0.25">
      <c r="A72" s="197">
        <f t="shared" si="7"/>
        <v>59</v>
      </c>
      <c r="D72" s="171"/>
      <c r="E72" s="171"/>
      <c r="F72" s="171"/>
      <c r="G72" s="171">
        <v>0</v>
      </c>
      <c r="H72" s="171"/>
      <c r="I72" s="171">
        <v>0</v>
      </c>
      <c r="J72" s="184"/>
      <c r="K72" s="171"/>
      <c r="L72" s="171"/>
      <c r="M72" s="171"/>
      <c r="N72" s="171"/>
      <c r="O72" s="171"/>
      <c r="P72" s="171"/>
      <c r="Q72" s="208"/>
    </row>
    <row r="73" spans="1:17" x14ac:dyDescent="0.25">
      <c r="A73" s="197">
        <f t="shared" si="7"/>
        <v>60</v>
      </c>
      <c r="B73" s="176" t="s">
        <v>1187</v>
      </c>
      <c r="D73" s="171">
        <v>6326678.6500000004</v>
      </c>
      <c r="E73" s="171">
        <v>0</v>
      </c>
      <c r="F73" s="171">
        <v>0</v>
      </c>
      <c r="G73" s="171">
        <v>0</v>
      </c>
      <c r="H73" s="171"/>
      <c r="I73" s="171">
        <v>0</v>
      </c>
      <c r="J73" s="184">
        <f t="shared" si="15"/>
        <v>6326678.6500000004</v>
      </c>
      <c r="K73" s="171"/>
      <c r="L73" s="171"/>
      <c r="M73" s="171"/>
      <c r="N73" s="171"/>
      <c r="O73" s="171"/>
      <c r="P73" s="171"/>
      <c r="Q73" s="208"/>
    </row>
    <row r="74" spans="1:17" x14ac:dyDescent="0.25">
      <c r="A74" s="197">
        <f t="shared" si="7"/>
        <v>61</v>
      </c>
      <c r="D74" s="171"/>
      <c r="E74" s="171"/>
      <c r="F74" s="171"/>
      <c r="G74" s="171"/>
      <c r="H74" s="171"/>
      <c r="I74" s="171"/>
      <c r="J74" s="184"/>
      <c r="K74" s="171"/>
      <c r="L74" s="171"/>
      <c r="M74" s="171"/>
      <c r="N74" s="171"/>
      <c r="O74" s="171"/>
      <c r="P74" s="171"/>
      <c r="Q74" s="208"/>
    </row>
    <row r="75" spans="1:17" x14ac:dyDescent="0.25">
      <c r="A75" s="197">
        <f t="shared" si="7"/>
        <v>62</v>
      </c>
      <c r="B75" s="176" t="s">
        <v>1188</v>
      </c>
      <c r="D75" s="171">
        <v>0</v>
      </c>
      <c r="E75" s="171">
        <v>0</v>
      </c>
      <c r="F75" s="171">
        <v>157299.07999999996</v>
      </c>
      <c r="G75" s="171">
        <v>0</v>
      </c>
      <c r="H75" s="171"/>
      <c r="I75" s="171">
        <v>0</v>
      </c>
      <c r="J75" s="184">
        <f t="shared" si="15"/>
        <v>157299.07999999996</v>
      </c>
      <c r="K75" s="171"/>
      <c r="L75" s="171"/>
      <c r="M75" s="171"/>
      <c r="N75" s="171"/>
      <c r="O75" s="171"/>
      <c r="P75" s="171"/>
      <c r="Q75" s="208"/>
    </row>
    <row r="76" spans="1:17" x14ac:dyDescent="0.25">
      <c r="A76" s="197">
        <f t="shared" si="7"/>
        <v>63</v>
      </c>
      <c r="D76" s="171"/>
      <c r="E76" s="171"/>
      <c r="F76" s="171"/>
      <c r="G76" s="171"/>
      <c r="H76" s="171"/>
      <c r="I76" s="171"/>
      <c r="J76" s="184"/>
      <c r="K76" s="171"/>
      <c r="L76" s="171"/>
      <c r="M76" s="171"/>
      <c r="N76" s="171"/>
      <c r="O76" s="171"/>
      <c r="P76" s="171"/>
      <c r="Q76" s="208"/>
    </row>
    <row r="77" spans="1:17" x14ac:dyDescent="0.25">
      <c r="A77" s="197">
        <f t="shared" si="7"/>
        <v>64</v>
      </c>
      <c r="B77" s="176" t="s">
        <v>1189</v>
      </c>
      <c r="D77" s="171">
        <v>0</v>
      </c>
      <c r="E77" s="171">
        <v>0</v>
      </c>
      <c r="F77" s="171">
        <v>448362.29999999987</v>
      </c>
      <c r="G77" s="171">
        <v>0</v>
      </c>
      <c r="H77" s="171"/>
      <c r="I77" s="171">
        <v>0</v>
      </c>
      <c r="J77" s="184">
        <f t="shared" si="15"/>
        <v>448362.29999999987</v>
      </c>
      <c r="K77" s="171"/>
      <c r="L77" s="171"/>
      <c r="M77" s="171"/>
      <c r="N77" s="171"/>
      <c r="O77" s="171"/>
      <c r="P77" s="171"/>
      <c r="Q77" s="208"/>
    </row>
    <row r="78" spans="1:17" x14ac:dyDescent="0.25">
      <c r="A78" s="197">
        <f t="shared" si="7"/>
        <v>65</v>
      </c>
      <c r="D78" s="131"/>
      <c r="E78" s="171"/>
      <c r="F78" s="171"/>
      <c r="G78" s="171"/>
      <c r="H78" s="171"/>
      <c r="I78" s="171"/>
      <c r="J78" s="131"/>
      <c r="K78" s="131"/>
      <c r="L78" s="131"/>
      <c r="M78" s="131"/>
      <c r="N78" s="131"/>
      <c r="O78" s="131"/>
      <c r="P78" s="131"/>
      <c r="Q78" s="208"/>
    </row>
    <row r="79" spans="1:17" x14ac:dyDescent="0.25">
      <c r="A79" s="197">
        <f t="shared" si="7"/>
        <v>66</v>
      </c>
      <c r="B79" s="176" t="s">
        <v>233</v>
      </c>
      <c r="D79" s="171">
        <v>4468662.7799999993</v>
      </c>
      <c r="E79" s="171">
        <v>0</v>
      </c>
      <c r="F79" s="171">
        <v>0</v>
      </c>
      <c r="G79" s="171">
        <v>0</v>
      </c>
      <c r="H79" s="171"/>
      <c r="I79" s="171">
        <v>1187627.8</v>
      </c>
      <c r="J79" s="184">
        <f t="shared" si="15"/>
        <v>5656290.5799999991</v>
      </c>
      <c r="K79" s="171"/>
      <c r="L79" s="171"/>
      <c r="M79" s="171"/>
      <c r="N79" s="171"/>
      <c r="O79" s="171"/>
      <c r="P79" s="171"/>
      <c r="Q79" s="208"/>
    </row>
    <row r="80" spans="1:17" x14ac:dyDescent="0.25">
      <c r="A80" s="197">
        <f t="shared" si="7"/>
        <v>67</v>
      </c>
      <c r="D80" s="194"/>
      <c r="E80" s="194"/>
      <c r="F80" s="194"/>
      <c r="G80" s="194"/>
      <c r="H80" s="194"/>
      <c r="I80" s="194"/>
      <c r="J80" s="194"/>
      <c r="K80" s="194"/>
      <c r="L80" s="194"/>
      <c r="M80" s="194"/>
      <c r="N80" s="194"/>
      <c r="O80" s="194"/>
      <c r="P80" s="194"/>
    </row>
    <row r="81" spans="1:16" x14ac:dyDescent="0.25">
      <c r="A81" s="197">
        <f t="shared" si="7"/>
        <v>68</v>
      </c>
      <c r="B81" s="176" t="s">
        <v>1190</v>
      </c>
      <c r="D81" s="171">
        <f>SUM(D65:D79)</f>
        <v>3625554598.6100006</v>
      </c>
      <c r="E81" s="171"/>
      <c r="F81" s="171"/>
      <c r="G81" s="171"/>
      <c r="H81" s="171"/>
      <c r="I81" s="171"/>
      <c r="J81" s="171">
        <f>SUM(J65:J79)</f>
        <v>3847465943.2850008</v>
      </c>
      <c r="K81" s="194"/>
      <c r="L81" s="194"/>
      <c r="M81" s="194"/>
      <c r="N81" s="194"/>
      <c r="O81" s="194"/>
      <c r="P81" s="194"/>
    </row>
    <row r="82" spans="1:16" ht="13" x14ac:dyDescent="0.25">
      <c r="A82" s="197">
        <f t="shared" si="7"/>
        <v>69</v>
      </c>
      <c r="B82" s="176" t="s">
        <v>1191</v>
      </c>
      <c r="D82" s="247">
        <f>+D81-D65</f>
        <v>-981.08999919891357</v>
      </c>
      <c r="E82" s="194"/>
      <c r="F82" s="194"/>
      <c r="G82" s="194"/>
      <c r="H82" s="194"/>
      <c r="I82" s="194"/>
      <c r="J82" s="247">
        <f>+J81-J65</f>
        <v>-981.11499929428101</v>
      </c>
      <c r="K82" s="194"/>
      <c r="L82" s="194"/>
      <c r="M82" s="194"/>
      <c r="N82" s="194"/>
      <c r="O82" s="194"/>
      <c r="P82" s="194"/>
    </row>
    <row r="83" spans="1:16" x14ac:dyDescent="0.25">
      <c r="D83" s="194"/>
      <c r="E83" s="194"/>
      <c r="F83" s="194"/>
      <c r="G83" s="194"/>
      <c r="H83" s="194"/>
      <c r="I83" s="194"/>
      <c r="J83" s="194"/>
      <c r="K83" s="194"/>
      <c r="L83" s="194"/>
      <c r="M83" s="194"/>
      <c r="N83" s="194"/>
      <c r="O83" s="194"/>
      <c r="P83" s="194"/>
    </row>
    <row r="84" spans="1:16" ht="37.5" customHeight="1" x14ac:dyDescent="0.25">
      <c r="D84" s="241" t="s">
        <v>1192</v>
      </c>
      <c r="M84" s="241"/>
    </row>
    <row r="85" spans="1:16" x14ac:dyDescent="0.25">
      <c r="D85" s="176" t="s">
        <v>1193</v>
      </c>
    </row>
    <row r="86" spans="1:16" x14ac:dyDescent="0.25">
      <c r="D86" s="176" t="s">
        <v>1194</v>
      </c>
    </row>
    <row r="87" spans="1:16" x14ac:dyDescent="0.25">
      <c r="D87" s="176" t="s">
        <v>1195</v>
      </c>
    </row>
  </sheetData>
  <pageMargins left="0.13" right="0.2" top="1.24" bottom="0.49" header="1.25" footer="0.5"/>
  <pageSetup scale="60" fitToWidth="2" fitToHeight="2" orientation="landscape" r:id="rId1"/>
  <headerFooter alignWithMargins="0">
    <oddHeader>&amp;R&amp;26WP/B-1/1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4"/>
  <sheetViews>
    <sheetView zoomScaleNormal="100" workbookViewId="0"/>
  </sheetViews>
  <sheetFormatPr defaultColWidth="8.7265625" defaultRowHeight="12.5" x14ac:dyDescent="0.25"/>
  <cols>
    <col min="1" max="1" width="7" style="176" customWidth="1"/>
    <col min="2" max="2" width="7.81640625" style="176" customWidth="1"/>
    <col min="3" max="3" width="31.26953125" style="176" customWidth="1"/>
    <col min="4" max="4" width="15.54296875" style="176" customWidth="1"/>
    <col min="5" max="5" width="16.54296875" style="176" customWidth="1"/>
    <col min="6" max="6" width="15.1796875" style="176" customWidth="1"/>
    <col min="7" max="7" width="13.453125" style="176" customWidth="1"/>
    <col min="8" max="8" width="12.54296875" style="176" customWidth="1"/>
    <col min="9" max="16384" width="8.7265625" style="176"/>
  </cols>
  <sheetData>
    <row r="1" spans="1:8" ht="13" x14ac:dyDescent="0.25">
      <c r="A1" s="222"/>
      <c r="B1" s="222"/>
      <c r="C1" s="222"/>
      <c r="D1" s="223" t="s">
        <v>246</v>
      </c>
      <c r="E1" s="222"/>
      <c r="F1" s="222"/>
    </row>
    <row r="2" spans="1:8" x14ac:dyDescent="0.25">
      <c r="A2" s="222"/>
      <c r="B2" s="222"/>
      <c r="C2" s="222"/>
      <c r="D2" s="224"/>
      <c r="E2" s="222"/>
      <c r="F2" s="222"/>
    </row>
    <row r="3" spans="1:8" x14ac:dyDescent="0.25">
      <c r="A3" s="225" t="s">
        <v>98</v>
      </c>
      <c r="B3" s="226" t="s">
        <v>247</v>
      </c>
      <c r="C3" s="225" t="s">
        <v>248</v>
      </c>
      <c r="D3" s="227" t="s">
        <v>240</v>
      </c>
      <c r="E3" s="228" t="s">
        <v>6</v>
      </c>
      <c r="F3" s="228" t="s">
        <v>174</v>
      </c>
      <c r="G3" s="228" t="s">
        <v>175</v>
      </c>
      <c r="H3" s="228" t="s">
        <v>171</v>
      </c>
    </row>
    <row r="4" spans="1:8" x14ac:dyDescent="0.25">
      <c r="A4" s="229"/>
      <c r="B4" s="229"/>
      <c r="C4" s="229"/>
      <c r="D4" s="229"/>
      <c r="E4" s="229"/>
      <c r="F4" s="229"/>
    </row>
    <row r="5" spans="1:8" ht="13" x14ac:dyDescent="0.3">
      <c r="A5" s="230" t="s">
        <v>249</v>
      </c>
      <c r="B5" s="230" t="s">
        <v>250</v>
      </c>
      <c r="C5" s="230" t="s">
        <v>251</v>
      </c>
      <c r="D5" s="231">
        <v>2069.66</v>
      </c>
      <c r="E5" s="231">
        <v>1319.66</v>
      </c>
      <c r="F5" s="231">
        <v>735.84</v>
      </c>
      <c r="G5" s="231">
        <v>14.16</v>
      </c>
      <c r="H5" s="231">
        <v>0</v>
      </c>
    </row>
    <row r="6" spans="1:8" ht="13" x14ac:dyDescent="0.3">
      <c r="A6" s="230" t="s">
        <v>249</v>
      </c>
      <c r="B6" s="230" t="s">
        <v>252</v>
      </c>
      <c r="C6" s="230" t="s">
        <v>253</v>
      </c>
      <c r="D6" s="231">
        <v>1260.07</v>
      </c>
      <c r="E6" s="231">
        <v>791.17</v>
      </c>
      <c r="F6" s="231">
        <v>414.71</v>
      </c>
      <c r="G6" s="231">
        <v>54.19</v>
      </c>
      <c r="H6" s="231">
        <v>0</v>
      </c>
    </row>
    <row r="7" spans="1:8" ht="13" x14ac:dyDescent="0.3">
      <c r="A7" s="230" t="s">
        <v>249</v>
      </c>
      <c r="B7" s="230" t="s">
        <v>254</v>
      </c>
      <c r="C7" s="230" t="s">
        <v>255</v>
      </c>
      <c r="D7" s="231">
        <v>2941.7400000000002</v>
      </c>
      <c r="E7" s="231">
        <v>2095.6</v>
      </c>
      <c r="F7" s="231">
        <v>818.82</v>
      </c>
      <c r="G7" s="231">
        <v>27.32</v>
      </c>
      <c r="H7" s="231">
        <v>0</v>
      </c>
    </row>
    <row r="8" spans="1:8" ht="13" x14ac:dyDescent="0.3">
      <c r="A8" s="230" t="s">
        <v>249</v>
      </c>
      <c r="B8" s="230" t="s">
        <v>256</v>
      </c>
      <c r="C8" s="230" t="s">
        <v>257</v>
      </c>
      <c r="D8" s="231">
        <v>13874.88</v>
      </c>
      <c r="E8" s="231">
        <v>11975.01</v>
      </c>
      <c r="F8" s="231">
        <v>1854.3</v>
      </c>
      <c r="G8" s="231">
        <v>45.57</v>
      </c>
      <c r="H8" s="231">
        <v>0</v>
      </c>
    </row>
    <row r="9" spans="1:8" ht="13" x14ac:dyDescent="0.3">
      <c r="A9" s="230" t="s">
        <v>249</v>
      </c>
      <c r="B9" s="230" t="s">
        <v>258</v>
      </c>
      <c r="C9" s="230" t="s">
        <v>259</v>
      </c>
      <c r="D9" s="231">
        <v>7920.8499999999995</v>
      </c>
      <c r="E9" s="231">
        <v>3995.35</v>
      </c>
      <c r="F9" s="231">
        <v>3799.54</v>
      </c>
      <c r="G9" s="231">
        <v>125.96</v>
      </c>
      <c r="H9" s="231">
        <v>0</v>
      </c>
    </row>
    <row r="10" spans="1:8" ht="13" x14ac:dyDescent="0.3">
      <c r="A10" s="230" t="s">
        <v>249</v>
      </c>
      <c r="B10" s="230" t="s">
        <v>260</v>
      </c>
      <c r="C10" s="230" t="s">
        <v>261</v>
      </c>
      <c r="D10" s="231">
        <v>2189.83</v>
      </c>
      <c r="E10" s="231">
        <v>1309.49</v>
      </c>
      <c r="F10" s="231">
        <v>877.17</v>
      </c>
      <c r="G10" s="231">
        <v>3.17</v>
      </c>
      <c r="H10" s="231">
        <v>0</v>
      </c>
    </row>
    <row r="11" spans="1:8" ht="13" x14ac:dyDescent="0.3">
      <c r="A11" s="230" t="s">
        <v>249</v>
      </c>
      <c r="B11" s="230" t="s">
        <v>262</v>
      </c>
      <c r="C11" s="230" t="s">
        <v>263</v>
      </c>
      <c r="D11" s="231">
        <v>4260.1399999999994</v>
      </c>
      <c r="E11" s="231">
        <v>2994.9</v>
      </c>
      <c r="F11" s="231">
        <v>1225.25</v>
      </c>
      <c r="G11" s="231">
        <v>39.99</v>
      </c>
      <c r="H11" s="231">
        <v>0</v>
      </c>
    </row>
    <row r="12" spans="1:8" ht="13" x14ac:dyDescent="0.3">
      <c r="A12" s="230" t="s">
        <v>249</v>
      </c>
      <c r="B12" s="230" t="s">
        <v>264</v>
      </c>
      <c r="C12" s="230" t="s">
        <v>265</v>
      </c>
      <c r="D12" s="231">
        <v>7601.05</v>
      </c>
      <c r="E12" s="231">
        <v>0</v>
      </c>
      <c r="F12" s="231">
        <v>0</v>
      </c>
      <c r="G12" s="231">
        <v>0</v>
      </c>
      <c r="H12" s="231">
        <v>7601.05</v>
      </c>
    </row>
    <row r="13" spans="1:8" ht="13" x14ac:dyDescent="0.3">
      <c r="A13" s="230" t="s">
        <v>249</v>
      </c>
      <c r="B13" s="230" t="s">
        <v>266</v>
      </c>
      <c r="C13" s="230" t="s">
        <v>267</v>
      </c>
      <c r="D13" s="231">
        <v>63763.81</v>
      </c>
      <c r="E13" s="231">
        <v>39507.19</v>
      </c>
      <c r="F13" s="231">
        <v>23557.200000000001</v>
      </c>
      <c r="G13" s="231">
        <v>699.42</v>
      </c>
      <c r="H13" s="231">
        <v>0</v>
      </c>
    </row>
    <row r="14" spans="1:8" ht="13" x14ac:dyDescent="0.3">
      <c r="A14" s="230" t="s">
        <v>249</v>
      </c>
      <c r="B14" s="230" t="s">
        <v>268</v>
      </c>
      <c r="C14" s="230" t="s">
        <v>269</v>
      </c>
      <c r="D14" s="231">
        <v>4142.87</v>
      </c>
      <c r="E14" s="231">
        <v>4142.87</v>
      </c>
      <c r="F14" s="231">
        <v>0</v>
      </c>
      <c r="G14" s="231">
        <v>0</v>
      </c>
      <c r="H14" s="231">
        <v>0</v>
      </c>
    </row>
    <row r="15" spans="1:8" ht="13" x14ac:dyDescent="0.3">
      <c r="A15" s="230" t="s">
        <v>249</v>
      </c>
      <c r="B15" s="230" t="s">
        <v>270</v>
      </c>
      <c r="C15" s="230" t="s">
        <v>271</v>
      </c>
      <c r="D15" s="231">
        <v>231.92000000000002</v>
      </c>
      <c r="E15" s="231">
        <v>148.66</v>
      </c>
      <c r="F15" s="231">
        <v>67.37</v>
      </c>
      <c r="G15" s="231">
        <v>15.89</v>
      </c>
      <c r="H15" s="231">
        <v>0</v>
      </c>
    </row>
    <row r="16" spans="1:8" ht="13" x14ac:dyDescent="0.3">
      <c r="A16" s="230" t="s">
        <v>249</v>
      </c>
      <c r="B16" s="230" t="s">
        <v>272</v>
      </c>
      <c r="C16" s="230" t="s">
        <v>273</v>
      </c>
      <c r="D16" s="231">
        <v>1350.97</v>
      </c>
      <c r="E16" s="231">
        <v>1350.97</v>
      </c>
      <c r="F16" s="231">
        <v>0</v>
      </c>
      <c r="G16" s="231">
        <v>0</v>
      </c>
      <c r="H16" s="231">
        <v>0</v>
      </c>
    </row>
    <row r="17" spans="1:8" ht="13" x14ac:dyDescent="0.3">
      <c r="A17" s="230" t="s">
        <v>249</v>
      </c>
      <c r="B17" s="230" t="s">
        <v>274</v>
      </c>
      <c r="C17" s="230" t="s">
        <v>275</v>
      </c>
      <c r="D17" s="231">
        <v>46025.09</v>
      </c>
      <c r="E17" s="231">
        <v>10398.75</v>
      </c>
      <c r="F17" s="231">
        <v>35208.42</v>
      </c>
      <c r="G17" s="231">
        <v>417.92</v>
      </c>
      <c r="H17" s="231">
        <v>0</v>
      </c>
    </row>
    <row r="18" spans="1:8" ht="13" x14ac:dyDescent="0.3">
      <c r="A18" s="230" t="s">
        <v>249</v>
      </c>
      <c r="B18" s="230" t="s">
        <v>276</v>
      </c>
      <c r="C18" s="230" t="s">
        <v>277</v>
      </c>
      <c r="D18" s="231">
        <v>6701.57</v>
      </c>
      <c r="E18" s="231">
        <v>6676.54</v>
      </c>
      <c r="F18" s="231">
        <v>0</v>
      </c>
      <c r="G18" s="231">
        <v>25.03</v>
      </c>
      <c r="H18" s="231">
        <v>0</v>
      </c>
    </row>
    <row r="19" spans="1:8" ht="13" x14ac:dyDescent="0.3">
      <c r="A19" s="230" t="s">
        <v>249</v>
      </c>
      <c r="B19" s="230" t="s">
        <v>278</v>
      </c>
      <c r="C19" s="230" t="s">
        <v>279</v>
      </c>
      <c r="D19" s="231">
        <v>164034.25</v>
      </c>
      <c r="E19" s="231">
        <v>96193.42</v>
      </c>
      <c r="F19" s="231">
        <v>66825.23</v>
      </c>
      <c r="G19" s="231">
        <v>1015.6</v>
      </c>
      <c r="H19" s="231">
        <v>0</v>
      </c>
    </row>
    <row r="20" spans="1:8" ht="13" x14ac:dyDescent="0.3">
      <c r="A20" s="230" t="s">
        <v>249</v>
      </c>
      <c r="B20" s="230" t="s">
        <v>280</v>
      </c>
      <c r="C20" s="230" t="s">
        <v>281</v>
      </c>
      <c r="D20" s="231">
        <v>3007.12</v>
      </c>
      <c r="E20" s="231">
        <v>2289.71</v>
      </c>
      <c r="F20" s="231">
        <v>647.35</v>
      </c>
      <c r="G20" s="231">
        <v>70.06</v>
      </c>
      <c r="H20" s="231">
        <v>0</v>
      </c>
    </row>
    <row r="21" spans="1:8" ht="13" x14ac:dyDescent="0.3">
      <c r="A21" s="230" t="s">
        <v>249</v>
      </c>
      <c r="B21" s="230" t="s">
        <v>282</v>
      </c>
      <c r="C21" s="230" t="s">
        <v>283</v>
      </c>
      <c r="D21" s="231">
        <v>19651.16</v>
      </c>
      <c r="E21" s="231">
        <v>19391.22</v>
      </c>
      <c r="F21" s="231">
        <v>0</v>
      </c>
      <c r="G21" s="231">
        <v>259.94</v>
      </c>
      <c r="H21" s="231">
        <v>0</v>
      </c>
    </row>
    <row r="22" spans="1:8" ht="13" x14ac:dyDescent="0.3">
      <c r="A22" s="230" t="s">
        <v>249</v>
      </c>
      <c r="B22" s="230" t="s">
        <v>284</v>
      </c>
      <c r="C22" s="230" t="s">
        <v>285</v>
      </c>
      <c r="D22" s="231">
        <v>11509.78</v>
      </c>
      <c r="E22" s="231">
        <v>7290.51</v>
      </c>
      <c r="F22" s="231">
        <v>4105.1000000000004</v>
      </c>
      <c r="G22" s="231">
        <v>114.17</v>
      </c>
      <c r="H22" s="231">
        <v>0</v>
      </c>
    </row>
    <row r="23" spans="1:8" ht="13" x14ac:dyDescent="0.3">
      <c r="A23" s="230" t="s">
        <v>249</v>
      </c>
      <c r="B23" s="230" t="s">
        <v>286</v>
      </c>
      <c r="C23" s="230" t="s">
        <v>287</v>
      </c>
      <c r="D23" s="231">
        <v>9485.4299999999985</v>
      </c>
      <c r="E23" s="231">
        <v>9470.4599999999991</v>
      </c>
      <c r="F23" s="231">
        <v>0</v>
      </c>
      <c r="G23" s="231">
        <v>14.97</v>
      </c>
      <c r="H23" s="231">
        <v>0</v>
      </c>
    </row>
    <row r="24" spans="1:8" ht="13" x14ac:dyDescent="0.3">
      <c r="A24" s="230" t="s">
        <v>249</v>
      </c>
      <c r="B24" s="230" t="s">
        <v>288</v>
      </c>
      <c r="C24" s="230" t="s">
        <v>289</v>
      </c>
      <c r="D24" s="231">
        <v>9766.31</v>
      </c>
      <c r="E24" s="231">
        <v>7922.17</v>
      </c>
      <c r="F24" s="231">
        <v>1715.92</v>
      </c>
      <c r="G24" s="231">
        <v>128.22</v>
      </c>
      <c r="H24" s="231">
        <v>0</v>
      </c>
    </row>
    <row r="25" spans="1:8" ht="13" x14ac:dyDescent="0.3">
      <c r="A25" s="230" t="s">
        <v>249</v>
      </c>
      <c r="B25" s="230" t="s">
        <v>290</v>
      </c>
      <c r="C25" s="230" t="s">
        <v>291</v>
      </c>
      <c r="D25" s="231">
        <v>2897.9500000000003</v>
      </c>
      <c r="E25" s="231">
        <v>2283.0300000000002</v>
      </c>
      <c r="F25" s="231">
        <v>563.41</v>
      </c>
      <c r="G25" s="231">
        <v>51.51</v>
      </c>
      <c r="H25" s="231">
        <v>0</v>
      </c>
    </row>
    <row r="26" spans="1:8" ht="13" x14ac:dyDescent="0.3">
      <c r="A26" s="230" t="s">
        <v>249</v>
      </c>
      <c r="B26" s="230" t="s">
        <v>292</v>
      </c>
      <c r="C26" s="230" t="s">
        <v>293</v>
      </c>
      <c r="D26" s="231">
        <v>1469.08</v>
      </c>
      <c r="E26" s="231">
        <v>1437.3</v>
      </c>
      <c r="F26" s="231">
        <v>0</v>
      </c>
      <c r="G26" s="231">
        <v>31.78</v>
      </c>
      <c r="H26" s="231">
        <v>0</v>
      </c>
    </row>
    <row r="27" spans="1:8" ht="13" x14ac:dyDescent="0.3">
      <c r="A27" s="230" t="s">
        <v>249</v>
      </c>
      <c r="B27" s="230" t="s">
        <v>294</v>
      </c>
      <c r="C27" s="230" t="s">
        <v>295</v>
      </c>
      <c r="D27" s="231">
        <v>2076.2600000000002</v>
      </c>
      <c r="E27" s="231">
        <v>1612.22</v>
      </c>
      <c r="F27" s="231">
        <v>408.96</v>
      </c>
      <c r="G27" s="231">
        <v>55.08</v>
      </c>
      <c r="H27" s="231">
        <v>0</v>
      </c>
    </row>
    <row r="28" spans="1:8" ht="13" x14ac:dyDescent="0.3">
      <c r="A28" s="230" t="s">
        <v>249</v>
      </c>
      <c r="B28" s="230" t="s">
        <v>296</v>
      </c>
      <c r="C28" s="230" t="s">
        <v>297</v>
      </c>
      <c r="D28" s="231">
        <v>17251.12</v>
      </c>
      <c r="E28" s="231">
        <v>17251.12</v>
      </c>
      <c r="F28" s="231">
        <v>0</v>
      </c>
      <c r="G28" s="231">
        <v>0</v>
      </c>
      <c r="H28" s="231">
        <v>0</v>
      </c>
    </row>
    <row r="29" spans="1:8" ht="13" x14ac:dyDescent="0.3">
      <c r="A29" s="230" t="s">
        <v>249</v>
      </c>
      <c r="B29" s="230" t="s">
        <v>298</v>
      </c>
      <c r="C29" s="230" t="s">
        <v>299</v>
      </c>
      <c r="D29" s="231">
        <v>74088.030000000013</v>
      </c>
      <c r="E29" s="231">
        <v>73690.210000000006</v>
      </c>
      <c r="F29" s="231">
        <v>0</v>
      </c>
      <c r="G29" s="231">
        <v>397.82</v>
      </c>
      <c r="H29" s="231">
        <v>0</v>
      </c>
    </row>
    <row r="30" spans="1:8" ht="13" x14ac:dyDescent="0.3">
      <c r="A30" s="230" t="s">
        <v>249</v>
      </c>
      <c r="B30" s="230" t="s">
        <v>300</v>
      </c>
      <c r="C30" s="230" t="s">
        <v>301</v>
      </c>
      <c r="D30" s="231">
        <v>382.34999999999997</v>
      </c>
      <c r="E30" s="231">
        <v>365.89</v>
      </c>
      <c r="F30" s="231">
        <v>0</v>
      </c>
      <c r="G30" s="231">
        <v>16.46</v>
      </c>
      <c r="H30" s="231">
        <v>0</v>
      </c>
    </row>
    <row r="31" spans="1:8" ht="13" x14ac:dyDescent="0.3">
      <c r="A31" s="230" t="s">
        <v>249</v>
      </c>
      <c r="B31" s="230" t="s">
        <v>302</v>
      </c>
      <c r="C31" s="230" t="s">
        <v>303</v>
      </c>
      <c r="D31" s="231">
        <v>6145.6</v>
      </c>
      <c r="E31" s="231">
        <v>6088.14</v>
      </c>
      <c r="F31" s="231">
        <v>0</v>
      </c>
      <c r="G31" s="231">
        <v>57.46</v>
      </c>
      <c r="H31" s="231">
        <v>0</v>
      </c>
    </row>
    <row r="32" spans="1:8" ht="13" x14ac:dyDescent="0.3">
      <c r="A32" s="230" t="s">
        <v>249</v>
      </c>
      <c r="B32" s="230" t="s">
        <v>304</v>
      </c>
      <c r="C32" s="230" t="s">
        <v>305</v>
      </c>
      <c r="D32" s="231">
        <v>353412.92</v>
      </c>
      <c r="E32" s="231">
        <v>343608.2</v>
      </c>
      <c r="F32" s="231">
        <v>0</v>
      </c>
      <c r="G32" s="231">
        <v>9804.7199999999993</v>
      </c>
      <c r="H32" s="231">
        <v>0</v>
      </c>
    </row>
    <row r="33" spans="1:8" ht="13" x14ac:dyDescent="0.3">
      <c r="A33" s="230" t="s">
        <v>249</v>
      </c>
      <c r="B33" s="230" t="s">
        <v>306</v>
      </c>
      <c r="C33" s="230" t="s">
        <v>307</v>
      </c>
      <c r="D33" s="231">
        <v>346.29</v>
      </c>
      <c r="E33" s="231">
        <v>225.55</v>
      </c>
      <c r="F33" s="231">
        <v>105.65</v>
      </c>
      <c r="G33" s="231">
        <v>15.09</v>
      </c>
      <c r="H33" s="231">
        <v>0</v>
      </c>
    </row>
    <row r="34" spans="1:8" ht="13" x14ac:dyDescent="0.3">
      <c r="A34" s="230" t="s">
        <v>249</v>
      </c>
      <c r="B34" s="230" t="s">
        <v>308</v>
      </c>
      <c r="C34" s="230" t="s">
        <v>309</v>
      </c>
      <c r="D34" s="231">
        <v>4058.8700000000003</v>
      </c>
      <c r="E34" s="231">
        <v>2969.87</v>
      </c>
      <c r="F34" s="231">
        <v>1029.93</v>
      </c>
      <c r="G34" s="231">
        <v>59.07</v>
      </c>
      <c r="H34" s="231">
        <v>0</v>
      </c>
    </row>
    <row r="35" spans="1:8" ht="13" x14ac:dyDescent="0.3">
      <c r="A35" s="230" t="s">
        <v>249</v>
      </c>
      <c r="B35" s="230" t="s">
        <v>310</v>
      </c>
      <c r="C35" s="230" t="s">
        <v>311</v>
      </c>
      <c r="D35" s="231">
        <v>192338.96999999997</v>
      </c>
      <c r="E35" s="231">
        <v>160576.71</v>
      </c>
      <c r="F35" s="231">
        <v>31425.33</v>
      </c>
      <c r="G35" s="231">
        <v>336.93</v>
      </c>
      <c r="H35" s="231">
        <v>0</v>
      </c>
    </row>
    <row r="36" spans="1:8" ht="13" x14ac:dyDescent="0.3">
      <c r="A36" s="230" t="s">
        <v>249</v>
      </c>
      <c r="B36" s="230" t="s">
        <v>312</v>
      </c>
      <c r="C36" s="230" t="s">
        <v>313</v>
      </c>
      <c r="D36" s="231">
        <v>6696.35</v>
      </c>
      <c r="E36" s="231">
        <v>5405.63</v>
      </c>
      <c r="F36" s="231">
        <v>1253.25</v>
      </c>
      <c r="G36" s="231">
        <v>37.47</v>
      </c>
      <c r="H36" s="231">
        <v>0</v>
      </c>
    </row>
    <row r="37" spans="1:8" ht="13" x14ac:dyDescent="0.3">
      <c r="A37" s="230" t="s">
        <v>249</v>
      </c>
      <c r="B37" s="230" t="s">
        <v>314</v>
      </c>
      <c r="C37" s="230" t="s">
        <v>315</v>
      </c>
      <c r="D37" s="231">
        <v>61383.58</v>
      </c>
      <c r="E37" s="231">
        <v>61176.160000000003</v>
      </c>
      <c r="F37" s="231">
        <v>197.11</v>
      </c>
      <c r="G37" s="231">
        <v>10.31</v>
      </c>
      <c r="H37" s="231">
        <v>0</v>
      </c>
    </row>
    <row r="38" spans="1:8" ht="13" x14ac:dyDescent="0.3">
      <c r="A38" s="230" t="s">
        <v>249</v>
      </c>
      <c r="B38" s="230" t="s">
        <v>316</v>
      </c>
      <c r="C38" s="230" t="s">
        <v>317</v>
      </c>
      <c r="D38" s="231">
        <v>3455.2799999999997</v>
      </c>
      <c r="E38" s="231">
        <v>2584.62</v>
      </c>
      <c r="F38" s="231">
        <v>834.42</v>
      </c>
      <c r="G38" s="231">
        <v>36.24</v>
      </c>
      <c r="H38" s="231">
        <v>0</v>
      </c>
    </row>
    <row r="39" spans="1:8" ht="13" x14ac:dyDescent="0.3">
      <c r="A39" s="230" t="s">
        <v>249</v>
      </c>
      <c r="B39" s="230" t="s">
        <v>318</v>
      </c>
      <c r="C39" s="230" t="s">
        <v>319</v>
      </c>
      <c r="D39" s="231">
        <v>149126.80000000002</v>
      </c>
      <c r="E39" s="231">
        <v>146005.98000000001</v>
      </c>
      <c r="F39" s="231">
        <v>0</v>
      </c>
      <c r="G39" s="231">
        <v>3120.82</v>
      </c>
      <c r="H39" s="231">
        <v>0</v>
      </c>
    </row>
    <row r="40" spans="1:8" ht="13" x14ac:dyDescent="0.3">
      <c r="A40" s="230" t="s">
        <v>249</v>
      </c>
      <c r="B40" s="230" t="s">
        <v>320</v>
      </c>
      <c r="C40" s="230" t="s">
        <v>321</v>
      </c>
      <c r="D40" s="231">
        <v>2187.36</v>
      </c>
      <c r="E40" s="231">
        <v>2187.36</v>
      </c>
      <c r="F40" s="231">
        <v>0</v>
      </c>
      <c r="G40" s="231">
        <v>0</v>
      </c>
      <c r="H40" s="231">
        <v>0</v>
      </c>
    </row>
    <row r="41" spans="1:8" ht="13" x14ac:dyDescent="0.3">
      <c r="A41" s="230" t="s">
        <v>249</v>
      </c>
      <c r="B41" s="230" t="s">
        <v>322</v>
      </c>
      <c r="C41" s="230" t="s">
        <v>323</v>
      </c>
      <c r="D41" s="231">
        <v>510.91</v>
      </c>
      <c r="E41" s="231">
        <v>308.48</v>
      </c>
      <c r="F41" s="231">
        <v>191.44</v>
      </c>
      <c r="G41" s="231">
        <v>10.99</v>
      </c>
      <c r="H41" s="231">
        <v>0</v>
      </c>
    </row>
    <row r="42" spans="1:8" ht="13" x14ac:dyDescent="0.3">
      <c r="A42" s="230" t="s">
        <v>249</v>
      </c>
      <c r="B42" s="230" t="s">
        <v>324</v>
      </c>
      <c r="C42" s="230" t="s">
        <v>325</v>
      </c>
      <c r="D42" s="231">
        <v>2173.27</v>
      </c>
      <c r="E42" s="231">
        <v>2160.92</v>
      </c>
      <c r="F42" s="231">
        <v>0</v>
      </c>
      <c r="G42" s="231">
        <v>12.35</v>
      </c>
      <c r="H42" s="231">
        <v>0</v>
      </c>
    </row>
    <row r="43" spans="1:8" ht="13" x14ac:dyDescent="0.3">
      <c r="A43" s="230" t="s">
        <v>249</v>
      </c>
      <c r="B43" s="230" t="s">
        <v>326</v>
      </c>
      <c r="C43" s="230" t="s">
        <v>327</v>
      </c>
      <c r="D43" s="231">
        <v>1113.81</v>
      </c>
      <c r="E43" s="231">
        <v>0</v>
      </c>
      <c r="F43" s="231">
        <v>0</v>
      </c>
      <c r="G43" s="231">
        <v>0</v>
      </c>
      <c r="H43" s="231">
        <v>1113.81</v>
      </c>
    </row>
    <row r="44" spans="1:8" ht="13" x14ac:dyDescent="0.3">
      <c r="A44" s="230" t="s">
        <v>249</v>
      </c>
      <c r="B44" s="230" t="s">
        <v>328</v>
      </c>
      <c r="C44" s="230" t="s">
        <v>329</v>
      </c>
      <c r="D44" s="231">
        <v>1389.0400000000002</v>
      </c>
      <c r="E44" s="231">
        <v>1151.8900000000001</v>
      </c>
      <c r="F44" s="231">
        <v>204.73</v>
      </c>
      <c r="G44" s="231">
        <v>32.42</v>
      </c>
      <c r="H44" s="231">
        <v>0</v>
      </c>
    </row>
    <row r="45" spans="1:8" ht="13" x14ac:dyDescent="0.3">
      <c r="A45" s="230" t="s">
        <v>249</v>
      </c>
      <c r="B45" s="230" t="s">
        <v>330</v>
      </c>
      <c r="C45" s="230" t="s">
        <v>331</v>
      </c>
      <c r="D45" s="231">
        <v>3043.79</v>
      </c>
      <c r="E45" s="231">
        <v>3043.79</v>
      </c>
      <c r="F45" s="231">
        <v>0</v>
      </c>
      <c r="G45" s="231">
        <v>0</v>
      </c>
      <c r="H45" s="231">
        <v>0</v>
      </c>
    </row>
    <row r="46" spans="1:8" ht="13" x14ac:dyDescent="0.3">
      <c r="A46" s="230" t="s">
        <v>249</v>
      </c>
      <c r="B46" s="230" t="s">
        <v>332</v>
      </c>
      <c r="C46" s="230" t="s">
        <v>333</v>
      </c>
      <c r="D46" s="231">
        <v>9424.4</v>
      </c>
      <c r="E46" s="231">
        <v>9341.02</v>
      </c>
      <c r="F46" s="231">
        <v>0</v>
      </c>
      <c r="G46" s="231">
        <v>83.38</v>
      </c>
      <c r="H46" s="231">
        <v>0</v>
      </c>
    </row>
    <row r="47" spans="1:8" ht="13" x14ac:dyDescent="0.3">
      <c r="A47" s="230" t="s">
        <v>249</v>
      </c>
      <c r="B47" s="230" t="s">
        <v>334</v>
      </c>
      <c r="C47" s="230" t="s">
        <v>335</v>
      </c>
      <c r="D47" s="231">
        <v>8159.54</v>
      </c>
      <c r="E47" s="231">
        <v>4987.13</v>
      </c>
      <c r="F47" s="231">
        <v>2926.2</v>
      </c>
      <c r="G47" s="231">
        <v>246.21</v>
      </c>
      <c r="H47" s="231">
        <v>0</v>
      </c>
    </row>
    <row r="48" spans="1:8" ht="13" x14ac:dyDescent="0.3">
      <c r="A48" s="230" t="s">
        <v>249</v>
      </c>
      <c r="B48" s="230" t="s">
        <v>336</v>
      </c>
      <c r="C48" s="230" t="s">
        <v>337</v>
      </c>
      <c r="D48" s="231">
        <v>25112.45</v>
      </c>
      <c r="E48" s="231">
        <v>10088.5</v>
      </c>
      <c r="F48" s="231">
        <v>13906.16</v>
      </c>
      <c r="G48" s="231">
        <v>1117.79</v>
      </c>
      <c r="H48" s="231">
        <v>0</v>
      </c>
    </row>
    <row r="49" spans="1:8" ht="13" x14ac:dyDescent="0.3">
      <c r="A49" s="230" t="s">
        <v>249</v>
      </c>
      <c r="B49" s="230" t="s">
        <v>338</v>
      </c>
      <c r="C49" s="230" t="s">
        <v>339</v>
      </c>
      <c r="D49" s="231">
        <v>5094.22</v>
      </c>
      <c r="E49" s="231">
        <v>3236.9</v>
      </c>
      <c r="F49" s="231">
        <v>1819.27</v>
      </c>
      <c r="G49" s="231">
        <v>38.049999999999997</v>
      </c>
      <c r="H49" s="231">
        <v>0</v>
      </c>
    </row>
    <row r="50" spans="1:8" ht="13" x14ac:dyDescent="0.3">
      <c r="A50" s="230" t="s">
        <v>249</v>
      </c>
      <c r="B50" s="230" t="s">
        <v>340</v>
      </c>
      <c r="C50" s="230" t="s">
        <v>341</v>
      </c>
      <c r="D50" s="231">
        <v>128256.33999999998</v>
      </c>
      <c r="E50" s="231">
        <v>74306.78</v>
      </c>
      <c r="F50" s="231">
        <v>49807.77</v>
      </c>
      <c r="G50" s="231">
        <v>4141.79</v>
      </c>
      <c r="H50" s="231">
        <v>0</v>
      </c>
    </row>
    <row r="51" spans="1:8" ht="13" x14ac:dyDescent="0.3">
      <c r="A51" s="230" t="s">
        <v>249</v>
      </c>
      <c r="B51" s="230" t="s">
        <v>342</v>
      </c>
      <c r="C51" s="230" t="s">
        <v>343</v>
      </c>
      <c r="D51" s="231">
        <v>575.05000000000007</v>
      </c>
      <c r="E51" s="231">
        <v>306.99</v>
      </c>
      <c r="F51" s="231">
        <v>238.36</v>
      </c>
      <c r="G51" s="231">
        <v>29.7</v>
      </c>
      <c r="H51" s="231">
        <v>0</v>
      </c>
    </row>
    <row r="52" spans="1:8" ht="13" x14ac:dyDescent="0.3">
      <c r="A52" s="230" t="s">
        <v>249</v>
      </c>
      <c r="B52" s="230" t="s">
        <v>344</v>
      </c>
      <c r="C52" s="230" t="s">
        <v>345</v>
      </c>
      <c r="D52" s="231">
        <v>450.16</v>
      </c>
      <c r="E52" s="231">
        <v>293.87</v>
      </c>
      <c r="F52" s="231">
        <v>142.5</v>
      </c>
      <c r="G52" s="231">
        <v>13.79</v>
      </c>
      <c r="H52" s="231">
        <v>0</v>
      </c>
    </row>
    <row r="53" spans="1:8" ht="13" x14ac:dyDescent="0.3">
      <c r="A53" s="230" t="s">
        <v>249</v>
      </c>
      <c r="B53" s="230" t="s">
        <v>346</v>
      </c>
      <c r="C53" s="230" t="s">
        <v>347</v>
      </c>
      <c r="D53" s="231">
        <v>26088.559999999998</v>
      </c>
      <c r="E53" s="231">
        <v>8046.75</v>
      </c>
      <c r="F53" s="231">
        <v>15719.63</v>
      </c>
      <c r="G53" s="231">
        <v>2322.1799999999998</v>
      </c>
      <c r="H53" s="231">
        <v>0</v>
      </c>
    </row>
    <row r="54" spans="1:8" ht="13" x14ac:dyDescent="0.3">
      <c r="A54" s="230" t="s">
        <v>249</v>
      </c>
      <c r="B54" s="230" t="s">
        <v>348</v>
      </c>
      <c r="C54" s="230" t="s">
        <v>349</v>
      </c>
      <c r="D54" s="231">
        <v>370413.68</v>
      </c>
      <c r="E54" s="231">
        <v>370413.68</v>
      </c>
      <c r="F54" s="231">
        <v>0</v>
      </c>
      <c r="G54" s="231">
        <v>0</v>
      </c>
      <c r="H54" s="231">
        <v>0</v>
      </c>
    </row>
    <row r="55" spans="1:8" ht="13" x14ac:dyDescent="0.3">
      <c r="A55" s="230" t="s">
        <v>249</v>
      </c>
      <c r="B55" s="230" t="s">
        <v>350</v>
      </c>
      <c r="C55" s="230" t="s">
        <v>351</v>
      </c>
      <c r="D55" s="231">
        <v>683.42</v>
      </c>
      <c r="E55" s="231">
        <v>0</v>
      </c>
      <c r="F55" s="231">
        <v>0</v>
      </c>
      <c r="G55" s="231">
        <v>0</v>
      </c>
      <c r="H55" s="231">
        <v>683.42</v>
      </c>
    </row>
    <row r="56" spans="1:8" ht="13" x14ac:dyDescent="0.3">
      <c r="A56" s="230" t="s">
        <v>249</v>
      </c>
      <c r="B56" s="230" t="s">
        <v>352</v>
      </c>
      <c r="C56" s="230" t="s">
        <v>353</v>
      </c>
      <c r="D56" s="231">
        <v>9476.69</v>
      </c>
      <c r="E56" s="231">
        <v>5914.06</v>
      </c>
      <c r="F56" s="231">
        <v>3417.87</v>
      </c>
      <c r="G56" s="231">
        <v>144.76</v>
      </c>
      <c r="H56" s="231">
        <v>0</v>
      </c>
    </row>
    <row r="57" spans="1:8" ht="13" x14ac:dyDescent="0.3">
      <c r="A57" s="230" t="s">
        <v>249</v>
      </c>
      <c r="B57" s="230" t="s">
        <v>354</v>
      </c>
      <c r="C57" s="230" t="s">
        <v>355</v>
      </c>
      <c r="D57" s="231">
        <v>37674.769999999997</v>
      </c>
      <c r="E57" s="231">
        <v>37674.769999999997</v>
      </c>
      <c r="F57" s="231">
        <v>0</v>
      </c>
      <c r="G57" s="231">
        <v>0</v>
      </c>
      <c r="H57" s="231">
        <v>0</v>
      </c>
    </row>
    <row r="58" spans="1:8" ht="13" x14ac:dyDescent="0.3">
      <c r="A58" s="230" t="s">
        <v>249</v>
      </c>
      <c r="B58" s="230" t="s">
        <v>356</v>
      </c>
      <c r="C58" s="230" t="s">
        <v>357</v>
      </c>
      <c r="D58" s="231">
        <v>836.6</v>
      </c>
      <c r="E58" s="231">
        <v>836.6</v>
      </c>
      <c r="F58" s="231">
        <v>0</v>
      </c>
      <c r="G58" s="231">
        <v>0</v>
      </c>
      <c r="H58" s="231">
        <v>0</v>
      </c>
    </row>
    <row r="59" spans="1:8" ht="13" x14ac:dyDescent="0.3">
      <c r="A59" s="230" t="s">
        <v>249</v>
      </c>
      <c r="B59" s="230" t="s">
        <v>358</v>
      </c>
      <c r="C59" s="230" t="s">
        <v>359</v>
      </c>
      <c r="D59" s="231">
        <v>19837.73</v>
      </c>
      <c r="E59" s="231">
        <v>18348.63</v>
      </c>
      <c r="F59" s="231">
        <v>1327.6</v>
      </c>
      <c r="G59" s="231">
        <v>161.5</v>
      </c>
      <c r="H59" s="231">
        <v>0</v>
      </c>
    </row>
    <row r="60" spans="1:8" ht="13" x14ac:dyDescent="0.3">
      <c r="A60" s="230" t="s">
        <v>249</v>
      </c>
      <c r="B60" s="230" t="s">
        <v>360</v>
      </c>
      <c r="C60" s="230" t="s">
        <v>361</v>
      </c>
      <c r="D60" s="231">
        <v>389.13</v>
      </c>
      <c r="E60" s="231">
        <v>51.46</v>
      </c>
      <c r="F60" s="231">
        <v>314.37</v>
      </c>
      <c r="G60" s="231">
        <v>23.3</v>
      </c>
      <c r="H60" s="231">
        <v>0</v>
      </c>
    </row>
    <row r="61" spans="1:8" ht="13" x14ac:dyDescent="0.3">
      <c r="A61" s="230" t="s">
        <v>249</v>
      </c>
      <c r="B61" s="230" t="s">
        <v>362</v>
      </c>
      <c r="C61" s="230" t="s">
        <v>363</v>
      </c>
      <c r="D61" s="231">
        <v>20731.62</v>
      </c>
      <c r="E61" s="231">
        <v>17370.68</v>
      </c>
      <c r="F61" s="231">
        <v>3235.25</v>
      </c>
      <c r="G61" s="231">
        <v>125.69</v>
      </c>
      <c r="H61" s="231">
        <v>0</v>
      </c>
    </row>
    <row r="62" spans="1:8" ht="13" x14ac:dyDescent="0.3">
      <c r="A62" s="230" t="s">
        <v>249</v>
      </c>
      <c r="B62" s="230" t="s">
        <v>364</v>
      </c>
      <c r="C62" s="230" t="s">
        <v>365</v>
      </c>
      <c r="D62" s="231">
        <v>234466.72</v>
      </c>
      <c r="E62" s="231">
        <v>232440.73</v>
      </c>
      <c r="F62" s="231">
        <v>0</v>
      </c>
      <c r="G62" s="231">
        <v>2025.99</v>
      </c>
      <c r="H62" s="231">
        <v>0</v>
      </c>
    </row>
    <row r="63" spans="1:8" ht="13" x14ac:dyDescent="0.3">
      <c r="A63" s="230" t="s">
        <v>249</v>
      </c>
      <c r="B63" s="230" t="s">
        <v>366</v>
      </c>
      <c r="C63" s="230" t="s">
        <v>367</v>
      </c>
      <c r="D63" s="231">
        <v>2763.93</v>
      </c>
      <c r="E63" s="231">
        <v>0</v>
      </c>
      <c r="F63" s="231">
        <v>0</v>
      </c>
      <c r="G63" s="231">
        <v>0</v>
      </c>
      <c r="H63" s="231">
        <v>2763.93</v>
      </c>
    </row>
    <row r="64" spans="1:8" ht="13" x14ac:dyDescent="0.3">
      <c r="A64" s="230" t="s">
        <v>249</v>
      </c>
      <c r="B64" s="230" t="s">
        <v>368</v>
      </c>
      <c r="C64" s="230" t="s">
        <v>369</v>
      </c>
      <c r="D64" s="231">
        <v>21600.710000000003</v>
      </c>
      <c r="E64" s="231">
        <v>15405.2</v>
      </c>
      <c r="F64" s="231">
        <v>5711.7</v>
      </c>
      <c r="G64" s="231">
        <v>483.81</v>
      </c>
      <c r="H64" s="231">
        <v>0</v>
      </c>
    </row>
    <row r="65" spans="1:8" ht="13" x14ac:dyDescent="0.3">
      <c r="A65" s="230" t="s">
        <v>249</v>
      </c>
      <c r="B65" s="230" t="s">
        <v>370</v>
      </c>
      <c r="C65" s="230" t="s">
        <v>371</v>
      </c>
      <c r="D65" s="231">
        <v>25606.32</v>
      </c>
      <c r="E65" s="231">
        <v>24620.68</v>
      </c>
      <c r="F65" s="231">
        <v>0</v>
      </c>
      <c r="G65" s="231">
        <v>985.64</v>
      </c>
      <c r="H65" s="231">
        <v>0</v>
      </c>
    </row>
    <row r="66" spans="1:8" ht="13" x14ac:dyDescent="0.3">
      <c r="A66" s="230" t="s">
        <v>249</v>
      </c>
      <c r="B66" s="230" t="s">
        <v>372</v>
      </c>
      <c r="C66" s="230" t="s">
        <v>373</v>
      </c>
      <c r="D66" s="231">
        <v>75772.28</v>
      </c>
      <c r="E66" s="231">
        <v>75772.28</v>
      </c>
      <c r="F66" s="231">
        <v>0</v>
      </c>
      <c r="G66" s="231">
        <v>0</v>
      </c>
      <c r="H66" s="231">
        <v>0</v>
      </c>
    </row>
    <row r="67" spans="1:8" ht="13" x14ac:dyDescent="0.3">
      <c r="A67" s="230" t="s">
        <v>249</v>
      </c>
      <c r="B67" s="230" t="s">
        <v>374</v>
      </c>
      <c r="C67" s="230" t="s">
        <v>375</v>
      </c>
      <c r="D67" s="231">
        <v>15311.81</v>
      </c>
      <c r="E67" s="231">
        <v>10163.129999999999</v>
      </c>
      <c r="F67" s="231">
        <v>4449.57</v>
      </c>
      <c r="G67" s="231">
        <v>699.11</v>
      </c>
      <c r="H67" s="231">
        <v>0</v>
      </c>
    </row>
    <row r="68" spans="1:8" ht="13" x14ac:dyDescent="0.3">
      <c r="A68" s="230" t="s">
        <v>249</v>
      </c>
      <c r="B68" s="230" t="s">
        <v>376</v>
      </c>
      <c r="C68" s="230" t="s">
        <v>377</v>
      </c>
      <c r="D68" s="231">
        <v>10071.210000000001</v>
      </c>
      <c r="E68" s="231">
        <v>8748.0300000000007</v>
      </c>
      <c r="F68" s="231">
        <v>1147.6199999999999</v>
      </c>
      <c r="G68" s="231">
        <v>175.56</v>
      </c>
      <c r="H68" s="231">
        <v>0</v>
      </c>
    </row>
    <row r="69" spans="1:8" ht="13" x14ac:dyDescent="0.3">
      <c r="A69" s="230" t="s">
        <v>249</v>
      </c>
      <c r="B69" s="230" t="s">
        <v>378</v>
      </c>
      <c r="C69" s="230" t="s">
        <v>379</v>
      </c>
      <c r="D69" s="231">
        <v>16567.810000000001</v>
      </c>
      <c r="E69" s="231">
        <v>11729.17</v>
      </c>
      <c r="F69" s="231">
        <v>4486.16</v>
      </c>
      <c r="G69" s="231">
        <v>352.48</v>
      </c>
      <c r="H69" s="231">
        <v>0</v>
      </c>
    </row>
    <row r="70" spans="1:8" ht="13" x14ac:dyDescent="0.3">
      <c r="A70" s="230" t="s">
        <v>249</v>
      </c>
      <c r="B70" s="230" t="s">
        <v>380</v>
      </c>
      <c r="C70" s="230" t="s">
        <v>381</v>
      </c>
      <c r="D70" s="231">
        <v>12839.81</v>
      </c>
      <c r="E70" s="231">
        <v>6152</v>
      </c>
      <c r="F70" s="231">
        <v>6426.01</v>
      </c>
      <c r="G70" s="231">
        <v>261.8</v>
      </c>
      <c r="H70" s="231">
        <v>0</v>
      </c>
    </row>
    <row r="71" spans="1:8" ht="13" x14ac:dyDescent="0.3">
      <c r="A71" s="230" t="s">
        <v>249</v>
      </c>
      <c r="B71" s="230" t="s">
        <v>382</v>
      </c>
      <c r="C71" s="230" t="s">
        <v>383</v>
      </c>
      <c r="D71" s="231">
        <v>62577.81</v>
      </c>
      <c r="E71" s="231">
        <v>40848.25</v>
      </c>
      <c r="F71" s="231">
        <v>20710.39</v>
      </c>
      <c r="G71" s="231">
        <v>1019.17</v>
      </c>
      <c r="H71" s="231">
        <v>0</v>
      </c>
    </row>
    <row r="72" spans="1:8" ht="13" x14ac:dyDescent="0.3">
      <c r="A72" s="230" t="s">
        <v>249</v>
      </c>
      <c r="B72" s="230" t="s">
        <v>384</v>
      </c>
      <c r="C72" s="230" t="s">
        <v>385</v>
      </c>
      <c r="D72" s="231">
        <v>2512279.8299999996</v>
      </c>
      <c r="E72" s="231">
        <v>2414465.88</v>
      </c>
      <c r="F72" s="231">
        <v>14323.32</v>
      </c>
      <c r="G72" s="231">
        <v>83490.63</v>
      </c>
      <c r="H72" s="231">
        <v>0</v>
      </c>
    </row>
    <row r="73" spans="1:8" ht="13" x14ac:dyDescent="0.3">
      <c r="A73" s="230" t="s">
        <v>249</v>
      </c>
      <c r="B73" s="230" t="s">
        <v>386</v>
      </c>
      <c r="C73" s="230" t="s">
        <v>387</v>
      </c>
      <c r="D73" s="231">
        <v>20425</v>
      </c>
      <c r="E73" s="231">
        <v>6711.77</v>
      </c>
      <c r="F73" s="231">
        <v>13391.71</v>
      </c>
      <c r="G73" s="231">
        <v>321.52</v>
      </c>
      <c r="H73" s="231">
        <v>0</v>
      </c>
    </row>
    <row r="74" spans="1:8" ht="13" x14ac:dyDescent="0.3">
      <c r="A74" s="230" t="s">
        <v>249</v>
      </c>
      <c r="B74" s="230" t="s">
        <v>388</v>
      </c>
      <c r="C74" s="230" t="s">
        <v>389</v>
      </c>
      <c r="D74" s="231">
        <v>95826.45</v>
      </c>
      <c r="E74" s="231">
        <v>95826.45</v>
      </c>
      <c r="F74" s="231">
        <v>0</v>
      </c>
      <c r="G74" s="231">
        <v>0</v>
      </c>
      <c r="H74" s="231">
        <v>0</v>
      </c>
    </row>
    <row r="75" spans="1:8" ht="13" x14ac:dyDescent="0.3">
      <c r="A75" s="230" t="s">
        <v>249</v>
      </c>
      <c r="B75" s="230" t="s">
        <v>390</v>
      </c>
      <c r="C75" s="230" t="s">
        <v>391</v>
      </c>
      <c r="D75" s="231">
        <v>347428.2</v>
      </c>
      <c r="E75" s="231">
        <v>341191.87</v>
      </c>
      <c r="F75" s="231">
        <v>0</v>
      </c>
      <c r="G75" s="231">
        <v>6236.33</v>
      </c>
      <c r="H75" s="231">
        <v>0</v>
      </c>
    </row>
    <row r="76" spans="1:8" ht="13" x14ac:dyDescent="0.3">
      <c r="A76" s="230" t="s">
        <v>249</v>
      </c>
      <c r="B76" s="230" t="s">
        <v>392</v>
      </c>
      <c r="C76" s="230" t="s">
        <v>393</v>
      </c>
      <c r="D76" s="231">
        <v>704325.67999999993</v>
      </c>
      <c r="E76" s="231">
        <v>698695.47</v>
      </c>
      <c r="F76" s="231">
        <v>0</v>
      </c>
      <c r="G76" s="231">
        <v>5630.21</v>
      </c>
      <c r="H76" s="231">
        <v>0</v>
      </c>
    </row>
    <row r="77" spans="1:8" ht="13" x14ac:dyDescent="0.3">
      <c r="A77" s="230" t="s">
        <v>249</v>
      </c>
      <c r="B77" s="230" t="s">
        <v>394</v>
      </c>
      <c r="C77" s="230" t="s">
        <v>395</v>
      </c>
      <c r="D77" s="231">
        <v>34914.51</v>
      </c>
      <c r="E77" s="231">
        <v>0</v>
      </c>
      <c r="F77" s="231">
        <v>0</v>
      </c>
      <c r="G77" s="231">
        <v>0</v>
      </c>
      <c r="H77" s="231">
        <v>34914.51</v>
      </c>
    </row>
    <row r="78" spans="1:8" ht="13" x14ac:dyDescent="0.3">
      <c r="A78" s="230" t="s">
        <v>249</v>
      </c>
      <c r="B78" s="230" t="s">
        <v>396</v>
      </c>
      <c r="C78" s="230" t="s">
        <v>397</v>
      </c>
      <c r="D78" s="231">
        <v>114889.64</v>
      </c>
      <c r="E78" s="231">
        <v>114889.64</v>
      </c>
      <c r="F78" s="231">
        <v>0</v>
      </c>
      <c r="G78" s="231">
        <v>0</v>
      </c>
      <c r="H78" s="231">
        <v>0</v>
      </c>
    </row>
    <row r="79" spans="1:8" ht="13" x14ac:dyDescent="0.3">
      <c r="A79" s="230" t="s">
        <v>249</v>
      </c>
      <c r="B79" s="230" t="s">
        <v>398</v>
      </c>
      <c r="C79" s="230" t="s">
        <v>399</v>
      </c>
      <c r="D79" s="231">
        <v>38701</v>
      </c>
      <c r="E79" s="231">
        <v>17538.689999999999</v>
      </c>
      <c r="F79" s="231">
        <v>20446.650000000001</v>
      </c>
      <c r="G79" s="231">
        <v>715.66</v>
      </c>
      <c r="H79" s="231">
        <v>0</v>
      </c>
    </row>
    <row r="80" spans="1:8" ht="13" x14ac:dyDescent="0.3">
      <c r="A80" s="230" t="s">
        <v>249</v>
      </c>
      <c r="B80" s="230" t="s">
        <v>400</v>
      </c>
      <c r="C80" s="230" t="s">
        <v>401</v>
      </c>
      <c r="D80" s="231">
        <v>28025.269999999997</v>
      </c>
      <c r="E80" s="231">
        <v>26000.1</v>
      </c>
      <c r="F80" s="231">
        <v>0</v>
      </c>
      <c r="G80" s="231">
        <v>2025.17</v>
      </c>
      <c r="H80" s="231">
        <v>0</v>
      </c>
    </row>
    <row r="81" spans="1:8" ht="13" x14ac:dyDescent="0.3">
      <c r="A81" s="230" t="s">
        <v>249</v>
      </c>
      <c r="B81" s="230" t="s">
        <v>402</v>
      </c>
      <c r="C81" s="230" t="s">
        <v>403</v>
      </c>
      <c r="D81" s="231">
        <v>81431.27</v>
      </c>
      <c r="E81" s="231">
        <v>76217.820000000007</v>
      </c>
      <c r="F81" s="231">
        <v>0</v>
      </c>
      <c r="G81" s="231">
        <v>5213.45</v>
      </c>
      <c r="H81" s="231">
        <v>0</v>
      </c>
    </row>
    <row r="82" spans="1:8" ht="13" x14ac:dyDescent="0.3">
      <c r="A82" s="230" t="s">
        <v>249</v>
      </c>
      <c r="B82" s="230" t="s">
        <v>404</v>
      </c>
      <c r="C82" s="230" t="s">
        <v>405</v>
      </c>
      <c r="D82" s="231">
        <v>64519.38</v>
      </c>
      <c r="E82" s="231">
        <v>64350.1</v>
      </c>
      <c r="F82" s="231">
        <v>0</v>
      </c>
      <c r="G82" s="231">
        <v>169.28</v>
      </c>
      <c r="H82" s="231">
        <v>0</v>
      </c>
    </row>
    <row r="83" spans="1:8" ht="13" x14ac:dyDescent="0.3">
      <c r="A83" s="230" t="s">
        <v>249</v>
      </c>
      <c r="B83" s="230" t="s">
        <v>406</v>
      </c>
      <c r="C83" s="230" t="s">
        <v>407</v>
      </c>
      <c r="D83" s="231">
        <v>14319.220000000001</v>
      </c>
      <c r="E83" s="231">
        <v>13840.03</v>
      </c>
      <c r="F83" s="231">
        <v>0</v>
      </c>
      <c r="G83" s="231">
        <v>479.19</v>
      </c>
      <c r="H83" s="231">
        <v>0</v>
      </c>
    </row>
    <row r="84" spans="1:8" ht="13" x14ac:dyDescent="0.3">
      <c r="A84" s="230" t="s">
        <v>249</v>
      </c>
      <c r="B84" s="230" t="s">
        <v>408</v>
      </c>
      <c r="C84" s="230" t="s">
        <v>409</v>
      </c>
      <c r="D84" s="231">
        <v>206457.83000000002</v>
      </c>
      <c r="E84" s="231">
        <v>125913.18</v>
      </c>
      <c r="F84" s="231">
        <v>79089.509999999995</v>
      </c>
      <c r="G84" s="231">
        <v>1455.14</v>
      </c>
      <c r="H84" s="231">
        <v>0</v>
      </c>
    </row>
    <row r="85" spans="1:8" ht="13" x14ac:dyDescent="0.3">
      <c r="A85" s="230" t="s">
        <v>249</v>
      </c>
      <c r="B85" s="230" t="s">
        <v>410</v>
      </c>
      <c r="C85" s="230" t="s">
        <v>411</v>
      </c>
      <c r="D85" s="231">
        <v>45203.22</v>
      </c>
      <c r="E85" s="231">
        <v>17717.75</v>
      </c>
      <c r="F85" s="231">
        <v>26037.91</v>
      </c>
      <c r="G85" s="231">
        <v>1447.56</v>
      </c>
      <c r="H85" s="231">
        <v>0</v>
      </c>
    </row>
    <row r="86" spans="1:8" ht="13" x14ac:dyDescent="0.3">
      <c r="A86" s="230" t="s">
        <v>249</v>
      </c>
      <c r="B86" s="230" t="s">
        <v>412</v>
      </c>
      <c r="C86" s="230" t="s">
        <v>413</v>
      </c>
      <c r="D86" s="231">
        <v>62020.229999999996</v>
      </c>
      <c r="E86" s="231">
        <v>44545.07</v>
      </c>
      <c r="F86" s="231">
        <v>16071.07</v>
      </c>
      <c r="G86" s="231">
        <v>1404.09</v>
      </c>
      <c r="H86" s="231">
        <v>0</v>
      </c>
    </row>
    <row r="87" spans="1:8" ht="13" x14ac:dyDescent="0.3">
      <c r="A87" s="230" t="s">
        <v>249</v>
      </c>
      <c r="B87" s="230" t="s">
        <v>414</v>
      </c>
      <c r="C87" s="230" t="s">
        <v>415</v>
      </c>
      <c r="D87" s="231">
        <v>236714.36000000002</v>
      </c>
      <c r="E87" s="231">
        <v>109971.91</v>
      </c>
      <c r="F87" s="231">
        <v>119524.66</v>
      </c>
      <c r="G87" s="231">
        <v>7217.79</v>
      </c>
      <c r="H87" s="231">
        <v>0</v>
      </c>
    </row>
    <row r="88" spans="1:8" ht="13" x14ac:dyDescent="0.3">
      <c r="A88" s="230" t="s">
        <v>249</v>
      </c>
      <c r="B88" s="230" t="s">
        <v>416</v>
      </c>
      <c r="C88" s="230" t="s">
        <v>417</v>
      </c>
      <c r="D88" s="231">
        <v>113955.34</v>
      </c>
      <c r="E88" s="231">
        <v>71158.649999999994</v>
      </c>
      <c r="F88" s="231">
        <v>38124.879999999997</v>
      </c>
      <c r="G88" s="231">
        <v>4671.8100000000004</v>
      </c>
      <c r="H88" s="231">
        <v>0</v>
      </c>
    </row>
    <row r="89" spans="1:8" ht="13" x14ac:dyDescent="0.3">
      <c r="A89" s="230" t="s">
        <v>249</v>
      </c>
      <c r="B89" s="230" t="s">
        <v>418</v>
      </c>
      <c r="C89" s="230" t="s">
        <v>419</v>
      </c>
      <c r="D89" s="231">
        <v>128936.54000000001</v>
      </c>
      <c r="E89" s="231">
        <v>113075.74</v>
      </c>
      <c r="F89" s="231">
        <v>15649.17</v>
      </c>
      <c r="G89" s="231">
        <v>211.63</v>
      </c>
      <c r="H89" s="231">
        <v>0</v>
      </c>
    </row>
    <row r="90" spans="1:8" ht="13" x14ac:dyDescent="0.3">
      <c r="A90" s="230" t="s">
        <v>249</v>
      </c>
      <c r="B90" s="230" t="s">
        <v>420</v>
      </c>
      <c r="C90" s="230" t="s">
        <v>421</v>
      </c>
      <c r="D90" s="231">
        <v>365780.62</v>
      </c>
      <c r="E90" s="231">
        <v>365780.62</v>
      </c>
      <c r="F90" s="231">
        <v>0</v>
      </c>
      <c r="G90" s="231">
        <v>0</v>
      </c>
      <c r="H90" s="231">
        <v>0</v>
      </c>
    </row>
    <row r="91" spans="1:8" ht="13" x14ac:dyDescent="0.3">
      <c r="A91" s="230" t="s">
        <v>249</v>
      </c>
      <c r="B91" s="230" t="s">
        <v>422</v>
      </c>
      <c r="C91" s="230" t="s">
        <v>423</v>
      </c>
      <c r="D91" s="231">
        <v>171912</v>
      </c>
      <c r="E91" s="231">
        <v>108050.72</v>
      </c>
      <c r="F91" s="231">
        <v>61824.31</v>
      </c>
      <c r="G91" s="231">
        <v>2036.97</v>
      </c>
      <c r="H91" s="231">
        <v>0</v>
      </c>
    </row>
    <row r="92" spans="1:8" ht="13" x14ac:dyDescent="0.3">
      <c r="A92" s="230" t="s">
        <v>249</v>
      </c>
      <c r="B92" s="230" t="s">
        <v>424</v>
      </c>
      <c r="C92" s="230" t="s">
        <v>425</v>
      </c>
      <c r="D92" s="231">
        <v>499903</v>
      </c>
      <c r="E92" s="231">
        <v>499903</v>
      </c>
      <c r="F92" s="231">
        <v>0</v>
      </c>
      <c r="G92" s="231">
        <v>0</v>
      </c>
      <c r="H92" s="231">
        <v>0</v>
      </c>
    </row>
    <row r="93" spans="1:8" ht="13" x14ac:dyDescent="0.3">
      <c r="A93" s="230" t="s">
        <v>249</v>
      </c>
      <c r="B93" s="230" t="s">
        <v>426</v>
      </c>
      <c r="C93" s="230" t="s">
        <v>427</v>
      </c>
      <c r="D93" s="231">
        <v>196131.53</v>
      </c>
      <c r="E93" s="231">
        <v>196131.53</v>
      </c>
      <c r="F93" s="231">
        <v>0</v>
      </c>
      <c r="G93" s="231">
        <v>0</v>
      </c>
      <c r="H93" s="231">
        <v>0</v>
      </c>
    </row>
    <row r="94" spans="1:8" ht="13" x14ac:dyDescent="0.3">
      <c r="A94" s="230" t="s">
        <v>249</v>
      </c>
      <c r="B94" s="230" t="s">
        <v>428</v>
      </c>
      <c r="C94" s="230" t="s">
        <v>429</v>
      </c>
      <c r="D94" s="231">
        <v>136340.82</v>
      </c>
      <c r="E94" s="231">
        <v>136340.82</v>
      </c>
      <c r="F94" s="231">
        <v>0</v>
      </c>
      <c r="G94" s="231">
        <v>0</v>
      </c>
      <c r="H94" s="231">
        <v>0</v>
      </c>
    </row>
    <row r="95" spans="1:8" ht="13" x14ac:dyDescent="0.3">
      <c r="A95" s="230" t="s">
        <v>249</v>
      </c>
      <c r="B95" s="230" t="s">
        <v>430</v>
      </c>
      <c r="C95" s="230" t="s">
        <v>431</v>
      </c>
      <c r="D95" s="231">
        <v>1448383.72</v>
      </c>
      <c r="E95" s="231">
        <v>1428312.5</v>
      </c>
      <c r="F95" s="231">
        <v>0</v>
      </c>
      <c r="G95" s="231">
        <v>20071.22</v>
      </c>
      <c r="H95" s="231">
        <v>0</v>
      </c>
    </row>
    <row r="96" spans="1:8" ht="13" x14ac:dyDescent="0.3">
      <c r="A96" s="230" t="s">
        <v>249</v>
      </c>
      <c r="B96" s="230" t="s">
        <v>432</v>
      </c>
      <c r="C96" s="230" t="s">
        <v>433</v>
      </c>
      <c r="D96" s="231">
        <v>0</v>
      </c>
      <c r="E96" s="231">
        <v>0</v>
      </c>
      <c r="F96" s="231">
        <v>0</v>
      </c>
      <c r="G96" s="231">
        <v>0</v>
      </c>
      <c r="H96" s="231">
        <v>0</v>
      </c>
    </row>
    <row r="97" spans="1:8" ht="13" x14ac:dyDescent="0.3">
      <c r="A97" s="230" t="s">
        <v>249</v>
      </c>
      <c r="B97" s="230" t="s">
        <v>434</v>
      </c>
      <c r="C97" s="230" t="s">
        <v>435</v>
      </c>
      <c r="D97" s="231">
        <v>111614.79000000001</v>
      </c>
      <c r="E97" s="231">
        <v>79013.009999999995</v>
      </c>
      <c r="F97" s="231">
        <v>31086.46</v>
      </c>
      <c r="G97" s="231">
        <v>1515.32</v>
      </c>
      <c r="H97" s="231">
        <v>0</v>
      </c>
    </row>
    <row r="98" spans="1:8" ht="13" x14ac:dyDescent="0.3">
      <c r="A98" s="230" t="s">
        <v>249</v>
      </c>
      <c r="B98" s="230" t="s">
        <v>436</v>
      </c>
      <c r="C98" s="230" t="s">
        <v>437</v>
      </c>
      <c r="D98" s="231">
        <v>108600.33</v>
      </c>
      <c r="E98" s="231">
        <v>108600.33</v>
      </c>
      <c r="F98" s="231">
        <v>0</v>
      </c>
      <c r="G98" s="231">
        <v>0</v>
      </c>
      <c r="H98" s="231">
        <v>0</v>
      </c>
    </row>
    <row r="99" spans="1:8" ht="13" x14ac:dyDescent="0.3">
      <c r="A99" s="230" t="s">
        <v>249</v>
      </c>
      <c r="B99" s="230" t="s">
        <v>438</v>
      </c>
      <c r="C99" s="230" t="s">
        <v>439</v>
      </c>
      <c r="D99" s="231">
        <v>36894.300000000003</v>
      </c>
      <c r="E99" s="231">
        <v>36894.300000000003</v>
      </c>
      <c r="F99" s="231">
        <v>0</v>
      </c>
      <c r="G99" s="231">
        <v>0</v>
      </c>
      <c r="H99" s="231">
        <v>0</v>
      </c>
    </row>
    <row r="100" spans="1:8" ht="13" x14ac:dyDescent="0.3">
      <c r="A100" s="230" t="s">
        <v>249</v>
      </c>
      <c r="B100" s="230" t="s">
        <v>440</v>
      </c>
      <c r="C100" s="230" t="s">
        <v>441</v>
      </c>
      <c r="D100" s="231">
        <v>16177.78</v>
      </c>
      <c r="E100" s="231">
        <v>16177.78</v>
      </c>
      <c r="F100" s="231">
        <v>0</v>
      </c>
      <c r="G100" s="231">
        <v>0</v>
      </c>
      <c r="H100" s="231">
        <v>0</v>
      </c>
    </row>
    <row r="101" spans="1:8" ht="13" x14ac:dyDescent="0.3">
      <c r="A101" s="230" t="s">
        <v>249</v>
      </c>
      <c r="B101" s="230" t="s">
        <v>442</v>
      </c>
      <c r="C101" s="230" t="s">
        <v>443</v>
      </c>
      <c r="D101" s="231">
        <v>6287.44</v>
      </c>
      <c r="E101" s="231">
        <v>6287.44</v>
      </c>
      <c r="F101" s="231">
        <v>0</v>
      </c>
      <c r="G101" s="231">
        <v>0</v>
      </c>
      <c r="H101" s="231">
        <v>0</v>
      </c>
    </row>
    <row r="102" spans="1:8" ht="13" x14ac:dyDescent="0.3">
      <c r="A102" s="230" t="s">
        <v>249</v>
      </c>
      <c r="B102" s="230" t="s">
        <v>444</v>
      </c>
      <c r="C102" s="230" t="s">
        <v>445</v>
      </c>
      <c r="D102" s="231">
        <v>232569.31999999998</v>
      </c>
      <c r="E102" s="231">
        <v>228497.74</v>
      </c>
      <c r="F102" s="231">
        <v>0</v>
      </c>
      <c r="G102" s="231">
        <v>4071.58</v>
      </c>
      <c r="H102" s="231">
        <v>0</v>
      </c>
    </row>
    <row r="103" spans="1:8" ht="13" x14ac:dyDescent="0.3">
      <c r="A103" s="230" t="s">
        <v>249</v>
      </c>
      <c r="B103" s="230" t="s">
        <v>446</v>
      </c>
      <c r="C103" s="230" t="s">
        <v>447</v>
      </c>
      <c r="D103" s="231">
        <v>125031.73</v>
      </c>
      <c r="E103" s="231">
        <v>125031.73</v>
      </c>
      <c r="F103" s="231">
        <v>0</v>
      </c>
      <c r="G103" s="231">
        <v>0</v>
      </c>
      <c r="H103" s="231">
        <v>0</v>
      </c>
    </row>
    <row r="104" spans="1:8" ht="13" x14ac:dyDescent="0.3">
      <c r="A104" s="230" t="s">
        <v>249</v>
      </c>
      <c r="B104" s="230" t="s">
        <v>448</v>
      </c>
      <c r="C104" s="230" t="s">
        <v>449</v>
      </c>
      <c r="D104" s="231">
        <v>25388.21</v>
      </c>
      <c r="E104" s="231">
        <v>25388.21</v>
      </c>
      <c r="F104" s="231">
        <v>0</v>
      </c>
      <c r="G104" s="231">
        <v>0</v>
      </c>
      <c r="H104" s="231">
        <v>0</v>
      </c>
    </row>
    <row r="105" spans="1:8" ht="13" x14ac:dyDescent="0.3">
      <c r="A105" s="230" t="s">
        <v>249</v>
      </c>
      <c r="B105" s="230" t="s">
        <v>450</v>
      </c>
      <c r="C105" s="230" t="s">
        <v>451</v>
      </c>
      <c r="D105" s="231">
        <v>917363.47000000009</v>
      </c>
      <c r="E105" s="231">
        <v>899161.56</v>
      </c>
      <c r="F105" s="231">
        <v>0</v>
      </c>
      <c r="G105" s="231">
        <v>18201.91</v>
      </c>
      <c r="H105" s="231">
        <v>0</v>
      </c>
    </row>
    <row r="106" spans="1:8" ht="13" x14ac:dyDescent="0.3">
      <c r="A106" s="230" t="s">
        <v>249</v>
      </c>
      <c r="B106" s="230" t="s">
        <v>452</v>
      </c>
      <c r="C106" s="230" t="s">
        <v>453</v>
      </c>
      <c r="D106" s="231">
        <v>203868.91</v>
      </c>
      <c r="E106" s="231">
        <v>203868.91</v>
      </c>
      <c r="F106" s="231">
        <v>0</v>
      </c>
      <c r="G106" s="231">
        <v>0</v>
      </c>
      <c r="H106" s="231">
        <v>0</v>
      </c>
    </row>
    <row r="107" spans="1:8" ht="13" x14ac:dyDescent="0.3">
      <c r="A107" s="230" t="s">
        <v>249</v>
      </c>
      <c r="B107" s="230" t="s">
        <v>454</v>
      </c>
      <c r="C107" s="230" t="s">
        <v>455</v>
      </c>
      <c r="D107" s="231">
        <v>141999.23000000001</v>
      </c>
      <c r="E107" s="231">
        <v>141999.23000000001</v>
      </c>
      <c r="F107" s="231">
        <v>0</v>
      </c>
      <c r="G107" s="231">
        <v>0</v>
      </c>
      <c r="H107" s="231">
        <v>0</v>
      </c>
    </row>
    <row r="108" spans="1:8" ht="13" x14ac:dyDescent="0.3">
      <c r="A108" s="230" t="s">
        <v>249</v>
      </c>
      <c r="B108" s="230" t="s">
        <v>456</v>
      </c>
      <c r="C108" s="230" t="s">
        <v>457</v>
      </c>
      <c r="D108" s="231">
        <v>0</v>
      </c>
      <c r="E108" s="231">
        <v>0</v>
      </c>
      <c r="F108" s="231">
        <v>0</v>
      </c>
      <c r="G108" s="231">
        <v>0</v>
      </c>
      <c r="H108" s="231">
        <v>0</v>
      </c>
    </row>
    <row r="109" spans="1:8" ht="13" x14ac:dyDescent="0.3">
      <c r="A109" s="230" t="s">
        <v>249</v>
      </c>
      <c r="B109" s="230" t="s">
        <v>458</v>
      </c>
      <c r="C109" s="230" t="s">
        <v>459</v>
      </c>
      <c r="D109" s="231">
        <v>2090112.02</v>
      </c>
      <c r="E109" s="231">
        <v>841846.68</v>
      </c>
      <c r="F109" s="231">
        <v>1209619.3999999999</v>
      </c>
      <c r="G109" s="231">
        <v>38645.94</v>
      </c>
      <c r="H109" s="231">
        <v>0</v>
      </c>
    </row>
    <row r="110" spans="1:8" ht="13" x14ac:dyDescent="0.3">
      <c r="A110" s="230" t="s">
        <v>249</v>
      </c>
      <c r="B110" s="230" t="s">
        <v>460</v>
      </c>
      <c r="C110" s="230" t="s">
        <v>461</v>
      </c>
      <c r="D110" s="231">
        <v>152964.78999999998</v>
      </c>
      <c r="E110" s="231">
        <v>53580.11</v>
      </c>
      <c r="F110" s="231">
        <v>97678.57</v>
      </c>
      <c r="G110" s="231">
        <v>1706.11</v>
      </c>
      <c r="H110" s="231">
        <v>0</v>
      </c>
    </row>
    <row r="111" spans="1:8" ht="13" x14ac:dyDescent="0.3">
      <c r="A111" s="230" t="s">
        <v>249</v>
      </c>
      <c r="B111" s="230" t="s">
        <v>462</v>
      </c>
      <c r="C111" s="230" t="s">
        <v>463</v>
      </c>
      <c r="D111" s="231">
        <v>1050855.33</v>
      </c>
      <c r="E111" s="231">
        <v>1030391.77</v>
      </c>
      <c r="F111" s="231">
        <v>0</v>
      </c>
      <c r="G111" s="231">
        <v>20463.560000000001</v>
      </c>
      <c r="H111" s="231">
        <v>0</v>
      </c>
    </row>
    <row r="112" spans="1:8" ht="13" x14ac:dyDescent="0.3">
      <c r="A112" s="230" t="s">
        <v>249</v>
      </c>
      <c r="B112" s="230" t="s">
        <v>464</v>
      </c>
      <c r="C112" s="230" t="s">
        <v>465</v>
      </c>
      <c r="D112" s="231">
        <v>42849.69</v>
      </c>
      <c r="E112" s="231">
        <v>42849.69</v>
      </c>
      <c r="F112" s="231">
        <v>0</v>
      </c>
      <c r="G112" s="231">
        <v>0</v>
      </c>
      <c r="H112" s="231">
        <v>0</v>
      </c>
    </row>
    <row r="113" spans="1:8" ht="13" x14ac:dyDescent="0.3">
      <c r="A113" s="230" t="s">
        <v>249</v>
      </c>
      <c r="B113" s="230" t="s">
        <v>466</v>
      </c>
      <c r="C113" s="230" t="s">
        <v>467</v>
      </c>
      <c r="D113" s="231">
        <v>0</v>
      </c>
      <c r="E113" s="231">
        <v>0</v>
      </c>
      <c r="F113" s="231">
        <v>0</v>
      </c>
      <c r="G113" s="231">
        <v>0</v>
      </c>
      <c r="H113" s="231">
        <v>0</v>
      </c>
    </row>
    <row r="114" spans="1:8" ht="13" x14ac:dyDescent="0.3">
      <c r="A114" s="230" t="s">
        <v>249</v>
      </c>
      <c r="B114" s="230" t="s">
        <v>468</v>
      </c>
      <c r="C114" s="230" t="s">
        <v>469</v>
      </c>
      <c r="D114" s="231">
        <v>34514.29</v>
      </c>
      <c r="E114" s="231">
        <v>34514.29</v>
      </c>
      <c r="F114" s="231">
        <v>0</v>
      </c>
      <c r="G114" s="231">
        <v>0</v>
      </c>
      <c r="H114" s="231">
        <v>0</v>
      </c>
    </row>
    <row r="115" spans="1:8" ht="13" x14ac:dyDescent="0.3">
      <c r="A115" s="230" t="s">
        <v>249</v>
      </c>
      <c r="B115" s="230" t="s">
        <v>470</v>
      </c>
      <c r="C115" s="230" t="s">
        <v>471</v>
      </c>
      <c r="D115" s="231">
        <v>257341.11000000002</v>
      </c>
      <c r="E115" s="231">
        <v>246970.35</v>
      </c>
      <c r="F115" s="231">
        <v>0</v>
      </c>
      <c r="G115" s="231">
        <v>10370.76</v>
      </c>
      <c r="H115" s="231">
        <v>0</v>
      </c>
    </row>
    <row r="116" spans="1:8" ht="13" x14ac:dyDescent="0.3">
      <c r="A116" s="230" t="s">
        <v>249</v>
      </c>
      <c r="B116" s="230" t="s">
        <v>472</v>
      </c>
      <c r="C116" s="230" t="s">
        <v>473</v>
      </c>
      <c r="D116" s="231">
        <v>3496044.5</v>
      </c>
      <c r="E116" s="231">
        <v>3448732.12</v>
      </c>
      <c r="F116" s="231">
        <v>0</v>
      </c>
      <c r="G116" s="231">
        <v>47312.38</v>
      </c>
      <c r="H116" s="231">
        <v>0</v>
      </c>
    </row>
    <row r="117" spans="1:8" ht="13" x14ac:dyDescent="0.3">
      <c r="A117" s="230" t="s">
        <v>249</v>
      </c>
      <c r="B117" s="230" t="s">
        <v>474</v>
      </c>
      <c r="C117" s="230" t="s">
        <v>475</v>
      </c>
      <c r="D117" s="231">
        <v>15427.69</v>
      </c>
      <c r="E117" s="231">
        <v>15427.69</v>
      </c>
      <c r="F117" s="231">
        <v>0</v>
      </c>
      <c r="G117" s="231">
        <v>0</v>
      </c>
      <c r="H117" s="231">
        <v>0</v>
      </c>
    </row>
    <row r="118" spans="1:8" ht="13" x14ac:dyDescent="0.3">
      <c r="A118" s="230" t="s">
        <v>249</v>
      </c>
      <c r="B118" s="230" t="s">
        <v>476</v>
      </c>
      <c r="C118" s="230" t="s">
        <v>477</v>
      </c>
      <c r="D118" s="231">
        <v>579.54999999999995</v>
      </c>
      <c r="E118" s="231">
        <v>579.54999999999995</v>
      </c>
      <c r="F118" s="231">
        <v>0</v>
      </c>
      <c r="G118" s="231">
        <v>0</v>
      </c>
      <c r="H118" s="231">
        <v>0</v>
      </c>
    </row>
    <row r="119" spans="1:8" ht="13" x14ac:dyDescent="0.3">
      <c r="A119" s="230" t="s">
        <v>249</v>
      </c>
      <c r="B119" s="230" t="s">
        <v>478</v>
      </c>
      <c r="C119" s="230" t="s">
        <v>479</v>
      </c>
      <c r="D119" s="231">
        <v>95414.18</v>
      </c>
      <c r="E119" s="231">
        <v>95414.18</v>
      </c>
      <c r="F119" s="231">
        <v>0</v>
      </c>
      <c r="G119" s="231">
        <v>0</v>
      </c>
      <c r="H119" s="231">
        <v>0</v>
      </c>
    </row>
    <row r="120" spans="1:8" ht="13" x14ac:dyDescent="0.3">
      <c r="A120" s="230" t="s">
        <v>249</v>
      </c>
      <c r="B120" s="230" t="s">
        <v>480</v>
      </c>
      <c r="C120" s="230" t="s">
        <v>481</v>
      </c>
      <c r="D120" s="231">
        <v>252475.19</v>
      </c>
      <c r="E120" s="231">
        <v>252475.19</v>
      </c>
      <c r="F120" s="231">
        <v>0</v>
      </c>
      <c r="G120" s="231">
        <v>0</v>
      </c>
      <c r="H120" s="231">
        <v>0</v>
      </c>
    </row>
    <row r="121" spans="1:8" ht="13" x14ac:dyDescent="0.3">
      <c r="A121" s="230" t="s">
        <v>249</v>
      </c>
      <c r="B121" s="230" t="s">
        <v>482</v>
      </c>
      <c r="C121" s="230" t="s">
        <v>483</v>
      </c>
      <c r="D121" s="231">
        <v>135325.64000000001</v>
      </c>
      <c r="E121" s="231">
        <v>130189.88</v>
      </c>
      <c r="F121" s="231">
        <v>0</v>
      </c>
      <c r="G121" s="231">
        <v>5135.76</v>
      </c>
      <c r="H121" s="231">
        <v>0</v>
      </c>
    </row>
    <row r="122" spans="1:8" ht="13" x14ac:dyDescent="0.3">
      <c r="A122" s="230" t="s">
        <v>249</v>
      </c>
      <c r="B122" s="230" t="s">
        <v>484</v>
      </c>
      <c r="C122" s="230" t="s">
        <v>485</v>
      </c>
      <c r="D122" s="231">
        <v>587147.71</v>
      </c>
      <c r="E122" s="231">
        <v>550793.56999999995</v>
      </c>
      <c r="F122" s="231">
        <v>0</v>
      </c>
      <c r="G122" s="231">
        <v>36354.14</v>
      </c>
      <c r="H122" s="231">
        <v>0</v>
      </c>
    </row>
    <row r="123" spans="1:8" ht="13" x14ac:dyDescent="0.3">
      <c r="A123" s="230" t="s">
        <v>249</v>
      </c>
      <c r="B123" s="230" t="s">
        <v>486</v>
      </c>
      <c r="C123" s="230" t="s">
        <v>487</v>
      </c>
      <c r="D123" s="231">
        <v>100996.62</v>
      </c>
      <c r="E123" s="231">
        <v>100996.62</v>
      </c>
      <c r="F123" s="231">
        <v>0</v>
      </c>
      <c r="G123" s="231">
        <v>0</v>
      </c>
      <c r="H123" s="231">
        <v>0</v>
      </c>
    </row>
    <row r="124" spans="1:8" ht="13" x14ac:dyDescent="0.3">
      <c r="A124" s="230" t="s">
        <v>249</v>
      </c>
      <c r="B124" s="230" t="s">
        <v>488</v>
      </c>
      <c r="C124" s="230" t="s">
        <v>489</v>
      </c>
      <c r="D124" s="231">
        <v>217055.04</v>
      </c>
      <c r="E124" s="231">
        <v>217055.04</v>
      </c>
      <c r="F124" s="231">
        <v>0</v>
      </c>
      <c r="G124" s="231">
        <v>0</v>
      </c>
      <c r="H124" s="231">
        <v>0</v>
      </c>
    </row>
    <row r="125" spans="1:8" ht="13" x14ac:dyDescent="0.3">
      <c r="A125" s="230" t="s">
        <v>249</v>
      </c>
      <c r="B125" s="230" t="s">
        <v>490</v>
      </c>
      <c r="C125" s="230" t="s">
        <v>491</v>
      </c>
      <c r="D125" s="231">
        <v>62370.93</v>
      </c>
      <c r="E125" s="231">
        <v>62370.93</v>
      </c>
      <c r="F125" s="231">
        <v>0</v>
      </c>
      <c r="G125" s="231">
        <v>0</v>
      </c>
      <c r="H125" s="231">
        <v>0</v>
      </c>
    </row>
    <row r="126" spans="1:8" ht="13" x14ac:dyDescent="0.3">
      <c r="A126" s="230" t="s">
        <v>249</v>
      </c>
      <c r="B126" s="230" t="s">
        <v>492</v>
      </c>
      <c r="C126" s="230" t="s">
        <v>493</v>
      </c>
      <c r="D126" s="231">
        <v>161936.69</v>
      </c>
      <c r="E126" s="231">
        <v>72487.89</v>
      </c>
      <c r="F126" s="231">
        <v>86242.240000000005</v>
      </c>
      <c r="G126" s="231">
        <v>3206.56</v>
      </c>
      <c r="H126" s="231">
        <v>0</v>
      </c>
    </row>
    <row r="127" spans="1:8" ht="13" x14ac:dyDescent="0.3">
      <c r="A127" s="230" t="s">
        <v>249</v>
      </c>
      <c r="B127" s="230" t="s">
        <v>494</v>
      </c>
      <c r="C127" s="230" t="s">
        <v>495</v>
      </c>
      <c r="D127" s="231">
        <v>174177.2</v>
      </c>
      <c r="E127" s="231">
        <v>174177.2</v>
      </c>
      <c r="F127" s="231">
        <v>0</v>
      </c>
      <c r="G127" s="231">
        <v>0</v>
      </c>
      <c r="H127" s="231">
        <v>0</v>
      </c>
    </row>
    <row r="128" spans="1:8" ht="13" x14ac:dyDescent="0.3">
      <c r="A128" s="230" t="s">
        <v>249</v>
      </c>
      <c r="B128" s="230" t="s">
        <v>496</v>
      </c>
      <c r="C128" s="230" t="s">
        <v>497</v>
      </c>
      <c r="D128" s="231">
        <v>66389.69</v>
      </c>
      <c r="E128" s="231">
        <v>66389.69</v>
      </c>
      <c r="F128" s="231">
        <v>0</v>
      </c>
      <c r="G128" s="231">
        <v>0</v>
      </c>
      <c r="H128" s="231">
        <v>0</v>
      </c>
    </row>
    <row r="129" spans="1:8" ht="13" x14ac:dyDescent="0.3">
      <c r="A129" s="230" t="s">
        <v>249</v>
      </c>
      <c r="B129" s="230" t="s">
        <v>498</v>
      </c>
      <c r="C129" s="230" t="s">
        <v>499</v>
      </c>
      <c r="D129" s="231">
        <v>15801.349999999999</v>
      </c>
      <c r="E129" s="231">
        <v>5969.41</v>
      </c>
      <c r="F129" s="231">
        <v>9614.4699999999993</v>
      </c>
      <c r="G129" s="231">
        <v>217.47</v>
      </c>
      <c r="H129" s="231">
        <v>0</v>
      </c>
    </row>
    <row r="130" spans="1:8" ht="13" x14ac:dyDescent="0.3">
      <c r="A130" s="230" t="s">
        <v>249</v>
      </c>
      <c r="B130" s="230" t="s">
        <v>500</v>
      </c>
      <c r="C130" s="230" t="s">
        <v>501</v>
      </c>
      <c r="D130" s="231">
        <v>36720.129999999997</v>
      </c>
      <c r="E130" s="231">
        <v>18164.68</v>
      </c>
      <c r="F130" s="231">
        <v>18038.669999999998</v>
      </c>
      <c r="G130" s="231">
        <v>516.78</v>
      </c>
      <c r="H130" s="231">
        <v>0</v>
      </c>
    </row>
    <row r="131" spans="1:8" ht="13" x14ac:dyDescent="0.3">
      <c r="A131" s="230" t="s">
        <v>249</v>
      </c>
      <c r="B131" s="230" t="s">
        <v>502</v>
      </c>
      <c r="C131" s="230" t="s">
        <v>503</v>
      </c>
      <c r="D131" s="231">
        <v>135304.16</v>
      </c>
      <c r="E131" s="231">
        <v>135304.16</v>
      </c>
      <c r="F131" s="231">
        <v>0</v>
      </c>
      <c r="G131" s="231">
        <v>0</v>
      </c>
      <c r="H131" s="231">
        <v>0</v>
      </c>
    </row>
    <row r="132" spans="1:8" ht="13" x14ac:dyDescent="0.3">
      <c r="A132" s="230" t="s">
        <v>249</v>
      </c>
      <c r="B132" s="230" t="s">
        <v>504</v>
      </c>
      <c r="C132" s="230" t="s">
        <v>505</v>
      </c>
      <c r="D132" s="231">
        <v>6405837.6099999994</v>
      </c>
      <c r="E132" s="231">
        <v>6322041.2599999998</v>
      </c>
      <c r="F132" s="231">
        <v>0</v>
      </c>
      <c r="G132" s="231">
        <v>83796.350000000006</v>
      </c>
      <c r="H132" s="231">
        <v>0</v>
      </c>
    </row>
    <row r="133" spans="1:8" ht="13" x14ac:dyDescent="0.3">
      <c r="A133" s="230" t="s">
        <v>249</v>
      </c>
      <c r="B133" s="230" t="s">
        <v>506</v>
      </c>
      <c r="C133" s="230" t="s">
        <v>507</v>
      </c>
      <c r="D133" s="231">
        <v>13.07</v>
      </c>
      <c r="E133" s="231">
        <v>13.07</v>
      </c>
      <c r="F133" s="231">
        <v>0</v>
      </c>
      <c r="G133" s="231">
        <v>0</v>
      </c>
      <c r="H133" s="231">
        <v>0</v>
      </c>
    </row>
    <row r="134" spans="1:8" ht="13" x14ac:dyDescent="0.3">
      <c r="A134" s="230" t="s">
        <v>249</v>
      </c>
      <c r="B134" s="230" t="s">
        <v>508</v>
      </c>
      <c r="C134" s="230" t="s">
        <v>509</v>
      </c>
      <c r="D134" s="231">
        <v>105610.46</v>
      </c>
      <c r="E134" s="231">
        <v>105610.46</v>
      </c>
      <c r="F134" s="231">
        <v>0</v>
      </c>
      <c r="G134" s="231">
        <v>0</v>
      </c>
      <c r="H134" s="231">
        <v>0</v>
      </c>
    </row>
    <row r="135" spans="1:8" ht="13" x14ac:dyDescent="0.3">
      <c r="A135" s="230" t="s">
        <v>249</v>
      </c>
      <c r="B135" s="230" t="s">
        <v>510</v>
      </c>
      <c r="C135" s="230" t="s">
        <v>511</v>
      </c>
      <c r="D135" s="231">
        <v>166818.47</v>
      </c>
      <c r="E135" s="231">
        <v>0</v>
      </c>
      <c r="F135" s="231">
        <v>0</v>
      </c>
      <c r="G135" s="231">
        <v>0</v>
      </c>
      <c r="H135" s="231">
        <v>166818.47</v>
      </c>
    </row>
    <row r="136" spans="1:8" ht="13" x14ac:dyDescent="0.3">
      <c r="A136" s="230" t="s">
        <v>249</v>
      </c>
      <c r="B136" s="230" t="s">
        <v>512</v>
      </c>
      <c r="C136" s="230" t="s">
        <v>513</v>
      </c>
      <c r="D136" s="231">
        <v>79657.39</v>
      </c>
      <c r="E136" s="231">
        <v>79657.39</v>
      </c>
      <c r="F136" s="231">
        <v>0</v>
      </c>
      <c r="G136" s="231">
        <v>0</v>
      </c>
      <c r="H136" s="231">
        <v>0</v>
      </c>
    </row>
    <row r="137" spans="1:8" ht="13" x14ac:dyDescent="0.3">
      <c r="A137" s="230" t="s">
        <v>249</v>
      </c>
      <c r="B137" s="230" t="s">
        <v>514</v>
      </c>
      <c r="C137" s="230" t="s">
        <v>515</v>
      </c>
      <c r="D137" s="231">
        <v>1025413.67</v>
      </c>
      <c r="E137" s="231">
        <v>999734.37</v>
      </c>
      <c r="F137" s="231">
        <v>25679.3</v>
      </c>
      <c r="G137" s="231">
        <v>0</v>
      </c>
      <c r="H137" s="231">
        <v>0</v>
      </c>
    </row>
    <row r="138" spans="1:8" ht="13" x14ac:dyDescent="0.3">
      <c r="A138" s="230" t="s">
        <v>249</v>
      </c>
      <c r="B138" s="230" t="s">
        <v>516</v>
      </c>
      <c r="C138" s="230" t="s">
        <v>517</v>
      </c>
      <c r="D138" s="231">
        <v>167260.69</v>
      </c>
      <c r="E138" s="231">
        <v>167260.69</v>
      </c>
      <c r="F138" s="231">
        <v>0</v>
      </c>
      <c r="G138" s="231">
        <v>0</v>
      </c>
      <c r="H138" s="231">
        <v>0</v>
      </c>
    </row>
    <row r="139" spans="1:8" ht="13" x14ac:dyDescent="0.3">
      <c r="A139" s="230" t="s">
        <v>249</v>
      </c>
      <c r="B139" s="230" t="s">
        <v>518</v>
      </c>
      <c r="C139" s="230" t="s">
        <v>519</v>
      </c>
      <c r="D139" s="231">
        <v>239840.23</v>
      </c>
      <c r="E139" s="231">
        <v>157013.39000000001</v>
      </c>
      <c r="F139" s="231">
        <v>66438.05</v>
      </c>
      <c r="G139" s="231">
        <v>16388.79</v>
      </c>
      <c r="H139" s="231">
        <v>0</v>
      </c>
    </row>
    <row r="140" spans="1:8" ht="13" x14ac:dyDescent="0.3">
      <c r="A140" s="230" t="s">
        <v>249</v>
      </c>
      <c r="B140" s="230" t="s">
        <v>520</v>
      </c>
      <c r="C140" s="230" t="s">
        <v>521</v>
      </c>
      <c r="D140" s="231">
        <v>1955828.97</v>
      </c>
      <c r="E140" s="231">
        <v>1955828.97</v>
      </c>
      <c r="F140" s="231">
        <v>0</v>
      </c>
      <c r="G140" s="231">
        <v>0</v>
      </c>
      <c r="H140" s="231">
        <v>0</v>
      </c>
    </row>
    <row r="141" spans="1:8" ht="13" x14ac:dyDescent="0.3">
      <c r="A141" s="230" t="s">
        <v>249</v>
      </c>
      <c r="B141" s="230" t="s">
        <v>522</v>
      </c>
      <c r="C141" s="230" t="s">
        <v>523</v>
      </c>
      <c r="D141" s="231">
        <v>208892.89</v>
      </c>
      <c r="E141" s="231">
        <v>35192.89</v>
      </c>
      <c r="F141" s="231">
        <v>0</v>
      </c>
      <c r="G141" s="231">
        <v>0</v>
      </c>
      <c r="H141" s="231">
        <v>173700</v>
      </c>
    </row>
    <row r="142" spans="1:8" ht="13" x14ac:dyDescent="0.3">
      <c r="A142" s="230" t="s">
        <v>249</v>
      </c>
      <c r="B142" s="230" t="s">
        <v>524</v>
      </c>
      <c r="C142" s="230" t="s">
        <v>525</v>
      </c>
      <c r="D142" s="232">
        <v>2470985.2000000002</v>
      </c>
      <c r="E142" s="232">
        <v>0</v>
      </c>
      <c r="F142" s="232">
        <v>0</v>
      </c>
      <c r="G142" s="231">
        <v>0</v>
      </c>
      <c r="H142" s="231">
        <v>2470985.2000000002</v>
      </c>
    </row>
    <row r="143" spans="1:8" ht="13" x14ac:dyDescent="0.3">
      <c r="A143" s="230"/>
      <c r="B143" s="230"/>
      <c r="C143" s="230"/>
      <c r="D143" s="232"/>
      <c r="E143" s="232"/>
      <c r="F143" s="232"/>
      <c r="G143" s="231"/>
      <c r="H143" s="231"/>
    </row>
    <row r="144" spans="1:8" ht="13.5" thickBot="1" x14ac:dyDescent="0.35">
      <c r="A144" s="229"/>
      <c r="B144" s="233" t="s">
        <v>526</v>
      </c>
      <c r="C144" s="229"/>
      <c r="D144" s="234">
        <f>SUM(D5:D142)</f>
        <v>34010701.220000006</v>
      </c>
      <c r="E144" s="234">
        <f t="shared" ref="E144:H144" si="0">SUM(E5:E142)</f>
        <v>28427076.74000001</v>
      </c>
      <c r="F144" s="234">
        <f t="shared" si="0"/>
        <v>2262733.23</v>
      </c>
      <c r="G144" s="234">
        <f t="shared" si="0"/>
        <v>462310.86000000004</v>
      </c>
      <c r="H144" s="234">
        <f t="shared" si="0"/>
        <v>2858580.39</v>
      </c>
    </row>
    <row r="145" spans="1:8" ht="13.5" thickTop="1" x14ac:dyDescent="0.3">
      <c r="A145" s="229"/>
      <c r="B145" s="229"/>
      <c r="C145" s="229"/>
      <c r="D145" s="232"/>
      <c r="E145" s="232"/>
      <c r="F145" s="232"/>
    </row>
    <row r="146" spans="1:8" ht="13" x14ac:dyDescent="0.3">
      <c r="A146" s="230" t="s">
        <v>527</v>
      </c>
      <c r="B146" s="230" t="s">
        <v>254</v>
      </c>
      <c r="C146" s="235" t="s">
        <v>255</v>
      </c>
      <c r="D146" s="236">
        <v>11135.89</v>
      </c>
      <c r="E146" s="236">
        <v>7932.86</v>
      </c>
      <c r="F146" s="236">
        <v>3099.63</v>
      </c>
      <c r="G146" s="236">
        <v>103.4</v>
      </c>
      <c r="H146" s="236">
        <v>0</v>
      </c>
    </row>
    <row r="147" spans="1:8" ht="13" x14ac:dyDescent="0.3">
      <c r="A147" s="230" t="s">
        <v>527</v>
      </c>
      <c r="B147" s="230" t="s">
        <v>528</v>
      </c>
      <c r="C147" s="235" t="s">
        <v>529</v>
      </c>
      <c r="D147" s="236">
        <v>449</v>
      </c>
      <c r="E147" s="236">
        <v>259.73</v>
      </c>
      <c r="F147" s="236">
        <v>187.26</v>
      </c>
      <c r="G147" s="236">
        <v>2.0099999999999998</v>
      </c>
      <c r="H147" s="236">
        <v>0</v>
      </c>
    </row>
    <row r="148" spans="1:8" ht="13" x14ac:dyDescent="0.3">
      <c r="A148" s="230" t="s">
        <v>527</v>
      </c>
      <c r="B148" s="230" t="s">
        <v>264</v>
      </c>
      <c r="C148" s="235" t="s">
        <v>265</v>
      </c>
      <c r="D148" s="236">
        <v>1621.5</v>
      </c>
      <c r="E148" s="236">
        <v>0</v>
      </c>
      <c r="F148" s="236">
        <v>0</v>
      </c>
      <c r="G148" s="236">
        <v>0</v>
      </c>
      <c r="H148" s="236">
        <v>1621.5</v>
      </c>
    </row>
    <row r="149" spans="1:8" ht="13" x14ac:dyDescent="0.3">
      <c r="A149" s="230" t="s">
        <v>527</v>
      </c>
      <c r="B149" s="230" t="s">
        <v>270</v>
      </c>
      <c r="C149" s="235" t="s">
        <v>271</v>
      </c>
      <c r="D149" s="236">
        <v>123.98</v>
      </c>
      <c r="E149" s="236">
        <v>79.47</v>
      </c>
      <c r="F149" s="236">
        <v>36.020000000000003</v>
      </c>
      <c r="G149" s="236">
        <v>8.49</v>
      </c>
      <c r="H149" s="236">
        <v>0</v>
      </c>
    </row>
    <row r="150" spans="1:8" ht="13" x14ac:dyDescent="0.3">
      <c r="A150" s="230" t="s">
        <v>527</v>
      </c>
      <c r="B150" s="230" t="s">
        <v>274</v>
      </c>
      <c r="C150" s="235" t="s">
        <v>275</v>
      </c>
      <c r="D150" s="236">
        <v>30.89</v>
      </c>
      <c r="E150" s="236">
        <v>6.98</v>
      </c>
      <c r="F150" s="236">
        <v>23.63</v>
      </c>
      <c r="G150" s="236">
        <v>0.28000000000000003</v>
      </c>
      <c r="H150" s="236">
        <v>0</v>
      </c>
    </row>
    <row r="151" spans="1:8" ht="13" x14ac:dyDescent="0.3">
      <c r="A151" s="230" t="s">
        <v>527</v>
      </c>
      <c r="B151" s="230" t="s">
        <v>530</v>
      </c>
      <c r="C151" s="235" t="s">
        <v>531</v>
      </c>
      <c r="D151" s="236">
        <v>3231.38</v>
      </c>
      <c r="E151" s="236">
        <v>2813.87</v>
      </c>
      <c r="F151" s="236">
        <v>365.98</v>
      </c>
      <c r="G151" s="236">
        <v>51.53</v>
      </c>
      <c r="H151" s="236">
        <v>0</v>
      </c>
    </row>
    <row r="152" spans="1:8" ht="13" x14ac:dyDescent="0.3">
      <c r="A152" s="230" t="s">
        <v>527</v>
      </c>
      <c r="B152" s="230" t="s">
        <v>288</v>
      </c>
      <c r="C152" s="235" t="s">
        <v>289</v>
      </c>
      <c r="D152" s="236">
        <v>17.46</v>
      </c>
      <c r="E152" s="236">
        <v>14.16</v>
      </c>
      <c r="F152" s="236">
        <v>3.07</v>
      </c>
      <c r="G152" s="236">
        <v>0.23</v>
      </c>
      <c r="H152" s="236">
        <v>0</v>
      </c>
    </row>
    <row r="153" spans="1:8" ht="13" x14ac:dyDescent="0.3">
      <c r="A153" s="230" t="s">
        <v>527</v>
      </c>
      <c r="B153" s="230" t="s">
        <v>304</v>
      </c>
      <c r="C153" s="235" t="s">
        <v>305</v>
      </c>
      <c r="D153" s="236">
        <v>146.15</v>
      </c>
      <c r="E153" s="236">
        <v>142.1</v>
      </c>
      <c r="F153" s="236">
        <v>0</v>
      </c>
      <c r="G153" s="236">
        <v>4.05</v>
      </c>
      <c r="H153" s="236">
        <v>0</v>
      </c>
    </row>
    <row r="154" spans="1:8" ht="13" x14ac:dyDescent="0.3">
      <c r="A154" s="230" t="s">
        <v>527</v>
      </c>
      <c r="B154" s="230" t="s">
        <v>532</v>
      </c>
      <c r="C154" s="235" t="s">
        <v>533</v>
      </c>
      <c r="D154" s="236">
        <v>5591.36</v>
      </c>
      <c r="E154" s="236">
        <v>5454.66</v>
      </c>
      <c r="F154" s="236">
        <v>0</v>
      </c>
      <c r="G154" s="236">
        <v>136.69999999999999</v>
      </c>
      <c r="H154" s="236">
        <v>0</v>
      </c>
    </row>
    <row r="155" spans="1:8" ht="13" x14ac:dyDescent="0.3">
      <c r="A155" s="230" t="s">
        <v>527</v>
      </c>
      <c r="B155" s="230" t="s">
        <v>310</v>
      </c>
      <c r="C155" s="235" t="s">
        <v>311</v>
      </c>
      <c r="D155" s="236">
        <v>28.029999999999998</v>
      </c>
      <c r="E155" s="236">
        <v>15.61</v>
      </c>
      <c r="F155" s="236">
        <v>11.86</v>
      </c>
      <c r="G155" s="236">
        <v>0.56000000000000005</v>
      </c>
      <c r="H155" s="236">
        <v>0</v>
      </c>
    </row>
    <row r="156" spans="1:8" ht="13" x14ac:dyDescent="0.3">
      <c r="A156" s="230" t="s">
        <v>527</v>
      </c>
      <c r="B156" s="230" t="s">
        <v>534</v>
      </c>
      <c r="C156" s="235" t="s">
        <v>535</v>
      </c>
      <c r="D156" s="236">
        <v>151.6</v>
      </c>
      <c r="E156" s="236">
        <v>50.98</v>
      </c>
      <c r="F156" s="236">
        <v>88.02</v>
      </c>
      <c r="G156" s="236">
        <v>12.6</v>
      </c>
      <c r="H156" s="236">
        <v>0</v>
      </c>
    </row>
    <row r="157" spans="1:8" ht="13" x14ac:dyDescent="0.3">
      <c r="A157" s="230" t="s">
        <v>527</v>
      </c>
      <c r="B157" s="230" t="s">
        <v>536</v>
      </c>
      <c r="C157" s="235" t="s">
        <v>537</v>
      </c>
      <c r="D157" s="236">
        <v>1654.76</v>
      </c>
      <c r="E157" s="236">
        <v>1650.57</v>
      </c>
      <c r="F157" s="236">
        <v>0</v>
      </c>
      <c r="G157" s="236">
        <v>4.1900000000000004</v>
      </c>
      <c r="H157" s="236">
        <v>0</v>
      </c>
    </row>
    <row r="158" spans="1:8" ht="13" x14ac:dyDescent="0.3">
      <c r="A158" s="230" t="s">
        <v>527</v>
      </c>
      <c r="B158" s="230" t="s">
        <v>338</v>
      </c>
      <c r="C158" s="235" t="s">
        <v>339</v>
      </c>
      <c r="D158" s="236">
        <v>203.85</v>
      </c>
      <c r="E158" s="236">
        <v>129.53</v>
      </c>
      <c r="F158" s="236">
        <v>72.8</v>
      </c>
      <c r="G158" s="236">
        <v>1.52</v>
      </c>
      <c r="H158" s="236">
        <v>0</v>
      </c>
    </row>
    <row r="159" spans="1:8" ht="13" x14ac:dyDescent="0.3">
      <c r="A159" s="230" t="s">
        <v>527</v>
      </c>
      <c r="B159" s="230" t="s">
        <v>340</v>
      </c>
      <c r="C159" s="235" t="s">
        <v>341</v>
      </c>
      <c r="D159" s="236">
        <v>220.85999999999999</v>
      </c>
      <c r="E159" s="236">
        <v>127.96</v>
      </c>
      <c r="F159" s="236">
        <v>85.77</v>
      </c>
      <c r="G159" s="236">
        <v>7.13</v>
      </c>
      <c r="H159" s="236">
        <v>0</v>
      </c>
    </row>
    <row r="160" spans="1:8" ht="13" x14ac:dyDescent="0.3">
      <c r="A160" s="230" t="s">
        <v>527</v>
      </c>
      <c r="B160" s="230" t="s">
        <v>342</v>
      </c>
      <c r="C160" s="235" t="s">
        <v>343</v>
      </c>
      <c r="D160" s="236">
        <v>10695.25</v>
      </c>
      <c r="E160" s="236">
        <v>5709.65</v>
      </c>
      <c r="F160" s="236">
        <v>4433.1899999999996</v>
      </c>
      <c r="G160" s="236">
        <v>552.41</v>
      </c>
      <c r="H160" s="236">
        <v>0</v>
      </c>
    </row>
    <row r="161" spans="1:8" ht="13" x14ac:dyDescent="0.3">
      <c r="A161" s="230" t="s">
        <v>527</v>
      </c>
      <c r="B161" s="230" t="s">
        <v>370</v>
      </c>
      <c r="C161" s="235" t="s">
        <v>371</v>
      </c>
      <c r="D161" s="236">
        <v>8797.59</v>
      </c>
      <c r="E161" s="236">
        <v>8458.9500000000007</v>
      </c>
      <c r="F161" s="236">
        <v>0</v>
      </c>
      <c r="G161" s="236">
        <v>338.64</v>
      </c>
      <c r="H161" s="236">
        <v>0</v>
      </c>
    </row>
    <row r="162" spans="1:8" ht="13" x14ac:dyDescent="0.3">
      <c r="A162" s="230" t="s">
        <v>527</v>
      </c>
      <c r="B162" s="230" t="s">
        <v>538</v>
      </c>
      <c r="C162" s="235" t="s">
        <v>539</v>
      </c>
      <c r="D162" s="236">
        <v>121274.19</v>
      </c>
      <c r="E162" s="236">
        <v>118730.47</v>
      </c>
      <c r="F162" s="236">
        <v>0</v>
      </c>
      <c r="G162" s="236">
        <v>2543.7199999999998</v>
      </c>
      <c r="H162" s="236">
        <v>0</v>
      </c>
    </row>
    <row r="163" spans="1:8" ht="13" x14ac:dyDescent="0.3">
      <c r="A163" s="230" t="s">
        <v>527</v>
      </c>
      <c r="B163" s="230" t="s">
        <v>540</v>
      </c>
      <c r="C163" s="235" t="s">
        <v>541</v>
      </c>
      <c r="D163" s="236">
        <v>16264.47</v>
      </c>
      <c r="E163" s="236">
        <v>0</v>
      </c>
      <c r="F163" s="236">
        <v>0</v>
      </c>
      <c r="G163" s="236">
        <v>0</v>
      </c>
      <c r="H163" s="236">
        <v>16264.47</v>
      </c>
    </row>
    <row r="164" spans="1:8" ht="13" x14ac:dyDescent="0.3">
      <c r="A164" s="230" t="s">
        <v>527</v>
      </c>
      <c r="B164" s="230" t="s">
        <v>542</v>
      </c>
      <c r="C164" s="235" t="s">
        <v>543</v>
      </c>
      <c r="D164" s="236">
        <v>-106.79</v>
      </c>
      <c r="E164" s="236">
        <v>-38.200000000000003</v>
      </c>
      <c r="F164" s="236">
        <v>-63.35</v>
      </c>
      <c r="G164" s="236">
        <v>-5.24</v>
      </c>
      <c r="H164" s="236">
        <v>0</v>
      </c>
    </row>
    <row r="165" spans="1:8" ht="13" x14ac:dyDescent="0.3">
      <c r="A165" s="230" t="s">
        <v>527</v>
      </c>
      <c r="B165" s="230" t="s">
        <v>544</v>
      </c>
      <c r="C165" s="235" t="s">
        <v>545</v>
      </c>
      <c r="D165" s="236">
        <v>0</v>
      </c>
      <c r="E165" s="236">
        <v>0</v>
      </c>
      <c r="F165" s="236">
        <v>0</v>
      </c>
      <c r="G165" s="236">
        <v>0</v>
      </c>
      <c r="H165" s="236">
        <v>0</v>
      </c>
    </row>
    <row r="166" spans="1:8" ht="13" x14ac:dyDescent="0.3">
      <c r="A166" s="230" t="s">
        <v>527</v>
      </c>
      <c r="B166" s="230" t="s">
        <v>426</v>
      </c>
      <c r="C166" s="235" t="s">
        <v>427</v>
      </c>
      <c r="D166" s="236">
        <v>14902.19</v>
      </c>
      <c r="E166" s="236">
        <v>14902.19</v>
      </c>
      <c r="F166" s="236">
        <v>0</v>
      </c>
      <c r="G166" s="236">
        <v>0</v>
      </c>
      <c r="H166" s="236">
        <v>0</v>
      </c>
    </row>
    <row r="167" spans="1:8" ht="13" x14ac:dyDescent="0.3">
      <c r="A167" s="230" t="s">
        <v>527</v>
      </c>
      <c r="B167" s="230" t="s">
        <v>428</v>
      </c>
      <c r="C167" s="235" t="s">
        <v>429</v>
      </c>
      <c r="D167" s="236">
        <v>55066.96</v>
      </c>
      <c r="E167" s="236">
        <v>55066.96</v>
      </c>
      <c r="F167" s="236">
        <v>0</v>
      </c>
      <c r="G167" s="236">
        <v>0</v>
      </c>
      <c r="H167" s="236">
        <v>0</v>
      </c>
    </row>
    <row r="168" spans="1:8" ht="13" x14ac:dyDescent="0.3">
      <c r="A168" s="230" t="s">
        <v>527</v>
      </c>
      <c r="B168" s="230" t="s">
        <v>444</v>
      </c>
      <c r="C168" s="235" t="s">
        <v>445</v>
      </c>
      <c r="D168" s="236">
        <v>20386.919999999998</v>
      </c>
      <c r="E168" s="236">
        <v>20030.009999999998</v>
      </c>
      <c r="F168" s="236">
        <v>0</v>
      </c>
      <c r="G168" s="236">
        <v>356.91</v>
      </c>
      <c r="H168" s="236">
        <v>0</v>
      </c>
    </row>
    <row r="169" spans="1:8" ht="13" x14ac:dyDescent="0.3">
      <c r="A169" s="230" t="s">
        <v>527</v>
      </c>
      <c r="B169" s="230" t="s">
        <v>446</v>
      </c>
      <c r="C169" s="235" t="s">
        <v>447</v>
      </c>
      <c r="D169" s="236">
        <v>1014.46</v>
      </c>
      <c r="E169" s="236">
        <v>1014.46</v>
      </c>
      <c r="F169" s="236">
        <v>0</v>
      </c>
      <c r="G169" s="236">
        <v>0</v>
      </c>
      <c r="H169" s="236">
        <v>0</v>
      </c>
    </row>
    <row r="170" spans="1:8" ht="13" x14ac:dyDescent="0.3">
      <c r="A170" s="230" t="s">
        <v>527</v>
      </c>
      <c r="B170" s="230" t="s">
        <v>448</v>
      </c>
      <c r="C170" s="235" t="s">
        <v>449</v>
      </c>
      <c r="D170" s="236">
        <v>21579.919999999998</v>
      </c>
      <c r="E170" s="236">
        <v>21579.919999999998</v>
      </c>
      <c r="F170" s="236">
        <v>0</v>
      </c>
      <c r="G170" s="236">
        <v>0</v>
      </c>
      <c r="H170" s="236">
        <v>0</v>
      </c>
    </row>
    <row r="171" spans="1:8" ht="13" x14ac:dyDescent="0.3">
      <c r="A171" s="230" t="s">
        <v>527</v>
      </c>
      <c r="B171" s="230" t="s">
        <v>546</v>
      </c>
      <c r="C171" s="235" t="s">
        <v>547</v>
      </c>
      <c r="D171" s="236">
        <v>138774.79999999999</v>
      </c>
      <c r="E171" s="236">
        <v>138774.79999999999</v>
      </c>
      <c r="F171" s="236">
        <v>0</v>
      </c>
      <c r="G171" s="236">
        <v>0</v>
      </c>
      <c r="H171" s="236">
        <v>0</v>
      </c>
    </row>
    <row r="172" spans="1:8" ht="13" x14ac:dyDescent="0.3">
      <c r="A172" s="230" t="s">
        <v>527</v>
      </c>
      <c r="B172" s="230" t="s">
        <v>454</v>
      </c>
      <c r="C172" s="235" t="s">
        <v>455</v>
      </c>
      <c r="D172" s="236">
        <v>7099.96</v>
      </c>
      <c r="E172" s="236">
        <v>7099.96</v>
      </c>
      <c r="F172" s="236">
        <v>0</v>
      </c>
      <c r="G172" s="236">
        <v>0</v>
      </c>
      <c r="H172" s="236">
        <v>0</v>
      </c>
    </row>
    <row r="173" spans="1:8" ht="13" x14ac:dyDescent="0.3">
      <c r="A173" s="230" t="s">
        <v>527</v>
      </c>
      <c r="B173" s="230" t="s">
        <v>548</v>
      </c>
      <c r="C173" s="235" t="s">
        <v>549</v>
      </c>
      <c r="D173" s="236">
        <v>40289.449999999997</v>
      </c>
      <c r="E173" s="236">
        <v>40289.449999999997</v>
      </c>
      <c r="F173" s="236">
        <v>0</v>
      </c>
      <c r="G173" s="236">
        <v>0</v>
      </c>
      <c r="H173" s="236">
        <v>0</v>
      </c>
    </row>
    <row r="174" spans="1:8" ht="13" x14ac:dyDescent="0.3">
      <c r="A174" s="230" t="s">
        <v>527</v>
      </c>
      <c r="B174" s="230" t="s">
        <v>464</v>
      </c>
      <c r="C174" s="235" t="s">
        <v>465</v>
      </c>
      <c r="D174" s="236">
        <v>106869.44</v>
      </c>
      <c r="E174" s="236">
        <v>106869.44</v>
      </c>
      <c r="F174" s="236">
        <v>0</v>
      </c>
      <c r="G174" s="236">
        <v>0</v>
      </c>
      <c r="H174" s="236">
        <v>0</v>
      </c>
    </row>
    <row r="175" spans="1:8" ht="13" x14ac:dyDescent="0.3">
      <c r="A175" s="230" t="s">
        <v>527</v>
      </c>
      <c r="B175" s="230" t="s">
        <v>468</v>
      </c>
      <c r="C175" s="235" t="s">
        <v>469</v>
      </c>
      <c r="D175" s="236">
        <v>54248.87</v>
      </c>
      <c r="E175" s="236">
        <v>54248.87</v>
      </c>
      <c r="F175" s="236">
        <v>0</v>
      </c>
      <c r="G175" s="236">
        <v>0</v>
      </c>
      <c r="H175" s="236">
        <v>0</v>
      </c>
    </row>
    <row r="176" spans="1:8" ht="13" x14ac:dyDescent="0.3">
      <c r="A176" s="230" t="s">
        <v>527</v>
      </c>
      <c r="B176" s="230" t="s">
        <v>470</v>
      </c>
      <c r="C176" s="235" t="s">
        <v>471</v>
      </c>
      <c r="D176" s="236">
        <v>17309.669999999998</v>
      </c>
      <c r="E176" s="236">
        <v>16612.099999999999</v>
      </c>
      <c r="F176" s="236">
        <v>0</v>
      </c>
      <c r="G176" s="236">
        <v>697.57</v>
      </c>
      <c r="H176" s="236">
        <v>0</v>
      </c>
    </row>
    <row r="177" spans="1:8" ht="13" x14ac:dyDescent="0.3">
      <c r="A177" s="230" t="s">
        <v>527</v>
      </c>
      <c r="B177" s="230" t="s">
        <v>550</v>
      </c>
      <c r="C177" s="235" t="s">
        <v>551</v>
      </c>
      <c r="D177" s="236">
        <v>173874.66999999998</v>
      </c>
      <c r="E177" s="236">
        <v>106525.43</v>
      </c>
      <c r="F177" s="236">
        <v>59877.59</v>
      </c>
      <c r="G177" s="236">
        <v>7471.65</v>
      </c>
      <c r="H177" s="236">
        <v>0</v>
      </c>
    </row>
    <row r="178" spans="1:8" ht="13" x14ac:dyDescent="0.3">
      <c r="A178" s="230" t="s">
        <v>527</v>
      </c>
      <c r="B178" s="230" t="s">
        <v>552</v>
      </c>
      <c r="C178" s="235" t="s">
        <v>553</v>
      </c>
      <c r="D178" s="236">
        <v>56352.54</v>
      </c>
      <c r="E178" s="236">
        <v>55593.74</v>
      </c>
      <c r="F178" s="236">
        <v>0</v>
      </c>
      <c r="G178" s="236">
        <v>758.8</v>
      </c>
      <c r="H178" s="236">
        <v>0</v>
      </c>
    </row>
    <row r="179" spans="1:8" ht="13" x14ac:dyDescent="0.3">
      <c r="A179" s="230" t="s">
        <v>527</v>
      </c>
      <c r="B179" s="230" t="s">
        <v>478</v>
      </c>
      <c r="C179" s="235" t="s">
        <v>479</v>
      </c>
      <c r="D179" s="236">
        <v>4340.49</v>
      </c>
      <c r="E179" s="236">
        <v>4340.49</v>
      </c>
      <c r="F179" s="236">
        <v>0</v>
      </c>
      <c r="G179" s="236">
        <v>0</v>
      </c>
      <c r="H179" s="236">
        <v>0</v>
      </c>
    </row>
    <row r="180" spans="1:8" ht="13" x14ac:dyDescent="0.3">
      <c r="A180" s="230" t="s">
        <v>527</v>
      </c>
      <c r="B180" s="230" t="s">
        <v>554</v>
      </c>
      <c r="C180" s="235" t="s">
        <v>555</v>
      </c>
      <c r="D180" s="236">
        <v>51241.42</v>
      </c>
      <c r="E180" s="236">
        <v>51241.42</v>
      </c>
      <c r="F180" s="236">
        <v>0</v>
      </c>
      <c r="G180" s="236">
        <v>0</v>
      </c>
      <c r="H180" s="236">
        <v>0</v>
      </c>
    </row>
    <row r="181" spans="1:8" ht="13" x14ac:dyDescent="0.3">
      <c r="A181" s="230" t="s">
        <v>527</v>
      </c>
      <c r="B181" s="230" t="s">
        <v>486</v>
      </c>
      <c r="C181" s="235" t="s">
        <v>487</v>
      </c>
      <c r="D181" s="236">
        <v>35067.85</v>
      </c>
      <c r="E181" s="236">
        <v>35067.85</v>
      </c>
      <c r="F181" s="236">
        <v>0</v>
      </c>
      <c r="G181" s="236">
        <v>0</v>
      </c>
      <c r="H181" s="236">
        <v>0</v>
      </c>
    </row>
    <row r="182" spans="1:8" ht="13" x14ac:dyDescent="0.3">
      <c r="A182" s="230" t="s">
        <v>527</v>
      </c>
      <c r="B182" s="230" t="s">
        <v>556</v>
      </c>
      <c r="C182" s="235" t="s">
        <v>557</v>
      </c>
      <c r="D182" s="236">
        <v>217942.67</v>
      </c>
      <c r="E182" s="236">
        <v>217942.67</v>
      </c>
      <c r="F182" s="236">
        <v>0</v>
      </c>
      <c r="G182" s="236">
        <v>0</v>
      </c>
      <c r="H182" s="236">
        <v>0</v>
      </c>
    </row>
    <row r="183" spans="1:8" ht="13" x14ac:dyDescent="0.3">
      <c r="A183" s="230" t="s">
        <v>527</v>
      </c>
      <c r="B183" s="230" t="s">
        <v>492</v>
      </c>
      <c r="C183" s="235" t="s">
        <v>493</v>
      </c>
      <c r="D183" s="236">
        <v>56792.960000000006</v>
      </c>
      <c r="E183" s="236">
        <v>25422.29</v>
      </c>
      <c r="F183" s="236">
        <v>30246.09</v>
      </c>
      <c r="G183" s="236">
        <v>1124.58</v>
      </c>
      <c r="H183" s="236">
        <v>0</v>
      </c>
    </row>
    <row r="184" spans="1:8" ht="13" x14ac:dyDescent="0.3">
      <c r="A184" s="230" t="s">
        <v>527</v>
      </c>
      <c r="B184" s="230" t="s">
        <v>494</v>
      </c>
      <c r="C184" s="235" t="s">
        <v>495</v>
      </c>
      <c r="D184" s="236">
        <v>67701.89</v>
      </c>
      <c r="E184" s="236">
        <v>67701.89</v>
      </c>
      <c r="F184" s="236">
        <v>0</v>
      </c>
      <c r="G184" s="236">
        <v>0</v>
      </c>
      <c r="H184" s="236">
        <v>0</v>
      </c>
    </row>
    <row r="185" spans="1:8" ht="13" x14ac:dyDescent="0.3">
      <c r="A185" s="230" t="s">
        <v>527</v>
      </c>
      <c r="B185" s="230" t="s">
        <v>558</v>
      </c>
      <c r="C185" s="235" t="s">
        <v>559</v>
      </c>
      <c r="D185" s="236">
        <v>223372.69</v>
      </c>
      <c r="E185" s="236">
        <v>218906.09</v>
      </c>
      <c r="F185" s="236">
        <v>0</v>
      </c>
      <c r="G185" s="236">
        <v>4466.6000000000004</v>
      </c>
      <c r="H185" s="236">
        <v>0</v>
      </c>
    </row>
    <row r="186" spans="1:8" ht="13" x14ac:dyDescent="0.3">
      <c r="A186" s="230" t="s">
        <v>527</v>
      </c>
      <c r="B186" s="230" t="s">
        <v>560</v>
      </c>
      <c r="C186" s="235" t="s">
        <v>561</v>
      </c>
      <c r="D186" s="236">
        <v>92541.95</v>
      </c>
      <c r="E186" s="236">
        <v>92541.95</v>
      </c>
      <c r="F186" s="236">
        <v>0</v>
      </c>
      <c r="G186" s="236">
        <v>0</v>
      </c>
      <c r="H186" s="236">
        <v>0</v>
      </c>
    </row>
    <row r="187" spans="1:8" ht="13" x14ac:dyDescent="0.3">
      <c r="A187" s="230" t="s">
        <v>527</v>
      </c>
      <c r="B187" s="230" t="s">
        <v>496</v>
      </c>
      <c r="C187" s="235" t="s">
        <v>497</v>
      </c>
      <c r="D187" s="236">
        <v>848.98</v>
      </c>
      <c r="E187" s="236">
        <v>848.98</v>
      </c>
      <c r="F187" s="236">
        <v>0</v>
      </c>
      <c r="G187" s="236">
        <v>0</v>
      </c>
      <c r="H187" s="236">
        <v>0</v>
      </c>
    </row>
    <row r="188" spans="1:8" ht="13" x14ac:dyDescent="0.3">
      <c r="A188" s="230" t="s">
        <v>527</v>
      </c>
      <c r="B188" s="230" t="s">
        <v>500</v>
      </c>
      <c r="C188" s="235" t="s">
        <v>501</v>
      </c>
      <c r="D188" s="236">
        <v>4080.02</v>
      </c>
      <c r="E188" s="236">
        <v>0</v>
      </c>
      <c r="F188" s="236">
        <v>0</v>
      </c>
      <c r="G188" s="236">
        <v>0</v>
      </c>
      <c r="H188" s="236">
        <v>4080.02</v>
      </c>
    </row>
    <row r="189" spans="1:8" ht="13" x14ac:dyDescent="0.3">
      <c r="A189" s="230" t="s">
        <v>527</v>
      </c>
      <c r="B189" s="230" t="s">
        <v>506</v>
      </c>
      <c r="C189" s="235" t="s">
        <v>507</v>
      </c>
      <c r="D189" s="236">
        <v>294679.81</v>
      </c>
      <c r="E189" s="236">
        <v>294679.81</v>
      </c>
      <c r="F189" s="236">
        <v>0</v>
      </c>
      <c r="G189" s="236">
        <v>0</v>
      </c>
      <c r="H189" s="236">
        <v>0</v>
      </c>
    </row>
    <row r="190" spans="1:8" ht="13" x14ac:dyDescent="0.3">
      <c r="A190" s="230" t="s">
        <v>527</v>
      </c>
      <c r="B190" s="237" t="s">
        <v>510</v>
      </c>
      <c r="C190" s="238" t="s">
        <v>511</v>
      </c>
      <c r="D190" s="232">
        <v>43899.6</v>
      </c>
      <c r="E190" s="232">
        <v>0</v>
      </c>
      <c r="F190" s="232">
        <v>0</v>
      </c>
      <c r="G190" s="232">
        <v>0</v>
      </c>
      <c r="H190" s="232">
        <v>43899.6</v>
      </c>
    </row>
    <row r="191" spans="1:8" ht="13" x14ac:dyDescent="0.3">
      <c r="A191" s="230" t="s">
        <v>527</v>
      </c>
      <c r="B191" s="233" t="s">
        <v>562</v>
      </c>
      <c r="C191" s="239" t="s">
        <v>563</v>
      </c>
      <c r="D191" s="240">
        <v>23965.929999999997</v>
      </c>
      <c r="E191" s="240">
        <v>5249.19</v>
      </c>
      <c r="F191" s="240">
        <v>17491.28</v>
      </c>
      <c r="G191" s="240">
        <v>1225.46</v>
      </c>
      <c r="H191" s="240">
        <v>0</v>
      </c>
    </row>
    <row r="192" spans="1:8" ht="13" x14ac:dyDescent="0.3">
      <c r="A192" s="230" t="s">
        <v>527</v>
      </c>
      <c r="B192" s="239" t="s">
        <v>520</v>
      </c>
      <c r="C192" s="239" t="s">
        <v>521</v>
      </c>
      <c r="D192" s="232">
        <v>58286.31</v>
      </c>
      <c r="E192" s="232">
        <v>58286.31</v>
      </c>
      <c r="F192" s="232">
        <v>0</v>
      </c>
      <c r="G192" s="232">
        <v>0</v>
      </c>
      <c r="H192" s="232">
        <v>0</v>
      </c>
    </row>
    <row r="193" spans="1:9" ht="13" x14ac:dyDescent="0.3">
      <c r="A193" s="230" t="s">
        <v>527</v>
      </c>
      <c r="B193" s="230" t="s">
        <v>522</v>
      </c>
      <c r="C193" s="235" t="s">
        <v>523</v>
      </c>
      <c r="D193" s="236">
        <v>40881.519999999997</v>
      </c>
      <c r="E193" s="236">
        <v>40881.519999999997</v>
      </c>
      <c r="F193" s="236">
        <v>0</v>
      </c>
      <c r="G193" s="236">
        <v>0</v>
      </c>
      <c r="H193" s="236">
        <v>0</v>
      </c>
      <c r="I193" s="241"/>
    </row>
    <row r="194" spans="1:9" ht="13" x14ac:dyDescent="0.3">
      <c r="A194" s="230"/>
      <c r="B194" s="230"/>
      <c r="C194" s="235"/>
      <c r="D194" s="236"/>
      <c r="E194" s="236"/>
      <c r="F194" s="236"/>
      <c r="G194" s="236"/>
      <c r="H194" s="236"/>
      <c r="I194" s="241"/>
    </row>
    <row r="195" spans="1:9" ht="13.5" thickBot="1" x14ac:dyDescent="0.35">
      <c r="A195" s="230"/>
      <c r="B195" s="230" t="s">
        <v>564</v>
      </c>
      <c r="C195" s="235"/>
      <c r="D195" s="234">
        <f>SUM(D146:D193)</f>
        <v>2104945.36</v>
      </c>
      <c r="E195" s="234">
        <f t="shared" ref="E195:H195" si="1">SUM(E146:E193)</f>
        <v>1903257.14</v>
      </c>
      <c r="F195" s="234">
        <f t="shared" si="1"/>
        <v>115958.84</v>
      </c>
      <c r="G195" s="234">
        <f t="shared" si="1"/>
        <v>19863.789999999997</v>
      </c>
      <c r="H195" s="234">
        <f t="shared" si="1"/>
        <v>65865.59</v>
      </c>
      <c r="I195" s="241"/>
    </row>
    <row r="196" spans="1:9" ht="13.5" thickTop="1" x14ac:dyDescent="0.3">
      <c r="A196" s="230"/>
      <c r="B196" s="230"/>
      <c r="C196" s="235"/>
      <c r="D196" s="236"/>
      <c r="E196" s="236"/>
      <c r="F196" s="236"/>
      <c r="G196" s="236"/>
      <c r="H196" s="236"/>
      <c r="I196" s="241"/>
    </row>
    <row r="197" spans="1:9" ht="13" x14ac:dyDescent="0.3">
      <c r="A197" s="230" t="s">
        <v>565</v>
      </c>
      <c r="B197" s="230" t="s">
        <v>250</v>
      </c>
      <c r="C197" s="235" t="s">
        <v>251</v>
      </c>
      <c r="D197" s="236">
        <v>280439.94999999995</v>
      </c>
      <c r="E197" s="236">
        <v>174760.44</v>
      </c>
      <c r="F197" s="236">
        <v>103803.78</v>
      </c>
      <c r="G197" s="236">
        <v>1875.73</v>
      </c>
      <c r="H197" s="236">
        <v>0</v>
      </c>
      <c r="I197" s="241"/>
    </row>
    <row r="198" spans="1:9" ht="13" x14ac:dyDescent="0.3">
      <c r="A198" s="230" t="s">
        <v>565</v>
      </c>
      <c r="B198" s="230" t="s">
        <v>252</v>
      </c>
      <c r="C198" s="235" t="s">
        <v>253</v>
      </c>
      <c r="D198" s="236">
        <v>1113291.99</v>
      </c>
      <c r="E198" s="236">
        <v>688986.05</v>
      </c>
      <c r="F198" s="236">
        <v>377110.73</v>
      </c>
      <c r="G198" s="236">
        <v>47195.21</v>
      </c>
      <c r="H198" s="236">
        <v>0</v>
      </c>
      <c r="I198" s="241"/>
    </row>
    <row r="199" spans="1:9" ht="13" x14ac:dyDescent="0.3">
      <c r="A199" s="230" t="s">
        <v>565</v>
      </c>
      <c r="B199" s="230" t="s">
        <v>254</v>
      </c>
      <c r="C199" s="235" t="s">
        <v>255</v>
      </c>
      <c r="D199" s="236">
        <v>1168031.7199999997</v>
      </c>
      <c r="E199" s="236">
        <v>827517.62</v>
      </c>
      <c r="F199" s="236">
        <v>329727.46999999997</v>
      </c>
      <c r="G199" s="236">
        <v>10786.63</v>
      </c>
      <c r="H199" s="236">
        <v>0</v>
      </c>
      <c r="I199" s="241"/>
    </row>
    <row r="200" spans="1:9" ht="13" x14ac:dyDescent="0.3">
      <c r="A200" s="230" t="s">
        <v>565</v>
      </c>
      <c r="B200" s="230" t="s">
        <v>256</v>
      </c>
      <c r="C200" s="235" t="s">
        <v>257</v>
      </c>
      <c r="D200" s="236">
        <v>574587.88</v>
      </c>
      <c r="E200" s="236">
        <v>471074.17</v>
      </c>
      <c r="F200" s="236">
        <v>101721.21</v>
      </c>
      <c r="G200" s="236">
        <v>1792.5</v>
      </c>
      <c r="H200" s="236">
        <v>0</v>
      </c>
      <c r="I200" s="241"/>
    </row>
    <row r="201" spans="1:9" ht="13" x14ac:dyDescent="0.3">
      <c r="A201" s="230" t="s">
        <v>565</v>
      </c>
      <c r="B201" s="230" t="s">
        <v>258</v>
      </c>
      <c r="C201" s="235" t="s">
        <v>259</v>
      </c>
      <c r="D201" s="236">
        <v>311648.61000000004</v>
      </c>
      <c r="E201" s="236">
        <v>144126.70000000001</v>
      </c>
      <c r="F201" s="236">
        <v>162978.21</v>
      </c>
      <c r="G201" s="236">
        <v>4543.7</v>
      </c>
      <c r="H201" s="236">
        <v>0</v>
      </c>
      <c r="I201" s="241"/>
    </row>
    <row r="202" spans="1:9" ht="13" x14ac:dyDescent="0.3">
      <c r="A202" s="230" t="s">
        <v>565</v>
      </c>
      <c r="B202" s="230" t="s">
        <v>260</v>
      </c>
      <c r="C202" s="235" t="s">
        <v>261</v>
      </c>
      <c r="D202" s="236">
        <v>877773.29999999993</v>
      </c>
      <c r="E202" s="236">
        <v>513090.67</v>
      </c>
      <c r="F202" s="236">
        <v>363442.47</v>
      </c>
      <c r="G202" s="236">
        <v>1240.1600000000001</v>
      </c>
      <c r="H202" s="236">
        <v>0</v>
      </c>
      <c r="I202" s="241"/>
    </row>
    <row r="203" spans="1:9" ht="13" x14ac:dyDescent="0.3">
      <c r="A203" s="230" t="s">
        <v>565</v>
      </c>
      <c r="B203" s="230" t="s">
        <v>566</v>
      </c>
      <c r="C203" s="235" t="s">
        <v>567</v>
      </c>
      <c r="D203" s="236">
        <v>109140.46</v>
      </c>
      <c r="E203" s="236">
        <v>109140.46</v>
      </c>
      <c r="F203" s="236">
        <v>0</v>
      </c>
      <c r="G203" s="236">
        <v>0</v>
      </c>
      <c r="H203" s="236">
        <v>0</v>
      </c>
      <c r="I203" s="241"/>
    </row>
    <row r="204" spans="1:9" ht="13" x14ac:dyDescent="0.3">
      <c r="A204" s="230" t="s">
        <v>565</v>
      </c>
      <c r="B204" s="230" t="s">
        <v>262</v>
      </c>
      <c r="C204" s="235" t="s">
        <v>263</v>
      </c>
      <c r="D204" s="236">
        <v>670118.31999999995</v>
      </c>
      <c r="E204" s="236">
        <v>460255.87</v>
      </c>
      <c r="F204" s="236">
        <v>203716.87</v>
      </c>
      <c r="G204" s="236">
        <v>6145.58</v>
      </c>
      <c r="H204" s="236">
        <v>0</v>
      </c>
      <c r="I204" s="241"/>
    </row>
    <row r="205" spans="1:9" ht="13" x14ac:dyDescent="0.3">
      <c r="A205" s="230" t="s">
        <v>565</v>
      </c>
      <c r="B205" s="230" t="s">
        <v>528</v>
      </c>
      <c r="C205" s="235" t="s">
        <v>529</v>
      </c>
      <c r="D205" s="236">
        <v>353084.94</v>
      </c>
      <c r="E205" s="236">
        <v>203732.62</v>
      </c>
      <c r="F205" s="236">
        <v>147772.85999999999</v>
      </c>
      <c r="G205" s="236">
        <v>1579.46</v>
      </c>
      <c r="H205" s="236">
        <v>0</v>
      </c>
      <c r="I205" s="241"/>
    </row>
    <row r="206" spans="1:9" ht="13" x14ac:dyDescent="0.3">
      <c r="A206" s="230" t="s">
        <v>565</v>
      </c>
      <c r="B206" s="230" t="s">
        <v>568</v>
      </c>
      <c r="C206" s="235" t="s">
        <v>569</v>
      </c>
      <c r="D206" s="236">
        <v>245049.83000000002</v>
      </c>
      <c r="E206" s="236">
        <v>240800.64000000001</v>
      </c>
      <c r="F206" s="236">
        <v>0</v>
      </c>
      <c r="G206" s="236">
        <v>4249.1899999999996</v>
      </c>
      <c r="H206" s="236">
        <v>0</v>
      </c>
      <c r="I206" s="241"/>
    </row>
    <row r="207" spans="1:9" ht="13" x14ac:dyDescent="0.3">
      <c r="A207" s="230" t="s">
        <v>565</v>
      </c>
      <c r="B207" s="230" t="s">
        <v>264</v>
      </c>
      <c r="C207" s="235" t="s">
        <v>265</v>
      </c>
      <c r="D207" s="236">
        <v>3525.2</v>
      </c>
      <c r="E207" s="236">
        <v>0</v>
      </c>
      <c r="F207" s="236">
        <v>0</v>
      </c>
      <c r="G207" s="236">
        <v>0</v>
      </c>
      <c r="H207" s="236">
        <v>3525.2</v>
      </c>
      <c r="I207" s="241"/>
    </row>
    <row r="208" spans="1:9" ht="13" x14ac:dyDescent="0.3">
      <c r="A208" s="230" t="s">
        <v>565</v>
      </c>
      <c r="B208" s="230" t="s">
        <v>266</v>
      </c>
      <c r="C208" s="235" t="s">
        <v>267</v>
      </c>
      <c r="D208" s="236">
        <v>802904.92</v>
      </c>
      <c r="E208" s="236">
        <v>442743.52</v>
      </c>
      <c r="F208" s="236">
        <v>350667.72</v>
      </c>
      <c r="G208" s="236">
        <v>9493.68</v>
      </c>
      <c r="H208" s="236">
        <v>0</v>
      </c>
      <c r="I208" s="241"/>
    </row>
    <row r="209" spans="1:9" ht="13" x14ac:dyDescent="0.3">
      <c r="A209" s="230" t="s">
        <v>565</v>
      </c>
      <c r="B209" s="230" t="s">
        <v>268</v>
      </c>
      <c r="C209" s="235" t="s">
        <v>269</v>
      </c>
      <c r="D209" s="236">
        <v>579625.12</v>
      </c>
      <c r="E209" s="236">
        <v>579625.12</v>
      </c>
      <c r="F209" s="236">
        <v>0</v>
      </c>
      <c r="G209" s="236">
        <v>0</v>
      </c>
      <c r="H209" s="236">
        <v>0</v>
      </c>
      <c r="I209" s="241"/>
    </row>
    <row r="210" spans="1:9" ht="13" x14ac:dyDescent="0.3">
      <c r="A210" s="230" t="s">
        <v>565</v>
      </c>
      <c r="B210" s="230" t="s">
        <v>570</v>
      </c>
      <c r="C210" s="235" t="s">
        <v>571</v>
      </c>
      <c r="D210" s="236">
        <v>1061.07</v>
      </c>
      <c r="E210" s="236">
        <v>1061.07</v>
      </c>
      <c r="F210" s="236">
        <v>0</v>
      </c>
      <c r="G210" s="236">
        <v>0</v>
      </c>
      <c r="H210" s="236">
        <v>0</v>
      </c>
      <c r="I210" s="241"/>
    </row>
    <row r="211" spans="1:9" ht="13" x14ac:dyDescent="0.3">
      <c r="A211" s="230" t="s">
        <v>565</v>
      </c>
      <c r="B211" s="230" t="s">
        <v>270</v>
      </c>
      <c r="C211" s="235" t="s">
        <v>271</v>
      </c>
      <c r="D211" s="236">
        <v>233235.22999999998</v>
      </c>
      <c r="E211" s="236">
        <v>142151.57999999999</v>
      </c>
      <c r="F211" s="236">
        <v>75891.94</v>
      </c>
      <c r="G211" s="236">
        <v>15191.71</v>
      </c>
      <c r="H211" s="236">
        <v>0</v>
      </c>
      <c r="I211" s="241"/>
    </row>
    <row r="212" spans="1:9" ht="13" x14ac:dyDescent="0.3">
      <c r="A212" s="230" t="s">
        <v>565</v>
      </c>
      <c r="B212" s="230" t="s">
        <v>572</v>
      </c>
      <c r="C212" s="235" t="s">
        <v>573</v>
      </c>
      <c r="D212" s="236">
        <v>56672.4</v>
      </c>
      <c r="E212" s="236">
        <v>24631.16</v>
      </c>
      <c r="F212" s="236">
        <v>16647.37</v>
      </c>
      <c r="G212" s="236">
        <v>15393.87</v>
      </c>
      <c r="H212" s="236">
        <v>0</v>
      </c>
      <c r="I212" s="241"/>
    </row>
    <row r="213" spans="1:9" ht="13" x14ac:dyDescent="0.3">
      <c r="A213" s="230" t="s">
        <v>565</v>
      </c>
      <c r="B213" s="230" t="s">
        <v>272</v>
      </c>
      <c r="C213" s="235" t="s">
        <v>273</v>
      </c>
      <c r="D213" s="236">
        <v>4772.8</v>
      </c>
      <c r="E213" s="236">
        <v>4772.8</v>
      </c>
      <c r="F213" s="236">
        <v>0</v>
      </c>
      <c r="G213" s="236">
        <v>0</v>
      </c>
      <c r="H213" s="236">
        <v>0</v>
      </c>
      <c r="I213" s="241"/>
    </row>
    <row r="214" spans="1:9" ht="13" x14ac:dyDescent="0.3">
      <c r="A214" s="230" t="s">
        <v>565</v>
      </c>
      <c r="B214" s="230" t="s">
        <v>274</v>
      </c>
      <c r="C214" s="235" t="s">
        <v>275</v>
      </c>
      <c r="D214" s="236">
        <v>221047.26</v>
      </c>
      <c r="E214" s="236">
        <v>48005.67</v>
      </c>
      <c r="F214" s="236">
        <v>171112.28</v>
      </c>
      <c r="G214" s="236">
        <v>1929.31</v>
      </c>
      <c r="H214" s="236">
        <v>0</v>
      </c>
      <c r="I214" s="241"/>
    </row>
    <row r="215" spans="1:9" ht="13" x14ac:dyDescent="0.3">
      <c r="A215" s="230" t="s">
        <v>565</v>
      </c>
      <c r="B215" s="230" t="s">
        <v>530</v>
      </c>
      <c r="C215" s="235" t="s">
        <v>531</v>
      </c>
      <c r="D215" s="236">
        <v>1174138.55</v>
      </c>
      <c r="E215" s="236">
        <v>1019945.88</v>
      </c>
      <c r="F215" s="236">
        <v>135514.72</v>
      </c>
      <c r="G215" s="236">
        <v>18677.95</v>
      </c>
      <c r="H215" s="236">
        <v>0</v>
      </c>
      <c r="I215" s="241"/>
    </row>
    <row r="216" spans="1:9" ht="13" x14ac:dyDescent="0.3">
      <c r="A216" s="230" t="s">
        <v>565</v>
      </c>
      <c r="B216" s="230" t="s">
        <v>276</v>
      </c>
      <c r="C216" s="235" t="s">
        <v>277</v>
      </c>
      <c r="D216" s="236">
        <v>1370248.5999999999</v>
      </c>
      <c r="E216" s="236">
        <v>1366232.95</v>
      </c>
      <c r="F216" s="236">
        <v>0</v>
      </c>
      <c r="G216" s="236">
        <v>4015.65</v>
      </c>
      <c r="H216" s="236">
        <v>0</v>
      </c>
      <c r="I216" s="241"/>
    </row>
    <row r="217" spans="1:9" ht="13" x14ac:dyDescent="0.3">
      <c r="A217" s="230" t="s">
        <v>565</v>
      </c>
      <c r="B217" s="230" t="s">
        <v>278</v>
      </c>
      <c r="C217" s="235" t="s">
        <v>279</v>
      </c>
      <c r="D217" s="236">
        <v>1012300.76</v>
      </c>
      <c r="E217" s="236">
        <v>590077.06999999995</v>
      </c>
      <c r="F217" s="236">
        <v>415993.7</v>
      </c>
      <c r="G217" s="236">
        <v>6229.99</v>
      </c>
      <c r="H217" s="236">
        <v>0</v>
      </c>
      <c r="I217" s="241"/>
    </row>
    <row r="218" spans="1:9" ht="13" x14ac:dyDescent="0.3">
      <c r="A218" s="230" t="s">
        <v>565</v>
      </c>
      <c r="B218" s="230" t="s">
        <v>280</v>
      </c>
      <c r="C218" s="235" t="s">
        <v>281</v>
      </c>
      <c r="D218" s="236">
        <v>569205.15000000014</v>
      </c>
      <c r="E218" s="236">
        <v>420018.02</v>
      </c>
      <c r="F218" s="236">
        <v>136335.32</v>
      </c>
      <c r="G218" s="236">
        <v>12851.81</v>
      </c>
      <c r="H218" s="236">
        <v>0</v>
      </c>
      <c r="I218" s="241"/>
    </row>
    <row r="219" spans="1:9" ht="13" x14ac:dyDescent="0.3">
      <c r="A219" s="230" t="s">
        <v>565</v>
      </c>
      <c r="B219" s="230" t="s">
        <v>282</v>
      </c>
      <c r="C219" s="235" t="s">
        <v>283</v>
      </c>
      <c r="D219" s="236">
        <v>228088.84</v>
      </c>
      <c r="E219" s="236">
        <v>225071.76</v>
      </c>
      <c r="F219" s="236">
        <v>0</v>
      </c>
      <c r="G219" s="236">
        <v>3017.08</v>
      </c>
      <c r="H219" s="236">
        <v>0</v>
      </c>
      <c r="I219" s="241"/>
    </row>
    <row r="220" spans="1:9" ht="13" x14ac:dyDescent="0.3">
      <c r="A220" s="230" t="s">
        <v>565</v>
      </c>
      <c r="B220" s="230" t="s">
        <v>284</v>
      </c>
      <c r="C220" s="235" t="s">
        <v>285</v>
      </c>
      <c r="D220" s="236">
        <v>719856.07</v>
      </c>
      <c r="E220" s="236">
        <v>440407.73</v>
      </c>
      <c r="F220" s="236">
        <v>272551.61</v>
      </c>
      <c r="G220" s="236">
        <v>6896.73</v>
      </c>
      <c r="H220" s="236">
        <v>0</v>
      </c>
      <c r="I220" s="241"/>
    </row>
    <row r="221" spans="1:9" ht="13" x14ac:dyDescent="0.3">
      <c r="A221" s="230" t="s">
        <v>565</v>
      </c>
      <c r="B221" s="230" t="s">
        <v>286</v>
      </c>
      <c r="C221" s="235" t="s">
        <v>287</v>
      </c>
      <c r="D221" s="236">
        <v>887697.43</v>
      </c>
      <c r="E221" s="236">
        <v>886316.27</v>
      </c>
      <c r="F221" s="236">
        <v>0</v>
      </c>
      <c r="G221" s="236">
        <v>1381.16</v>
      </c>
      <c r="H221" s="236">
        <v>0</v>
      </c>
      <c r="I221" s="241"/>
    </row>
    <row r="222" spans="1:9" ht="13" x14ac:dyDescent="0.3">
      <c r="A222" s="230" t="s">
        <v>565</v>
      </c>
      <c r="B222" s="230" t="s">
        <v>288</v>
      </c>
      <c r="C222" s="235" t="s">
        <v>289</v>
      </c>
      <c r="D222" s="236">
        <v>672637.63</v>
      </c>
      <c r="E222" s="236">
        <v>535744.48</v>
      </c>
      <c r="F222" s="236">
        <v>128222.47</v>
      </c>
      <c r="G222" s="236">
        <v>8670.68</v>
      </c>
      <c r="H222" s="236">
        <v>0</v>
      </c>
      <c r="I222" s="241"/>
    </row>
    <row r="223" spans="1:9" ht="13" x14ac:dyDescent="0.3">
      <c r="A223" s="230" t="s">
        <v>565</v>
      </c>
      <c r="B223" s="230" t="s">
        <v>290</v>
      </c>
      <c r="C223" s="235" t="s">
        <v>291</v>
      </c>
      <c r="D223" s="236">
        <v>312639.12</v>
      </c>
      <c r="E223" s="236">
        <v>236857.87</v>
      </c>
      <c r="F223" s="236">
        <v>70436.820000000007</v>
      </c>
      <c r="G223" s="236">
        <v>5344.43</v>
      </c>
      <c r="H223" s="236">
        <v>0</v>
      </c>
      <c r="I223" s="241"/>
    </row>
    <row r="224" spans="1:9" ht="13" x14ac:dyDescent="0.3">
      <c r="A224" s="230" t="s">
        <v>565</v>
      </c>
      <c r="B224" s="230" t="s">
        <v>294</v>
      </c>
      <c r="C224" s="235" t="s">
        <v>295</v>
      </c>
      <c r="D224" s="236">
        <v>294733.00999999995</v>
      </c>
      <c r="E224" s="236">
        <v>228860.37</v>
      </c>
      <c r="F224" s="236">
        <v>58053.47</v>
      </c>
      <c r="G224" s="236">
        <v>7819.17</v>
      </c>
      <c r="H224" s="236">
        <v>0</v>
      </c>
      <c r="I224" s="241"/>
    </row>
    <row r="225" spans="1:9" ht="13" x14ac:dyDescent="0.3">
      <c r="A225" s="230" t="s">
        <v>565</v>
      </c>
      <c r="B225" s="230" t="s">
        <v>296</v>
      </c>
      <c r="C225" s="235" t="s">
        <v>297</v>
      </c>
      <c r="D225" s="236">
        <v>205313.62</v>
      </c>
      <c r="E225" s="236">
        <v>205313.62</v>
      </c>
      <c r="F225" s="236">
        <v>0</v>
      </c>
      <c r="G225" s="236">
        <v>0</v>
      </c>
      <c r="H225" s="236">
        <v>0</v>
      </c>
      <c r="I225" s="241"/>
    </row>
    <row r="226" spans="1:9" ht="13" x14ac:dyDescent="0.3">
      <c r="A226" s="230" t="s">
        <v>565</v>
      </c>
      <c r="B226" s="230" t="s">
        <v>298</v>
      </c>
      <c r="C226" s="235" t="s">
        <v>299</v>
      </c>
      <c r="D226" s="236">
        <v>172371.78999999998</v>
      </c>
      <c r="E226" s="236">
        <v>171466.83</v>
      </c>
      <c r="F226" s="236">
        <v>0</v>
      </c>
      <c r="G226" s="236">
        <v>904.96</v>
      </c>
      <c r="H226" s="236">
        <v>0</v>
      </c>
      <c r="I226" s="241"/>
    </row>
    <row r="227" spans="1:9" ht="13" x14ac:dyDescent="0.3">
      <c r="A227" s="230" t="s">
        <v>565</v>
      </c>
      <c r="B227" s="230" t="s">
        <v>574</v>
      </c>
      <c r="C227" s="235" t="s">
        <v>575</v>
      </c>
      <c r="D227" s="236">
        <v>30383.38</v>
      </c>
      <c r="E227" s="236">
        <v>30383.38</v>
      </c>
      <c r="F227" s="236">
        <v>0</v>
      </c>
      <c r="G227" s="236">
        <v>0</v>
      </c>
      <c r="H227" s="236">
        <v>0</v>
      </c>
      <c r="I227" s="241"/>
    </row>
    <row r="228" spans="1:9" ht="13" x14ac:dyDescent="0.3">
      <c r="A228" s="230" t="s">
        <v>565</v>
      </c>
      <c r="B228" s="230" t="s">
        <v>302</v>
      </c>
      <c r="C228" s="235" t="s">
        <v>303</v>
      </c>
      <c r="D228" s="236">
        <v>917363.11</v>
      </c>
      <c r="E228" s="236">
        <v>908798.19</v>
      </c>
      <c r="F228" s="236">
        <v>0</v>
      </c>
      <c r="G228" s="236">
        <v>8564.92</v>
      </c>
      <c r="H228" s="236">
        <v>0</v>
      </c>
      <c r="I228" s="241"/>
    </row>
    <row r="229" spans="1:9" ht="13" x14ac:dyDescent="0.3">
      <c r="A229" s="230" t="s">
        <v>565</v>
      </c>
      <c r="B229" s="230" t="s">
        <v>304</v>
      </c>
      <c r="C229" s="235" t="s">
        <v>305</v>
      </c>
      <c r="D229" s="236">
        <v>1240834.98</v>
      </c>
      <c r="E229" s="236">
        <v>1206410.53</v>
      </c>
      <c r="F229" s="236">
        <v>0</v>
      </c>
      <c r="G229" s="236">
        <v>34424.449999999997</v>
      </c>
      <c r="H229" s="236">
        <v>0</v>
      </c>
      <c r="I229" s="241"/>
    </row>
    <row r="230" spans="1:9" ht="13" x14ac:dyDescent="0.3">
      <c r="A230" s="230" t="s">
        <v>565</v>
      </c>
      <c r="B230" s="230" t="s">
        <v>306</v>
      </c>
      <c r="C230" s="235" t="s">
        <v>307</v>
      </c>
      <c r="D230" s="236">
        <v>747204.14999999991</v>
      </c>
      <c r="E230" s="236">
        <v>474326.67</v>
      </c>
      <c r="F230" s="236">
        <v>241134.65</v>
      </c>
      <c r="G230" s="236">
        <v>31742.83</v>
      </c>
      <c r="H230" s="236">
        <v>0</v>
      </c>
      <c r="I230" s="241"/>
    </row>
    <row r="231" spans="1:9" ht="13" x14ac:dyDescent="0.3">
      <c r="A231" s="230" t="s">
        <v>565</v>
      </c>
      <c r="B231" s="230" t="s">
        <v>308</v>
      </c>
      <c r="C231" s="235" t="s">
        <v>309</v>
      </c>
      <c r="D231" s="236">
        <v>314677.31</v>
      </c>
      <c r="E231" s="236">
        <v>218738.81</v>
      </c>
      <c r="F231" s="236">
        <v>91587.48</v>
      </c>
      <c r="G231" s="236">
        <v>4351.0200000000004</v>
      </c>
      <c r="H231" s="236">
        <v>0</v>
      </c>
      <c r="I231" s="241"/>
    </row>
    <row r="232" spans="1:9" ht="13" x14ac:dyDescent="0.3">
      <c r="A232" s="230" t="s">
        <v>565</v>
      </c>
      <c r="B232" s="230" t="s">
        <v>532</v>
      </c>
      <c r="C232" s="235" t="s">
        <v>533</v>
      </c>
      <c r="D232" s="236">
        <v>474251.75</v>
      </c>
      <c r="E232" s="236">
        <v>462657.42</v>
      </c>
      <c r="F232" s="236">
        <v>0</v>
      </c>
      <c r="G232" s="236">
        <v>11594.33</v>
      </c>
      <c r="H232" s="236">
        <v>0</v>
      </c>
      <c r="I232" s="241"/>
    </row>
    <row r="233" spans="1:9" ht="13" x14ac:dyDescent="0.3">
      <c r="A233" s="230" t="s">
        <v>565</v>
      </c>
      <c r="B233" s="230" t="s">
        <v>310</v>
      </c>
      <c r="C233" s="235" t="s">
        <v>311</v>
      </c>
      <c r="D233" s="236">
        <v>414213.14</v>
      </c>
      <c r="E233" s="236">
        <v>260043.08</v>
      </c>
      <c r="F233" s="236">
        <v>148250.67000000001</v>
      </c>
      <c r="G233" s="236">
        <v>5919.39</v>
      </c>
      <c r="H233" s="236">
        <v>0</v>
      </c>
      <c r="I233" s="241"/>
    </row>
    <row r="234" spans="1:9" ht="13" x14ac:dyDescent="0.3">
      <c r="A234" s="230" t="s">
        <v>565</v>
      </c>
      <c r="B234" s="230" t="s">
        <v>312</v>
      </c>
      <c r="C234" s="235" t="s">
        <v>313</v>
      </c>
      <c r="D234" s="236">
        <v>1386498.66</v>
      </c>
      <c r="E234" s="236">
        <v>1107578.31</v>
      </c>
      <c r="F234" s="236">
        <v>271243.65000000002</v>
      </c>
      <c r="G234" s="236">
        <v>7676.7</v>
      </c>
      <c r="H234" s="236">
        <v>0</v>
      </c>
      <c r="I234" s="241"/>
    </row>
    <row r="235" spans="1:9" ht="13" x14ac:dyDescent="0.3">
      <c r="A235" s="230" t="s">
        <v>565</v>
      </c>
      <c r="B235" s="230" t="s">
        <v>314</v>
      </c>
      <c r="C235" s="235" t="s">
        <v>315</v>
      </c>
      <c r="D235" s="236">
        <v>767809.22</v>
      </c>
      <c r="E235" s="236">
        <v>418218.21</v>
      </c>
      <c r="F235" s="236">
        <v>332565.75</v>
      </c>
      <c r="G235" s="236">
        <v>17025.259999999998</v>
      </c>
      <c r="H235" s="236">
        <v>0</v>
      </c>
      <c r="I235" s="241"/>
    </row>
    <row r="236" spans="1:9" ht="13" x14ac:dyDescent="0.3">
      <c r="A236" s="230" t="s">
        <v>565</v>
      </c>
      <c r="B236" s="230" t="s">
        <v>316</v>
      </c>
      <c r="C236" s="235" t="s">
        <v>317</v>
      </c>
      <c r="D236" s="236">
        <v>1275019.96</v>
      </c>
      <c r="E236" s="236">
        <v>944509.37</v>
      </c>
      <c r="F236" s="236">
        <v>317265.99</v>
      </c>
      <c r="G236" s="236">
        <v>13244.6</v>
      </c>
      <c r="H236" s="236">
        <v>0</v>
      </c>
      <c r="I236" s="241"/>
    </row>
    <row r="237" spans="1:9" ht="13" x14ac:dyDescent="0.3">
      <c r="A237" s="230" t="s">
        <v>565</v>
      </c>
      <c r="B237" s="230" t="s">
        <v>576</v>
      </c>
      <c r="C237" s="235" t="s">
        <v>577</v>
      </c>
      <c r="D237" s="236">
        <v>320434.94999999995</v>
      </c>
      <c r="E237" s="236">
        <v>118018.47</v>
      </c>
      <c r="F237" s="236">
        <v>186983</v>
      </c>
      <c r="G237" s="236">
        <v>15433.48</v>
      </c>
      <c r="H237" s="236">
        <v>0</v>
      </c>
      <c r="I237" s="241"/>
    </row>
    <row r="238" spans="1:9" ht="13" x14ac:dyDescent="0.3">
      <c r="A238" s="230" t="s">
        <v>565</v>
      </c>
      <c r="B238" s="230" t="s">
        <v>534</v>
      </c>
      <c r="C238" s="235" t="s">
        <v>535</v>
      </c>
      <c r="D238" s="236">
        <v>217433.61</v>
      </c>
      <c r="E238" s="236">
        <v>69130.259999999995</v>
      </c>
      <c r="F238" s="236">
        <v>131217.16</v>
      </c>
      <c r="G238" s="236">
        <v>17086.189999999999</v>
      </c>
      <c r="H238" s="236">
        <v>0</v>
      </c>
      <c r="I238" s="241"/>
    </row>
    <row r="239" spans="1:9" ht="13" x14ac:dyDescent="0.3">
      <c r="A239" s="230" t="s">
        <v>565</v>
      </c>
      <c r="B239" s="230" t="s">
        <v>318</v>
      </c>
      <c r="C239" s="235" t="s">
        <v>319</v>
      </c>
      <c r="D239" s="236">
        <v>335640.61</v>
      </c>
      <c r="E239" s="236">
        <v>328616.56</v>
      </c>
      <c r="F239" s="236">
        <v>0</v>
      </c>
      <c r="G239" s="236">
        <v>7024.05</v>
      </c>
      <c r="H239" s="236">
        <v>0</v>
      </c>
      <c r="I239" s="241"/>
    </row>
    <row r="240" spans="1:9" ht="13" x14ac:dyDescent="0.3">
      <c r="A240" s="230" t="s">
        <v>565</v>
      </c>
      <c r="B240" s="230" t="s">
        <v>578</v>
      </c>
      <c r="C240" s="235" t="s">
        <v>579</v>
      </c>
      <c r="D240" s="236">
        <v>122929.61</v>
      </c>
      <c r="E240" s="236">
        <v>122929.61</v>
      </c>
      <c r="F240" s="236">
        <v>0</v>
      </c>
      <c r="G240" s="236">
        <v>0</v>
      </c>
      <c r="H240" s="236">
        <v>0</v>
      </c>
      <c r="I240" s="241"/>
    </row>
    <row r="241" spans="1:9" ht="13" x14ac:dyDescent="0.3">
      <c r="A241" s="230" t="s">
        <v>565</v>
      </c>
      <c r="B241" s="230" t="s">
        <v>580</v>
      </c>
      <c r="C241" s="235" t="s">
        <v>581</v>
      </c>
      <c r="D241" s="236">
        <v>705323.43</v>
      </c>
      <c r="E241" s="236">
        <v>705323.43</v>
      </c>
      <c r="F241" s="236">
        <v>0</v>
      </c>
      <c r="G241" s="236">
        <v>0</v>
      </c>
      <c r="H241" s="236">
        <v>0</v>
      </c>
      <c r="I241" s="241"/>
    </row>
    <row r="242" spans="1:9" ht="13" x14ac:dyDescent="0.3">
      <c r="A242" s="230" t="s">
        <v>565</v>
      </c>
      <c r="B242" s="230" t="s">
        <v>582</v>
      </c>
      <c r="C242" s="235" t="s">
        <v>583</v>
      </c>
      <c r="D242" s="236">
        <v>74746.05</v>
      </c>
      <c r="E242" s="236">
        <v>74746.05</v>
      </c>
      <c r="F242" s="236">
        <v>0</v>
      </c>
      <c r="G242" s="236">
        <v>0</v>
      </c>
      <c r="H242" s="236">
        <v>0</v>
      </c>
      <c r="I242" s="241"/>
    </row>
    <row r="243" spans="1:9" ht="13" x14ac:dyDescent="0.3">
      <c r="A243" s="230" t="s">
        <v>565</v>
      </c>
      <c r="B243" s="230" t="s">
        <v>322</v>
      </c>
      <c r="C243" s="235" t="s">
        <v>323</v>
      </c>
      <c r="D243" s="236">
        <v>330725.46000000002</v>
      </c>
      <c r="E243" s="236">
        <v>198327.91</v>
      </c>
      <c r="F243" s="236">
        <v>125332.02</v>
      </c>
      <c r="G243" s="236">
        <v>7065.53</v>
      </c>
      <c r="H243" s="236">
        <v>0</v>
      </c>
      <c r="I243" s="241"/>
    </row>
    <row r="244" spans="1:9" ht="13" x14ac:dyDescent="0.3">
      <c r="A244" s="230" t="s">
        <v>565</v>
      </c>
      <c r="B244" s="230" t="s">
        <v>584</v>
      </c>
      <c r="C244" s="235" t="s">
        <v>585</v>
      </c>
      <c r="D244" s="236">
        <v>36055.14</v>
      </c>
      <c r="E244" s="236">
        <v>8617.75</v>
      </c>
      <c r="F244" s="236">
        <v>0</v>
      </c>
      <c r="G244" s="236">
        <v>27437.39</v>
      </c>
      <c r="H244" s="236">
        <v>0</v>
      </c>
      <c r="I244" s="241"/>
    </row>
    <row r="245" spans="1:9" ht="13" x14ac:dyDescent="0.3">
      <c r="A245" s="230" t="s">
        <v>565</v>
      </c>
      <c r="B245" s="230" t="s">
        <v>324</v>
      </c>
      <c r="C245" s="235" t="s">
        <v>325</v>
      </c>
      <c r="D245" s="236">
        <v>98326.5</v>
      </c>
      <c r="E245" s="236">
        <v>97792.71</v>
      </c>
      <c r="F245" s="236">
        <v>0</v>
      </c>
      <c r="G245" s="236">
        <v>533.79</v>
      </c>
      <c r="H245" s="236">
        <v>0</v>
      </c>
      <c r="I245" s="241"/>
    </row>
    <row r="246" spans="1:9" ht="13" x14ac:dyDescent="0.3">
      <c r="A246" s="230" t="s">
        <v>565</v>
      </c>
      <c r="B246" s="230" t="s">
        <v>326</v>
      </c>
      <c r="C246" s="235" t="s">
        <v>327</v>
      </c>
      <c r="D246" s="236">
        <v>3780.75</v>
      </c>
      <c r="E246" s="236">
        <v>0</v>
      </c>
      <c r="F246" s="236">
        <v>0</v>
      </c>
      <c r="G246" s="236">
        <v>0</v>
      </c>
      <c r="H246" s="236">
        <v>3780.75</v>
      </c>
      <c r="I246" s="241"/>
    </row>
    <row r="247" spans="1:9" ht="13" x14ac:dyDescent="0.3">
      <c r="A247" s="230" t="s">
        <v>565</v>
      </c>
      <c r="B247" s="230" t="s">
        <v>586</v>
      </c>
      <c r="C247" s="235" t="s">
        <v>587</v>
      </c>
      <c r="D247" s="236">
        <v>238273.87000000002</v>
      </c>
      <c r="E247" s="236">
        <v>86390.38</v>
      </c>
      <c r="F247" s="236">
        <v>123872.44</v>
      </c>
      <c r="G247" s="236">
        <v>21009.45</v>
      </c>
      <c r="H247" s="236">
        <v>7001.6</v>
      </c>
      <c r="I247" s="241"/>
    </row>
    <row r="248" spans="1:9" ht="13" x14ac:dyDescent="0.3">
      <c r="A248" s="230" t="s">
        <v>565</v>
      </c>
      <c r="B248" s="230" t="s">
        <v>536</v>
      </c>
      <c r="C248" s="235" t="s">
        <v>537</v>
      </c>
      <c r="D248" s="236">
        <v>284202.23000000004</v>
      </c>
      <c r="E248" s="236">
        <v>283483.33</v>
      </c>
      <c r="F248" s="236">
        <v>0</v>
      </c>
      <c r="G248" s="236">
        <v>718.9</v>
      </c>
      <c r="H248" s="236">
        <v>0</v>
      </c>
      <c r="I248" s="241"/>
    </row>
    <row r="249" spans="1:9" ht="13" x14ac:dyDescent="0.3">
      <c r="A249" s="230" t="s">
        <v>565</v>
      </c>
      <c r="B249" s="230" t="s">
        <v>328</v>
      </c>
      <c r="C249" s="235" t="s">
        <v>329</v>
      </c>
      <c r="D249" s="236">
        <v>225978.03</v>
      </c>
      <c r="E249" s="236">
        <v>180256.76</v>
      </c>
      <c r="F249" s="236">
        <v>40647.21</v>
      </c>
      <c r="G249" s="236">
        <v>5074.0600000000004</v>
      </c>
      <c r="H249" s="236">
        <v>0</v>
      </c>
      <c r="I249" s="241"/>
    </row>
    <row r="250" spans="1:9" ht="13" x14ac:dyDescent="0.3">
      <c r="A250" s="230" t="s">
        <v>565</v>
      </c>
      <c r="B250" s="230" t="s">
        <v>330</v>
      </c>
      <c r="C250" s="235" t="s">
        <v>331</v>
      </c>
      <c r="D250" s="236">
        <v>1648835.94</v>
      </c>
      <c r="E250" s="236">
        <v>1648835.94</v>
      </c>
      <c r="F250" s="236">
        <v>0</v>
      </c>
      <c r="G250" s="236">
        <v>0</v>
      </c>
      <c r="H250" s="236">
        <v>0</v>
      </c>
      <c r="I250" s="241"/>
    </row>
    <row r="251" spans="1:9" ht="13" x14ac:dyDescent="0.3">
      <c r="A251" s="230" t="s">
        <v>565</v>
      </c>
      <c r="B251" s="230" t="s">
        <v>588</v>
      </c>
      <c r="C251" s="235" t="s">
        <v>589</v>
      </c>
      <c r="D251" s="236">
        <v>2138.16</v>
      </c>
      <c r="E251" s="236">
        <v>2138.16</v>
      </c>
      <c r="F251" s="236">
        <v>0</v>
      </c>
      <c r="G251" s="236">
        <v>0</v>
      </c>
      <c r="H251" s="236">
        <v>0</v>
      </c>
      <c r="I251" s="241"/>
    </row>
    <row r="252" spans="1:9" ht="13" x14ac:dyDescent="0.3">
      <c r="A252" s="230" t="s">
        <v>565</v>
      </c>
      <c r="B252" s="230" t="s">
        <v>332</v>
      </c>
      <c r="C252" s="235" t="s">
        <v>333</v>
      </c>
      <c r="D252" s="236">
        <v>1743968.04</v>
      </c>
      <c r="E252" s="236">
        <v>1728596.33</v>
      </c>
      <c r="F252" s="236">
        <v>0</v>
      </c>
      <c r="G252" s="236">
        <v>15371.71</v>
      </c>
      <c r="H252" s="236">
        <v>0</v>
      </c>
      <c r="I252" s="241"/>
    </row>
    <row r="253" spans="1:9" ht="13" x14ac:dyDescent="0.3">
      <c r="A253" s="230" t="s">
        <v>565</v>
      </c>
      <c r="B253" s="230" t="s">
        <v>334</v>
      </c>
      <c r="C253" s="235" t="s">
        <v>335</v>
      </c>
      <c r="D253" s="236">
        <v>843419.5</v>
      </c>
      <c r="E253" s="236">
        <v>515500.14</v>
      </c>
      <c r="F253" s="236">
        <v>302469.59000000003</v>
      </c>
      <c r="G253" s="236">
        <v>25449.77</v>
      </c>
      <c r="H253" s="236">
        <v>0</v>
      </c>
      <c r="I253" s="241"/>
    </row>
    <row r="254" spans="1:9" ht="13" x14ac:dyDescent="0.3">
      <c r="A254" s="230" t="s">
        <v>565</v>
      </c>
      <c r="B254" s="230" t="s">
        <v>336</v>
      </c>
      <c r="C254" s="235" t="s">
        <v>337</v>
      </c>
      <c r="D254" s="236">
        <v>285683.13</v>
      </c>
      <c r="E254" s="236">
        <v>114768.35</v>
      </c>
      <c r="F254" s="236">
        <v>158198.64000000001</v>
      </c>
      <c r="G254" s="236">
        <v>12716.14</v>
      </c>
      <c r="H254" s="236">
        <v>0</v>
      </c>
      <c r="I254" s="241"/>
    </row>
    <row r="255" spans="1:9" ht="13" x14ac:dyDescent="0.3">
      <c r="A255" s="230" t="s">
        <v>565</v>
      </c>
      <c r="B255" s="230" t="s">
        <v>338</v>
      </c>
      <c r="C255" s="235" t="s">
        <v>339</v>
      </c>
      <c r="D255" s="236">
        <v>355258.91</v>
      </c>
      <c r="E255" s="236">
        <v>213156.6</v>
      </c>
      <c r="F255" s="236">
        <v>139596.57999999999</v>
      </c>
      <c r="G255" s="236">
        <v>2505.73</v>
      </c>
      <c r="H255" s="236">
        <v>0</v>
      </c>
      <c r="I255" s="241"/>
    </row>
    <row r="256" spans="1:9" ht="13" x14ac:dyDescent="0.3">
      <c r="A256" s="230" t="s">
        <v>565</v>
      </c>
      <c r="B256" s="230" t="s">
        <v>340</v>
      </c>
      <c r="C256" s="235" t="s">
        <v>341</v>
      </c>
      <c r="D256" s="236">
        <v>1276923.69</v>
      </c>
      <c r="E256" s="236">
        <v>739800.35</v>
      </c>
      <c r="F256" s="236">
        <v>495887.53</v>
      </c>
      <c r="G256" s="236">
        <v>41235.81</v>
      </c>
      <c r="H256" s="236">
        <v>0</v>
      </c>
      <c r="I256" s="241"/>
    </row>
    <row r="257" spans="1:9" ht="13" x14ac:dyDescent="0.3">
      <c r="A257" s="230" t="s">
        <v>565</v>
      </c>
      <c r="B257" s="230" t="s">
        <v>590</v>
      </c>
      <c r="C257" s="235" t="s">
        <v>591</v>
      </c>
      <c r="D257" s="236">
        <v>1143016.23</v>
      </c>
      <c r="E257" s="236">
        <v>1143016.23</v>
      </c>
      <c r="F257" s="236">
        <v>0</v>
      </c>
      <c r="G257" s="236">
        <v>0</v>
      </c>
      <c r="H257" s="236">
        <v>0</v>
      </c>
      <c r="I257" s="241"/>
    </row>
    <row r="258" spans="1:9" ht="13" x14ac:dyDescent="0.3">
      <c r="A258" s="230" t="s">
        <v>565</v>
      </c>
      <c r="B258" s="230" t="s">
        <v>342</v>
      </c>
      <c r="C258" s="235" t="s">
        <v>343</v>
      </c>
      <c r="D258" s="236">
        <v>566879.01</v>
      </c>
      <c r="E258" s="236">
        <v>293868.59000000003</v>
      </c>
      <c r="F258" s="236">
        <v>244578.36</v>
      </c>
      <c r="G258" s="236">
        <v>28432.06</v>
      </c>
      <c r="H258" s="236">
        <v>0</v>
      </c>
      <c r="I258" s="241"/>
    </row>
    <row r="259" spans="1:9" ht="13" x14ac:dyDescent="0.3">
      <c r="A259" s="230" t="s">
        <v>565</v>
      </c>
      <c r="B259" s="230" t="s">
        <v>344</v>
      </c>
      <c r="C259" s="235" t="s">
        <v>345</v>
      </c>
      <c r="D259" s="236">
        <v>320818.19</v>
      </c>
      <c r="E259" s="236">
        <v>207203.44</v>
      </c>
      <c r="F259" s="236">
        <v>103894.87</v>
      </c>
      <c r="G259" s="236">
        <v>9719.8799999999992</v>
      </c>
      <c r="H259" s="236">
        <v>0</v>
      </c>
      <c r="I259" s="241"/>
    </row>
    <row r="260" spans="1:9" ht="13" x14ac:dyDescent="0.3">
      <c r="A260" s="230" t="s">
        <v>565</v>
      </c>
      <c r="B260" s="230" t="s">
        <v>346</v>
      </c>
      <c r="C260" s="235" t="s">
        <v>347</v>
      </c>
      <c r="D260" s="236">
        <v>272500.93000000005</v>
      </c>
      <c r="E260" s="236">
        <v>81079.33</v>
      </c>
      <c r="F260" s="236">
        <v>168023.2</v>
      </c>
      <c r="G260" s="236">
        <v>23398.400000000001</v>
      </c>
      <c r="H260" s="236">
        <v>0</v>
      </c>
      <c r="I260" s="241"/>
    </row>
    <row r="261" spans="1:9" ht="13" x14ac:dyDescent="0.3">
      <c r="A261" s="230" t="s">
        <v>565</v>
      </c>
      <c r="B261" s="230" t="s">
        <v>348</v>
      </c>
      <c r="C261" s="235" t="s">
        <v>349</v>
      </c>
      <c r="D261" s="236">
        <v>8529336.7300000004</v>
      </c>
      <c r="E261" s="236">
        <v>8529336.7300000004</v>
      </c>
      <c r="F261" s="236">
        <v>0</v>
      </c>
      <c r="G261" s="236">
        <v>0</v>
      </c>
      <c r="H261" s="236">
        <v>0</v>
      </c>
      <c r="I261" s="241"/>
    </row>
    <row r="262" spans="1:9" ht="13" x14ac:dyDescent="0.3">
      <c r="A262" s="230" t="s">
        <v>565</v>
      </c>
      <c r="B262" s="230" t="s">
        <v>592</v>
      </c>
      <c r="C262" s="235" t="s">
        <v>593</v>
      </c>
      <c r="D262" s="236">
        <v>1262540.71</v>
      </c>
      <c r="E262" s="236">
        <v>1262540.71</v>
      </c>
      <c r="F262" s="236">
        <v>0</v>
      </c>
      <c r="G262" s="236">
        <v>0</v>
      </c>
      <c r="H262" s="236">
        <v>0</v>
      </c>
      <c r="I262" s="241"/>
    </row>
    <row r="263" spans="1:9" ht="13" x14ac:dyDescent="0.3">
      <c r="A263" s="230" t="s">
        <v>565</v>
      </c>
      <c r="B263" s="230" t="s">
        <v>350</v>
      </c>
      <c r="C263" s="235" t="s">
        <v>351</v>
      </c>
      <c r="D263" s="236">
        <v>3107.82</v>
      </c>
      <c r="E263" s="236">
        <v>0</v>
      </c>
      <c r="F263" s="236">
        <v>0</v>
      </c>
      <c r="G263" s="236">
        <v>0</v>
      </c>
      <c r="H263" s="236">
        <v>3107.82</v>
      </c>
      <c r="I263" s="241"/>
    </row>
    <row r="264" spans="1:9" ht="13" x14ac:dyDescent="0.3">
      <c r="A264" s="230" t="s">
        <v>565</v>
      </c>
      <c r="B264" s="230" t="s">
        <v>352</v>
      </c>
      <c r="C264" s="235" t="s">
        <v>353</v>
      </c>
      <c r="D264" s="236">
        <v>883286.7699999999</v>
      </c>
      <c r="E264" s="236">
        <v>525885.57999999996</v>
      </c>
      <c r="F264" s="236">
        <v>344529.11</v>
      </c>
      <c r="G264" s="236">
        <v>12872.08</v>
      </c>
      <c r="H264" s="236">
        <v>0</v>
      </c>
      <c r="I264" s="241"/>
    </row>
    <row r="265" spans="1:9" ht="13" x14ac:dyDescent="0.3">
      <c r="A265" s="230" t="s">
        <v>565</v>
      </c>
      <c r="B265" s="230" t="s">
        <v>354</v>
      </c>
      <c r="C265" s="235" t="s">
        <v>355</v>
      </c>
      <c r="D265" s="236">
        <v>3849940.16</v>
      </c>
      <c r="E265" s="236">
        <v>3849940.16</v>
      </c>
      <c r="F265" s="236">
        <v>0</v>
      </c>
      <c r="G265" s="236">
        <v>0</v>
      </c>
      <c r="H265" s="236">
        <v>0</v>
      </c>
      <c r="I265" s="241"/>
    </row>
    <row r="266" spans="1:9" ht="13" x14ac:dyDescent="0.3">
      <c r="A266" s="230" t="s">
        <v>565</v>
      </c>
      <c r="B266" s="230" t="s">
        <v>594</v>
      </c>
      <c r="C266" s="235" t="s">
        <v>595</v>
      </c>
      <c r="D266" s="236">
        <v>43408.87</v>
      </c>
      <c r="E266" s="236">
        <v>43376.959999999999</v>
      </c>
      <c r="F266" s="236">
        <v>0</v>
      </c>
      <c r="G266" s="236">
        <v>31.91</v>
      </c>
      <c r="H266" s="236">
        <v>0</v>
      </c>
      <c r="I266" s="241"/>
    </row>
    <row r="267" spans="1:9" ht="13" x14ac:dyDescent="0.3">
      <c r="A267" s="230" t="s">
        <v>565</v>
      </c>
      <c r="B267" s="230" t="s">
        <v>356</v>
      </c>
      <c r="C267" s="235" t="s">
        <v>357</v>
      </c>
      <c r="D267" s="236">
        <v>772463.87</v>
      </c>
      <c r="E267" s="236">
        <v>772463.87</v>
      </c>
      <c r="F267" s="236">
        <v>0</v>
      </c>
      <c r="G267" s="236">
        <v>0</v>
      </c>
      <c r="H267" s="236">
        <v>0</v>
      </c>
      <c r="I267" s="241"/>
    </row>
    <row r="268" spans="1:9" ht="13" x14ac:dyDescent="0.3">
      <c r="A268" s="230" t="s">
        <v>565</v>
      </c>
      <c r="B268" s="230" t="s">
        <v>358</v>
      </c>
      <c r="C268" s="235" t="s">
        <v>359</v>
      </c>
      <c r="D268" s="236">
        <v>759712.92</v>
      </c>
      <c r="E268" s="236">
        <v>676653.38</v>
      </c>
      <c r="F268" s="236">
        <v>77103.899999999994</v>
      </c>
      <c r="G268" s="236">
        <v>5955.64</v>
      </c>
      <c r="H268" s="236">
        <v>0</v>
      </c>
      <c r="I268" s="241"/>
    </row>
    <row r="269" spans="1:9" ht="13" x14ac:dyDescent="0.3">
      <c r="A269" s="230" t="s">
        <v>565</v>
      </c>
      <c r="B269" s="230" t="s">
        <v>596</v>
      </c>
      <c r="C269" s="235" t="s">
        <v>597</v>
      </c>
      <c r="D269" s="236">
        <v>512.64</v>
      </c>
      <c r="E269" s="236">
        <v>0</v>
      </c>
      <c r="F269" s="236">
        <v>0</v>
      </c>
      <c r="G269" s="236">
        <v>0</v>
      </c>
      <c r="H269" s="236">
        <v>512.64</v>
      </c>
      <c r="I269" s="241"/>
    </row>
    <row r="270" spans="1:9" ht="13" x14ac:dyDescent="0.3">
      <c r="A270" s="230" t="s">
        <v>565</v>
      </c>
      <c r="B270" s="230" t="s">
        <v>360</v>
      </c>
      <c r="C270" s="235" t="s">
        <v>361</v>
      </c>
      <c r="D270" s="236">
        <v>88736.39</v>
      </c>
      <c r="E270" s="236">
        <v>10591.78</v>
      </c>
      <c r="F270" s="236">
        <v>73349.350000000006</v>
      </c>
      <c r="G270" s="236">
        <v>4795.26</v>
      </c>
      <c r="H270" s="236">
        <v>0</v>
      </c>
      <c r="I270" s="241"/>
    </row>
    <row r="271" spans="1:9" ht="13" x14ac:dyDescent="0.3">
      <c r="A271" s="230" t="s">
        <v>565</v>
      </c>
      <c r="B271" s="230" t="s">
        <v>598</v>
      </c>
      <c r="C271" s="235" t="s">
        <v>599</v>
      </c>
      <c r="D271" s="236">
        <v>204250.38</v>
      </c>
      <c r="E271" s="236">
        <v>204250.38</v>
      </c>
      <c r="F271" s="236">
        <v>0</v>
      </c>
      <c r="G271" s="236">
        <v>0</v>
      </c>
      <c r="H271" s="236">
        <v>0</v>
      </c>
      <c r="I271" s="241"/>
    </row>
    <row r="272" spans="1:9" ht="13" x14ac:dyDescent="0.3">
      <c r="A272" s="230" t="s">
        <v>565</v>
      </c>
      <c r="B272" s="230" t="s">
        <v>362</v>
      </c>
      <c r="C272" s="235" t="s">
        <v>363</v>
      </c>
      <c r="D272" s="236">
        <v>706192.03</v>
      </c>
      <c r="E272" s="236">
        <v>579392.68000000005</v>
      </c>
      <c r="F272" s="236">
        <v>122607.06</v>
      </c>
      <c r="G272" s="236">
        <v>4192.29</v>
      </c>
      <c r="H272" s="236">
        <v>0</v>
      </c>
      <c r="I272" s="241"/>
    </row>
    <row r="273" spans="1:9" ht="13" x14ac:dyDescent="0.3">
      <c r="A273" s="230" t="s">
        <v>565</v>
      </c>
      <c r="B273" s="230" t="s">
        <v>600</v>
      </c>
      <c r="C273" s="235" t="s">
        <v>601</v>
      </c>
      <c r="D273" s="236">
        <v>122164.26000000001</v>
      </c>
      <c r="E273" s="236">
        <v>119461.44</v>
      </c>
      <c r="F273" s="236">
        <v>0</v>
      </c>
      <c r="G273" s="236">
        <v>2702.82</v>
      </c>
      <c r="H273" s="236">
        <v>0</v>
      </c>
      <c r="I273" s="241"/>
    </row>
    <row r="274" spans="1:9" ht="13" x14ac:dyDescent="0.3">
      <c r="A274" s="230" t="s">
        <v>565</v>
      </c>
      <c r="B274" s="230" t="s">
        <v>364</v>
      </c>
      <c r="C274" s="235" t="s">
        <v>365</v>
      </c>
      <c r="D274" s="236">
        <v>2344281.7100000004</v>
      </c>
      <c r="E274" s="236">
        <v>2324066.2400000002</v>
      </c>
      <c r="F274" s="236">
        <v>0</v>
      </c>
      <c r="G274" s="236">
        <v>20215.47</v>
      </c>
      <c r="H274" s="236">
        <v>0</v>
      </c>
      <c r="I274" s="241"/>
    </row>
    <row r="275" spans="1:9" ht="13" x14ac:dyDescent="0.3">
      <c r="A275" s="230" t="s">
        <v>565</v>
      </c>
      <c r="B275" s="230" t="s">
        <v>366</v>
      </c>
      <c r="C275" s="235" t="s">
        <v>367</v>
      </c>
      <c r="D275" s="236">
        <v>3246.24</v>
      </c>
      <c r="E275" s="236">
        <v>0</v>
      </c>
      <c r="F275" s="236">
        <v>0</v>
      </c>
      <c r="G275" s="236">
        <v>0</v>
      </c>
      <c r="H275" s="236">
        <v>3246.24</v>
      </c>
      <c r="I275" s="241"/>
    </row>
    <row r="276" spans="1:9" ht="13" x14ac:dyDescent="0.3">
      <c r="A276" s="230" t="s">
        <v>565</v>
      </c>
      <c r="B276" s="230" t="s">
        <v>368</v>
      </c>
      <c r="C276" s="235" t="s">
        <v>369</v>
      </c>
      <c r="D276" s="236">
        <v>768703.16999999993</v>
      </c>
      <c r="E276" s="236">
        <v>526974.94999999995</v>
      </c>
      <c r="F276" s="236">
        <v>225178.23999999999</v>
      </c>
      <c r="G276" s="236">
        <v>16549.98</v>
      </c>
      <c r="H276" s="236">
        <v>0</v>
      </c>
      <c r="I276" s="241"/>
    </row>
    <row r="277" spans="1:9" ht="13" x14ac:dyDescent="0.3">
      <c r="A277" s="230" t="s">
        <v>565</v>
      </c>
      <c r="B277" s="230" t="s">
        <v>370</v>
      </c>
      <c r="C277" s="235" t="s">
        <v>371</v>
      </c>
      <c r="D277" s="236">
        <v>636451.85</v>
      </c>
      <c r="E277" s="236">
        <v>625969.01</v>
      </c>
      <c r="F277" s="236">
        <v>0</v>
      </c>
      <c r="G277" s="236">
        <v>10482.84</v>
      </c>
      <c r="H277" s="236">
        <v>0</v>
      </c>
      <c r="I277" s="241"/>
    </row>
    <row r="278" spans="1:9" ht="13" x14ac:dyDescent="0.3">
      <c r="A278" s="230" t="s">
        <v>565</v>
      </c>
      <c r="B278" s="230" t="s">
        <v>602</v>
      </c>
      <c r="C278" s="235" t="s">
        <v>603</v>
      </c>
      <c r="D278" s="236">
        <v>960403.34</v>
      </c>
      <c r="E278" s="236">
        <v>715341.24</v>
      </c>
      <c r="F278" s="236">
        <v>231506.41</v>
      </c>
      <c r="G278" s="236">
        <v>13555.69</v>
      </c>
      <c r="H278" s="236">
        <v>0</v>
      </c>
      <c r="I278" s="241"/>
    </row>
    <row r="279" spans="1:9" ht="13" x14ac:dyDescent="0.3">
      <c r="A279" s="230" t="s">
        <v>565</v>
      </c>
      <c r="B279" s="230" t="s">
        <v>372</v>
      </c>
      <c r="C279" s="235" t="s">
        <v>373</v>
      </c>
      <c r="D279" s="236">
        <v>3544068.3</v>
      </c>
      <c r="E279" s="236">
        <v>3544068.3</v>
      </c>
      <c r="F279" s="236">
        <v>0</v>
      </c>
      <c r="G279" s="236">
        <v>0</v>
      </c>
      <c r="H279" s="236">
        <v>0</v>
      </c>
      <c r="I279" s="241"/>
    </row>
    <row r="280" spans="1:9" ht="13" x14ac:dyDescent="0.3">
      <c r="A280" s="230" t="s">
        <v>565</v>
      </c>
      <c r="B280" s="230" t="s">
        <v>604</v>
      </c>
      <c r="C280" s="235" t="s">
        <v>605</v>
      </c>
      <c r="D280" s="236">
        <v>426805.04</v>
      </c>
      <c r="E280" s="236">
        <v>426805.04</v>
      </c>
      <c r="F280" s="236">
        <v>0</v>
      </c>
      <c r="G280" s="236">
        <v>0</v>
      </c>
      <c r="H280" s="236">
        <v>0</v>
      </c>
      <c r="I280" s="241"/>
    </row>
    <row r="281" spans="1:9" ht="13" x14ac:dyDescent="0.3">
      <c r="A281" s="230" t="s">
        <v>565</v>
      </c>
      <c r="B281" s="230" t="s">
        <v>606</v>
      </c>
      <c r="C281" s="235" t="s">
        <v>607</v>
      </c>
      <c r="D281" s="236">
        <v>353563.46</v>
      </c>
      <c r="E281" s="236">
        <v>353563.46</v>
      </c>
      <c r="F281" s="236">
        <v>0</v>
      </c>
      <c r="G281" s="236">
        <v>0</v>
      </c>
      <c r="H281" s="236">
        <v>0</v>
      </c>
      <c r="I281" s="241"/>
    </row>
    <row r="282" spans="1:9" ht="13" x14ac:dyDescent="0.3">
      <c r="A282" s="230" t="s">
        <v>565</v>
      </c>
      <c r="B282" s="230" t="s">
        <v>374</v>
      </c>
      <c r="C282" s="235" t="s">
        <v>375</v>
      </c>
      <c r="D282" s="236">
        <v>579294.02</v>
      </c>
      <c r="E282" s="236">
        <v>379913.13</v>
      </c>
      <c r="F282" s="236">
        <v>173247.13</v>
      </c>
      <c r="G282" s="236">
        <v>26133.759999999998</v>
      </c>
      <c r="H282" s="236">
        <v>0</v>
      </c>
      <c r="I282" s="241"/>
    </row>
    <row r="283" spans="1:9" ht="13" x14ac:dyDescent="0.3">
      <c r="A283" s="230" t="s">
        <v>565</v>
      </c>
      <c r="B283" s="230" t="s">
        <v>376</v>
      </c>
      <c r="C283" s="235" t="s">
        <v>377</v>
      </c>
      <c r="D283" s="236">
        <v>1065130.79</v>
      </c>
      <c r="E283" s="236">
        <v>917792.39</v>
      </c>
      <c r="F283" s="236">
        <v>128919.57</v>
      </c>
      <c r="G283" s="236">
        <v>18418.830000000002</v>
      </c>
      <c r="H283" s="236">
        <v>0</v>
      </c>
      <c r="I283" s="241"/>
    </row>
    <row r="284" spans="1:9" ht="13" x14ac:dyDescent="0.3">
      <c r="A284" s="230" t="s">
        <v>565</v>
      </c>
      <c r="B284" s="230" t="s">
        <v>378</v>
      </c>
      <c r="C284" s="235" t="s">
        <v>379</v>
      </c>
      <c r="D284" s="236">
        <v>1156762.6800000002</v>
      </c>
      <c r="E284" s="236">
        <v>815907.99</v>
      </c>
      <c r="F284" s="236">
        <v>316335.61</v>
      </c>
      <c r="G284" s="236">
        <v>24519.08</v>
      </c>
      <c r="H284" s="236">
        <v>0</v>
      </c>
      <c r="I284" s="241"/>
    </row>
    <row r="285" spans="1:9" ht="13" x14ac:dyDescent="0.3">
      <c r="A285" s="230" t="s">
        <v>565</v>
      </c>
      <c r="B285" s="230" t="s">
        <v>380</v>
      </c>
      <c r="C285" s="235" t="s">
        <v>381</v>
      </c>
      <c r="D285" s="236">
        <v>256088.63</v>
      </c>
      <c r="E285" s="236">
        <v>122701.03</v>
      </c>
      <c r="F285" s="236">
        <v>128166.12</v>
      </c>
      <c r="G285" s="236">
        <v>5221.4799999999996</v>
      </c>
      <c r="H285" s="236">
        <v>0</v>
      </c>
      <c r="I285" s="241"/>
    </row>
    <row r="286" spans="1:9" ht="13" x14ac:dyDescent="0.3">
      <c r="A286" s="230" t="s">
        <v>565</v>
      </c>
      <c r="B286" s="230" t="s">
        <v>608</v>
      </c>
      <c r="C286" s="235" t="s">
        <v>609</v>
      </c>
      <c r="D286" s="236">
        <v>30728.959999999999</v>
      </c>
      <c r="E286" s="236">
        <v>30728.959999999999</v>
      </c>
      <c r="F286" s="236">
        <v>0</v>
      </c>
      <c r="G286" s="236">
        <v>0</v>
      </c>
      <c r="H286" s="236">
        <v>0</v>
      </c>
      <c r="I286" s="241"/>
    </row>
    <row r="287" spans="1:9" ht="13" x14ac:dyDescent="0.3">
      <c r="A287" s="230" t="s">
        <v>565</v>
      </c>
      <c r="B287" s="230" t="s">
        <v>382</v>
      </c>
      <c r="C287" s="235" t="s">
        <v>383</v>
      </c>
      <c r="D287" s="236">
        <v>615804.30000000005</v>
      </c>
      <c r="E287" s="236">
        <v>396786.15</v>
      </c>
      <c r="F287" s="236">
        <v>209118.27</v>
      </c>
      <c r="G287" s="236">
        <v>9899.8799999999992</v>
      </c>
      <c r="H287" s="236">
        <v>0</v>
      </c>
      <c r="I287" s="241"/>
    </row>
    <row r="288" spans="1:9" ht="13" x14ac:dyDescent="0.3">
      <c r="A288" s="230" t="s">
        <v>565</v>
      </c>
      <c r="B288" s="230" t="s">
        <v>610</v>
      </c>
      <c r="C288" s="235" t="s">
        <v>611</v>
      </c>
      <c r="D288" s="236">
        <v>4424.6100000000006</v>
      </c>
      <c r="E288" s="236">
        <v>4275.6000000000004</v>
      </c>
      <c r="F288" s="236">
        <v>0</v>
      </c>
      <c r="G288" s="236">
        <v>149.01</v>
      </c>
      <c r="H288" s="236">
        <v>0</v>
      </c>
      <c r="I288" s="241"/>
    </row>
    <row r="289" spans="1:9" ht="13" x14ac:dyDescent="0.3">
      <c r="A289" s="230" t="s">
        <v>565</v>
      </c>
      <c r="B289" s="230" t="s">
        <v>384</v>
      </c>
      <c r="C289" s="235" t="s">
        <v>385</v>
      </c>
      <c r="D289" s="236">
        <v>107812.04</v>
      </c>
      <c r="E289" s="236">
        <v>100480.87</v>
      </c>
      <c r="F289" s="236">
        <v>3856.61</v>
      </c>
      <c r="G289" s="236">
        <v>3474.56</v>
      </c>
      <c r="H289" s="236">
        <v>0</v>
      </c>
      <c r="I289" s="241"/>
    </row>
    <row r="290" spans="1:9" ht="13" x14ac:dyDescent="0.3">
      <c r="A290" s="230" t="s">
        <v>565</v>
      </c>
      <c r="B290" s="230" t="s">
        <v>386</v>
      </c>
      <c r="C290" s="235" t="s">
        <v>387</v>
      </c>
      <c r="D290" s="236">
        <v>264724.75</v>
      </c>
      <c r="E290" s="236">
        <v>86990.07</v>
      </c>
      <c r="F290" s="236">
        <v>173567.51</v>
      </c>
      <c r="G290" s="236">
        <v>4167.17</v>
      </c>
      <c r="H290" s="236">
        <v>0</v>
      </c>
      <c r="I290" s="241"/>
    </row>
    <row r="291" spans="1:9" ht="13" x14ac:dyDescent="0.3">
      <c r="A291" s="230" t="s">
        <v>565</v>
      </c>
      <c r="B291" s="230" t="s">
        <v>388</v>
      </c>
      <c r="C291" s="235" t="s">
        <v>389</v>
      </c>
      <c r="D291" s="236">
        <v>2766369.29</v>
      </c>
      <c r="E291" s="236">
        <v>2766369.29</v>
      </c>
      <c r="F291" s="236">
        <v>0</v>
      </c>
      <c r="G291" s="236">
        <v>0</v>
      </c>
      <c r="H291" s="236">
        <v>0</v>
      </c>
      <c r="I291" s="241"/>
    </row>
    <row r="292" spans="1:9" ht="13" x14ac:dyDescent="0.3">
      <c r="A292" s="230" t="s">
        <v>565</v>
      </c>
      <c r="B292" s="230" t="s">
        <v>612</v>
      </c>
      <c r="C292" s="235" t="s">
        <v>613</v>
      </c>
      <c r="D292" s="236">
        <v>446643.48</v>
      </c>
      <c r="E292" s="236">
        <v>318751.51</v>
      </c>
      <c r="F292" s="236">
        <v>121599.03999999999</v>
      </c>
      <c r="G292" s="236">
        <v>6292.93</v>
      </c>
      <c r="H292" s="236">
        <v>0</v>
      </c>
      <c r="I292" s="241"/>
    </row>
    <row r="293" spans="1:9" ht="13" x14ac:dyDescent="0.3">
      <c r="A293" s="230" t="s">
        <v>565</v>
      </c>
      <c r="B293" s="230" t="s">
        <v>390</v>
      </c>
      <c r="C293" s="235" t="s">
        <v>391</v>
      </c>
      <c r="D293" s="236">
        <v>1334469.43</v>
      </c>
      <c r="E293" s="236">
        <v>1310515.71</v>
      </c>
      <c r="F293" s="236">
        <v>0</v>
      </c>
      <c r="G293" s="236">
        <v>23953.72</v>
      </c>
      <c r="H293" s="236">
        <v>0</v>
      </c>
      <c r="I293" s="241"/>
    </row>
    <row r="294" spans="1:9" ht="13" x14ac:dyDescent="0.3">
      <c r="A294" s="230" t="s">
        <v>565</v>
      </c>
      <c r="B294" s="230" t="s">
        <v>614</v>
      </c>
      <c r="C294" s="235" t="s">
        <v>615</v>
      </c>
      <c r="D294" s="236">
        <v>53334.97</v>
      </c>
      <c r="E294" s="236">
        <v>50459.43</v>
      </c>
      <c r="F294" s="236">
        <v>0</v>
      </c>
      <c r="G294" s="236">
        <v>2875.54</v>
      </c>
      <c r="H294" s="236">
        <v>0</v>
      </c>
      <c r="I294" s="241"/>
    </row>
    <row r="295" spans="1:9" ht="13" x14ac:dyDescent="0.3">
      <c r="A295" s="230" t="s">
        <v>565</v>
      </c>
      <c r="B295" s="230" t="s">
        <v>392</v>
      </c>
      <c r="C295" s="235" t="s">
        <v>393</v>
      </c>
      <c r="D295" s="236">
        <v>3199325.33</v>
      </c>
      <c r="E295" s="236">
        <v>3173750.68</v>
      </c>
      <c r="F295" s="236">
        <v>0</v>
      </c>
      <c r="G295" s="236">
        <v>25574.65</v>
      </c>
      <c r="H295" s="236">
        <v>0</v>
      </c>
      <c r="I295" s="241"/>
    </row>
    <row r="296" spans="1:9" ht="13" x14ac:dyDescent="0.3">
      <c r="A296" s="230" t="s">
        <v>565</v>
      </c>
      <c r="B296" s="230" t="s">
        <v>616</v>
      </c>
      <c r="C296" s="235" t="s">
        <v>617</v>
      </c>
      <c r="D296" s="236">
        <v>42686.25</v>
      </c>
      <c r="E296" s="236">
        <v>39937.79</v>
      </c>
      <c r="F296" s="236">
        <v>0</v>
      </c>
      <c r="G296" s="236">
        <v>2748.46</v>
      </c>
      <c r="H296" s="236">
        <v>0</v>
      </c>
      <c r="I296" s="241"/>
    </row>
    <row r="297" spans="1:9" ht="13" x14ac:dyDescent="0.3">
      <c r="A297" s="230" t="s">
        <v>565</v>
      </c>
      <c r="B297" s="230" t="s">
        <v>618</v>
      </c>
      <c r="C297" s="235" t="s">
        <v>619</v>
      </c>
      <c r="D297" s="236">
        <v>303441.25</v>
      </c>
      <c r="E297" s="236">
        <v>291548.02</v>
      </c>
      <c r="F297" s="236">
        <v>0</v>
      </c>
      <c r="G297" s="236">
        <v>11893.23</v>
      </c>
      <c r="H297" s="236">
        <v>0</v>
      </c>
      <c r="I297" s="241"/>
    </row>
    <row r="298" spans="1:9" ht="13" x14ac:dyDescent="0.3">
      <c r="A298" s="230" t="s">
        <v>565</v>
      </c>
      <c r="B298" s="230" t="s">
        <v>620</v>
      </c>
      <c r="C298" s="235" t="s">
        <v>621</v>
      </c>
      <c r="D298" s="236">
        <v>6747.6399999999994</v>
      </c>
      <c r="E298" s="236">
        <v>6493.9</v>
      </c>
      <c r="F298" s="236">
        <v>0</v>
      </c>
      <c r="G298" s="236">
        <v>253.74</v>
      </c>
      <c r="H298" s="236">
        <v>0</v>
      </c>
      <c r="I298" s="241"/>
    </row>
    <row r="299" spans="1:9" ht="13" x14ac:dyDescent="0.3">
      <c r="A299" s="230" t="s">
        <v>565</v>
      </c>
      <c r="B299" s="230" t="s">
        <v>622</v>
      </c>
      <c r="C299" s="235" t="s">
        <v>623</v>
      </c>
      <c r="D299" s="236">
        <v>180975.97999999998</v>
      </c>
      <c r="E299" s="236">
        <v>173107.8</v>
      </c>
      <c r="F299" s="236">
        <v>0</v>
      </c>
      <c r="G299" s="236">
        <v>7868.18</v>
      </c>
      <c r="H299" s="236">
        <v>0</v>
      </c>
      <c r="I299" s="241"/>
    </row>
    <row r="300" spans="1:9" ht="13" x14ac:dyDescent="0.3">
      <c r="A300" s="230" t="s">
        <v>565</v>
      </c>
      <c r="B300" s="230" t="s">
        <v>394</v>
      </c>
      <c r="C300" s="235" t="s">
        <v>395</v>
      </c>
      <c r="D300" s="236">
        <v>145398.09</v>
      </c>
      <c r="E300" s="236">
        <v>0</v>
      </c>
      <c r="F300" s="236">
        <v>0</v>
      </c>
      <c r="G300" s="236">
        <v>0</v>
      </c>
      <c r="H300" s="236">
        <v>145398.09</v>
      </c>
      <c r="I300" s="241"/>
    </row>
    <row r="301" spans="1:9" ht="13" x14ac:dyDescent="0.3">
      <c r="A301" s="230" t="s">
        <v>565</v>
      </c>
      <c r="B301" s="230" t="s">
        <v>396</v>
      </c>
      <c r="C301" s="235" t="s">
        <v>397</v>
      </c>
      <c r="D301" s="236">
        <v>1387568.75</v>
      </c>
      <c r="E301" s="236">
        <v>1387568.75</v>
      </c>
      <c r="F301" s="236">
        <v>0</v>
      </c>
      <c r="G301" s="236">
        <v>0</v>
      </c>
      <c r="H301" s="236">
        <v>0</v>
      </c>
      <c r="I301" s="241"/>
    </row>
    <row r="302" spans="1:9" ht="13" x14ac:dyDescent="0.3">
      <c r="A302" s="230" t="s">
        <v>565</v>
      </c>
      <c r="B302" s="230" t="s">
        <v>624</v>
      </c>
      <c r="C302" s="235" t="s">
        <v>625</v>
      </c>
      <c r="D302" s="236">
        <v>17976.490000000002</v>
      </c>
      <c r="E302" s="236">
        <v>17425.63</v>
      </c>
      <c r="F302" s="236">
        <v>0</v>
      </c>
      <c r="G302" s="236">
        <v>550.86</v>
      </c>
      <c r="H302" s="236">
        <v>0</v>
      </c>
      <c r="I302" s="241"/>
    </row>
    <row r="303" spans="1:9" ht="13" x14ac:dyDescent="0.3">
      <c r="A303" s="230" t="s">
        <v>565</v>
      </c>
      <c r="B303" s="230" t="s">
        <v>398</v>
      </c>
      <c r="C303" s="235" t="s">
        <v>399</v>
      </c>
      <c r="D303" s="236">
        <v>201738.13</v>
      </c>
      <c r="E303" s="236">
        <v>86924.6</v>
      </c>
      <c r="F303" s="236">
        <v>111266.58</v>
      </c>
      <c r="G303" s="236">
        <v>3546.95</v>
      </c>
      <c r="H303" s="236">
        <v>0</v>
      </c>
      <c r="I303" s="241"/>
    </row>
    <row r="304" spans="1:9" ht="13" x14ac:dyDescent="0.3">
      <c r="A304" s="230" t="s">
        <v>565</v>
      </c>
      <c r="B304" s="230" t="s">
        <v>400</v>
      </c>
      <c r="C304" s="235" t="s">
        <v>401</v>
      </c>
      <c r="D304" s="236">
        <v>200507.36</v>
      </c>
      <c r="E304" s="236">
        <v>186216.62</v>
      </c>
      <c r="F304" s="236">
        <v>0</v>
      </c>
      <c r="G304" s="236">
        <v>14290.74</v>
      </c>
      <c r="H304" s="236">
        <v>0</v>
      </c>
      <c r="I304" s="241"/>
    </row>
    <row r="305" spans="1:9" ht="13" x14ac:dyDescent="0.3">
      <c r="A305" s="230" t="s">
        <v>565</v>
      </c>
      <c r="B305" s="230" t="s">
        <v>626</v>
      </c>
      <c r="C305" s="235" t="s">
        <v>627</v>
      </c>
      <c r="D305" s="236">
        <v>7120.8499999999995</v>
      </c>
      <c r="E305" s="236">
        <v>0</v>
      </c>
      <c r="F305" s="236">
        <v>6882.19</v>
      </c>
      <c r="G305" s="236">
        <v>238.66</v>
      </c>
      <c r="H305" s="236">
        <v>0</v>
      </c>
      <c r="I305" s="241"/>
    </row>
    <row r="306" spans="1:9" ht="13" x14ac:dyDescent="0.3">
      <c r="A306" s="230" t="s">
        <v>565</v>
      </c>
      <c r="B306" s="230" t="s">
        <v>628</v>
      </c>
      <c r="C306" s="235" t="s">
        <v>629</v>
      </c>
      <c r="D306" s="236">
        <v>47700.44</v>
      </c>
      <c r="E306" s="236">
        <v>47700.44</v>
      </c>
      <c r="F306" s="236">
        <v>0</v>
      </c>
      <c r="G306" s="236">
        <v>0</v>
      </c>
      <c r="H306" s="236">
        <v>0</v>
      </c>
      <c r="I306" s="241"/>
    </row>
    <row r="307" spans="1:9" ht="13" x14ac:dyDescent="0.3">
      <c r="A307" s="230" t="s">
        <v>565</v>
      </c>
      <c r="B307" s="230" t="s">
        <v>630</v>
      </c>
      <c r="C307" s="235" t="s">
        <v>631</v>
      </c>
      <c r="D307" s="236">
        <v>163447.02000000002</v>
      </c>
      <c r="E307" s="236">
        <v>141017.92000000001</v>
      </c>
      <c r="F307" s="236">
        <v>0</v>
      </c>
      <c r="G307" s="236">
        <v>22429.1</v>
      </c>
      <c r="H307" s="236">
        <v>0</v>
      </c>
      <c r="I307" s="241"/>
    </row>
    <row r="308" spans="1:9" ht="13" x14ac:dyDescent="0.3">
      <c r="A308" s="230" t="s">
        <v>565</v>
      </c>
      <c r="B308" s="230" t="s">
        <v>632</v>
      </c>
      <c r="C308" s="235" t="s">
        <v>633</v>
      </c>
      <c r="D308" s="236">
        <v>29065.83</v>
      </c>
      <c r="E308" s="236">
        <v>29065.83</v>
      </c>
      <c r="F308" s="236">
        <v>0</v>
      </c>
      <c r="G308" s="236">
        <v>0</v>
      </c>
      <c r="H308" s="236">
        <v>0</v>
      </c>
      <c r="I308" s="241"/>
    </row>
    <row r="309" spans="1:9" ht="13" x14ac:dyDescent="0.3">
      <c r="A309" s="230" t="s">
        <v>565</v>
      </c>
      <c r="B309" s="230" t="s">
        <v>634</v>
      </c>
      <c r="C309" s="235" t="s">
        <v>635</v>
      </c>
      <c r="D309" s="236">
        <v>93603.400000000009</v>
      </c>
      <c r="E309" s="236">
        <v>91252.82</v>
      </c>
      <c r="F309" s="236">
        <v>0</v>
      </c>
      <c r="G309" s="236">
        <v>2350.58</v>
      </c>
      <c r="H309" s="236">
        <v>0</v>
      </c>
      <c r="I309" s="241"/>
    </row>
    <row r="310" spans="1:9" ht="13" x14ac:dyDescent="0.3">
      <c r="A310" s="230" t="s">
        <v>565</v>
      </c>
      <c r="B310" s="230" t="s">
        <v>636</v>
      </c>
      <c r="C310" s="235" t="s">
        <v>637</v>
      </c>
      <c r="D310" s="236">
        <v>48598.84</v>
      </c>
      <c r="E310" s="236">
        <v>47711.85</v>
      </c>
      <c r="F310" s="236">
        <v>0</v>
      </c>
      <c r="G310" s="236">
        <v>886.99</v>
      </c>
      <c r="H310" s="236">
        <v>0</v>
      </c>
      <c r="I310" s="241"/>
    </row>
    <row r="311" spans="1:9" ht="13" x14ac:dyDescent="0.3">
      <c r="A311" s="230" t="s">
        <v>565</v>
      </c>
      <c r="B311" s="230" t="s">
        <v>638</v>
      </c>
      <c r="C311" s="235" t="s">
        <v>639</v>
      </c>
      <c r="D311" s="236">
        <v>71950.48</v>
      </c>
      <c r="E311" s="236">
        <v>71950.48</v>
      </c>
      <c r="F311" s="236">
        <v>0</v>
      </c>
      <c r="G311" s="236">
        <v>0</v>
      </c>
      <c r="H311" s="236">
        <v>0</v>
      </c>
      <c r="I311" s="241"/>
    </row>
    <row r="312" spans="1:9" ht="13" x14ac:dyDescent="0.3">
      <c r="A312" s="230" t="s">
        <v>565</v>
      </c>
      <c r="B312" s="230" t="s">
        <v>640</v>
      </c>
      <c r="C312" s="235" t="s">
        <v>641</v>
      </c>
      <c r="D312" s="236">
        <v>20401.030000000002</v>
      </c>
      <c r="E312" s="236">
        <v>14879.69</v>
      </c>
      <c r="F312" s="236">
        <v>2120.89</v>
      </c>
      <c r="G312" s="236">
        <v>3400.45</v>
      </c>
      <c r="H312" s="236">
        <v>0</v>
      </c>
      <c r="I312" s="241"/>
    </row>
    <row r="313" spans="1:9" ht="13" x14ac:dyDescent="0.3">
      <c r="A313" s="230" t="s">
        <v>565</v>
      </c>
      <c r="B313" s="230" t="s">
        <v>642</v>
      </c>
      <c r="C313" s="235" t="s">
        <v>643</v>
      </c>
      <c r="D313" s="236">
        <v>125755.78</v>
      </c>
      <c r="E313" s="236">
        <v>116129.89</v>
      </c>
      <c r="F313" s="236">
        <v>0</v>
      </c>
      <c r="G313" s="236">
        <v>9625.89</v>
      </c>
      <c r="H313" s="236">
        <v>0</v>
      </c>
      <c r="I313" s="241"/>
    </row>
    <row r="314" spans="1:9" ht="13" x14ac:dyDescent="0.3">
      <c r="A314" s="230" t="s">
        <v>565</v>
      </c>
      <c r="B314" s="230" t="s">
        <v>644</v>
      </c>
      <c r="C314" s="235" t="s">
        <v>645</v>
      </c>
      <c r="D314" s="236">
        <v>180185.74</v>
      </c>
      <c r="E314" s="236">
        <v>164415.93</v>
      </c>
      <c r="F314" s="236">
        <v>0</v>
      </c>
      <c r="G314" s="236">
        <v>15769.81</v>
      </c>
      <c r="H314" s="236">
        <v>0</v>
      </c>
      <c r="I314" s="241"/>
    </row>
    <row r="315" spans="1:9" ht="13" x14ac:dyDescent="0.3">
      <c r="A315" s="230" t="s">
        <v>565</v>
      </c>
      <c r="B315" s="230" t="s">
        <v>402</v>
      </c>
      <c r="C315" s="235" t="s">
        <v>403</v>
      </c>
      <c r="D315" s="236">
        <v>304523.78999999998</v>
      </c>
      <c r="E315" s="236">
        <v>285027.34999999998</v>
      </c>
      <c r="F315" s="236">
        <v>0</v>
      </c>
      <c r="G315" s="236">
        <v>19496.439999999999</v>
      </c>
      <c r="H315" s="236">
        <v>0</v>
      </c>
      <c r="I315" s="241"/>
    </row>
    <row r="316" spans="1:9" ht="13" x14ac:dyDescent="0.3">
      <c r="A316" s="230" t="s">
        <v>565</v>
      </c>
      <c r="B316" s="230" t="s">
        <v>646</v>
      </c>
      <c r="C316" s="235" t="s">
        <v>647</v>
      </c>
      <c r="D316" s="236">
        <v>6397.32</v>
      </c>
      <c r="E316" s="236">
        <v>6397.32</v>
      </c>
      <c r="F316" s="236">
        <v>0</v>
      </c>
      <c r="G316" s="236">
        <v>0</v>
      </c>
      <c r="H316" s="236">
        <v>0</v>
      </c>
      <c r="I316" s="241"/>
    </row>
    <row r="317" spans="1:9" ht="13" x14ac:dyDescent="0.3">
      <c r="A317" s="230" t="s">
        <v>565</v>
      </c>
      <c r="B317" s="230" t="s">
        <v>648</v>
      </c>
      <c r="C317" s="235" t="s">
        <v>649</v>
      </c>
      <c r="D317" s="236">
        <v>5204.78</v>
      </c>
      <c r="E317" s="236">
        <v>0</v>
      </c>
      <c r="F317" s="236">
        <v>5204.78</v>
      </c>
      <c r="G317" s="236">
        <v>0</v>
      </c>
      <c r="H317" s="236">
        <v>0</v>
      </c>
      <c r="I317" s="241"/>
    </row>
    <row r="318" spans="1:9" ht="13" x14ac:dyDescent="0.3">
      <c r="A318" s="230" t="s">
        <v>565</v>
      </c>
      <c r="B318" s="230" t="s">
        <v>650</v>
      </c>
      <c r="C318" s="235" t="s">
        <v>651</v>
      </c>
      <c r="D318" s="236">
        <v>3314.84</v>
      </c>
      <c r="E318" s="236">
        <v>3314.84</v>
      </c>
      <c r="F318" s="236">
        <v>0</v>
      </c>
      <c r="G318" s="236">
        <v>0</v>
      </c>
      <c r="H318" s="236">
        <v>0</v>
      </c>
      <c r="I318" s="241"/>
    </row>
    <row r="319" spans="1:9" ht="13" x14ac:dyDescent="0.3">
      <c r="A319" s="230" t="s">
        <v>565</v>
      </c>
      <c r="B319" s="230" t="s">
        <v>652</v>
      </c>
      <c r="C319" s="235" t="s">
        <v>653</v>
      </c>
      <c r="D319" s="236">
        <v>14692.26</v>
      </c>
      <c r="E319" s="236">
        <v>12958.2</v>
      </c>
      <c r="F319" s="236">
        <v>0</v>
      </c>
      <c r="G319" s="236">
        <v>1734.06</v>
      </c>
      <c r="H319" s="236">
        <v>0</v>
      </c>
      <c r="I319" s="241"/>
    </row>
    <row r="320" spans="1:9" ht="13" x14ac:dyDescent="0.3">
      <c r="A320" s="230" t="s">
        <v>565</v>
      </c>
      <c r="B320" s="230" t="s">
        <v>654</v>
      </c>
      <c r="C320" s="235" t="s">
        <v>655</v>
      </c>
      <c r="D320" s="236">
        <v>6814.5499999999993</v>
      </c>
      <c r="E320" s="236">
        <v>5394.61</v>
      </c>
      <c r="F320" s="236">
        <v>0</v>
      </c>
      <c r="G320" s="236">
        <v>1419.94</v>
      </c>
      <c r="H320" s="236">
        <v>0</v>
      </c>
      <c r="I320" s="241"/>
    </row>
    <row r="321" spans="1:9" ht="13" x14ac:dyDescent="0.3">
      <c r="A321" s="230" t="s">
        <v>565</v>
      </c>
      <c r="B321" s="230" t="s">
        <v>656</v>
      </c>
      <c r="C321" s="235" t="s">
        <v>657</v>
      </c>
      <c r="D321" s="236">
        <v>1836.69</v>
      </c>
      <c r="E321" s="236">
        <v>1749.01</v>
      </c>
      <c r="F321" s="236">
        <v>0</v>
      </c>
      <c r="G321" s="236">
        <v>87.68</v>
      </c>
      <c r="H321" s="236">
        <v>0</v>
      </c>
      <c r="I321" s="241"/>
    </row>
    <row r="322" spans="1:9" ht="13" x14ac:dyDescent="0.3">
      <c r="A322" s="230" t="s">
        <v>565</v>
      </c>
      <c r="B322" s="230" t="s">
        <v>658</v>
      </c>
      <c r="C322" s="235" t="s">
        <v>659</v>
      </c>
      <c r="D322" s="236">
        <v>44695.22</v>
      </c>
      <c r="E322" s="236">
        <v>40066.33</v>
      </c>
      <c r="F322" s="236">
        <v>0</v>
      </c>
      <c r="G322" s="236">
        <v>4628.8900000000003</v>
      </c>
      <c r="H322" s="236">
        <v>0</v>
      </c>
      <c r="I322" s="241"/>
    </row>
    <row r="323" spans="1:9" ht="13" x14ac:dyDescent="0.3">
      <c r="A323" s="230" t="s">
        <v>565</v>
      </c>
      <c r="B323" s="230" t="s">
        <v>660</v>
      </c>
      <c r="C323" s="235" t="s">
        <v>661</v>
      </c>
      <c r="D323" s="236">
        <v>10235.84</v>
      </c>
      <c r="E323" s="236">
        <v>10235.84</v>
      </c>
      <c r="F323" s="236">
        <v>0</v>
      </c>
      <c r="G323" s="236">
        <v>0</v>
      </c>
      <c r="H323" s="236">
        <v>0</v>
      </c>
      <c r="I323" s="241"/>
    </row>
    <row r="324" spans="1:9" ht="13" x14ac:dyDescent="0.3">
      <c r="A324" s="230" t="s">
        <v>565</v>
      </c>
      <c r="B324" s="230" t="s">
        <v>662</v>
      </c>
      <c r="C324" s="235" t="s">
        <v>663</v>
      </c>
      <c r="D324" s="236">
        <v>6419.78</v>
      </c>
      <c r="E324" s="236">
        <v>6373.58</v>
      </c>
      <c r="F324" s="236">
        <v>0</v>
      </c>
      <c r="G324" s="236">
        <v>46.2</v>
      </c>
      <c r="H324" s="236">
        <v>0</v>
      </c>
      <c r="I324" s="241"/>
    </row>
    <row r="325" spans="1:9" ht="13" x14ac:dyDescent="0.3">
      <c r="A325" s="230" t="s">
        <v>565</v>
      </c>
      <c r="B325" s="230" t="s">
        <v>664</v>
      </c>
      <c r="C325" s="235" t="s">
        <v>665</v>
      </c>
      <c r="D325" s="236">
        <v>6419.7800000000007</v>
      </c>
      <c r="E325" s="236">
        <v>3668.19</v>
      </c>
      <c r="F325" s="236">
        <v>0</v>
      </c>
      <c r="G325" s="236">
        <v>2751.59</v>
      </c>
      <c r="H325" s="236">
        <v>0</v>
      </c>
      <c r="I325" s="241"/>
    </row>
    <row r="326" spans="1:9" ht="13" x14ac:dyDescent="0.3">
      <c r="A326" s="230" t="s">
        <v>565</v>
      </c>
      <c r="B326" s="230" t="s">
        <v>666</v>
      </c>
      <c r="C326" s="235" t="s">
        <v>667</v>
      </c>
      <c r="D326" s="236">
        <v>6363.49</v>
      </c>
      <c r="E326" s="236">
        <v>5469.54</v>
      </c>
      <c r="F326" s="236">
        <v>0</v>
      </c>
      <c r="G326" s="236">
        <v>893.95</v>
      </c>
      <c r="H326" s="236">
        <v>0</v>
      </c>
      <c r="I326" s="241"/>
    </row>
    <row r="327" spans="1:9" ht="13" x14ac:dyDescent="0.3">
      <c r="A327" s="230" t="s">
        <v>565</v>
      </c>
      <c r="B327" s="230" t="s">
        <v>668</v>
      </c>
      <c r="C327" s="235" t="s">
        <v>669</v>
      </c>
      <c r="D327" s="236">
        <v>10244.9</v>
      </c>
      <c r="E327" s="236">
        <v>0</v>
      </c>
      <c r="F327" s="236">
        <v>0</v>
      </c>
      <c r="G327" s="236">
        <v>10244.9</v>
      </c>
      <c r="H327" s="236">
        <v>0</v>
      </c>
      <c r="I327" s="241"/>
    </row>
    <row r="328" spans="1:9" ht="13" x14ac:dyDescent="0.3">
      <c r="A328" s="230" t="s">
        <v>565</v>
      </c>
      <c r="B328" s="230" t="s">
        <v>670</v>
      </c>
      <c r="C328" s="235" t="s">
        <v>671</v>
      </c>
      <c r="D328" s="236">
        <v>6419.78</v>
      </c>
      <c r="E328" s="236">
        <v>6266.33</v>
      </c>
      <c r="F328" s="236">
        <v>0</v>
      </c>
      <c r="G328" s="236">
        <v>153.44999999999999</v>
      </c>
      <c r="H328" s="236">
        <v>0</v>
      </c>
      <c r="I328" s="241"/>
    </row>
    <row r="329" spans="1:9" ht="13" x14ac:dyDescent="0.3">
      <c r="A329" s="230" t="s">
        <v>565</v>
      </c>
      <c r="B329" s="230" t="s">
        <v>672</v>
      </c>
      <c r="C329" s="235" t="s">
        <v>673</v>
      </c>
      <c r="D329" s="236">
        <v>972.15</v>
      </c>
      <c r="E329" s="236">
        <v>906</v>
      </c>
      <c r="F329" s="236">
        <v>0</v>
      </c>
      <c r="G329" s="236">
        <v>66.150000000000006</v>
      </c>
      <c r="H329" s="236">
        <v>0</v>
      </c>
      <c r="I329" s="241"/>
    </row>
    <row r="330" spans="1:9" ht="13" x14ac:dyDescent="0.3">
      <c r="A330" s="230" t="s">
        <v>565</v>
      </c>
      <c r="B330" s="230" t="s">
        <v>674</v>
      </c>
      <c r="C330" s="235" t="s">
        <v>675</v>
      </c>
      <c r="D330" s="236">
        <v>7102.32</v>
      </c>
      <c r="E330" s="236">
        <v>4522.74</v>
      </c>
      <c r="F330" s="236">
        <v>0</v>
      </c>
      <c r="G330" s="236">
        <v>2579.58</v>
      </c>
      <c r="H330" s="236">
        <v>0</v>
      </c>
      <c r="I330" s="241"/>
    </row>
    <row r="331" spans="1:9" ht="13" x14ac:dyDescent="0.3">
      <c r="A331" s="230" t="s">
        <v>565</v>
      </c>
      <c r="B331" s="230" t="s">
        <v>676</v>
      </c>
      <c r="C331" s="235" t="s">
        <v>677</v>
      </c>
      <c r="D331" s="236">
        <v>6753.6100000000006</v>
      </c>
      <c r="E331" s="236">
        <v>3378.5</v>
      </c>
      <c r="F331" s="236">
        <v>0</v>
      </c>
      <c r="G331" s="236">
        <v>3375.11</v>
      </c>
      <c r="H331" s="236">
        <v>0</v>
      </c>
      <c r="I331" s="241"/>
    </row>
    <row r="332" spans="1:9" ht="13" x14ac:dyDescent="0.3">
      <c r="A332" s="230" t="s">
        <v>565</v>
      </c>
      <c r="B332" s="230" t="s">
        <v>678</v>
      </c>
      <c r="C332" s="235" t="s">
        <v>679</v>
      </c>
      <c r="D332" s="236">
        <v>6419.78</v>
      </c>
      <c r="E332" s="236">
        <v>3691.66</v>
      </c>
      <c r="F332" s="236">
        <v>0</v>
      </c>
      <c r="G332" s="236">
        <v>2728.12</v>
      </c>
      <c r="H332" s="236">
        <v>0</v>
      </c>
      <c r="I332" s="241"/>
    </row>
    <row r="333" spans="1:9" ht="13" x14ac:dyDescent="0.3">
      <c r="A333" s="230" t="s">
        <v>565</v>
      </c>
      <c r="B333" s="230" t="s">
        <v>404</v>
      </c>
      <c r="C333" s="235" t="s">
        <v>405</v>
      </c>
      <c r="D333" s="236">
        <v>1299424.53</v>
      </c>
      <c r="E333" s="236">
        <v>1296015.25</v>
      </c>
      <c r="F333" s="236">
        <v>0</v>
      </c>
      <c r="G333" s="236">
        <v>3409.28</v>
      </c>
      <c r="H333" s="236">
        <v>0</v>
      </c>
      <c r="I333" s="241"/>
    </row>
    <row r="334" spans="1:9" ht="13" x14ac:dyDescent="0.3">
      <c r="A334" s="230" t="s">
        <v>565</v>
      </c>
      <c r="B334" s="230" t="s">
        <v>680</v>
      </c>
      <c r="C334" s="235" t="s">
        <v>681</v>
      </c>
      <c r="D334" s="236">
        <v>134600.94999999998</v>
      </c>
      <c r="E334" s="236">
        <v>17434.09</v>
      </c>
      <c r="F334" s="236">
        <v>111383.03</v>
      </c>
      <c r="G334" s="236">
        <v>5783.83</v>
      </c>
      <c r="H334" s="236">
        <v>0</v>
      </c>
      <c r="I334" s="241"/>
    </row>
    <row r="335" spans="1:9" ht="13" x14ac:dyDescent="0.3">
      <c r="A335" s="230" t="s">
        <v>565</v>
      </c>
      <c r="B335" s="230" t="s">
        <v>682</v>
      </c>
      <c r="C335" s="235" t="s">
        <v>683</v>
      </c>
      <c r="D335" s="236">
        <v>87903.099999999991</v>
      </c>
      <c r="E335" s="236">
        <v>62065.81</v>
      </c>
      <c r="F335" s="236">
        <v>23866.400000000001</v>
      </c>
      <c r="G335" s="236">
        <v>1970.89</v>
      </c>
      <c r="H335" s="236">
        <v>0</v>
      </c>
      <c r="I335" s="241"/>
    </row>
    <row r="336" spans="1:9" ht="13" x14ac:dyDescent="0.3">
      <c r="A336" s="230" t="s">
        <v>565</v>
      </c>
      <c r="B336" s="230" t="s">
        <v>684</v>
      </c>
      <c r="C336" s="235" t="s">
        <v>685</v>
      </c>
      <c r="D336" s="236">
        <v>9487.73</v>
      </c>
      <c r="E336" s="236">
        <v>7873.79</v>
      </c>
      <c r="F336" s="236">
        <v>0</v>
      </c>
      <c r="G336" s="236">
        <v>1613.94</v>
      </c>
      <c r="H336" s="236">
        <v>0</v>
      </c>
      <c r="I336" s="241"/>
    </row>
    <row r="337" spans="1:9" ht="13" x14ac:dyDescent="0.3">
      <c r="A337" s="230" t="s">
        <v>565</v>
      </c>
      <c r="B337" s="230" t="s">
        <v>686</v>
      </c>
      <c r="C337" s="235" t="s">
        <v>687</v>
      </c>
      <c r="D337" s="236">
        <v>7199.6399999999994</v>
      </c>
      <c r="E337" s="236">
        <v>6724.12</v>
      </c>
      <c r="F337" s="236">
        <v>0</v>
      </c>
      <c r="G337" s="236">
        <v>475.52</v>
      </c>
      <c r="H337" s="236">
        <v>0</v>
      </c>
      <c r="I337" s="241"/>
    </row>
    <row r="338" spans="1:9" ht="13" x14ac:dyDescent="0.3">
      <c r="A338" s="230" t="s">
        <v>565</v>
      </c>
      <c r="B338" s="230" t="s">
        <v>538</v>
      </c>
      <c r="C338" s="235" t="s">
        <v>539</v>
      </c>
      <c r="D338" s="236">
        <v>319846.79000000004</v>
      </c>
      <c r="E338" s="236">
        <v>313138.02</v>
      </c>
      <c r="F338" s="236">
        <v>0</v>
      </c>
      <c r="G338" s="236">
        <v>6708.77</v>
      </c>
      <c r="H338" s="236">
        <v>0</v>
      </c>
      <c r="I338" s="241"/>
    </row>
    <row r="339" spans="1:9" ht="13" x14ac:dyDescent="0.3">
      <c r="A339" s="230" t="s">
        <v>565</v>
      </c>
      <c r="B339" s="230" t="s">
        <v>688</v>
      </c>
      <c r="C339" s="235" t="s">
        <v>689</v>
      </c>
      <c r="D339" s="236">
        <v>6973.0199999999995</v>
      </c>
      <c r="E339" s="236">
        <v>5882.82</v>
      </c>
      <c r="F339" s="236">
        <v>0</v>
      </c>
      <c r="G339" s="236">
        <v>1090.2</v>
      </c>
      <c r="H339" s="236">
        <v>0</v>
      </c>
      <c r="I339" s="241"/>
    </row>
    <row r="340" spans="1:9" ht="13" x14ac:dyDescent="0.3">
      <c r="A340" s="230" t="s">
        <v>565</v>
      </c>
      <c r="B340" s="230" t="s">
        <v>690</v>
      </c>
      <c r="C340" s="235" t="s">
        <v>691</v>
      </c>
      <c r="D340" s="236">
        <v>7128.11</v>
      </c>
      <c r="E340" s="236">
        <v>4275.3999999999996</v>
      </c>
      <c r="F340" s="236">
        <v>0</v>
      </c>
      <c r="G340" s="236">
        <v>2852.71</v>
      </c>
      <c r="H340" s="236">
        <v>0</v>
      </c>
      <c r="I340" s="241"/>
    </row>
    <row r="341" spans="1:9" ht="13" x14ac:dyDescent="0.3">
      <c r="A341" s="230" t="s">
        <v>565</v>
      </c>
      <c r="B341" s="230" t="s">
        <v>692</v>
      </c>
      <c r="C341" s="235" t="s">
        <v>693</v>
      </c>
      <c r="D341" s="236">
        <v>7484.0199999999995</v>
      </c>
      <c r="E341" s="236">
        <v>6375.61</v>
      </c>
      <c r="F341" s="236">
        <v>0</v>
      </c>
      <c r="G341" s="236">
        <v>1108.4100000000001</v>
      </c>
      <c r="H341" s="236">
        <v>0</v>
      </c>
      <c r="I341" s="241"/>
    </row>
    <row r="342" spans="1:9" ht="13" x14ac:dyDescent="0.3">
      <c r="A342" s="230" t="s">
        <v>565</v>
      </c>
      <c r="B342" s="230" t="s">
        <v>694</v>
      </c>
      <c r="C342" s="235" t="s">
        <v>695</v>
      </c>
      <c r="D342" s="236">
        <v>169721.1</v>
      </c>
      <c r="E342" s="236">
        <v>128253.21</v>
      </c>
      <c r="F342" s="236">
        <v>0</v>
      </c>
      <c r="G342" s="236">
        <v>41467.89</v>
      </c>
      <c r="H342" s="236">
        <v>0</v>
      </c>
      <c r="I342" s="241"/>
    </row>
    <row r="343" spans="1:9" ht="13" x14ac:dyDescent="0.3">
      <c r="A343" s="230" t="s">
        <v>565</v>
      </c>
      <c r="B343" s="230" t="s">
        <v>696</v>
      </c>
      <c r="C343" s="235" t="s">
        <v>697</v>
      </c>
      <c r="D343" s="236">
        <v>8631.15</v>
      </c>
      <c r="E343" s="236">
        <v>4664.4799999999996</v>
      </c>
      <c r="F343" s="236">
        <v>0</v>
      </c>
      <c r="G343" s="236">
        <v>3966.67</v>
      </c>
      <c r="H343" s="236">
        <v>0</v>
      </c>
      <c r="I343" s="241"/>
    </row>
    <row r="344" spans="1:9" ht="13" x14ac:dyDescent="0.3">
      <c r="A344" s="230" t="s">
        <v>565</v>
      </c>
      <c r="B344" s="230" t="s">
        <v>698</v>
      </c>
      <c r="C344" s="235" t="s">
        <v>699</v>
      </c>
      <c r="D344" s="236">
        <v>241227.72</v>
      </c>
      <c r="E344" s="236">
        <v>233265.18</v>
      </c>
      <c r="F344" s="236">
        <v>0</v>
      </c>
      <c r="G344" s="236">
        <v>7962.54</v>
      </c>
      <c r="H344" s="236">
        <v>0</v>
      </c>
      <c r="I344" s="241"/>
    </row>
    <row r="345" spans="1:9" ht="13" x14ac:dyDescent="0.3">
      <c r="A345" s="230" t="s">
        <v>565</v>
      </c>
      <c r="B345" s="230" t="s">
        <v>700</v>
      </c>
      <c r="C345" s="235" t="s">
        <v>701</v>
      </c>
      <c r="D345" s="236">
        <v>119423.63</v>
      </c>
      <c r="E345" s="236">
        <v>119423.63</v>
      </c>
      <c r="F345" s="236">
        <v>0</v>
      </c>
      <c r="G345" s="236">
        <v>0</v>
      </c>
      <c r="H345" s="236">
        <v>0</v>
      </c>
      <c r="I345" s="241"/>
    </row>
    <row r="346" spans="1:9" ht="13" x14ac:dyDescent="0.3">
      <c r="A346" s="230" t="s">
        <v>565</v>
      </c>
      <c r="B346" s="230" t="s">
        <v>702</v>
      </c>
      <c r="C346" s="235" t="s">
        <v>703</v>
      </c>
      <c r="D346" s="236">
        <v>346677.47000000003</v>
      </c>
      <c r="E346" s="236">
        <v>339885.21</v>
      </c>
      <c r="F346" s="236">
        <v>0</v>
      </c>
      <c r="G346" s="236">
        <v>6792.26</v>
      </c>
      <c r="H346" s="236">
        <v>0</v>
      </c>
      <c r="I346" s="241"/>
    </row>
    <row r="347" spans="1:9" ht="13" x14ac:dyDescent="0.3">
      <c r="A347" s="230" t="s">
        <v>565</v>
      </c>
      <c r="B347" s="230" t="s">
        <v>542</v>
      </c>
      <c r="C347" s="235" t="s">
        <v>543</v>
      </c>
      <c r="D347" s="236">
        <v>-5073.34</v>
      </c>
      <c r="E347" s="236">
        <v>-1814.77</v>
      </c>
      <c r="F347" s="236">
        <v>-3009.48</v>
      </c>
      <c r="G347" s="236">
        <v>-249.09</v>
      </c>
      <c r="H347" s="236">
        <v>0</v>
      </c>
      <c r="I347" s="241"/>
    </row>
    <row r="348" spans="1:9" ht="13" x14ac:dyDescent="0.3">
      <c r="A348" s="230" t="s">
        <v>565</v>
      </c>
      <c r="B348" s="230" t="s">
        <v>544</v>
      </c>
      <c r="C348" s="235" t="s">
        <v>545</v>
      </c>
      <c r="D348" s="236">
        <v>78058.840000000011</v>
      </c>
      <c r="E348" s="236">
        <v>33855.29</v>
      </c>
      <c r="F348" s="236">
        <v>41546.94</v>
      </c>
      <c r="G348" s="236">
        <v>2656.61</v>
      </c>
      <c r="H348" s="236">
        <v>0</v>
      </c>
      <c r="I348" s="241"/>
    </row>
    <row r="349" spans="1:9" ht="13" x14ac:dyDescent="0.3">
      <c r="A349" s="230" t="s">
        <v>565</v>
      </c>
      <c r="B349" s="230" t="s">
        <v>704</v>
      </c>
      <c r="C349" s="235" t="s">
        <v>705</v>
      </c>
      <c r="D349" s="236">
        <v>12149.72</v>
      </c>
      <c r="E349" s="236">
        <v>0</v>
      </c>
      <c r="F349" s="236">
        <v>0</v>
      </c>
      <c r="G349" s="236">
        <v>12149.72</v>
      </c>
      <c r="H349" s="236">
        <v>0</v>
      </c>
      <c r="I349" s="241"/>
    </row>
    <row r="350" spans="1:9" ht="13" x14ac:dyDescent="0.3">
      <c r="A350" s="230" t="s">
        <v>565</v>
      </c>
      <c r="B350" s="230" t="s">
        <v>406</v>
      </c>
      <c r="C350" s="235" t="s">
        <v>407</v>
      </c>
      <c r="D350" s="236">
        <v>139.22999999999865</v>
      </c>
      <c r="E350" s="236">
        <v>134.57070937310345</v>
      </c>
      <c r="F350" s="236">
        <v>0</v>
      </c>
      <c r="G350" s="236">
        <v>4.6592906268951992</v>
      </c>
      <c r="H350" s="236">
        <v>0</v>
      </c>
      <c r="I350" s="241"/>
    </row>
    <row r="351" spans="1:9" ht="13" x14ac:dyDescent="0.3">
      <c r="A351" s="230" t="s">
        <v>565</v>
      </c>
      <c r="B351" s="230" t="s">
        <v>706</v>
      </c>
      <c r="C351" s="235" t="s">
        <v>707</v>
      </c>
      <c r="D351" s="236">
        <v>278746.38</v>
      </c>
      <c r="E351" s="236">
        <v>278746.38</v>
      </c>
      <c r="F351" s="236">
        <v>0</v>
      </c>
      <c r="G351" s="236">
        <v>0</v>
      </c>
      <c r="H351" s="236">
        <v>0</v>
      </c>
      <c r="I351" s="241"/>
    </row>
    <row r="352" spans="1:9" ht="13" x14ac:dyDescent="0.3">
      <c r="A352" s="230" t="s">
        <v>565</v>
      </c>
      <c r="B352" s="230" t="s">
        <v>708</v>
      </c>
      <c r="C352" s="235" t="s">
        <v>709</v>
      </c>
      <c r="D352" s="236">
        <v>789449.65</v>
      </c>
      <c r="E352" s="236">
        <v>789449.65</v>
      </c>
      <c r="F352" s="236">
        <v>0</v>
      </c>
      <c r="G352" s="236">
        <v>0</v>
      </c>
      <c r="H352" s="236">
        <v>0</v>
      </c>
      <c r="I352" s="241"/>
    </row>
    <row r="353" spans="1:9" ht="13" x14ac:dyDescent="0.3">
      <c r="A353" s="230" t="s">
        <v>565</v>
      </c>
      <c r="B353" s="230" t="s">
        <v>710</v>
      </c>
      <c r="C353" s="235" t="s">
        <v>711</v>
      </c>
      <c r="D353" s="236">
        <v>16320.539999999999</v>
      </c>
      <c r="E353" s="236">
        <v>15883.31</v>
      </c>
      <c r="F353" s="236">
        <v>0</v>
      </c>
      <c r="G353" s="236">
        <v>437.23</v>
      </c>
      <c r="H353" s="236">
        <v>0</v>
      </c>
      <c r="I353" s="241"/>
    </row>
    <row r="354" spans="1:9" ht="13" x14ac:dyDescent="0.3">
      <c r="A354" s="230" t="s">
        <v>565</v>
      </c>
      <c r="B354" s="230" t="s">
        <v>712</v>
      </c>
      <c r="C354" s="235" t="s">
        <v>713</v>
      </c>
      <c r="D354" s="236">
        <v>45972.27</v>
      </c>
      <c r="E354" s="236">
        <v>0</v>
      </c>
      <c r="F354" s="236">
        <v>0</v>
      </c>
      <c r="G354" s="236">
        <v>0</v>
      </c>
      <c r="H354" s="236">
        <v>45972.27</v>
      </c>
      <c r="I354" s="241"/>
    </row>
    <row r="355" spans="1:9" ht="13" x14ac:dyDescent="0.3">
      <c r="A355" s="230" t="s">
        <v>565</v>
      </c>
      <c r="B355" s="230" t="s">
        <v>714</v>
      </c>
      <c r="C355" s="235" t="s">
        <v>715</v>
      </c>
      <c r="D355" s="236">
        <v>1363629.14</v>
      </c>
      <c r="E355" s="236">
        <v>1339280.9099999999</v>
      </c>
      <c r="F355" s="236">
        <v>0</v>
      </c>
      <c r="G355" s="236">
        <v>24348.23</v>
      </c>
      <c r="H355" s="236">
        <v>0</v>
      </c>
      <c r="I355" s="241"/>
    </row>
    <row r="356" spans="1:9" ht="13" x14ac:dyDescent="0.3">
      <c r="A356" s="230" t="s">
        <v>565</v>
      </c>
      <c r="B356" s="230" t="s">
        <v>716</v>
      </c>
      <c r="C356" s="235" t="s">
        <v>717</v>
      </c>
      <c r="D356" s="236">
        <v>18585.659999999996</v>
      </c>
      <c r="E356" s="236">
        <v>4459.82</v>
      </c>
      <c r="F356" s="236">
        <v>14010.17</v>
      </c>
      <c r="G356" s="236">
        <v>115.67</v>
      </c>
      <c r="H356" s="236">
        <v>0</v>
      </c>
      <c r="I356" s="241"/>
    </row>
    <row r="357" spans="1:9" ht="13" x14ac:dyDescent="0.3">
      <c r="A357" s="230" t="s">
        <v>565</v>
      </c>
      <c r="B357" s="230" t="s">
        <v>718</v>
      </c>
      <c r="C357" s="235" t="s">
        <v>719</v>
      </c>
      <c r="D357" s="236">
        <v>30451.82</v>
      </c>
      <c r="E357" s="236">
        <v>30451.82</v>
      </c>
      <c r="F357" s="236">
        <v>0</v>
      </c>
      <c r="G357" s="236">
        <v>0</v>
      </c>
      <c r="H357" s="236">
        <v>0</v>
      </c>
      <c r="I357" s="241"/>
    </row>
    <row r="358" spans="1:9" ht="13" x14ac:dyDescent="0.3">
      <c r="A358" s="230" t="s">
        <v>565</v>
      </c>
      <c r="B358" s="230" t="s">
        <v>720</v>
      </c>
      <c r="C358" s="235" t="s">
        <v>721</v>
      </c>
      <c r="D358" s="236">
        <v>59.91</v>
      </c>
      <c r="E358" s="236">
        <v>0</v>
      </c>
      <c r="F358" s="236">
        <v>0</v>
      </c>
      <c r="G358" s="236">
        <v>59.91</v>
      </c>
      <c r="H358" s="236">
        <v>0</v>
      </c>
      <c r="I358" s="241"/>
    </row>
    <row r="359" spans="1:9" ht="13" x14ac:dyDescent="0.3">
      <c r="A359" s="230" t="s">
        <v>565</v>
      </c>
      <c r="B359" s="230" t="s">
        <v>722</v>
      </c>
      <c r="C359" s="235" t="s">
        <v>723</v>
      </c>
      <c r="D359" s="236">
        <v>111399.98999999999</v>
      </c>
      <c r="E359" s="236">
        <v>36231.68</v>
      </c>
      <c r="F359" s="236">
        <v>72161.63</v>
      </c>
      <c r="G359" s="236">
        <v>3006.68</v>
      </c>
      <c r="H359" s="236">
        <v>0</v>
      </c>
      <c r="I359" s="241"/>
    </row>
    <row r="360" spans="1:9" ht="13" x14ac:dyDescent="0.3">
      <c r="A360" s="230" t="s">
        <v>565</v>
      </c>
      <c r="B360" s="230" t="s">
        <v>408</v>
      </c>
      <c r="C360" s="235" t="s">
        <v>409</v>
      </c>
      <c r="D360" s="236">
        <v>1411490.8</v>
      </c>
      <c r="E360" s="236">
        <v>850207.27</v>
      </c>
      <c r="F360" s="236">
        <v>551457.97</v>
      </c>
      <c r="G360" s="236">
        <v>9825.56</v>
      </c>
      <c r="H360" s="236">
        <v>0</v>
      </c>
      <c r="I360" s="241"/>
    </row>
    <row r="361" spans="1:9" ht="13" x14ac:dyDescent="0.3">
      <c r="A361" s="230" t="s">
        <v>565</v>
      </c>
      <c r="B361" s="230" t="s">
        <v>724</v>
      </c>
      <c r="C361" s="235" t="s">
        <v>725</v>
      </c>
      <c r="D361" s="236">
        <v>142546.26</v>
      </c>
      <c r="E361" s="236">
        <v>125597.24</v>
      </c>
      <c r="F361" s="236">
        <v>0</v>
      </c>
      <c r="G361" s="236">
        <v>16949.02</v>
      </c>
      <c r="H361" s="236">
        <v>0</v>
      </c>
      <c r="I361" s="241"/>
    </row>
    <row r="362" spans="1:9" ht="13" x14ac:dyDescent="0.3">
      <c r="A362" s="230" t="s">
        <v>565</v>
      </c>
      <c r="B362" s="230" t="s">
        <v>410</v>
      </c>
      <c r="C362" s="235" t="s">
        <v>411</v>
      </c>
      <c r="D362" s="236">
        <v>93632.41</v>
      </c>
      <c r="E362" s="236">
        <v>27641.55</v>
      </c>
      <c r="F362" s="236">
        <v>63732.51</v>
      </c>
      <c r="G362" s="236">
        <v>2258.35</v>
      </c>
      <c r="H362" s="236">
        <v>0</v>
      </c>
      <c r="I362" s="241"/>
    </row>
    <row r="363" spans="1:9" ht="13" x14ac:dyDescent="0.3">
      <c r="A363" s="230" t="s">
        <v>565</v>
      </c>
      <c r="B363" s="230" t="s">
        <v>726</v>
      </c>
      <c r="C363" s="235" t="s">
        <v>727</v>
      </c>
      <c r="D363" s="236">
        <v>232426.23999999999</v>
      </c>
      <c r="E363" s="236">
        <v>232426.23999999999</v>
      </c>
      <c r="F363" s="236">
        <v>0</v>
      </c>
      <c r="G363" s="236">
        <v>0</v>
      </c>
      <c r="H363" s="236">
        <v>0</v>
      </c>
      <c r="I363" s="241"/>
    </row>
    <row r="364" spans="1:9" ht="13" x14ac:dyDescent="0.3">
      <c r="A364" s="230" t="s">
        <v>565</v>
      </c>
      <c r="B364" s="230" t="s">
        <v>728</v>
      </c>
      <c r="C364" s="235" t="s">
        <v>729</v>
      </c>
      <c r="D364" s="236">
        <v>139445.51</v>
      </c>
      <c r="E364" s="236">
        <v>139445.51</v>
      </c>
      <c r="F364" s="236">
        <v>0</v>
      </c>
      <c r="G364" s="236">
        <v>0</v>
      </c>
      <c r="H364" s="236">
        <v>0</v>
      </c>
      <c r="I364" s="241"/>
    </row>
    <row r="365" spans="1:9" ht="13" x14ac:dyDescent="0.3">
      <c r="A365" s="230" t="s">
        <v>565</v>
      </c>
      <c r="B365" s="230" t="s">
        <v>412</v>
      </c>
      <c r="C365" s="235" t="s">
        <v>413</v>
      </c>
      <c r="D365" s="236">
        <v>20162.7</v>
      </c>
      <c r="E365" s="236">
        <v>6912.86</v>
      </c>
      <c r="F365" s="236">
        <v>13031.94</v>
      </c>
      <c r="G365" s="236">
        <v>217.9</v>
      </c>
      <c r="H365" s="236">
        <v>0</v>
      </c>
      <c r="I365" s="241"/>
    </row>
    <row r="366" spans="1:9" ht="13" x14ac:dyDescent="0.3">
      <c r="A366" s="230" t="s">
        <v>565</v>
      </c>
      <c r="B366" s="230" t="s">
        <v>730</v>
      </c>
      <c r="C366" s="235" t="s">
        <v>731</v>
      </c>
      <c r="D366" s="236">
        <v>97325.52</v>
      </c>
      <c r="E366" s="236">
        <v>52045.56</v>
      </c>
      <c r="F366" s="236">
        <v>44044.29</v>
      </c>
      <c r="G366" s="236">
        <v>1235.67</v>
      </c>
      <c r="H366" s="236">
        <v>0</v>
      </c>
      <c r="I366" s="241"/>
    </row>
    <row r="367" spans="1:9" ht="13" x14ac:dyDescent="0.3">
      <c r="A367" s="230" t="s">
        <v>565</v>
      </c>
      <c r="B367" s="230" t="s">
        <v>732</v>
      </c>
      <c r="C367" s="235" t="s">
        <v>733</v>
      </c>
      <c r="D367" s="236">
        <v>9666.44</v>
      </c>
      <c r="E367" s="236">
        <v>9666.44</v>
      </c>
      <c r="F367" s="236">
        <v>0</v>
      </c>
      <c r="G367" s="236">
        <v>0</v>
      </c>
      <c r="H367" s="236">
        <v>0</v>
      </c>
      <c r="I367" s="241"/>
    </row>
    <row r="368" spans="1:9" ht="13" x14ac:dyDescent="0.3">
      <c r="A368" s="230" t="s">
        <v>565</v>
      </c>
      <c r="B368" s="230" t="s">
        <v>414</v>
      </c>
      <c r="C368" s="235" t="s">
        <v>415</v>
      </c>
      <c r="D368" s="236">
        <v>9462.9699999999993</v>
      </c>
      <c r="E368" s="236">
        <v>0</v>
      </c>
      <c r="F368" s="236">
        <v>9462.9699999999993</v>
      </c>
      <c r="G368" s="236">
        <v>0</v>
      </c>
      <c r="H368" s="236">
        <v>0</v>
      </c>
      <c r="I368" s="241"/>
    </row>
    <row r="369" spans="1:9" ht="13" x14ac:dyDescent="0.3">
      <c r="A369" s="230" t="s">
        <v>565</v>
      </c>
      <c r="B369" s="230" t="s">
        <v>734</v>
      </c>
      <c r="C369" s="235" t="s">
        <v>735</v>
      </c>
      <c r="D369" s="236">
        <v>1131399.4099999999</v>
      </c>
      <c r="E369" s="236">
        <v>1107830.71</v>
      </c>
      <c r="F369" s="236">
        <v>0</v>
      </c>
      <c r="G369" s="236">
        <v>23568.7</v>
      </c>
      <c r="H369" s="236">
        <v>0</v>
      </c>
      <c r="I369" s="241"/>
    </row>
    <row r="370" spans="1:9" ht="13" x14ac:dyDescent="0.3">
      <c r="A370" s="230" t="s">
        <v>565</v>
      </c>
      <c r="B370" s="230" t="s">
        <v>736</v>
      </c>
      <c r="C370" s="235" t="s">
        <v>737</v>
      </c>
      <c r="D370" s="236">
        <v>9093.1200000000008</v>
      </c>
      <c r="E370" s="236">
        <v>0</v>
      </c>
      <c r="F370" s="236">
        <v>9093.1200000000008</v>
      </c>
      <c r="G370" s="236">
        <v>0</v>
      </c>
      <c r="H370" s="236">
        <v>0</v>
      </c>
      <c r="I370" s="241"/>
    </row>
    <row r="371" spans="1:9" ht="13" x14ac:dyDescent="0.3">
      <c r="A371" s="230" t="s">
        <v>565</v>
      </c>
      <c r="B371" s="230" t="s">
        <v>738</v>
      </c>
      <c r="C371" s="235" t="s">
        <v>739</v>
      </c>
      <c r="D371" s="236">
        <v>279723</v>
      </c>
      <c r="E371" s="236">
        <v>241033.21</v>
      </c>
      <c r="F371" s="236">
        <v>27461.66</v>
      </c>
      <c r="G371" s="236">
        <v>11228.13</v>
      </c>
      <c r="H371" s="236">
        <v>0</v>
      </c>
      <c r="I371" s="241"/>
    </row>
    <row r="372" spans="1:9" ht="13" x14ac:dyDescent="0.3">
      <c r="A372" s="230" t="s">
        <v>565</v>
      </c>
      <c r="B372" s="230" t="s">
        <v>416</v>
      </c>
      <c r="C372" s="235" t="s">
        <v>417</v>
      </c>
      <c r="D372" s="236">
        <v>449886.13</v>
      </c>
      <c r="E372" s="236">
        <v>271726.71000000002</v>
      </c>
      <c r="F372" s="236">
        <v>160319.63</v>
      </c>
      <c r="G372" s="236">
        <v>17839.79</v>
      </c>
      <c r="H372" s="236">
        <v>0</v>
      </c>
      <c r="I372" s="241"/>
    </row>
    <row r="373" spans="1:9" ht="13" x14ac:dyDescent="0.3">
      <c r="A373" s="230" t="s">
        <v>565</v>
      </c>
      <c r="B373" s="230" t="s">
        <v>740</v>
      </c>
      <c r="C373" s="235" t="s">
        <v>741</v>
      </c>
      <c r="D373" s="236">
        <v>6461.17</v>
      </c>
      <c r="E373" s="236">
        <v>-145.47</v>
      </c>
      <c r="F373" s="236">
        <v>6616.63</v>
      </c>
      <c r="G373" s="236">
        <v>-9.99</v>
      </c>
      <c r="H373" s="236">
        <v>0</v>
      </c>
      <c r="I373" s="241"/>
    </row>
    <row r="374" spans="1:9" ht="13" x14ac:dyDescent="0.3">
      <c r="A374" s="230" t="s">
        <v>565</v>
      </c>
      <c r="B374" s="230" t="s">
        <v>742</v>
      </c>
      <c r="C374" s="235" t="s">
        <v>743</v>
      </c>
      <c r="D374" s="236">
        <v>584433.44999999995</v>
      </c>
      <c r="E374" s="236">
        <v>172118.06</v>
      </c>
      <c r="F374" s="236">
        <v>397839.61</v>
      </c>
      <c r="G374" s="236">
        <v>14475.78</v>
      </c>
      <c r="H374" s="236">
        <v>0</v>
      </c>
      <c r="I374" s="241"/>
    </row>
    <row r="375" spans="1:9" ht="13" x14ac:dyDescent="0.3">
      <c r="A375" s="230" t="s">
        <v>565</v>
      </c>
      <c r="B375" s="230" t="s">
        <v>744</v>
      </c>
      <c r="C375" s="235" t="s">
        <v>745</v>
      </c>
      <c r="D375" s="236">
        <v>390264.09</v>
      </c>
      <c r="E375" s="236">
        <v>380796.46</v>
      </c>
      <c r="F375" s="236">
        <v>0</v>
      </c>
      <c r="G375" s="236">
        <v>9467.6299999999992</v>
      </c>
      <c r="H375" s="236">
        <v>0</v>
      </c>
      <c r="I375" s="241"/>
    </row>
    <row r="376" spans="1:9" ht="13" x14ac:dyDescent="0.3">
      <c r="A376" s="230" t="s">
        <v>565</v>
      </c>
      <c r="B376" s="230" t="s">
        <v>746</v>
      </c>
      <c r="C376" s="235" t="s">
        <v>747</v>
      </c>
      <c r="D376" s="236">
        <v>8051.48</v>
      </c>
      <c r="E376" s="236">
        <v>0</v>
      </c>
      <c r="F376" s="236">
        <v>8051.48</v>
      </c>
      <c r="G376" s="236">
        <v>0</v>
      </c>
      <c r="H376" s="236">
        <v>0</v>
      </c>
      <c r="I376" s="241"/>
    </row>
    <row r="377" spans="1:9" ht="13" x14ac:dyDescent="0.3">
      <c r="A377" s="230" t="s">
        <v>565</v>
      </c>
      <c r="B377" s="230" t="s">
        <v>748</v>
      </c>
      <c r="C377" s="235" t="s">
        <v>749</v>
      </c>
      <c r="D377" s="236">
        <v>462359.57</v>
      </c>
      <c r="E377" s="236">
        <v>462257.15</v>
      </c>
      <c r="F377" s="236">
        <v>0</v>
      </c>
      <c r="G377" s="236">
        <v>102.42</v>
      </c>
      <c r="H377" s="236">
        <v>0</v>
      </c>
      <c r="I377" s="241"/>
    </row>
    <row r="378" spans="1:9" ht="13" x14ac:dyDescent="0.3">
      <c r="A378" s="230" t="s">
        <v>565</v>
      </c>
      <c r="B378" s="230" t="s">
        <v>418</v>
      </c>
      <c r="C378" s="235" t="s">
        <v>419</v>
      </c>
      <c r="D378" s="236">
        <v>787658.96</v>
      </c>
      <c r="E378" s="236">
        <v>372682.31</v>
      </c>
      <c r="F378" s="236">
        <v>409449.67</v>
      </c>
      <c r="G378" s="236">
        <v>5526.98</v>
      </c>
      <c r="H378" s="236">
        <v>0</v>
      </c>
      <c r="I378" s="241"/>
    </row>
    <row r="379" spans="1:9" ht="13" x14ac:dyDescent="0.3">
      <c r="A379" s="230" t="s">
        <v>565</v>
      </c>
      <c r="B379" s="230" t="s">
        <v>750</v>
      </c>
      <c r="C379" s="235" t="s">
        <v>751</v>
      </c>
      <c r="D379" s="236">
        <v>159013.01999999999</v>
      </c>
      <c r="E379" s="236">
        <v>155640.74</v>
      </c>
      <c r="F379" s="236">
        <v>0</v>
      </c>
      <c r="G379" s="236">
        <v>3372.28</v>
      </c>
      <c r="H379" s="236">
        <v>0</v>
      </c>
      <c r="I379" s="241"/>
    </row>
    <row r="380" spans="1:9" ht="13" x14ac:dyDescent="0.3">
      <c r="A380" s="230" t="s">
        <v>565</v>
      </c>
      <c r="B380" s="230" t="s">
        <v>420</v>
      </c>
      <c r="C380" s="235" t="s">
        <v>421</v>
      </c>
      <c r="D380" s="236">
        <v>1016797.21</v>
      </c>
      <c r="E380" s="236">
        <v>1016797.21</v>
      </c>
      <c r="F380" s="236">
        <v>0</v>
      </c>
      <c r="G380" s="236">
        <v>0</v>
      </c>
      <c r="H380" s="236">
        <v>0</v>
      </c>
      <c r="I380" s="241"/>
    </row>
    <row r="381" spans="1:9" ht="13" x14ac:dyDescent="0.3">
      <c r="A381" s="230" t="s">
        <v>565</v>
      </c>
      <c r="B381" s="230" t="s">
        <v>422</v>
      </c>
      <c r="C381" s="235" t="s">
        <v>423</v>
      </c>
      <c r="D381" s="236">
        <v>345902.39</v>
      </c>
      <c r="E381" s="236">
        <v>217407.75</v>
      </c>
      <c r="F381" s="236">
        <v>124396.06</v>
      </c>
      <c r="G381" s="236">
        <v>4098.58</v>
      </c>
      <c r="H381" s="236">
        <v>0</v>
      </c>
      <c r="I381" s="241"/>
    </row>
    <row r="382" spans="1:9" ht="13" x14ac:dyDescent="0.3">
      <c r="A382" s="230" t="s">
        <v>565</v>
      </c>
      <c r="B382" s="230" t="s">
        <v>424</v>
      </c>
      <c r="C382" s="235" t="s">
        <v>425</v>
      </c>
      <c r="D382" s="236">
        <v>1763439.81</v>
      </c>
      <c r="E382" s="236">
        <v>1763439.81</v>
      </c>
      <c r="F382" s="236">
        <v>0</v>
      </c>
      <c r="G382" s="236">
        <v>0</v>
      </c>
      <c r="H382" s="236">
        <v>0</v>
      </c>
      <c r="I382" s="241"/>
    </row>
    <row r="383" spans="1:9" ht="13" x14ac:dyDescent="0.3">
      <c r="A383" s="230" t="s">
        <v>565</v>
      </c>
      <c r="B383" s="230" t="s">
        <v>752</v>
      </c>
      <c r="C383" s="235" t="s">
        <v>753</v>
      </c>
      <c r="D383" s="236">
        <v>2274205.9900000002</v>
      </c>
      <c r="E383" s="236">
        <v>2274205.9900000002</v>
      </c>
      <c r="F383" s="236">
        <v>0</v>
      </c>
      <c r="G383" s="236">
        <v>0</v>
      </c>
      <c r="H383" s="236">
        <v>0</v>
      </c>
      <c r="I383" s="241"/>
    </row>
    <row r="384" spans="1:9" ht="13" x14ac:dyDescent="0.3">
      <c r="A384" s="230" t="s">
        <v>565</v>
      </c>
      <c r="B384" s="230" t="s">
        <v>754</v>
      </c>
      <c r="C384" s="235" t="s">
        <v>755</v>
      </c>
      <c r="D384" s="236">
        <v>506575.39</v>
      </c>
      <c r="E384" s="236">
        <v>506575.39</v>
      </c>
      <c r="F384" s="236">
        <v>0</v>
      </c>
      <c r="G384" s="236">
        <v>0</v>
      </c>
      <c r="H384" s="236">
        <v>0</v>
      </c>
      <c r="I384" s="241"/>
    </row>
    <row r="385" spans="1:9" ht="13" x14ac:dyDescent="0.3">
      <c r="A385" s="230" t="s">
        <v>565</v>
      </c>
      <c r="B385" s="230" t="s">
        <v>426</v>
      </c>
      <c r="C385" s="235" t="s">
        <v>427</v>
      </c>
      <c r="D385" s="236">
        <v>511140.51</v>
      </c>
      <c r="E385" s="236">
        <v>511140.51</v>
      </c>
      <c r="F385" s="236">
        <v>0</v>
      </c>
      <c r="G385" s="236">
        <v>0</v>
      </c>
      <c r="H385" s="236">
        <v>0</v>
      </c>
      <c r="I385" s="241"/>
    </row>
    <row r="386" spans="1:9" ht="13" x14ac:dyDescent="0.3">
      <c r="A386" s="230" t="s">
        <v>565</v>
      </c>
      <c r="B386" s="230" t="s">
        <v>428</v>
      </c>
      <c r="C386" s="235" t="s">
        <v>429</v>
      </c>
      <c r="D386" s="236">
        <v>2125158.64</v>
      </c>
      <c r="E386" s="236">
        <v>2125158.64</v>
      </c>
      <c r="F386" s="236">
        <v>0</v>
      </c>
      <c r="G386" s="236">
        <v>0</v>
      </c>
      <c r="H386" s="236">
        <v>0</v>
      </c>
      <c r="I386" s="241"/>
    </row>
    <row r="387" spans="1:9" ht="13" x14ac:dyDescent="0.3">
      <c r="A387" s="230" t="s">
        <v>565</v>
      </c>
      <c r="B387" s="230" t="s">
        <v>430</v>
      </c>
      <c r="C387" s="235" t="s">
        <v>431</v>
      </c>
      <c r="D387" s="236">
        <v>958033.82</v>
      </c>
      <c r="E387" s="236">
        <v>944757.7</v>
      </c>
      <c r="F387" s="236">
        <v>0</v>
      </c>
      <c r="G387" s="236">
        <v>13276.12</v>
      </c>
      <c r="H387" s="236">
        <v>0</v>
      </c>
      <c r="I387" s="241"/>
    </row>
    <row r="388" spans="1:9" ht="13" x14ac:dyDescent="0.3">
      <c r="A388" s="230" t="s">
        <v>565</v>
      </c>
      <c r="B388" s="230" t="s">
        <v>432</v>
      </c>
      <c r="C388" s="235" t="s">
        <v>433</v>
      </c>
      <c r="D388" s="236">
        <v>0</v>
      </c>
      <c r="E388" s="236">
        <v>0</v>
      </c>
      <c r="F388" s="236">
        <v>0</v>
      </c>
      <c r="G388" s="236">
        <v>0</v>
      </c>
      <c r="H388" s="236">
        <v>0</v>
      </c>
      <c r="I388" s="241"/>
    </row>
    <row r="389" spans="1:9" ht="13" x14ac:dyDescent="0.3">
      <c r="A389" s="230" t="s">
        <v>565</v>
      </c>
      <c r="B389" s="230" t="s">
        <v>434</v>
      </c>
      <c r="C389" s="235" t="s">
        <v>435</v>
      </c>
      <c r="D389" s="236">
        <v>319096.75</v>
      </c>
      <c r="E389" s="236">
        <v>225891.15</v>
      </c>
      <c r="F389" s="236">
        <v>88873.42</v>
      </c>
      <c r="G389" s="236">
        <v>4332.18</v>
      </c>
      <c r="H389" s="236">
        <v>0</v>
      </c>
      <c r="I389" s="241"/>
    </row>
    <row r="390" spans="1:9" ht="13" x14ac:dyDescent="0.3">
      <c r="A390" s="230" t="s">
        <v>565</v>
      </c>
      <c r="B390" s="230" t="s">
        <v>756</v>
      </c>
      <c r="C390" s="235" t="s">
        <v>757</v>
      </c>
      <c r="D390" s="236">
        <v>1527387.79</v>
      </c>
      <c r="E390" s="236">
        <v>1527387.79</v>
      </c>
      <c r="F390" s="236">
        <v>0</v>
      </c>
      <c r="G390" s="236">
        <v>0</v>
      </c>
      <c r="H390" s="236">
        <v>0</v>
      </c>
      <c r="I390" s="241"/>
    </row>
    <row r="391" spans="1:9" ht="13" x14ac:dyDescent="0.3">
      <c r="A391" s="230" t="s">
        <v>565</v>
      </c>
      <c r="B391" s="230" t="s">
        <v>436</v>
      </c>
      <c r="C391" s="235" t="s">
        <v>437</v>
      </c>
      <c r="D391" s="236">
        <v>3596495.86</v>
      </c>
      <c r="E391" s="236">
        <v>3596495.86</v>
      </c>
      <c r="F391" s="236">
        <v>0</v>
      </c>
      <c r="G391" s="236">
        <v>0</v>
      </c>
      <c r="H391" s="236">
        <v>0</v>
      </c>
      <c r="I391" s="241"/>
    </row>
    <row r="392" spans="1:9" ht="13" x14ac:dyDescent="0.3">
      <c r="A392" s="230" t="s">
        <v>565</v>
      </c>
      <c r="B392" s="230" t="s">
        <v>438</v>
      </c>
      <c r="C392" s="235" t="s">
        <v>439</v>
      </c>
      <c r="D392" s="236">
        <v>792334.81</v>
      </c>
      <c r="E392" s="236">
        <v>792334.81</v>
      </c>
      <c r="F392" s="236">
        <v>0</v>
      </c>
      <c r="G392" s="236">
        <v>0</v>
      </c>
      <c r="H392" s="236">
        <v>0</v>
      </c>
      <c r="I392" s="241"/>
    </row>
    <row r="393" spans="1:9" ht="13" x14ac:dyDescent="0.3">
      <c r="A393" s="230" t="s">
        <v>565</v>
      </c>
      <c r="B393" s="230" t="s">
        <v>440</v>
      </c>
      <c r="C393" s="235" t="s">
        <v>441</v>
      </c>
      <c r="D393" s="236">
        <v>1278515.03</v>
      </c>
      <c r="E393" s="236">
        <v>1278515.03</v>
      </c>
      <c r="F393" s="236">
        <v>0</v>
      </c>
      <c r="G393" s="236">
        <v>0</v>
      </c>
      <c r="H393" s="236">
        <v>0</v>
      </c>
      <c r="I393" s="241"/>
    </row>
    <row r="394" spans="1:9" ht="13" x14ac:dyDescent="0.3">
      <c r="A394" s="230" t="s">
        <v>565</v>
      </c>
      <c r="B394" s="230" t="s">
        <v>442</v>
      </c>
      <c r="C394" s="235" t="s">
        <v>443</v>
      </c>
      <c r="D394" s="236">
        <v>633696.30000000005</v>
      </c>
      <c r="E394" s="236">
        <v>633696.30000000005</v>
      </c>
      <c r="F394" s="236">
        <v>0</v>
      </c>
      <c r="G394" s="236">
        <v>0</v>
      </c>
      <c r="H394" s="236">
        <v>0</v>
      </c>
      <c r="I394" s="241"/>
    </row>
    <row r="395" spans="1:9" ht="13" x14ac:dyDescent="0.3">
      <c r="A395" s="230" t="s">
        <v>565</v>
      </c>
      <c r="B395" s="230" t="s">
        <v>444</v>
      </c>
      <c r="C395" s="235" t="s">
        <v>445</v>
      </c>
      <c r="D395" s="236">
        <v>1902288.35</v>
      </c>
      <c r="E395" s="236">
        <v>1868985.06</v>
      </c>
      <c r="F395" s="236">
        <v>0</v>
      </c>
      <c r="G395" s="236">
        <v>33303.29</v>
      </c>
      <c r="H395" s="236">
        <v>0</v>
      </c>
      <c r="I395" s="241"/>
    </row>
    <row r="396" spans="1:9" ht="13" x14ac:dyDescent="0.3">
      <c r="A396" s="230" t="s">
        <v>565</v>
      </c>
      <c r="B396" s="230" t="s">
        <v>446</v>
      </c>
      <c r="C396" s="235" t="s">
        <v>447</v>
      </c>
      <c r="D396" s="236">
        <v>919076.76</v>
      </c>
      <c r="E396" s="236">
        <v>919076.76</v>
      </c>
      <c r="F396" s="236">
        <v>0</v>
      </c>
      <c r="G396" s="236">
        <v>0</v>
      </c>
      <c r="H396" s="236">
        <v>0</v>
      </c>
      <c r="I396" s="241"/>
    </row>
    <row r="397" spans="1:9" ht="13" x14ac:dyDescent="0.3">
      <c r="A397" s="230" t="s">
        <v>565</v>
      </c>
      <c r="B397" s="230" t="s">
        <v>448</v>
      </c>
      <c r="C397" s="235" t="s">
        <v>449</v>
      </c>
      <c r="D397" s="236">
        <v>1775310.04</v>
      </c>
      <c r="E397" s="236">
        <v>1775310.04</v>
      </c>
      <c r="F397" s="236">
        <v>0</v>
      </c>
      <c r="G397" s="236">
        <v>0</v>
      </c>
      <c r="H397" s="236">
        <v>0</v>
      </c>
      <c r="I397" s="241"/>
    </row>
    <row r="398" spans="1:9" ht="13" x14ac:dyDescent="0.3">
      <c r="A398" s="230" t="s">
        <v>565</v>
      </c>
      <c r="B398" s="230" t="s">
        <v>450</v>
      </c>
      <c r="C398" s="235" t="s">
        <v>451</v>
      </c>
      <c r="D398" s="236">
        <v>730784.69000000006</v>
      </c>
      <c r="E398" s="236">
        <v>716284.79</v>
      </c>
      <c r="F398" s="236">
        <v>0</v>
      </c>
      <c r="G398" s="236">
        <v>14499.9</v>
      </c>
      <c r="H398" s="236">
        <v>0</v>
      </c>
      <c r="I398" s="241"/>
    </row>
    <row r="399" spans="1:9" ht="13" x14ac:dyDescent="0.3">
      <c r="A399" s="230" t="s">
        <v>565</v>
      </c>
      <c r="B399" s="230" t="s">
        <v>546</v>
      </c>
      <c r="C399" s="235" t="s">
        <v>547</v>
      </c>
      <c r="D399" s="236">
        <v>2127053.21</v>
      </c>
      <c r="E399" s="236">
        <v>2127053.21</v>
      </c>
      <c r="F399" s="236">
        <v>0</v>
      </c>
      <c r="G399" s="236">
        <v>0</v>
      </c>
      <c r="H399" s="236">
        <v>0</v>
      </c>
      <c r="I399" s="241"/>
    </row>
    <row r="400" spans="1:9" ht="13" x14ac:dyDescent="0.3">
      <c r="A400" s="230" t="s">
        <v>565</v>
      </c>
      <c r="B400" s="230" t="s">
        <v>452</v>
      </c>
      <c r="C400" s="235" t="s">
        <v>453</v>
      </c>
      <c r="D400" s="236">
        <v>1459186.71</v>
      </c>
      <c r="E400" s="236">
        <v>1459186.71</v>
      </c>
      <c r="F400" s="236">
        <v>0</v>
      </c>
      <c r="G400" s="236">
        <v>0</v>
      </c>
      <c r="H400" s="236">
        <v>0</v>
      </c>
      <c r="I400" s="241"/>
    </row>
    <row r="401" spans="1:9" ht="13" x14ac:dyDescent="0.3">
      <c r="A401" s="230" t="s">
        <v>565</v>
      </c>
      <c r="B401" s="230" t="s">
        <v>758</v>
      </c>
      <c r="C401" s="235" t="s">
        <v>759</v>
      </c>
      <c r="D401" s="236">
        <v>1571193.88</v>
      </c>
      <c r="E401" s="236">
        <v>1571193.88</v>
      </c>
      <c r="F401" s="236">
        <v>0</v>
      </c>
      <c r="G401" s="236">
        <v>0</v>
      </c>
      <c r="H401" s="236">
        <v>0</v>
      </c>
      <c r="I401" s="241"/>
    </row>
    <row r="402" spans="1:9" ht="13" x14ac:dyDescent="0.3">
      <c r="A402" s="230" t="s">
        <v>565</v>
      </c>
      <c r="B402" s="230" t="s">
        <v>454</v>
      </c>
      <c r="C402" s="235" t="s">
        <v>455</v>
      </c>
      <c r="D402" s="236">
        <v>2575920.44</v>
      </c>
      <c r="E402" s="236">
        <v>2575920.44</v>
      </c>
      <c r="F402" s="236">
        <v>0</v>
      </c>
      <c r="G402" s="236">
        <v>0</v>
      </c>
      <c r="H402" s="236">
        <v>0</v>
      </c>
      <c r="I402" s="241"/>
    </row>
    <row r="403" spans="1:9" ht="13" x14ac:dyDescent="0.3">
      <c r="A403" s="230" t="s">
        <v>565</v>
      </c>
      <c r="B403" s="230" t="s">
        <v>760</v>
      </c>
      <c r="C403" s="235" t="s">
        <v>761</v>
      </c>
      <c r="D403" s="236">
        <v>110301.45</v>
      </c>
      <c r="E403" s="236">
        <v>110301.45</v>
      </c>
      <c r="F403" s="236">
        <v>0</v>
      </c>
      <c r="G403" s="236">
        <v>0</v>
      </c>
      <c r="H403" s="236">
        <v>0</v>
      </c>
      <c r="I403" s="241"/>
    </row>
    <row r="404" spans="1:9" ht="13" x14ac:dyDescent="0.3">
      <c r="A404" s="230" t="s">
        <v>565</v>
      </c>
      <c r="B404" s="230" t="s">
        <v>456</v>
      </c>
      <c r="C404" s="235" t="s">
        <v>457</v>
      </c>
      <c r="D404" s="236">
        <v>880774.09</v>
      </c>
      <c r="E404" s="236">
        <v>848764.87577359099</v>
      </c>
      <c r="F404" s="236">
        <v>0</v>
      </c>
      <c r="G404" s="236">
        <v>32009.214226409018</v>
      </c>
      <c r="H404" s="236">
        <v>0</v>
      </c>
      <c r="I404" s="241"/>
    </row>
    <row r="405" spans="1:9" ht="13" x14ac:dyDescent="0.3">
      <c r="A405" s="230" t="s">
        <v>565</v>
      </c>
      <c r="B405" s="230" t="s">
        <v>458</v>
      </c>
      <c r="C405" s="235" t="s">
        <v>459</v>
      </c>
      <c r="D405" s="236">
        <v>1283120.57</v>
      </c>
      <c r="E405" s="236">
        <v>516810</v>
      </c>
      <c r="F405" s="236">
        <v>742585.81</v>
      </c>
      <c r="G405" s="236">
        <v>23724.76</v>
      </c>
      <c r="H405" s="236">
        <v>0</v>
      </c>
      <c r="I405" s="241"/>
    </row>
    <row r="406" spans="1:9" ht="13" x14ac:dyDescent="0.3">
      <c r="A406" s="230" t="s">
        <v>565</v>
      </c>
      <c r="B406" s="230" t="s">
        <v>548</v>
      </c>
      <c r="C406" s="235" t="s">
        <v>549</v>
      </c>
      <c r="D406" s="236">
        <v>802008.89</v>
      </c>
      <c r="E406" s="236">
        <v>802008.89</v>
      </c>
      <c r="F406" s="236">
        <v>0</v>
      </c>
      <c r="G406" s="236">
        <v>0</v>
      </c>
      <c r="H406" s="236">
        <v>0</v>
      </c>
      <c r="I406" s="241"/>
    </row>
    <row r="407" spans="1:9" ht="13" x14ac:dyDescent="0.3">
      <c r="A407" s="230" t="s">
        <v>565</v>
      </c>
      <c r="B407" s="230" t="s">
        <v>460</v>
      </c>
      <c r="C407" s="235" t="s">
        <v>461</v>
      </c>
      <c r="D407" s="236">
        <v>815125.47000000009</v>
      </c>
      <c r="E407" s="236">
        <v>285520.02</v>
      </c>
      <c r="F407" s="236">
        <v>520513.83</v>
      </c>
      <c r="G407" s="236">
        <v>9091.6200000000008</v>
      </c>
      <c r="H407" s="236">
        <v>0</v>
      </c>
      <c r="I407" s="241"/>
    </row>
    <row r="408" spans="1:9" ht="13" x14ac:dyDescent="0.3">
      <c r="A408" s="230" t="s">
        <v>565</v>
      </c>
      <c r="B408" s="230" t="s">
        <v>762</v>
      </c>
      <c r="C408" s="235" t="s">
        <v>763</v>
      </c>
      <c r="D408" s="236">
        <v>1378574.7</v>
      </c>
      <c r="E408" s="236">
        <v>1378574.7</v>
      </c>
      <c r="F408" s="236">
        <v>0</v>
      </c>
      <c r="G408" s="236">
        <v>0</v>
      </c>
      <c r="H408" s="236">
        <v>0</v>
      </c>
      <c r="I408" s="241"/>
    </row>
    <row r="409" spans="1:9" ht="13" x14ac:dyDescent="0.3">
      <c r="A409" s="230" t="s">
        <v>565</v>
      </c>
      <c r="B409" s="230" t="s">
        <v>764</v>
      </c>
      <c r="C409" s="235" t="s">
        <v>765</v>
      </c>
      <c r="D409" s="236">
        <v>25035.91</v>
      </c>
      <c r="E409" s="236">
        <v>25035.91</v>
      </c>
      <c r="F409" s="236">
        <v>0</v>
      </c>
      <c r="G409" s="236">
        <v>0</v>
      </c>
      <c r="H409" s="236">
        <v>0</v>
      </c>
      <c r="I409" s="241"/>
    </row>
    <row r="410" spans="1:9" ht="13" x14ac:dyDescent="0.3">
      <c r="A410" s="230" t="s">
        <v>565</v>
      </c>
      <c r="B410" s="230" t="s">
        <v>766</v>
      </c>
      <c r="C410" s="235" t="s">
        <v>767</v>
      </c>
      <c r="D410" s="236">
        <v>219427.61</v>
      </c>
      <c r="E410" s="236">
        <v>219427.61</v>
      </c>
      <c r="F410" s="236">
        <v>0</v>
      </c>
      <c r="G410" s="236">
        <v>0</v>
      </c>
      <c r="H410" s="236">
        <v>0</v>
      </c>
      <c r="I410" s="241"/>
    </row>
    <row r="411" spans="1:9" ht="13" x14ac:dyDescent="0.3">
      <c r="A411" s="230" t="s">
        <v>565</v>
      </c>
      <c r="B411" s="230" t="s">
        <v>768</v>
      </c>
      <c r="C411" s="235" t="s">
        <v>769</v>
      </c>
      <c r="D411" s="236">
        <v>146609.35999999999</v>
      </c>
      <c r="E411" s="236">
        <v>146609.35999999999</v>
      </c>
      <c r="F411" s="236">
        <v>0</v>
      </c>
      <c r="G411" s="236">
        <v>0</v>
      </c>
      <c r="H411" s="236">
        <v>0</v>
      </c>
      <c r="I411" s="241"/>
    </row>
    <row r="412" spans="1:9" ht="13" x14ac:dyDescent="0.3">
      <c r="A412" s="230" t="s">
        <v>565</v>
      </c>
      <c r="B412" s="230" t="s">
        <v>462</v>
      </c>
      <c r="C412" s="235" t="s">
        <v>463</v>
      </c>
      <c r="D412" s="236">
        <v>485677.87</v>
      </c>
      <c r="E412" s="236">
        <v>476220.15</v>
      </c>
      <c r="F412" s="236">
        <v>0</v>
      </c>
      <c r="G412" s="236">
        <v>9457.7199999999993</v>
      </c>
      <c r="H412" s="236">
        <v>0</v>
      </c>
      <c r="I412" s="241"/>
    </row>
    <row r="413" spans="1:9" ht="13" x14ac:dyDescent="0.3">
      <c r="A413" s="230" t="s">
        <v>565</v>
      </c>
      <c r="B413" s="230" t="s">
        <v>770</v>
      </c>
      <c r="C413" s="235" t="s">
        <v>771</v>
      </c>
      <c r="D413" s="236">
        <v>595419.22000000009</v>
      </c>
      <c r="E413" s="236">
        <v>593276.04</v>
      </c>
      <c r="F413" s="236">
        <v>0</v>
      </c>
      <c r="G413" s="236">
        <v>2143.1799999999998</v>
      </c>
      <c r="H413" s="236">
        <v>0</v>
      </c>
      <c r="I413" s="241"/>
    </row>
    <row r="414" spans="1:9" ht="13" x14ac:dyDescent="0.3">
      <c r="A414" s="230" t="s">
        <v>565</v>
      </c>
      <c r="B414" s="230" t="s">
        <v>464</v>
      </c>
      <c r="C414" s="235" t="s">
        <v>465</v>
      </c>
      <c r="D414" s="236">
        <v>1506803.19</v>
      </c>
      <c r="E414" s="236">
        <v>1506803.19</v>
      </c>
      <c r="F414" s="236">
        <v>0</v>
      </c>
      <c r="G414" s="236">
        <v>0</v>
      </c>
      <c r="H414" s="236">
        <v>0</v>
      </c>
      <c r="I414" s="241"/>
    </row>
    <row r="415" spans="1:9" ht="13" x14ac:dyDescent="0.3">
      <c r="A415" s="230" t="s">
        <v>565</v>
      </c>
      <c r="B415" s="230" t="s">
        <v>466</v>
      </c>
      <c r="C415" s="235" t="s">
        <v>467</v>
      </c>
      <c r="D415" s="236">
        <v>328708.22000000003</v>
      </c>
      <c r="E415" s="236">
        <v>305141.37219869497</v>
      </c>
      <c r="F415" s="236">
        <v>0</v>
      </c>
      <c r="G415" s="236">
        <v>23566.847801305055</v>
      </c>
      <c r="H415" s="236">
        <v>0</v>
      </c>
      <c r="I415" s="241"/>
    </row>
    <row r="416" spans="1:9" ht="13" x14ac:dyDescent="0.3">
      <c r="A416" s="230" t="s">
        <v>565</v>
      </c>
      <c r="B416" s="230" t="s">
        <v>468</v>
      </c>
      <c r="C416" s="235" t="s">
        <v>469</v>
      </c>
      <c r="D416" s="236">
        <v>2127636.58</v>
      </c>
      <c r="E416" s="236">
        <v>2127636.58</v>
      </c>
      <c r="F416" s="236">
        <v>0</v>
      </c>
      <c r="G416" s="236">
        <v>0</v>
      </c>
      <c r="H416" s="236">
        <v>0</v>
      </c>
      <c r="I416" s="241"/>
    </row>
    <row r="417" spans="1:9" ht="13" x14ac:dyDescent="0.3">
      <c r="A417" s="230" t="s">
        <v>565</v>
      </c>
      <c r="B417" s="230" t="s">
        <v>772</v>
      </c>
      <c r="C417" s="235" t="s">
        <v>773</v>
      </c>
      <c r="D417" s="236">
        <v>434461.3</v>
      </c>
      <c r="E417" s="236">
        <v>112186.03</v>
      </c>
      <c r="F417" s="236">
        <v>315285.2</v>
      </c>
      <c r="G417" s="236">
        <v>6990.07</v>
      </c>
      <c r="H417" s="236">
        <v>0</v>
      </c>
      <c r="I417" s="241"/>
    </row>
    <row r="418" spans="1:9" ht="13" x14ac:dyDescent="0.3">
      <c r="A418" s="230" t="s">
        <v>565</v>
      </c>
      <c r="B418" s="230" t="s">
        <v>470</v>
      </c>
      <c r="C418" s="235" t="s">
        <v>471</v>
      </c>
      <c r="D418" s="236">
        <v>493027.61000000004</v>
      </c>
      <c r="E418" s="236">
        <v>473158.77</v>
      </c>
      <c r="F418" s="236">
        <v>0</v>
      </c>
      <c r="G418" s="236">
        <v>19868.84</v>
      </c>
      <c r="H418" s="236">
        <v>0</v>
      </c>
      <c r="I418" s="241"/>
    </row>
    <row r="419" spans="1:9" ht="13" x14ac:dyDescent="0.3">
      <c r="A419" s="230" t="s">
        <v>565</v>
      </c>
      <c r="B419" s="230" t="s">
        <v>550</v>
      </c>
      <c r="C419" s="235" t="s">
        <v>551</v>
      </c>
      <c r="D419" s="236">
        <v>570216.62</v>
      </c>
      <c r="E419" s="236">
        <v>349346.85</v>
      </c>
      <c r="F419" s="236">
        <v>196366.71</v>
      </c>
      <c r="G419" s="236">
        <v>24503.06</v>
      </c>
      <c r="H419" s="236">
        <v>0</v>
      </c>
      <c r="I419" s="241"/>
    </row>
    <row r="420" spans="1:9" ht="13" x14ac:dyDescent="0.3">
      <c r="A420" s="230" t="s">
        <v>565</v>
      </c>
      <c r="B420" s="230" t="s">
        <v>774</v>
      </c>
      <c r="C420" s="235" t="s">
        <v>775</v>
      </c>
      <c r="D420" s="236">
        <v>1233.1200000000001</v>
      </c>
      <c r="E420" s="236">
        <v>1212.1400000000001</v>
      </c>
      <c r="F420" s="236">
        <v>0</v>
      </c>
      <c r="G420" s="236">
        <v>20.98</v>
      </c>
      <c r="H420" s="236">
        <v>0</v>
      </c>
      <c r="I420" s="241"/>
    </row>
    <row r="421" spans="1:9" ht="13" x14ac:dyDescent="0.3">
      <c r="A421" s="230" t="s">
        <v>565</v>
      </c>
      <c r="B421" s="230" t="s">
        <v>776</v>
      </c>
      <c r="C421" s="235" t="s">
        <v>777</v>
      </c>
      <c r="D421" s="236">
        <v>484228.07999999996</v>
      </c>
      <c r="E421" s="236">
        <v>471002.67</v>
      </c>
      <c r="F421" s="236">
        <v>0</v>
      </c>
      <c r="G421" s="236">
        <v>13225.41</v>
      </c>
      <c r="H421" s="236">
        <v>0</v>
      </c>
      <c r="I421" s="241"/>
    </row>
    <row r="422" spans="1:9" ht="13" x14ac:dyDescent="0.3">
      <c r="A422" s="230" t="s">
        <v>565</v>
      </c>
      <c r="B422" s="230" t="s">
        <v>472</v>
      </c>
      <c r="C422" s="235" t="s">
        <v>473</v>
      </c>
      <c r="D422" s="236">
        <v>4173713.1</v>
      </c>
      <c r="E422" s="236">
        <v>4117229.75</v>
      </c>
      <c r="F422" s="236">
        <v>0</v>
      </c>
      <c r="G422" s="236">
        <v>56483.35</v>
      </c>
      <c r="H422" s="236">
        <v>0</v>
      </c>
      <c r="I422" s="241"/>
    </row>
    <row r="423" spans="1:9" ht="13" x14ac:dyDescent="0.3">
      <c r="A423" s="230" t="s">
        <v>565</v>
      </c>
      <c r="B423" s="230" t="s">
        <v>552</v>
      </c>
      <c r="C423" s="235" t="s">
        <v>553</v>
      </c>
      <c r="D423" s="236">
        <v>928429.39</v>
      </c>
      <c r="E423" s="236">
        <v>915927.81</v>
      </c>
      <c r="F423" s="236">
        <v>0</v>
      </c>
      <c r="G423" s="236">
        <v>12501.58</v>
      </c>
      <c r="H423" s="236">
        <v>0</v>
      </c>
      <c r="I423" s="241"/>
    </row>
    <row r="424" spans="1:9" ht="13" x14ac:dyDescent="0.3">
      <c r="A424" s="230" t="s">
        <v>565</v>
      </c>
      <c r="B424" s="230" t="s">
        <v>778</v>
      </c>
      <c r="C424" s="235" t="s">
        <v>779</v>
      </c>
      <c r="D424" s="236">
        <v>601647.27</v>
      </c>
      <c r="E424" s="236">
        <v>601647.27</v>
      </c>
      <c r="F424" s="236">
        <v>0</v>
      </c>
      <c r="G424" s="236">
        <v>0</v>
      </c>
      <c r="H424" s="236">
        <v>0</v>
      </c>
      <c r="I424" s="241"/>
    </row>
    <row r="425" spans="1:9" ht="13" x14ac:dyDescent="0.3">
      <c r="A425" s="230" t="s">
        <v>565</v>
      </c>
      <c r="B425" s="230" t="s">
        <v>780</v>
      </c>
      <c r="C425" s="235" t="s">
        <v>781</v>
      </c>
      <c r="D425" s="236">
        <v>16039.47</v>
      </c>
      <c r="E425" s="236">
        <v>16039.47</v>
      </c>
      <c r="F425" s="236">
        <v>0</v>
      </c>
      <c r="G425" s="236">
        <v>0</v>
      </c>
      <c r="H425" s="236">
        <v>0</v>
      </c>
      <c r="I425" s="241"/>
    </row>
    <row r="426" spans="1:9" ht="13" x14ac:dyDescent="0.3">
      <c r="A426" s="230" t="s">
        <v>565</v>
      </c>
      <c r="B426" s="230" t="s">
        <v>474</v>
      </c>
      <c r="C426" s="235" t="s">
        <v>475</v>
      </c>
      <c r="D426" s="236">
        <v>2476460.39</v>
      </c>
      <c r="E426" s="236">
        <v>2476460.39</v>
      </c>
      <c r="F426" s="236">
        <v>0</v>
      </c>
      <c r="G426" s="236">
        <v>0</v>
      </c>
      <c r="H426" s="236">
        <v>0</v>
      </c>
      <c r="I426" s="241"/>
    </row>
    <row r="427" spans="1:9" ht="13" x14ac:dyDescent="0.3">
      <c r="A427" s="230" t="s">
        <v>565</v>
      </c>
      <c r="B427" s="230" t="s">
        <v>478</v>
      </c>
      <c r="C427" s="235" t="s">
        <v>479</v>
      </c>
      <c r="D427" s="236">
        <v>1840105.83</v>
      </c>
      <c r="E427" s="236">
        <v>1840105.83</v>
      </c>
      <c r="F427" s="236">
        <v>0</v>
      </c>
      <c r="G427" s="236">
        <v>0</v>
      </c>
      <c r="H427" s="236">
        <v>0</v>
      </c>
      <c r="I427" s="241"/>
    </row>
    <row r="428" spans="1:9" ht="13" x14ac:dyDescent="0.3">
      <c r="A428" s="230" t="s">
        <v>565</v>
      </c>
      <c r="B428" s="230" t="s">
        <v>480</v>
      </c>
      <c r="C428" s="235" t="s">
        <v>481</v>
      </c>
      <c r="D428" s="236">
        <v>4005858.47</v>
      </c>
      <c r="E428" s="236">
        <v>4005858.47</v>
      </c>
      <c r="F428" s="236">
        <v>0</v>
      </c>
      <c r="G428" s="236">
        <v>0</v>
      </c>
      <c r="H428" s="236">
        <v>0</v>
      </c>
      <c r="I428" s="241"/>
    </row>
    <row r="429" spans="1:9" ht="13" x14ac:dyDescent="0.3">
      <c r="A429" s="230" t="s">
        <v>565</v>
      </c>
      <c r="B429" s="230" t="s">
        <v>482</v>
      </c>
      <c r="C429" s="235" t="s">
        <v>483</v>
      </c>
      <c r="D429" s="236">
        <v>737806.1</v>
      </c>
      <c r="E429" s="236">
        <v>709805.53</v>
      </c>
      <c r="F429" s="236">
        <v>0</v>
      </c>
      <c r="G429" s="236">
        <v>28000.57</v>
      </c>
      <c r="H429" s="236">
        <v>0</v>
      </c>
      <c r="I429" s="241"/>
    </row>
    <row r="430" spans="1:9" ht="13" x14ac:dyDescent="0.3">
      <c r="A430" s="230" t="s">
        <v>565</v>
      </c>
      <c r="B430" s="230" t="s">
        <v>484</v>
      </c>
      <c r="C430" s="235" t="s">
        <v>485</v>
      </c>
      <c r="D430" s="236">
        <v>818981.96</v>
      </c>
      <c r="E430" s="236">
        <v>768273.45</v>
      </c>
      <c r="F430" s="236">
        <v>0</v>
      </c>
      <c r="G430" s="236">
        <v>50708.51</v>
      </c>
      <c r="H430" s="236">
        <v>0</v>
      </c>
      <c r="I430" s="241"/>
    </row>
    <row r="431" spans="1:9" ht="13" x14ac:dyDescent="0.3">
      <c r="A431" s="230" t="s">
        <v>565</v>
      </c>
      <c r="B431" s="230" t="s">
        <v>782</v>
      </c>
      <c r="C431" s="235" t="s">
        <v>783</v>
      </c>
      <c r="D431" s="236">
        <v>88771.839999999997</v>
      </c>
      <c r="E431" s="236">
        <v>88771.839999999997</v>
      </c>
      <c r="F431" s="236">
        <v>0</v>
      </c>
      <c r="G431" s="236">
        <v>0</v>
      </c>
      <c r="H431" s="236">
        <v>0</v>
      </c>
      <c r="I431" s="241"/>
    </row>
    <row r="432" spans="1:9" ht="13" x14ac:dyDescent="0.3">
      <c r="A432" s="230" t="s">
        <v>565</v>
      </c>
      <c r="B432" s="230" t="s">
        <v>784</v>
      </c>
      <c r="C432" s="235" t="s">
        <v>785</v>
      </c>
      <c r="D432" s="236">
        <v>406069.17</v>
      </c>
      <c r="E432" s="236">
        <v>406069.17</v>
      </c>
      <c r="F432" s="236">
        <v>0</v>
      </c>
      <c r="G432" s="236">
        <v>0</v>
      </c>
      <c r="H432" s="236">
        <v>0</v>
      </c>
      <c r="I432" s="241"/>
    </row>
    <row r="433" spans="1:9" ht="13" x14ac:dyDescent="0.3">
      <c r="A433" s="230" t="s">
        <v>565</v>
      </c>
      <c r="B433" s="230" t="s">
        <v>554</v>
      </c>
      <c r="C433" s="235" t="s">
        <v>555</v>
      </c>
      <c r="D433" s="236">
        <v>724048.16</v>
      </c>
      <c r="E433" s="236">
        <v>724048.16</v>
      </c>
      <c r="F433" s="236">
        <v>0</v>
      </c>
      <c r="G433" s="236">
        <v>0</v>
      </c>
      <c r="H433" s="236">
        <v>0</v>
      </c>
      <c r="I433" s="241"/>
    </row>
    <row r="434" spans="1:9" ht="13" x14ac:dyDescent="0.3">
      <c r="A434" s="230" t="s">
        <v>565</v>
      </c>
      <c r="B434" s="230" t="s">
        <v>786</v>
      </c>
      <c r="C434" s="235" t="s">
        <v>787</v>
      </c>
      <c r="D434" s="236">
        <v>110908.47</v>
      </c>
      <c r="E434" s="236">
        <v>110908.47</v>
      </c>
      <c r="F434" s="236">
        <v>0</v>
      </c>
      <c r="G434" s="236">
        <v>0</v>
      </c>
      <c r="H434" s="236">
        <v>0</v>
      </c>
      <c r="I434" s="241"/>
    </row>
    <row r="435" spans="1:9" ht="13" x14ac:dyDescent="0.3">
      <c r="A435" s="230" t="s">
        <v>565</v>
      </c>
      <c r="B435" s="230" t="s">
        <v>788</v>
      </c>
      <c r="C435" s="235" t="s">
        <v>789</v>
      </c>
      <c r="D435" s="236">
        <v>223454.85</v>
      </c>
      <c r="E435" s="236">
        <v>223454.85</v>
      </c>
      <c r="F435" s="236">
        <v>0</v>
      </c>
      <c r="G435" s="236">
        <v>0</v>
      </c>
      <c r="H435" s="236">
        <v>0</v>
      </c>
      <c r="I435" s="241"/>
    </row>
    <row r="436" spans="1:9" ht="13" x14ac:dyDescent="0.3">
      <c r="A436" s="230" t="s">
        <v>565</v>
      </c>
      <c r="B436" s="230" t="s">
        <v>790</v>
      </c>
      <c r="C436" s="235" t="s">
        <v>791</v>
      </c>
      <c r="D436" s="236">
        <v>110042.58</v>
      </c>
      <c r="E436" s="236">
        <v>110042.58</v>
      </c>
      <c r="F436" s="236">
        <v>0</v>
      </c>
      <c r="G436" s="236">
        <v>0</v>
      </c>
      <c r="H436" s="236">
        <v>0</v>
      </c>
      <c r="I436" s="241"/>
    </row>
    <row r="437" spans="1:9" ht="13" x14ac:dyDescent="0.3">
      <c r="A437" s="230" t="s">
        <v>565</v>
      </c>
      <c r="B437" s="230" t="s">
        <v>486</v>
      </c>
      <c r="C437" s="235" t="s">
        <v>487</v>
      </c>
      <c r="D437" s="236">
        <v>623577.56000000006</v>
      </c>
      <c r="E437" s="236">
        <v>623577.56000000006</v>
      </c>
      <c r="F437" s="236">
        <v>0</v>
      </c>
      <c r="G437" s="236">
        <v>0</v>
      </c>
      <c r="H437" s="236">
        <v>0</v>
      </c>
      <c r="I437" s="241"/>
    </row>
    <row r="438" spans="1:9" ht="13" x14ac:dyDescent="0.3">
      <c r="A438" s="230" t="s">
        <v>565</v>
      </c>
      <c r="B438" s="230" t="s">
        <v>556</v>
      </c>
      <c r="C438" s="235" t="s">
        <v>557</v>
      </c>
      <c r="D438" s="236">
        <v>1082140.4099999999</v>
      </c>
      <c r="E438" s="236">
        <v>1082140.4099999999</v>
      </c>
      <c r="F438" s="236">
        <v>0</v>
      </c>
      <c r="G438" s="236">
        <v>0</v>
      </c>
      <c r="H438" s="236">
        <v>0</v>
      </c>
      <c r="I438" s="241"/>
    </row>
    <row r="439" spans="1:9" ht="13" x14ac:dyDescent="0.3">
      <c r="A439" s="230" t="s">
        <v>565</v>
      </c>
      <c r="B439" s="230" t="s">
        <v>488</v>
      </c>
      <c r="C439" s="235" t="s">
        <v>489</v>
      </c>
      <c r="D439" s="236">
        <v>1237841.71</v>
      </c>
      <c r="E439" s="236">
        <v>1237841.71</v>
      </c>
      <c r="F439" s="236">
        <v>0</v>
      </c>
      <c r="G439" s="236">
        <v>0</v>
      </c>
      <c r="H439" s="236">
        <v>0</v>
      </c>
      <c r="I439" s="241"/>
    </row>
    <row r="440" spans="1:9" ht="13" x14ac:dyDescent="0.3">
      <c r="A440" s="230" t="s">
        <v>565</v>
      </c>
      <c r="B440" s="230" t="s">
        <v>792</v>
      </c>
      <c r="C440" s="235" t="s">
        <v>793</v>
      </c>
      <c r="D440" s="236">
        <v>1478781.82</v>
      </c>
      <c r="E440" s="236">
        <v>1478781.82</v>
      </c>
      <c r="F440" s="236">
        <v>0</v>
      </c>
      <c r="G440" s="236">
        <v>0</v>
      </c>
      <c r="H440" s="236">
        <v>0</v>
      </c>
      <c r="I440" s="241"/>
    </row>
    <row r="441" spans="1:9" ht="13" x14ac:dyDescent="0.3">
      <c r="A441" s="230" t="s">
        <v>565</v>
      </c>
      <c r="B441" s="230" t="s">
        <v>490</v>
      </c>
      <c r="C441" s="235" t="s">
        <v>491</v>
      </c>
      <c r="D441" s="236">
        <v>1186616.57</v>
      </c>
      <c r="E441" s="236">
        <v>1186616.57</v>
      </c>
      <c r="F441" s="236">
        <v>0</v>
      </c>
      <c r="G441" s="236">
        <v>0</v>
      </c>
      <c r="H441" s="236">
        <v>0</v>
      </c>
      <c r="I441" s="241"/>
    </row>
    <row r="442" spans="1:9" ht="13" x14ac:dyDescent="0.3">
      <c r="A442" s="230" t="s">
        <v>565</v>
      </c>
      <c r="B442" s="230" t="s">
        <v>492</v>
      </c>
      <c r="C442" s="235" t="s">
        <v>493</v>
      </c>
      <c r="D442" s="236">
        <v>1191117.52</v>
      </c>
      <c r="E442" s="236">
        <v>533181.17000000004</v>
      </c>
      <c r="F442" s="236">
        <v>634350.64</v>
      </c>
      <c r="G442" s="236">
        <v>23585.71</v>
      </c>
      <c r="H442" s="236">
        <v>0</v>
      </c>
      <c r="I442" s="241"/>
    </row>
    <row r="443" spans="1:9" ht="13" x14ac:dyDescent="0.3">
      <c r="A443" s="230" t="s">
        <v>565</v>
      </c>
      <c r="B443" s="230" t="s">
        <v>494</v>
      </c>
      <c r="C443" s="235" t="s">
        <v>495</v>
      </c>
      <c r="D443" s="236">
        <v>1155942.6200000001</v>
      </c>
      <c r="E443" s="236">
        <v>1155942.6200000001</v>
      </c>
      <c r="F443" s="236">
        <v>0</v>
      </c>
      <c r="G443" s="236">
        <v>0</v>
      </c>
      <c r="H443" s="236">
        <v>0</v>
      </c>
      <c r="I443" s="241"/>
    </row>
    <row r="444" spans="1:9" ht="13" x14ac:dyDescent="0.3">
      <c r="A444" s="230" t="s">
        <v>565</v>
      </c>
      <c r="B444" s="230" t="s">
        <v>794</v>
      </c>
      <c r="C444" s="235" t="s">
        <v>794</v>
      </c>
      <c r="D444" s="236">
        <v>175507.42</v>
      </c>
      <c r="E444" s="236">
        <v>175507.42</v>
      </c>
      <c r="F444" s="236">
        <v>0</v>
      </c>
      <c r="G444" s="236">
        <v>0</v>
      </c>
      <c r="H444" s="236">
        <v>0</v>
      </c>
      <c r="I444" s="241"/>
    </row>
    <row r="445" spans="1:9" ht="13" x14ac:dyDescent="0.3">
      <c r="A445" s="230" t="s">
        <v>565</v>
      </c>
      <c r="B445" s="230" t="s">
        <v>558</v>
      </c>
      <c r="C445" s="235" t="s">
        <v>559</v>
      </c>
      <c r="D445" s="236">
        <v>388588.81</v>
      </c>
      <c r="E445" s="236">
        <v>380818.52</v>
      </c>
      <c r="F445" s="236">
        <v>0</v>
      </c>
      <c r="G445" s="236">
        <v>7770.29</v>
      </c>
      <c r="H445" s="236">
        <v>0</v>
      </c>
      <c r="I445" s="241"/>
    </row>
    <row r="446" spans="1:9" ht="13" x14ac:dyDescent="0.3">
      <c r="A446" s="230" t="s">
        <v>565</v>
      </c>
      <c r="B446" s="230" t="s">
        <v>795</v>
      </c>
      <c r="C446" s="235" t="s">
        <v>796</v>
      </c>
      <c r="D446" s="236">
        <v>2253085.7599999998</v>
      </c>
      <c r="E446" s="236">
        <v>2253085.7599999998</v>
      </c>
      <c r="F446" s="236">
        <v>0</v>
      </c>
      <c r="G446" s="236">
        <v>0</v>
      </c>
      <c r="H446" s="236">
        <v>0</v>
      </c>
      <c r="I446" s="241"/>
    </row>
    <row r="447" spans="1:9" ht="13" x14ac:dyDescent="0.3">
      <c r="A447" s="230" t="s">
        <v>565</v>
      </c>
      <c r="B447" s="230" t="s">
        <v>560</v>
      </c>
      <c r="C447" s="235" t="s">
        <v>561</v>
      </c>
      <c r="D447" s="236">
        <v>1949280.62</v>
      </c>
      <c r="E447" s="236">
        <v>1949280.62</v>
      </c>
      <c r="F447" s="236">
        <v>0</v>
      </c>
      <c r="G447" s="236">
        <v>0</v>
      </c>
      <c r="H447" s="236">
        <v>0</v>
      </c>
      <c r="I447" s="241"/>
    </row>
    <row r="448" spans="1:9" ht="13" x14ac:dyDescent="0.3">
      <c r="A448" s="230" t="s">
        <v>565</v>
      </c>
      <c r="B448" s="230" t="s">
        <v>797</v>
      </c>
      <c r="C448" s="235" t="s">
        <v>798</v>
      </c>
      <c r="D448" s="236">
        <v>205354.53</v>
      </c>
      <c r="E448" s="236">
        <v>198870.31</v>
      </c>
      <c r="F448" s="236">
        <v>0</v>
      </c>
      <c r="G448" s="236">
        <v>6484.22</v>
      </c>
      <c r="H448" s="236">
        <v>0</v>
      </c>
      <c r="I448" s="241"/>
    </row>
    <row r="449" spans="1:9" ht="13" x14ac:dyDescent="0.3">
      <c r="A449" s="230" t="s">
        <v>565</v>
      </c>
      <c r="B449" s="230" t="s">
        <v>496</v>
      </c>
      <c r="C449" s="235" t="s">
        <v>497</v>
      </c>
      <c r="D449" s="236">
        <v>3416928.17</v>
      </c>
      <c r="E449" s="236">
        <v>3416928.17</v>
      </c>
      <c r="F449" s="236">
        <v>0</v>
      </c>
      <c r="G449" s="236">
        <v>0</v>
      </c>
      <c r="H449" s="236">
        <v>0</v>
      </c>
      <c r="I449" s="241"/>
    </row>
    <row r="450" spans="1:9" ht="13" x14ac:dyDescent="0.3">
      <c r="A450" s="230" t="s">
        <v>565</v>
      </c>
      <c r="B450" s="230" t="s">
        <v>799</v>
      </c>
      <c r="C450" s="235" t="s">
        <v>800</v>
      </c>
      <c r="D450" s="236">
        <v>2208430.54</v>
      </c>
      <c r="E450" s="236">
        <v>2208430.54</v>
      </c>
      <c r="F450" s="236">
        <v>0</v>
      </c>
      <c r="G450" s="236">
        <v>0</v>
      </c>
      <c r="H450" s="236">
        <v>0</v>
      </c>
      <c r="I450" s="241"/>
    </row>
    <row r="451" spans="1:9" ht="13" x14ac:dyDescent="0.3">
      <c r="A451" s="230" t="s">
        <v>565</v>
      </c>
      <c r="B451" s="230" t="s">
        <v>801</v>
      </c>
      <c r="C451" s="235" t="s">
        <v>802</v>
      </c>
      <c r="D451" s="236">
        <v>1228898.1499999999</v>
      </c>
      <c r="E451" s="236">
        <v>1228898.1499999999</v>
      </c>
      <c r="F451" s="236">
        <v>0</v>
      </c>
      <c r="G451" s="236">
        <v>0</v>
      </c>
      <c r="H451" s="236">
        <v>0</v>
      </c>
      <c r="I451" s="241"/>
    </row>
    <row r="452" spans="1:9" ht="13" x14ac:dyDescent="0.3">
      <c r="A452" s="230" t="s">
        <v>565</v>
      </c>
      <c r="B452" s="230" t="s">
        <v>803</v>
      </c>
      <c r="C452" s="235" t="s">
        <v>804</v>
      </c>
      <c r="D452" s="236">
        <v>1981140.92</v>
      </c>
      <c r="E452" s="236">
        <v>1937180.69</v>
      </c>
      <c r="F452" s="236">
        <v>0</v>
      </c>
      <c r="G452" s="236">
        <v>43960.23</v>
      </c>
      <c r="H452" s="236">
        <v>0</v>
      </c>
      <c r="I452" s="241"/>
    </row>
    <row r="453" spans="1:9" ht="13" x14ac:dyDescent="0.3">
      <c r="A453" s="230" t="s">
        <v>565</v>
      </c>
      <c r="B453" s="230" t="s">
        <v>498</v>
      </c>
      <c r="C453" s="235" t="s">
        <v>499</v>
      </c>
      <c r="D453" s="236">
        <v>1913519.69</v>
      </c>
      <c r="E453" s="236">
        <v>722886.59</v>
      </c>
      <c r="F453" s="236">
        <v>1164298.3500000001</v>
      </c>
      <c r="G453" s="236">
        <v>26334.75</v>
      </c>
      <c r="H453" s="236">
        <v>0</v>
      </c>
      <c r="I453" s="241"/>
    </row>
    <row r="454" spans="1:9" ht="13" x14ac:dyDescent="0.3">
      <c r="A454" s="230" t="s">
        <v>565</v>
      </c>
      <c r="B454" s="230" t="s">
        <v>500</v>
      </c>
      <c r="C454" s="235" t="s">
        <v>501</v>
      </c>
      <c r="D454" s="236">
        <v>2046768.68</v>
      </c>
      <c r="E454" s="236">
        <v>1012493.61</v>
      </c>
      <c r="F454" s="236">
        <v>1005470.12</v>
      </c>
      <c r="G454" s="236">
        <v>28804.95</v>
      </c>
      <c r="H454" s="236">
        <v>0</v>
      </c>
      <c r="I454" s="241"/>
    </row>
    <row r="455" spans="1:9" ht="13" x14ac:dyDescent="0.3">
      <c r="A455" s="230" t="s">
        <v>565</v>
      </c>
      <c r="B455" s="230" t="s">
        <v>502</v>
      </c>
      <c r="C455" s="235" t="s">
        <v>503</v>
      </c>
      <c r="D455" s="236">
        <v>2991484.86</v>
      </c>
      <c r="E455" s="236">
        <v>2991484.86</v>
      </c>
      <c r="F455" s="236">
        <v>0</v>
      </c>
      <c r="G455" s="236">
        <v>0</v>
      </c>
      <c r="H455" s="236">
        <v>0</v>
      </c>
      <c r="I455" s="241"/>
    </row>
    <row r="456" spans="1:9" ht="13" x14ac:dyDescent="0.3">
      <c r="A456" s="230" t="s">
        <v>565</v>
      </c>
      <c r="B456" s="230" t="s">
        <v>504</v>
      </c>
      <c r="C456" s="235" t="s">
        <v>505</v>
      </c>
      <c r="D456" s="236">
        <v>4699388.93</v>
      </c>
      <c r="E456" s="236">
        <v>4587660.46</v>
      </c>
      <c r="F456" s="236">
        <v>0</v>
      </c>
      <c r="G456" s="236">
        <v>111728.47</v>
      </c>
      <c r="H456" s="236">
        <v>0</v>
      </c>
      <c r="I456" s="241"/>
    </row>
    <row r="457" spans="1:9" ht="13" x14ac:dyDescent="0.3">
      <c r="A457" s="230" t="s">
        <v>565</v>
      </c>
      <c r="B457" s="230" t="s">
        <v>506</v>
      </c>
      <c r="C457" s="235" t="s">
        <v>507</v>
      </c>
      <c r="D457" s="236">
        <v>2352683.91</v>
      </c>
      <c r="E457" s="236">
        <v>2352683.91</v>
      </c>
      <c r="F457" s="236">
        <v>0</v>
      </c>
      <c r="G457" s="236">
        <v>0</v>
      </c>
      <c r="H457" s="236">
        <v>0</v>
      </c>
      <c r="I457" s="241"/>
    </row>
    <row r="458" spans="1:9" ht="13" x14ac:dyDescent="0.3">
      <c r="A458" s="230" t="s">
        <v>565</v>
      </c>
      <c r="B458" s="230" t="s">
        <v>508</v>
      </c>
      <c r="C458" s="235" t="s">
        <v>509</v>
      </c>
      <c r="D458" s="236">
        <v>2333181.27</v>
      </c>
      <c r="E458" s="236">
        <v>2333181.27</v>
      </c>
      <c r="F458" s="236">
        <v>0</v>
      </c>
      <c r="G458" s="236">
        <v>0</v>
      </c>
      <c r="H458" s="236">
        <v>0</v>
      </c>
      <c r="I458" s="241"/>
    </row>
    <row r="459" spans="1:9" ht="13" x14ac:dyDescent="0.3">
      <c r="A459" s="230" t="s">
        <v>565</v>
      </c>
      <c r="B459" s="230" t="s">
        <v>510</v>
      </c>
      <c r="C459" s="235" t="s">
        <v>511</v>
      </c>
      <c r="D459" s="236">
        <v>7019057.8200000003</v>
      </c>
      <c r="E459" s="236">
        <v>7019057.8200000003</v>
      </c>
      <c r="F459" s="236">
        <v>0</v>
      </c>
      <c r="G459" s="236">
        <v>0</v>
      </c>
      <c r="H459" s="236">
        <v>0</v>
      </c>
      <c r="I459" s="241"/>
    </row>
    <row r="460" spans="1:9" ht="13" x14ac:dyDescent="0.3">
      <c r="A460" s="230" t="s">
        <v>565</v>
      </c>
      <c r="B460" s="230" t="s">
        <v>512</v>
      </c>
      <c r="C460" s="235" t="s">
        <v>513</v>
      </c>
      <c r="D460" s="236">
        <v>1194860.8400000001</v>
      </c>
      <c r="E460" s="236">
        <v>1194860.8400000001</v>
      </c>
      <c r="F460" s="236">
        <v>0</v>
      </c>
      <c r="G460" s="236">
        <v>0</v>
      </c>
      <c r="H460" s="236">
        <v>0</v>
      </c>
      <c r="I460" s="241"/>
    </row>
    <row r="461" spans="1:9" ht="13" x14ac:dyDescent="0.3">
      <c r="A461" s="230" t="s">
        <v>565</v>
      </c>
      <c r="B461" s="230" t="s">
        <v>805</v>
      </c>
      <c r="C461" s="235" t="s">
        <v>806</v>
      </c>
      <c r="D461" s="236">
        <v>1669460.46</v>
      </c>
      <c r="E461" s="236">
        <v>1669460.46</v>
      </c>
      <c r="F461" s="236">
        <v>0</v>
      </c>
      <c r="G461" s="236">
        <v>0</v>
      </c>
      <c r="H461" s="236">
        <v>0</v>
      </c>
      <c r="I461" s="241"/>
    </row>
    <row r="462" spans="1:9" ht="13" x14ac:dyDescent="0.3">
      <c r="A462" s="230" t="s">
        <v>565</v>
      </c>
      <c r="B462" s="230" t="s">
        <v>514</v>
      </c>
      <c r="C462" s="235" t="s">
        <v>515</v>
      </c>
      <c r="D462" s="236">
        <v>319570.27</v>
      </c>
      <c r="E462" s="236">
        <v>311567.31</v>
      </c>
      <c r="F462" s="236">
        <v>8002.96</v>
      </c>
      <c r="G462" s="236">
        <v>0</v>
      </c>
      <c r="H462" s="236">
        <v>0</v>
      </c>
      <c r="I462" s="241"/>
    </row>
    <row r="463" spans="1:9" ht="13" x14ac:dyDescent="0.3">
      <c r="A463" s="230" t="s">
        <v>565</v>
      </c>
      <c r="B463" s="230" t="s">
        <v>516</v>
      </c>
      <c r="C463" s="235" t="s">
        <v>517</v>
      </c>
      <c r="D463" s="236">
        <v>5885347.4500000002</v>
      </c>
      <c r="E463" s="236">
        <v>5885347.4500000002</v>
      </c>
      <c r="F463" s="236">
        <v>0</v>
      </c>
      <c r="G463" s="236">
        <v>0</v>
      </c>
      <c r="H463" s="236">
        <v>0</v>
      </c>
      <c r="I463" s="241"/>
    </row>
    <row r="464" spans="1:9" ht="13" x14ac:dyDescent="0.3">
      <c r="A464" s="230" t="s">
        <v>565</v>
      </c>
      <c r="B464" s="230" t="s">
        <v>807</v>
      </c>
      <c r="C464" s="235" t="s">
        <v>808</v>
      </c>
      <c r="D464" s="236">
        <v>3345813.24</v>
      </c>
      <c r="E464" s="236">
        <v>3345813.24</v>
      </c>
      <c r="F464" s="236">
        <v>0</v>
      </c>
      <c r="G464" s="236">
        <v>0</v>
      </c>
      <c r="H464" s="236">
        <v>0</v>
      </c>
      <c r="I464" s="241"/>
    </row>
    <row r="465" spans="1:9" ht="13" x14ac:dyDescent="0.3">
      <c r="A465" s="230" t="s">
        <v>565</v>
      </c>
      <c r="B465" s="230" t="s">
        <v>562</v>
      </c>
      <c r="C465" s="235" t="s">
        <v>563</v>
      </c>
      <c r="D465" s="236">
        <v>319273.07</v>
      </c>
      <c r="E465" s="236">
        <v>69929.460000000006</v>
      </c>
      <c r="F465" s="236">
        <v>233018.03</v>
      </c>
      <c r="G465" s="236">
        <v>16325.58</v>
      </c>
      <c r="H465" s="236">
        <v>0</v>
      </c>
      <c r="I465" s="241"/>
    </row>
    <row r="466" spans="1:9" ht="13" x14ac:dyDescent="0.3">
      <c r="A466" s="230" t="s">
        <v>565</v>
      </c>
      <c r="B466" s="237" t="s">
        <v>518</v>
      </c>
      <c r="C466" s="238" t="s">
        <v>519</v>
      </c>
      <c r="D466" s="232">
        <v>65174.399999999994</v>
      </c>
      <c r="E466" s="232">
        <v>42666.96</v>
      </c>
      <c r="F466" s="232">
        <v>18053.939999999999</v>
      </c>
      <c r="G466" s="236">
        <v>4453.5</v>
      </c>
      <c r="H466" s="236">
        <v>0</v>
      </c>
    </row>
    <row r="467" spans="1:9" ht="13" x14ac:dyDescent="0.3">
      <c r="A467" s="230" t="s">
        <v>565</v>
      </c>
      <c r="B467" s="233" t="s">
        <v>809</v>
      </c>
      <c r="C467" s="238" t="s">
        <v>810</v>
      </c>
      <c r="D467" s="240">
        <v>14009.53</v>
      </c>
      <c r="E467" s="240">
        <v>14009.53</v>
      </c>
      <c r="F467" s="240">
        <v>0</v>
      </c>
      <c r="G467" s="236">
        <v>0</v>
      </c>
      <c r="H467" s="236">
        <v>0</v>
      </c>
    </row>
    <row r="468" spans="1:9" ht="13" x14ac:dyDescent="0.3">
      <c r="A468" s="239" t="s">
        <v>565</v>
      </c>
      <c r="B468" s="239" t="s">
        <v>811</v>
      </c>
      <c r="C468" s="239" t="s">
        <v>812</v>
      </c>
      <c r="D468" s="232">
        <v>3643.34</v>
      </c>
      <c r="E468" s="232">
        <v>3643.34</v>
      </c>
      <c r="F468" s="232">
        <v>0</v>
      </c>
      <c r="G468" s="236">
        <v>0</v>
      </c>
      <c r="H468" s="236">
        <v>0</v>
      </c>
    </row>
    <row r="469" spans="1:9" ht="13" x14ac:dyDescent="0.3">
      <c r="A469" s="230" t="s">
        <v>565</v>
      </c>
      <c r="B469" s="230" t="s">
        <v>813</v>
      </c>
      <c r="C469" s="235" t="s">
        <v>607</v>
      </c>
      <c r="D469" s="236">
        <v>5328.5</v>
      </c>
      <c r="E469" s="236">
        <v>5328.5</v>
      </c>
      <c r="F469" s="236">
        <v>0</v>
      </c>
      <c r="G469" s="236">
        <v>0</v>
      </c>
      <c r="H469" s="236">
        <v>0</v>
      </c>
    </row>
    <row r="470" spans="1:9" ht="13" x14ac:dyDescent="0.3">
      <c r="A470" s="230" t="s">
        <v>565</v>
      </c>
      <c r="B470" s="230" t="s">
        <v>814</v>
      </c>
      <c r="C470" s="235" t="s">
        <v>285</v>
      </c>
      <c r="D470" s="236">
        <v>3626.56</v>
      </c>
      <c r="E470" s="236">
        <v>3626.56</v>
      </c>
      <c r="F470" s="236">
        <v>0</v>
      </c>
      <c r="G470" s="236">
        <v>0</v>
      </c>
      <c r="H470" s="236">
        <v>0</v>
      </c>
    </row>
    <row r="471" spans="1:9" ht="13" x14ac:dyDescent="0.3">
      <c r="A471" s="230" t="s">
        <v>565</v>
      </c>
      <c r="B471" s="230" t="s">
        <v>815</v>
      </c>
      <c r="C471" s="235" t="s">
        <v>816</v>
      </c>
      <c r="D471" s="236">
        <v>27125.67</v>
      </c>
      <c r="E471" s="236">
        <v>27125.67</v>
      </c>
      <c r="F471" s="236">
        <v>0</v>
      </c>
      <c r="G471" s="236">
        <v>0</v>
      </c>
      <c r="H471" s="236">
        <v>0</v>
      </c>
    </row>
    <row r="472" spans="1:9" ht="13" x14ac:dyDescent="0.3">
      <c r="A472" s="230" t="s">
        <v>565</v>
      </c>
      <c r="B472" s="230" t="s">
        <v>817</v>
      </c>
      <c r="C472" s="235" t="s">
        <v>575</v>
      </c>
      <c r="D472" s="236">
        <v>14580.33</v>
      </c>
      <c r="E472" s="236">
        <v>14580.33</v>
      </c>
      <c r="F472" s="236">
        <v>0</v>
      </c>
      <c r="G472" s="236">
        <v>0</v>
      </c>
      <c r="H472" s="236">
        <v>0</v>
      </c>
    </row>
    <row r="473" spans="1:9" ht="13" x14ac:dyDescent="0.3">
      <c r="A473" s="230" t="s">
        <v>565</v>
      </c>
      <c r="B473" s="230" t="s">
        <v>818</v>
      </c>
      <c r="C473" s="235" t="s">
        <v>311</v>
      </c>
      <c r="D473" s="236">
        <v>40734.22</v>
      </c>
      <c r="E473" s="236">
        <v>40734.22</v>
      </c>
      <c r="F473" s="236">
        <v>0</v>
      </c>
      <c r="G473" s="236">
        <v>0</v>
      </c>
      <c r="H473" s="236">
        <v>0</v>
      </c>
    </row>
    <row r="474" spans="1:9" ht="13" x14ac:dyDescent="0.3">
      <c r="A474" s="230" t="s">
        <v>565</v>
      </c>
      <c r="B474" s="230" t="s">
        <v>819</v>
      </c>
      <c r="C474" s="235" t="s">
        <v>820</v>
      </c>
      <c r="D474" s="236">
        <v>30470.36</v>
      </c>
      <c r="E474" s="236">
        <v>30470.36</v>
      </c>
      <c r="F474" s="236">
        <v>0</v>
      </c>
      <c r="G474" s="236">
        <v>0</v>
      </c>
      <c r="H474" s="236">
        <v>0</v>
      </c>
    </row>
    <row r="475" spans="1:9" ht="13" x14ac:dyDescent="0.3">
      <c r="A475" s="230" t="s">
        <v>565</v>
      </c>
      <c r="B475" s="230" t="s">
        <v>821</v>
      </c>
      <c r="C475" s="235" t="s">
        <v>323</v>
      </c>
      <c r="D475" s="236">
        <v>18739.78</v>
      </c>
      <c r="E475" s="236">
        <v>18739.78</v>
      </c>
      <c r="F475" s="236">
        <v>0</v>
      </c>
      <c r="G475" s="236">
        <v>0</v>
      </c>
      <c r="H475" s="236">
        <v>0</v>
      </c>
    </row>
    <row r="476" spans="1:9" ht="13" x14ac:dyDescent="0.3">
      <c r="A476" s="230" t="s">
        <v>565</v>
      </c>
      <c r="B476" s="230" t="s">
        <v>822</v>
      </c>
      <c r="C476" s="235" t="s">
        <v>823</v>
      </c>
      <c r="D476" s="236">
        <v>445759.67</v>
      </c>
      <c r="E476" s="236">
        <v>445759.67</v>
      </c>
      <c r="F476" s="236">
        <v>0</v>
      </c>
      <c r="G476" s="236">
        <v>0</v>
      </c>
      <c r="H476" s="236">
        <v>0</v>
      </c>
    </row>
    <row r="477" spans="1:9" ht="13" x14ac:dyDescent="0.3">
      <c r="A477" s="230" t="s">
        <v>565</v>
      </c>
      <c r="B477" s="230" t="s">
        <v>520</v>
      </c>
      <c r="C477" s="235" t="s">
        <v>521</v>
      </c>
      <c r="D477" s="236">
        <v>4524701.96</v>
      </c>
      <c r="E477" s="236">
        <v>4524701.96</v>
      </c>
      <c r="F477" s="236">
        <v>0</v>
      </c>
      <c r="G477" s="236">
        <v>0</v>
      </c>
      <c r="H477" s="236">
        <v>0</v>
      </c>
    </row>
    <row r="478" spans="1:9" ht="13" x14ac:dyDescent="0.3">
      <c r="A478" s="230" t="s">
        <v>565</v>
      </c>
      <c r="B478" s="230" t="s">
        <v>522</v>
      </c>
      <c r="C478" s="235" t="s">
        <v>523</v>
      </c>
      <c r="D478" s="236">
        <v>130806.95</v>
      </c>
      <c r="E478" s="236">
        <v>130806.95</v>
      </c>
      <c r="F478" s="236">
        <v>0</v>
      </c>
      <c r="G478" s="236">
        <v>0</v>
      </c>
      <c r="H478" s="236">
        <v>0</v>
      </c>
    </row>
    <row r="479" spans="1:9" ht="13" x14ac:dyDescent="0.3">
      <c r="A479" s="230" t="s">
        <v>565</v>
      </c>
      <c r="B479" s="230" t="s">
        <v>524</v>
      </c>
      <c r="C479" s="235" t="s">
        <v>525</v>
      </c>
      <c r="D479" s="236">
        <v>257619.53</v>
      </c>
      <c r="E479" s="236">
        <v>257619.53</v>
      </c>
      <c r="F479" s="236">
        <v>0</v>
      </c>
      <c r="G479" s="236">
        <v>0</v>
      </c>
      <c r="H479" s="236">
        <v>0</v>
      </c>
    </row>
    <row r="480" spans="1:9" ht="13" x14ac:dyDescent="0.3">
      <c r="A480" s="230"/>
      <c r="B480" s="230"/>
      <c r="C480" s="235"/>
      <c r="D480" s="236"/>
      <c r="E480" s="236"/>
      <c r="F480" s="236"/>
      <c r="G480" s="236"/>
      <c r="H480" s="236"/>
    </row>
    <row r="481" spans="1:8" ht="13.5" thickBot="1" x14ac:dyDescent="0.35">
      <c r="A481" s="230"/>
      <c r="B481" s="230" t="s">
        <v>824</v>
      </c>
      <c r="C481" s="235"/>
      <c r="D481" s="234">
        <f>SUM(D197:D479)</f>
        <v>212146986.09999996</v>
      </c>
      <c r="E481" s="234">
        <f t="shared" ref="E481:H481" si="2">SUM(E197:E479)</f>
        <v>193348577.3686817</v>
      </c>
      <c r="F481" s="234">
        <f t="shared" si="2"/>
        <v>16710743.419999998</v>
      </c>
      <c r="G481" s="234">
        <f t="shared" si="2"/>
        <v>1875120.7013183408</v>
      </c>
      <c r="H481" s="234">
        <f t="shared" si="2"/>
        <v>212544.61</v>
      </c>
    </row>
    <row r="482" spans="1:8" ht="13.5" thickTop="1" x14ac:dyDescent="0.3">
      <c r="A482" s="230"/>
      <c r="B482" s="230"/>
      <c r="C482" s="235"/>
      <c r="D482" s="236"/>
      <c r="E482" s="236"/>
      <c r="F482" s="236"/>
      <c r="G482" s="236"/>
      <c r="H482" s="236"/>
    </row>
    <row r="483" spans="1:8" ht="13" x14ac:dyDescent="0.3">
      <c r="A483" s="230" t="s">
        <v>825</v>
      </c>
      <c r="B483" s="230" t="s">
        <v>250</v>
      </c>
      <c r="C483" s="235" t="s">
        <v>251</v>
      </c>
      <c r="D483" s="236">
        <v>940044.3</v>
      </c>
      <c r="E483" s="236">
        <v>603447.01</v>
      </c>
      <c r="F483" s="236">
        <v>330120.40000000002</v>
      </c>
      <c r="G483" s="236">
        <v>6476.89</v>
      </c>
      <c r="H483" s="236">
        <v>0</v>
      </c>
    </row>
    <row r="484" spans="1:8" ht="13" x14ac:dyDescent="0.3">
      <c r="A484" s="230" t="s">
        <v>825</v>
      </c>
      <c r="B484" s="230" t="s">
        <v>826</v>
      </c>
      <c r="C484" s="235" t="s">
        <v>827</v>
      </c>
      <c r="D484" s="236">
        <v>22378.83</v>
      </c>
      <c r="E484" s="236">
        <v>22378.83</v>
      </c>
      <c r="F484" s="236">
        <v>0</v>
      </c>
      <c r="G484" s="236">
        <v>0</v>
      </c>
      <c r="H484" s="236">
        <v>0</v>
      </c>
    </row>
    <row r="485" spans="1:8" ht="13" x14ac:dyDescent="0.3">
      <c r="A485" s="230" t="s">
        <v>825</v>
      </c>
      <c r="B485" s="230" t="s">
        <v>252</v>
      </c>
      <c r="C485" s="235" t="s">
        <v>253</v>
      </c>
      <c r="D485" s="236">
        <v>3114100.05</v>
      </c>
      <c r="E485" s="236">
        <v>1913641.43</v>
      </c>
      <c r="F485" s="236">
        <v>1069375.1100000001</v>
      </c>
      <c r="G485" s="236">
        <v>131083.51</v>
      </c>
      <c r="H485" s="236">
        <v>0</v>
      </c>
    </row>
    <row r="486" spans="1:8" ht="13" x14ac:dyDescent="0.3">
      <c r="A486" s="230" t="s">
        <v>825</v>
      </c>
      <c r="B486" s="230" t="s">
        <v>254</v>
      </c>
      <c r="C486" s="235" t="s">
        <v>255</v>
      </c>
      <c r="D486" s="236">
        <v>3477661.5800000005</v>
      </c>
      <c r="E486" s="236">
        <v>2481926.4700000002</v>
      </c>
      <c r="F486" s="236">
        <v>963383.39</v>
      </c>
      <c r="G486" s="236">
        <v>32351.72</v>
      </c>
      <c r="H486" s="236">
        <v>0</v>
      </c>
    </row>
    <row r="487" spans="1:8" ht="13" x14ac:dyDescent="0.3">
      <c r="A487" s="230" t="s">
        <v>825</v>
      </c>
      <c r="B487" s="230" t="s">
        <v>256</v>
      </c>
      <c r="C487" s="235" t="s">
        <v>257</v>
      </c>
      <c r="D487" s="236">
        <v>3931181.1100000003</v>
      </c>
      <c r="E487" s="236">
        <v>3597365.65</v>
      </c>
      <c r="F487" s="236">
        <v>325119.01</v>
      </c>
      <c r="G487" s="236">
        <v>8696.4500000000007</v>
      </c>
      <c r="H487" s="236">
        <v>0</v>
      </c>
    </row>
    <row r="488" spans="1:8" ht="13" x14ac:dyDescent="0.3">
      <c r="A488" s="230" t="s">
        <v>825</v>
      </c>
      <c r="B488" s="230" t="s">
        <v>258</v>
      </c>
      <c r="C488" s="235" t="s">
        <v>259</v>
      </c>
      <c r="D488" s="236">
        <v>3674952.9800000004</v>
      </c>
      <c r="E488" s="236">
        <v>1918206.05</v>
      </c>
      <c r="F488" s="236">
        <v>1699547.19</v>
      </c>
      <c r="G488" s="236">
        <v>57199.74</v>
      </c>
      <c r="H488" s="236">
        <v>0</v>
      </c>
    </row>
    <row r="489" spans="1:8" ht="13" x14ac:dyDescent="0.3">
      <c r="A489" s="230" t="s">
        <v>825</v>
      </c>
      <c r="B489" s="230" t="s">
        <v>260</v>
      </c>
      <c r="C489" s="235" t="s">
        <v>261</v>
      </c>
      <c r="D489" s="236">
        <v>5953246.1999999993</v>
      </c>
      <c r="E489" s="236">
        <v>3567541.75</v>
      </c>
      <c r="F489" s="236">
        <v>2341943.02</v>
      </c>
      <c r="G489" s="236">
        <v>43761.43</v>
      </c>
      <c r="H489" s="236">
        <v>0</v>
      </c>
    </row>
    <row r="490" spans="1:8" ht="13" x14ac:dyDescent="0.3">
      <c r="A490" s="230" t="s">
        <v>825</v>
      </c>
      <c r="B490" s="230" t="s">
        <v>566</v>
      </c>
      <c r="C490" s="235" t="s">
        <v>567</v>
      </c>
      <c r="D490" s="236">
        <v>1403052.3</v>
      </c>
      <c r="E490" s="236">
        <v>1403052.3</v>
      </c>
      <c r="F490" s="236">
        <v>0</v>
      </c>
      <c r="G490" s="236">
        <v>0</v>
      </c>
      <c r="H490" s="236">
        <v>0</v>
      </c>
    </row>
    <row r="491" spans="1:8" ht="13" x14ac:dyDescent="0.3">
      <c r="A491" s="230" t="s">
        <v>825</v>
      </c>
      <c r="B491" s="230" t="s">
        <v>262</v>
      </c>
      <c r="C491" s="235" t="s">
        <v>263</v>
      </c>
      <c r="D491" s="236">
        <v>4222939.45</v>
      </c>
      <c r="E491" s="236">
        <v>2958645.43</v>
      </c>
      <c r="F491" s="236">
        <v>1223847.25</v>
      </c>
      <c r="G491" s="236">
        <v>40446.769999999997</v>
      </c>
      <c r="H491" s="236">
        <v>0</v>
      </c>
    </row>
    <row r="492" spans="1:8" ht="13" x14ac:dyDescent="0.3">
      <c r="A492" s="230" t="s">
        <v>825</v>
      </c>
      <c r="B492" s="230" t="s">
        <v>528</v>
      </c>
      <c r="C492" s="235" t="s">
        <v>529</v>
      </c>
      <c r="D492" s="236">
        <v>1378751.8900000001</v>
      </c>
      <c r="E492" s="236">
        <v>798056.68</v>
      </c>
      <c r="F492" s="236">
        <v>574508.17000000004</v>
      </c>
      <c r="G492" s="236">
        <v>6187.04</v>
      </c>
      <c r="H492" s="236">
        <v>0</v>
      </c>
    </row>
    <row r="493" spans="1:8" ht="13" x14ac:dyDescent="0.3">
      <c r="A493" s="230" t="s">
        <v>825</v>
      </c>
      <c r="B493" s="230" t="s">
        <v>828</v>
      </c>
      <c r="C493" s="235" t="s">
        <v>829</v>
      </c>
      <c r="D493" s="236">
        <v>25935.24</v>
      </c>
      <c r="E493" s="236">
        <v>25935.24</v>
      </c>
      <c r="F493" s="236">
        <v>0</v>
      </c>
      <c r="G493" s="236">
        <v>0</v>
      </c>
      <c r="H493" s="236">
        <v>0</v>
      </c>
    </row>
    <row r="494" spans="1:8" ht="13" x14ac:dyDescent="0.3">
      <c r="A494" s="230" t="s">
        <v>825</v>
      </c>
      <c r="B494" s="230" t="s">
        <v>568</v>
      </c>
      <c r="C494" s="235" t="s">
        <v>569</v>
      </c>
      <c r="D494" s="236">
        <v>711029.3</v>
      </c>
      <c r="E494" s="236">
        <v>693684.81</v>
      </c>
      <c r="F494" s="236">
        <v>2129.19</v>
      </c>
      <c r="G494" s="236">
        <v>15215.3</v>
      </c>
      <c r="H494" s="236">
        <v>0</v>
      </c>
    </row>
    <row r="495" spans="1:8" ht="13" x14ac:dyDescent="0.3">
      <c r="A495" s="230" t="s">
        <v>825</v>
      </c>
      <c r="B495" s="230" t="s">
        <v>830</v>
      </c>
      <c r="C495" s="235" t="s">
        <v>831</v>
      </c>
      <c r="D495" s="236">
        <v>244888.66</v>
      </c>
      <c r="E495" s="236">
        <v>244888.66</v>
      </c>
      <c r="F495" s="236">
        <v>0</v>
      </c>
      <c r="G495" s="236">
        <v>0</v>
      </c>
      <c r="H495" s="236">
        <v>0</v>
      </c>
    </row>
    <row r="496" spans="1:8" ht="13" x14ac:dyDescent="0.3">
      <c r="A496" s="230" t="s">
        <v>825</v>
      </c>
      <c r="B496" s="230" t="s">
        <v>266</v>
      </c>
      <c r="C496" s="235" t="s">
        <v>267</v>
      </c>
      <c r="D496" s="236">
        <v>5138207.0999999996</v>
      </c>
      <c r="E496" s="236">
        <v>2399072.56</v>
      </c>
      <c r="F496" s="236">
        <v>2669568.86</v>
      </c>
      <c r="G496" s="236">
        <v>69565.679999999993</v>
      </c>
      <c r="H496" s="236">
        <v>0</v>
      </c>
    </row>
    <row r="497" spans="1:8" ht="13" x14ac:dyDescent="0.3">
      <c r="A497" s="230" t="s">
        <v>825</v>
      </c>
      <c r="B497" s="230" t="s">
        <v>268</v>
      </c>
      <c r="C497" s="235" t="s">
        <v>269</v>
      </c>
      <c r="D497" s="236">
        <v>5521936.3300000001</v>
      </c>
      <c r="E497" s="236">
        <v>5521936.3300000001</v>
      </c>
      <c r="F497" s="236">
        <v>0</v>
      </c>
      <c r="G497" s="236">
        <v>0</v>
      </c>
      <c r="H497" s="236">
        <v>0</v>
      </c>
    </row>
    <row r="498" spans="1:8" ht="13" x14ac:dyDescent="0.3">
      <c r="A498" s="230" t="s">
        <v>825</v>
      </c>
      <c r="B498" s="230" t="s">
        <v>570</v>
      </c>
      <c r="C498" s="235" t="s">
        <v>571</v>
      </c>
      <c r="D498" s="236">
        <v>77307.710000000006</v>
      </c>
      <c r="E498" s="236">
        <v>77307.710000000006</v>
      </c>
      <c r="F498" s="236">
        <v>0</v>
      </c>
      <c r="G498" s="236">
        <v>0</v>
      </c>
      <c r="H498" s="236">
        <v>0</v>
      </c>
    </row>
    <row r="499" spans="1:8" ht="13" x14ac:dyDescent="0.3">
      <c r="A499" s="230" t="s">
        <v>825</v>
      </c>
      <c r="B499" s="230" t="s">
        <v>270</v>
      </c>
      <c r="C499" s="235" t="s">
        <v>271</v>
      </c>
      <c r="D499" s="236">
        <v>488128.44999999995</v>
      </c>
      <c r="E499" s="236">
        <v>318345.51</v>
      </c>
      <c r="F499" s="236">
        <v>132799.84</v>
      </c>
      <c r="G499" s="236">
        <v>36983.1</v>
      </c>
      <c r="H499" s="236">
        <v>0</v>
      </c>
    </row>
    <row r="500" spans="1:8" ht="13" x14ac:dyDescent="0.3">
      <c r="A500" s="230" t="s">
        <v>825</v>
      </c>
      <c r="B500" s="230" t="s">
        <v>572</v>
      </c>
      <c r="C500" s="235" t="s">
        <v>573</v>
      </c>
      <c r="D500" s="236">
        <v>365369.37</v>
      </c>
      <c r="E500" s="236">
        <v>170601.81</v>
      </c>
      <c r="F500" s="236">
        <v>88145.61</v>
      </c>
      <c r="G500" s="236">
        <v>106621.95</v>
      </c>
      <c r="H500" s="236">
        <v>0</v>
      </c>
    </row>
    <row r="501" spans="1:8" ht="13" x14ac:dyDescent="0.3">
      <c r="A501" s="230" t="s">
        <v>825</v>
      </c>
      <c r="B501" s="230" t="s">
        <v>272</v>
      </c>
      <c r="C501" s="235" t="s">
        <v>273</v>
      </c>
      <c r="D501" s="236">
        <v>243159.69</v>
      </c>
      <c r="E501" s="236">
        <v>243159.69</v>
      </c>
      <c r="F501" s="236">
        <v>0</v>
      </c>
      <c r="G501" s="236">
        <v>0</v>
      </c>
      <c r="H501" s="236">
        <v>0</v>
      </c>
    </row>
    <row r="502" spans="1:8" ht="13" x14ac:dyDescent="0.3">
      <c r="A502" s="230" t="s">
        <v>825</v>
      </c>
      <c r="B502" s="230" t="s">
        <v>274</v>
      </c>
      <c r="C502" s="235" t="s">
        <v>275</v>
      </c>
      <c r="D502" s="236">
        <v>770075.09000000008</v>
      </c>
      <c r="E502" s="236">
        <v>175925.15</v>
      </c>
      <c r="F502" s="236">
        <v>587079.65</v>
      </c>
      <c r="G502" s="236">
        <v>7070.29</v>
      </c>
      <c r="H502" s="236">
        <v>0</v>
      </c>
    </row>
    <row r="503" spans="1:8" ht="13" x14ac:dyDescent="0.3">
      <c r="A503" s="230" t="s">
        <v>825</v>
      </c>
      <c r="B503" s="230" t="s">
        <v>530</v>
      </c>
      <c r="C503" s="235" t="s">
        <v>531</v>
      </c>
      <c r="D503" s="236">
        <v>2630819.2400000002</v>
      </c>
      <c r="E503" s="236">
        <v>2293387.7200000002</v>
      </c>
      <c r="F503" s="236">
        <v>295433.43</v>
      </c>
      <c r="G503" s="236">
        <v>41998.09</v>
      </c>
      <c r="H503" s="236">
        <v>0</v>
      </c>
    </row>
    <row r="504" spans="1:8" ht="13" x14ac:dyDescent="0.3">
      <c r="A504" s="230" t="s">
        <v>825</v>
      </c>
      <c r="B504" s="230" t="s">
        <v>276</v>
      </c>
      <c r="C504" s="235" t="s">
        <v>277</v>
      </c>
      <c r="D504" s="236">
        <v>13210937.199999999</v>
      </c>
      <c r="E504" s="236">
        <v>13172348.779999999</v>
      </c>
      <c r="F504" s="236">
        <v>0</v>
      </c>
      <c r="G504" s="236">
        <v>38588.42</v>
      </c>
      <c r="H504" s="236">
        <v>0</v>
      </c>
    </row>
    <row r="505" spans="1:8" ht="13" x14ac:dyDescent="0.3">
      <c r="A505" s="230" t="s">
        <v>825</v>
      </c>
      <c r="B505" s="230" t="s">
        <v>278</v>
      </c>
      <c r="C505" s="235" t="s">
        <v>279</v>
      </c>
      <c r="D505" s="236">
        <v>4905074.6399999997</v>
      </c>
      <c r="E505" s="236">
        <v>2871176.97</v>
      </c>
      <c r="F505" s="236">
        <v>2003458.36</v>
      </c>
      <c r="G505" s="236">
        <v>30439.31</v>
      </c>
      <c r="H505" s="236">
        <v>0</v>
      </c>
    </row>
    <row r="506" spans="1:8" ht="13" x14ac:dyDescent="0.3">
      <c r="A506" s="230" t="s">
        <v>825</v>
      </c>
      <c r="B506" s="230" t="s">
        <v>280</v>
      </c>
      <c r="C506" s="235" t="s">
        <v>281</v>
      </c>
      <c r="D506" s="236">
        <v>6788421.4799999995</v>
      </c>
      <c r="E506" s="236">
        <v>5173140.63</v>
      </c>
      <c r="F506" s="236">
        <v>1455818.48</v>
      </c>
      <c r="G506" s="236">
        <v>159462.37</v>
      </c>
      <c r="H506" s="236">
        <v>0</v>
      </c>
    </row>
    <row r="507" spans="1:8" ht="13" x14ac:dyDescent="0.3">
      <c r="A507" s="230" t="s">
        <v>825</v>
      </c>
      <c r="B507" s="230" t="s">
        <v>282</v>
      </c>
      <c r="C507" s="235" t="s">
        <v>283</v>
      </c>
      <c r="D507" s="236">
        <v>1087729.6099999999</v>
      </c>
      <c r="E507" s="236">
        <v>1074269.19</v>
      </c>
      <c r="F507" s="236">
        <v>0</v>
      </c>
      <c r="G507" s="236">
        <v>13460.42</v>
      </c>
      <c r="H507" s="236">
        <v>0</v>
      </c>
    </row>
    <row r="508" spans="1:8" ht="13" x14ac:dyDescent="0.3">
      <c r="A508" s="230" t="s">
        <v>825</v>
      </c>
      <c r="B508" s="230" t="s">
        <v>284</v>
      </c>
      <c r="C508" s="235" t="s">
        <v>285</v>
      </c>
      <c r="D508" s="236">
        <v>5058280.54</v>
      </c>
      <c r="E508" s="236">
        <v>3194059.03</v>
      </c>
      <c r="F508" s="236">
        <v>1810793.61</v>
      </c>
      <c r="G508" s="236">
        <v>53427.9</v>
      </c>
      <c r="H508" s="236">
        <v>0</v>
      </c>
    </row>
    <row r="509" spans="1:8" ht="13" x14ac:dyDescent="0.3">
      <c r="A509" s="230" t="s">
        <v>825</v>
      </c>
      <c r="B509" s="230" t="s">
        <v>286</v>
      </c>
      <c r="C509" s="235" t="s">
        <v>287</v>
      </c>
      <c r="D509" s="236">
        <v>4938852.49</v>
      </c>
      <c r="E509" s="236">
        <v>4931819.79</v>
      </c>
      <c r="F509" s="236">
        <v>0</v>
      </c>
      <c r="G509" s="236">
        <v>7032.7</v>
      </c>
      <c r="H509" s="236">
        <v>0</v>
      </c>
    </row>
    <row r="510" spans="1:8" ht="13" x14ac:dyDescent="0.3">
      <c r="A510" s="230" t="s">
        <v>825</v>
      </c>
      <c r="B510" s="230" t="s">
        <v>288</v>
      </c>
      <c r="C510" s="235" t="s">
        <v>289</v>
      </c>
      <c r="D510" s="236">
        <v>5408500.3900000006</v>
      </c>
      <c r="E510" s="236">
        <v>4383499</v>
      </c>
      <c r="F510" s="236">
        <v>952890.45</v>
      </c>
      <c r="G510" s="236">
        <v>72110.94</v>
      </c>
      <c r="H510" s="236">
        <v>0</v>
      </c>
    </row>
    <row r="511" spans="1:8" ht="13" x14ac:dyDescent="0.3">
      <c r="A511" s="230" t="s">
        <v>825</v>
      </c>
      <c r="B511" s="230" t="s">
        <v>290</v>
      </c>
      <c r="C511" s="235" t="s">
        <v>291</v>
      </c>
      <c r="D511" s="236">
        <v>3154514.7</v>
      </c>
      <c r="E511" s="236">
        <v>2523855.9</v>
      </c>
      <c r="F511" s="236">
        <v>577208.26</v>
      </c>
      <c r="G511" s="236">
        <v>53450.54</v>
      </c>
      <c r="H511" s="236">
        <v>0</v>
      </c>
    </row>
    <row r="512" spans="1:8" ht="13" x14ac:dyDescent="0.3">
      <c r="A512" s="230" t="s">
        <v>825</v>
      </c>
      <c r="B512" s="230" t="s">
        <v>292</v>
      </c>
      <c r="C512" s="235" t="s">
        <v>293</v>
      </c>
      <c r="D512" s="236">
        <v>2374583.89</v>
      </c>
      <c r="E512" s="236">
        <v>2323213.2400000002</v>
      </c>
      <c r="F512" s="236">
        <v>0</v>
      </c>
      <c r="G512" s="236">
        <v>51370.65</v>
      </c>
      <c r="H512" s="236">
        <v>0</v>
      </c>
    </row>
    <row r="513" spans="1:8" ht="13" x14ac:dyDescent="0.3">
      <c r="A513" s="230" t="s">
        <v>825</v>
      </c>
      <c r="B513" s="230" t="s">
        <v>294</v>
      </c>
      <c r="C513" s="235" t="s">
        <v>295</v>
      </c>
      <c r="D513" s="236">
        <v>1260366.78</v>
      </c>
      <c r="E513" s="236">
        <v>976902.22</v>
      </c>
      <c r="F513" s="236">
        <v>247804.22</v>
      </c>
      <c r="G513" s="236">
        <v>35660.339999999997</v>
      </c>
      <c r="H513" s="236">
        <v>0</v>
      </c>
    </row>
    <row r="514" spans="1:8" ht="13" x14ac:dyDescent="0.3">
      <c r="A514" s="230" t="s">
        <v>825</v>
      </c>
      <c r="B514" s="230" t="s">
        <v>832</v>
      </c>
      <c r="C514" s="235" t="s">
        <v>833</v>
      </c>
      <c r="D514" s="236">
        <v>7466.23</v>
      </c>
      <c r="E514" s="236">
        <v>7466.23</v>
      </c>
      <c r="F514" s="236">
        <v>0</v>
      </c>
      <c r="G514" s="236">
        <v>0</v>
      </c>
      <c r="H514" s="236">
        <v>0</v>
      </c>
    </row>
    <row r="515" spans="1:8" ht="13" x14ac:dyDescent="0.3">
      <c r="A515" s="230" t="s">
        <v>825</v>
      </c>
      <c r="B515" s="230" t="s">
        <v>296</v>
      </c>
      <c r="C515" s="235" t="s">
        <v>297</v>
      </c>
      <c r="D515" s="236">
        <v>2168375.69</v>
      </c>
      <c r="E515" s="236">
        <v>2168375.69</v>
      </c>
      <c r="F515" s="236">
        <v>0</v>
      </c>
      <c r="G515" s="236">
        <v>0</v>
      </c>
      <c r="H515" s="236">
        <v>0</v>
      </c>
    </row>
    <row r="516" spans="1:8" ht="13" x14ac:dyDescent="0.3">
      <c r="A516" s="230" t="s">
        <v>825</v>
      </c>
      <c r="B516" s="230" t="s">
        <v>298</v>
      </c>
      <c r="C516" s="235" t="s">
        <v>299</v>
      </c>
      <c r="D516" s="236">
        <v>1203640.3500000001</v>
      </c>
      <c r="E516" s="236">
        <v>1197156.75</v>
      </c>
      <c r="F516" s="236">
        <v>0</v>
      </c>
      <c r="G516" s="236">
        <v>6483.6</v>
      </c>
      <c r="H516" s="236">
        <v>0</v>
      </c>
    </row>
    <row r="517" spans="1:8" ht="13" x14ac:dyDescent="0.3">
      <c r="A517" s="230" t="s">
        <v>825</v>
      </c>
      <c r="B517" s="230" t="s">
        <v>574</v>
      </c>
      <c r="C517" s="235" t="s">
        <v>575</v>
      </c>
      <c r="D517" s="236">
        <v>211301.35</v>
      </c>
      <c r="E517" s="236">
        <v>211301.35</v>
      </c>
      <c r="F517" s="236">
        <v>0</v>
      </c>
      <c r="G517" s="236">
        <v>0</v>
      </c>
      <c r="H517" s="236">
        <v>0</v>
      </c>
    </row>
    <row r="518" spans="1:8" ht="13" x14ac:dyDescent="0.3">
      <c r="A518" s="230" t="s">
        <v>825</v>
      </c>
      <c r="B518" s="230" t="s">
        <v>300</v>
      </c>
      <c r="C518" s="235" t="s">
        <v>301</v>
      </c>
      <c r="D518" s="236">
        <v>97517.28</v>
      </c>
      <c r="E518" s="236">
        <v>93318.76</v>
      </c>
      <c r="F518" s="236">
        <v>0</v>
      </c>
      <c r="G518" s="236">
        <v>4198.5200000000004</v>
      </c>
      <c r="H518" s="236">
        <v>0</v>
      </c>
    </row>
    <row r="519" spans="1:8" ht="13" x14ac:dyDescent="0.3">
      <c r="A519" s="230" t="s">
        <v>825</v>
      </c>
      <c r="B519" s="230" t="s">
        <v>302</v>
      </c>
      <c r="C519" s="235" t="s">
        <v>303</v>
      </c>
      <c r="D519" s="236">
        <v>4188916.6</v>
      </c>
      <c r="E519" s="236">
        <v>4123099.58</v>
      </c>
      <c r="F519" s="236">
        <v>0</v>
      </c>
      <c r="G519" s="236">
        <v>65817.02</v>
      </c>
      <c r="H519" s="236">
        <v>0</v>
      </c>
    </row>
    <row r="520" spans="1:8" ht="13" x14ac:dyDescent="0.3">
      <c r="A520" s="230" t="s">
        <v>825</v>
      </c>
      <c r="B520" s="230" t="s">
        <v>304</v>
      </c>
      <c r="C520" s="235" t="s">
        <v>305</v>
      </c>
      <c r="D520" s="236">
        <v>1962912.1099999999</v>
      </c>
      <c r="E520" s="236">
        <v>1904331.4</v>
      </c>
      <c r="F520" s="236">
        <v>0</v>
      </c>
      <c r="G520" s="236">
        <v>58580.71</v>
      </c>
      <c r="H520" s="236">
        <v>0</v>
      </c>
    </row>
    <row r="521" spans="1:8" ht="13" x14ac:dyDescent="0.3">
      <c r="A521" s="230" t="s">
        <v>825</v>
      </c>
      <c r="B521" s="230" t="s">
        <v>306</v>
      </c>
      <c r="C521" s="235" t="s">
        <v>307</v>
      </c>
      <c r="D521" s="236">
        <v>2824733.81</v>
      </c>
      <c r="E521" s="236">
        <v>1864088.91</v>
      </c>
      <c r="F521" s="236">
        <v>838187.65</v>
      </c>
      <c r="G521" s="236">
        <v>122457.25</v>
      </c>
      <c r="H521" s="236">
        <v>0</v>
      </c>
    </row>
    <row r="522" spans="1:8" ht="13" x14ac:dyDescent="0.3">
      <c r="A522" s="230" t="s">
        <v>825</v>
      </c>
      <c r="B522" s="230" t="s">
        <v>308</v>
      </c>
      <c r="C522" s="235" t="s">
        <v>309</v>
      </c>
      <c r="D522" s="236">
        <v>5012812.88</v>
      </c>
      <c r="E522" s="236">
        <v>3679369.77</v>
      </c>
      <c r="F522" s="236">
        <v>1260255.3</v>
      </c>
      <c r="G522" s="236">
        <v>73187.81</v>
      </c>
      <c r="H522" s="236">
        <v>0</v>
      </c>
    </row>
    <row r="523" spans="1:8" ht="13" x14ac:dyDescent="0.3">
      <c r="A523" s="230" t="s">
        <v>825</v>
      </c>
      <c r="B523" s="230" t="s">
        <v>532</v>
      </c>
      <c r="C523" s="235" t="s">
        <v>533</v>
      </c>
      <c r="D523" s="236">
        <v>1351760</v>
      </c>
      <c r="E523" s="236">
        <v>1318712.68</v>
      </c>
      <c r="F523" s="236">
        <v>0</v>
      </c>
      <c r="G523" s="236">
        <v>33047.32</v>
      </c>
      <c r="H523" s="236">
        <v>0</v>
      </c>
    </row>
    <row r="524" spans="1:8" ht="13" x14ac:dyDescent="0.3">
      <c r="A524" s="230" t="s">
        <v>825</v>
      </c>
      <c r="B524" s="230" t="s">
        <v>310</v>
      </c>
      <c r="C524" s="235" t="s">
        <v>311</v>
      </c>
      <c r="D524" s="236">
        <v>4244046.88</v>
      </c>
      <c r="E524" s="236">
        <v>3331208.96</v>
      </c>
      <c r="F524" s="236">
        <v>891071.14</v>
      </c>
      <c r="G524" s="236">
        <v>21766.78</v>
      </c>
      <c r="H524" s="236">
        <v>0</v>
      </c>
    </row>
    <row r="525" spans="1:8" ht="13" x14ac:dyDescent="0.3">
      <c r="A525" s="230" t="s">
        <v>825</v>
      </c>
      <c r="B525" s="230" t="s">
        <v>312</v>
      </c>
      <c r="C525" s="235" t="s">
        <v>313</v>
      </c>
      <c r="D525" s="236">
        <v>11031432.310000001</v>
      </c>
      <c r="E525" s="236">
        <v>7573688.7800000003</v>
      </c>
      <c r="F525" s="236">
        <v>3407654.31</v>
      </c>
      <c r="G525" s="236">
        <v>50089.22</v>
      </c>
      <c r="H525" s="236">
        <v>0</v>
      </c>
    </row>
    <row r="526" spans="1:8" ht="13" x14ac:dyDescent="0.3">
      <c r="A526" s="230" t="s">
        <v>825</v>
      </c>
      <c r="B526" s="230" t="s">
        <v>314</v>
      </c>
      <c r="C526" s="235" t="s">
        <v>315</v>
      </c>
      <c r="D526" s="236">
        <v>1537858.9400000002</v>
      </c>
      <c r="E526" s="236">
        <v>821892.16</v>
      </c>
      <c r="F526" s="236">
        <v>680028.23</v>
      </c>
      <c r="G526" s="236">
        <v>35938.550000000003</v>
      </c>
      <c r="H526" s="236">
        <v>0</v>
      </c>
    </row>
    <row r="527" spans="1:8" ht="13" x14ac:dyDescent="0.3">
      <c r="A527" s="230" t="s">
        <v>825</v>
      </c>
      <c r="B527" s="230" t="s">
        <v>316</v>
      </c>
      <c r="C527" s="235" t="s">
        <v>317</v>
      </c>
      <c r="D527" s="236">
        <v>8872539.0300000012</v>
      </c>
      <c r="E527" s="236">
        <v>6628032.8600000003</v>
      </c>
      <c r="F527" s="236">
        <v>2148395.7400000002</v>
      </c>
      <c r="G527" s="236">
        <v>96110.43</v>
      </c>
      <c r="H527" s="236">
        <v>0</v>
      </c>
    </row>
    <row r="528" spans="1:8" ht="13" x14ac:dyDescent="0.3">
      <c r="A528" s="230" t="s">
        <v>825</v>
      </c>
      <c r="B528" s="230" t="s">
        <v>576</v>
      </c>
      <c r="C528" s="235" t="s">
        <v>577</v>
      </c>
      <c r="D528" s="236">
        <v>1312742.5999999999</v>
      </c>
      <c r="E528" s="236">
        <v>476899.3</v>
      </c>
      <c r="F528" s="236">
        <v>756990.14</v>
      </c>
      <c r="G528" s="236">
        <v>78853.16</v>
      </c>
      <c r="H528" s="236">
        <v>0</v>
      </c>
    </row>
    <row r="529" spans="1:8" ht="13" x14ac:dyDescent="0.3">
      <c r="A529" s="230" t="s">
        <v>825</v>
      </c>
      <c r="B529" s="230" t="s">
        <v>534</v>
      </c>
      <c r="C529" s="235" t="s">
        <v>535</v>
      </c>
      <c r="D529" s="236">
        <v>808135.66</v>
      </c>
      <c r="E529" s="236">
        <v>275752.8</v>
      </c>
      <c r="F529" s="236">
        <v>464227.97</v>
      </c>
      <c r="G529" s="236">
        <v>68154.89</v>
      </c>
      <c r="H529" s="236">
        <v>0</v>
      </c>
    </row>
    <row r="530" spans="1:8" ht="13" x14ac:dyDescent="0.3">
      <c r="A530" s="230" t="s">
        <v>825</v>
      </c>
      <c r="B530" s="230" t="s">
        <v>318</v>
      </c>
      <c r="C530" s="235" t="s">
        <v>319</v>
      </c>
      <c r="D530" s="236">
        <v>1718495.39</v>
      </c>
      <c r="E530" s="236">
        <v>1682531.92</v>
      </c>
      <c r="F530" s="236">
        <v>0</v>
      </c>
      <c r="G530" s="236">
        <v>35963.47</v>
      </c>
      <c r="H530" s="236">
        <v>0</v>
      </c>
    </row>
    <row r="531" spans="1:8" ht="13" x14ac:dyDescent="0.3">
      <c r="A531" s="230" t="s">
        <v>825</v>
      </c>
      <c r="B531" s="230" t="s">
        <v>578</v>
      </c>
      <c r="C531" s="235" t="s">
        <v>579</v>
      </c>
      <c r="D531" s="236">
        <v>2211727.2400000002</v>
      </c>
      <c r="E531" s="236">
        <v>2211727.2400000002</v>
      </c>
      <c r="F531" s="236">
        <v>0</v>
      </c>
      <c r="G531" s="236">
        <v>0</v>
      </c>
      <c r="H531" s="236">
        <v>0</v>
      </c>
    </row>
    <row r="532" spans="1:8" ht="13" x14ac:dyDescent="0.3">
      <c r="A532" s="230" t="s">
        <v>825</v>
      </c>
      <c r="B532" s="230" t="s">
        <v>580</v>
      </c>
      <c r="C532" s="235" t="s">
        <v>581</v>
      </c>
      <c r="D532" s="236">
        <v>6621040.6600000001</v>
      </c>
      <c r="E532" s="236">
        <v>6621040.6600000001</v>
      </c>
      <c r="F532" s="236">
        <v>0</v>
      </c>
      <c r="G532" s="236">
        <v>0</v>
      </c>
      <c r="H532" s="236">
        <v>0</v>
      </c>
    </row>
    <row r="533" spans="1:8" ht="13" x14ac:dyDescent="0.3">
      <c r="A533" s="230" t="s">
        <v>825</v>
      </c>
      <c r="B533" s="230" t="s">
        <v>582</v>
      </c>
      <c r="C533" s="235" t="s">
        <v>583</v>
      </c>
      <c r="D533" s="236">
        <v>6182948.5100000007</v>
      </c>
      <c r="E533" s="236">
        <v>6180819.3200000003</v>
      </c>
      <c r="F533" s="236">
        <v>0</v>
      </c>
      <c r="G533" s="236">
        <v>2129.19</v>
      </c>
      <c r="H533" s="236">
        <v>0</v>
      </c>
    </row>
    <row r="534" spans="1:8" ht="13" x14ac:dyDescent="0.3">
      <c r="A534" s="230" t="s">
        <v>825</v>
      </c>
      <c r="B534" s="230" t="s">
        <v>320</v>
      </c>
      <c r="C534" s="235" t="s">
        <v>321</v>
      </c>
      <c r="D534" s="236">
        <v>298611.33</v>
      </c>
      <c r="E534" s="236">
        <v>298611.33</v>
      </c>
      <c r="F534" s="236">
        <v>0</v>
      </c>
      <c r="G534" s="236">
        <v>0</v>
      </c>
      <c r="H534" s="236">
        <v>0</v>
      </c>
    </row>
    <row r="535" spans="1:8" ht="13" x14ac:dyDescent="0.3">
      <c r="A535" s="230" t="s">
        <v>825</v>
      </c>
      <c r="B535" s="230" t="s">
        <v>322</v>
      </c>
      <c r="C535" s="235" t="s">
        <v>323</v>
      </c>
      <c r="D535" s="236">
        <v>1636318.4700000002</v>
      </c>
      <c r="E535" s="236">
        <v>986121.11</v>
      </c>
      <c r="F535" s="236">
        <v>599217.05000000005</v>
      </c>
      <c r="G535" s="236">
        <v>50980.31</v>
      </c>
      <c r="H535" s="236">
        <v>0</v>
      </c>
    </row>
    <row r="536" spans="1:8" ht="13" x14ac:dyDescent="0.3">
      <c r="A536" s="230" t="s">
        <v>825</v>
      </c>
      <c r="B536" s="230" t="s">
        <v>584</v>
      </c>
      <c r="C536" s="235" t="s">
        <v>585</v>
      </c>
      <c r="D536" s="236">
        <v>147657.57999999999</v>
      </c>
      <c r="E536" s="236">
        <v>35292.49</v>
      </c>
      <c r="F536" s="236">
        <v>0</v>
      </c>
      <c r="G536" s="236">
        <v>112365.09</v>
      </c>
      <c r="H536" s="236">
        <v>0</v>
      </c>
    </row>
    <row r="537" spans="1:8" ht="13" x14ac:dyDescent="0.3">
      <c r="A537" s="230" t="s">
        <v>825</v>
      </c>
      <c r="B537" s="230" t="s">
        <v>324</v>
      </c>
      <c r="C537" s="235" t="s">
        <v>325</v>
      </c>
      <c r="D537" s="236">
        <v>1900170.5699999998</v>
      </c>
      <c r="E537" s="236">
        <v>1889349.18</v>
      </c>
      <c r="F537" s="236">
        <v>0</v>
      </c>
      <c r="G537" s="236">
        <v>10821.39</v>
      </c>
      <c r="H537" s="236">
        <v>0</v>
      </c>
    </row>
    <row r="538" spans="1:8" ht="13" x14ac:dyDescent="0.3">
      <c r="A538" s="230" t="s">
        <v>825</v>
      </c>
      <c r="B538" s="230" t="s">
        <v>326</v>
      </c>
      <c r="C538" s="235" t="s">
        <v>327</v>
      </c>
      <c r="D538" s="236">
        <v>1019518.5900000001</v>
      </c>
      <c r="E538" s="236">
        <v>1014317.78</v>
      </c>
      <c r="F538" s="236">
        <v>0</v>
      </c>
      <c r="G538" s="236">
        <v>0</v>
      </c>
      <c r="H538" s="236">
        <v>5200.8100000000004</v>
      </c>
    </row>
    <row r="539" spans="1:8" ht="13" x14ac:dyDescent="0.3">
      <c r="A539" s="230" t="s">
        <v>825</v>
      </c>
      <c r="B539" s="230" t="s">
        <v>586</v>
      </c>
      <c r="C539" s="235" t="s">
        <v>587</v>
      </c>
      <c r="D539" s="236">
        <v>617335.12</v>
      </c>
      <c r="E539" s="236">
        <v>230601.86</v>
      </c>
      <c r="F539" s="236">
        <v>330652.71999999997</v>
      </c>
      <c r="G539" s="236">
        <v>56080.54</v>
      </c>
      <c r="H539" s="236">
        <v>0</v>
      </c>
    </row>
    <row r="540" spans="1:8" ht="13" x14ac:dyDescent="0.3">
      <c r="A540" s="230" t="s">
        <v>825</v>
      </c>
      <c r="B540" s="230" t="s">
        <v>536</v>
      </c>
      <c r="C540" s="235" t="s">
        <v>537</v>
      </c>
      <c r="D540" s="236">
        <v>461334.91000000003</v>
      </c>
      <c r="E540" s="236">
        <v>460167.95</v>
      </c>
      <c r="F540" s="236">
        <v>0</v>
      </c>
      <c r="G540" s="236">
        <v>1166.96</v>
      </c>
      <c r="H540" s="236">
        <v>0</v>
      </c>
    </row>
    <row r="541" spans="1:8" ht="13" x14ac:dyDescent="0.3">
      <c r="A541" s="230" t="s">
        <v>825</v>
      </c>
      <c r="B541" s="230" t="s">
        <v>328</v>
      </c>
      <c r="C541" s="235" t="s">
        <v>329</v>
      </c>
      <c r="D541" s="236">
        <v>2270467.23</v>
      </c>
      <c r="E541" s="236">
        <v>1892908.51</v>
      </c>
      <c r="F541" s="236">
        <v>324760.63</v>
      </c>
      <c r="G541" s="236">
        <v>52798.09</v>
      </c>
      <c r="H541" s="236">
        <v>0</v>
      </c>
    </row>
    <row r="542" spans="1:8" ht="13" x14ac:dyDescent="0.3">
      <c r="A542" s="230" t="s">
        <v>825</v>
      </c>
      <c r="B542" s="230" t="s">
        <v>330</v>
      </c>
      <c r="C542" s="235" t="s">
        <v>331</v>
      </c>
      <c r="D542" s="236">
        <v>23324064.219999999</v>
      </c>
      <c r="E542" s="236">
        <v>23324064.219999999</v>
      </c>
      <c r="F542" s="236">
        <v>0</v>
      </c>
      <c r="G542" s="236">
        <v>0</v>
      </c>
      <c r="H542" s="236">
        <v>0</v>
      </c>
    </row>
    <row r="543" spans="1:8" ht="13" x14ac:dyDescent="0.3">
      <c r="A543" s="230" t="s">
        <v>825</v>
      </c>
      <c r="B543" s="230" t="s">
        <v>588</v>
      </c>
      <c r="C543" s="235" t="s">
        <v>589</v>
      </c>
      <c r="D543" s="236">
        <v>121387.64</v>
      </c>
      <c r="E543" s="236">
        <v>121387.64</v>
      </c>
      <c r="F543" s="236">
        <v>0</v>
      </c>
      <c r="G543" s="236">
        <v>0</v>
      </c>
      <c r="H543" s="236">
        <v>0</v>
      </c>
    </row>
    <row r="544" spans="1:8" ht="13" x14ac:dyDescent="0.3">
      <c r="A544" s="230" t="s">
        <v>825</v>
      </c>
      <c r="B544" s="230" t="s">
        <v>332</v>
      </c>
      <c r="C544" s="235" t="s">
        <v>333</v>
      </c>
      <c r="D544" s="236">
        <v>4625014.6099999994</v>
      </c>
      <c r="E544" s="236">
        <v>4583440.18</v>
      </c>
      <c r="F544" s="236">
        <v>0</v>
      </c>
      <c r="G544" s="236">
        <v>41574.43</v>
      </c>
      <c r="H544" s="236">
        <v>0</v>
      </c>
    </row>
    <row r="545" spans="1:8" ht="13" x14ac:dyDescent="0.3">
      <c r="A545" s="230" t="s">
        <v>825</v>
      </c>
      <c r="B545" s="230" t="s">
        <v>334</v>
      </c>
      <c r="C545" s="235" t="s">
        <v>335</v>
      </c>
      <c r="D545" s="236">
        <v>3779326.53</v>
      </c>
      <c r="E545" s="236">
        <v>2309933.96</v>
      </c>
      <c r="F545" s="236">
        <v>1355353.25</v>
      </c>
      <c r="G545" s="236">
        <v>114039.32</v>
      </c>
      <c r="H545" s="236">
        <v>0</v>
      </c>
    </row>
    <row r="546" spans="1:8" ht="13" x14ac:dyDescent="0.3">
      <c r="A546" s="230" t="s">
        <v>825</v>
      </c>
      <c r="B546" s="230" t="s">
        <v>336</v>
      </c>
      <c r="C546" s="235" t="s">
        <v>337</v>
      </c>
      <c r="D546" s="236">
        <v>2773300.4600000004</v>
      </c>
      <c r="E546" s="236">
        <v>1111559.27</v>
      </c>
      <c r="F546" s="236">
        <v>1538106.84</v>
      </c>
      <c r="G546" s="236">
        <v>123634.35</v>
      </c>
      <c r="H546" s="236">
        <v>0</v>
      </c>
    </row>
    <row r="547" spans="1:8" ht="13" x14ac:dyDescent="0.3">
      <c r="A547" s="230" t="s">
        <v>825</v>
      </c>
      <c r="B547" s="230" t="s">
        <v>338</v>
      </c>
      <c r="C547" s="235" t="s">
        <v>339</v>
      </c>
      <c r="D547" s="236">
        <v>5567989.3300000001</v>
      </c>
      <c r="E547" s="236">
        <v>3595249.04</v>
      </c>
      <c r="F547" s="236">
        <v>1931919.51</v>
      </c>
      <c r="G547" s="236">
        <v>40820.78</v>
      </c>
      <c r="H547" s="236">
        <v>0</v>
      </c>
    </row>
    <row r="548" spans="1:8" ht="13" x14ac:dyDescent="0.3">
      <c r="A548" s="230" t="s">
        <v>825</v>
      </c>
      <c r="B548" s="230" t="s">
        <v>340</v>
      </c>
      <c r="C548" s="235" t="s">
        <v>341</v>
      </c>
      <c r="D548" s="236">
        <v>3937437.0200000005</v>
      </c>
      <c r="E548" s="236">
        <v>2281199.2000000002</v>
      </c>
      <c r="F548" s="236">
        <v>1529085.82</v>
      </c>
      <c r="G548" s="236">
        <v>127152</v>
      </c>
      <c r="H548" s="236">
        <v>0</v>
      </c>
    </row>
    <row r="549" spans="1:8" ht="13" x14ac:dyDescent="0.3">
      <c r="A549" s="230" t="s">
        <v>825</v>
      </c>
      <c r="B549" s="230" t="s">
        <v>590</v>
      </c>
      <c r="C549" s="235" t="s">
        <v>591</v>
      </c>
      <c r="D549" s="236">
        <v>8201765.3799999999</v>
      </c>
      <c r="E549" s="236">
        <v>8201765.3799999999</v>
      </c>
      <c r="F549" s="236">
        <v>0</v>
      </c>
      <c r="G549" s="236">
        <v>0</v>
      </c>
      <c r="H549" s="236">
        <v>0</v>
      </c>
    </row>
    <row r="550" spans="1:8" ht="13" x14ac:dyDescent="0.3">
      <c r="A550" s="230" t="s">
        <v>825</v>
      </c>
      <c r="B550" s="230" t="s">
        <v>342</v>
      </c>
      <c r="C550" s="235" t="s">
        <v>343</v>
      </c>
      <c r="D550" s="236">
        <v>3961396.7199999997</v>
      </c>
      <c r="E550" s="236">
        <v>2097142.71</v>
      </c>
      <c r="F550" s="236">
        <v>1625493.52</v>
      </c>
      <c r="G550" s="236">
        <v>238760.49</v>
      </c>
      <c r="H550" s="236">
        <v>0</v>
      </c>
    </row>
    <row r="551" spans="1:8" ht="13" x14ac:dyDescent="0.3">
      <c r="A551" s="230" t="s">
        <v>825</v>
      </c>
      <c r="B551" s="230" t="s">
        <v>344</v>
      </c>
      <c r="C551" s="235" t="s">
        <v>345</v>
      </c>
      <c r="D551" s="236">
        <v>1692605.54</v>
      </c>
      <c r="E551" s="236">
        <v>1107193.1000000001</v>
      </c>
      <c r="F551" s="236">
        <v>533474.21</v>
      </c>
      <c r="G551" s="236">
        <v>51938.23</v>
      </c>
      <c r="H551" s="236">
        <v>0</v>
      </c>
    </row>
    <row r="552" spans="1:8" ht="13" x14ac:dyDescent="0.3">
      <c r="A552" s="230" t="s">
        <v>825</v>
      </c>
      <c r="B552" s="230" t="s">
        <v>346</v>
      </c>
      <c r="C552" s="235" t="s">
        <v>347</v>
      </c>
      <c r="D552" s="236">
        <v>2097609.65</v>
      </c>
      <c r="E552" s="236">
        <v>661917.22</v>
      </c>
      <c r="F552" s="236">
        <v>1249662.98</v>
      </c>
      <c r="G552" s="236">
        <v>186029.45</v>
      </c>
      <c r="H552" s="236">
        <v>0</v>
      </c>
    </row>
    <row r="553" spans="1:8" ht="13" x14ac:dyDescent="0.3">
      <c r="A553" s="230" t="s">
        <v>825</v>
      </c>
      <c r="B553" s="230" t="s">
        <v>348</v>
      </c>
      <c r="C553" s="235" t="s">
        <v>349</v>
      </c>
      <c r="D553" s="236">
        <v>29954041.039999999</v>
      </c>
      <c r="E553" s="236">
        <v>29954041.039999999</v>
      </c>
      <c r="F553" s="236">
        <v>0</v>
      </c>
      <c r="G553" s="236">
        <v>0</v>
      </c>
      <c r="H553" s="236">
        <v>0</v>
      </c>
    </row>
    <row r="554" spans="1:8" ht="13" x14ac:dyDescent="0.3">
      <c r="A554" s="230" t="s">
        <v>825</v>
      </c>
      <c r="B554" s="230" t="s">
        <v>592</v>
      </c>
      <c r="C554" s="235" t="s">
        <v>593</v>
      </c>
      <c r="D554" s="236">
        <v>4482590</v>
      </c>
      <c r="E554" s="236">
        <v>4480214.75</v>
      </c>
      <c r="F554" s="236">
        <v>0</v>
      </c>
      <c r="G554" s="236">
        <v>2375.25</v>
      </c>
      <c r="H554" s="236">
        <v>0</v>
      </c>
    </row>
    <row r="555" spans="1:8" ht="13" x14ac:dyDescent="0.3">
      <c r="A555" s="230" t="s">
        <v>825</v>
      </c>
      <c r="B555" s="230" t="s">
        <v>352</v>
      </c>
      <c r="C555" s="235" t="s">
        <v>353</v>
      </c>
      <c r="D555" s="236">
        <v>6434320.1600000001</v>
      </c>
      <c r="E555" s="236">
        <v>4024103.31</v>
      </c>
      <c r="F555" s="236">
        <v>2310633.81</v>
      </c>
      <c r="G555" s="236">
        <v>99583.039999999994</v>
      </c>
      <c r="H555" s="236">
        <v>0</v>
      </c>
    </row>
    <row r="556" spans="1:8" ht="13" x14ac:dyDescent="0.3">
      <c r="A556" s="230" t="s">
        <v>825</v>
      </c>
      <c r="B556" s="230" t="s">
        <v>354</v>
      </c>
      <c r="C556" s="235" t="s">
        <v>355</v>
      </c>
      <c r="D556" s="236">
        <v>36779816.049999997</v>
      </c>
      <c r="E556" s="236">
        <v>36779816.049999997</v>
      </c>
      <c r="F556" s="236">
        <v>0</v>
      </c>
      <c r="G556" s="236">
        <v>0</v>
      </c>
      <c r="H556" s="236">
        <v>0</v>
      </c>
    </row>
    <row r="557" spans="1:8" ht="13" x14ac:dyDescent="0.3">
      <c r="A557" s="230" t="s">
        <v>825</v>
      </c>
      <c r="B557" s="230" t="s">
        <v>594</v>
      </c>
      <c r="C557" s="235" t="s">
        <v>595</v>
      </c>
      <c r="D557" s="236">
        <v>4335885.6900000004</v>
      </c>
      <c r="E557" s="236">
        <v>4300709.32</v>
      </c>
      <c r="F557" s="236">
        <v>0</v>
      </c>
      <c r="G557" s="236">
        <v>35176.370000000003</v>
      </c>
      <c r="H557" s="236">
        <v>0</v>
      </c>
    </row>
    <row r="558" spans="1:8" ht="13" x14ac:dyDescent="0.3">
      <c r="A558" s="230" t="s">
        <v>825</v>
      </c>
      <c r="B558" s="230" t="s">
        <v>356</v>
      </c>
      <c r="C558" s="235" t="s">
        <v>357</v>
      </c>
      <c r="D558" s="236">
        <v>6717874.7999999998</v>
      </c>
      <c r="E558" s="236">
        <v>6717874.7999999998</v>
      </c>
      <c r="F558" s="236">
        <v>0</v>
      </c>
      <c r="G558" s="236">
        <v>0</v>
      </c>
      <c r="H558" s="236">
        <v>0</v>
      </c>
    </row>
    <row r="559" spans="1:8" ht="13" x14ac:dyDescent="0.3">
      <c r="A559" s="230" t="s">
        <v>825</v>
      </c>
      <c r="B559" s="230" t="s">
        <v>358</v>
      </c>
      <c r="C559" s="235" t="s">
        <v>359</v>
      </c>
      <c r="D559" s="236">
        <v>7069641.2899999991</v>
      </c>
      <c r="E559" s="236">
        <v>6560855.3899999997</v>
      </c>
      <c r="F559" s="236">
        <v>450554.05</v>
      </c>
      <c r="G559" s="236">
        <v>58231.85</v>
      </c>
      <c r="H559" s="236">
        <v>0</v>
      </c>
    </row>
    <row r="560" spans="1:8" ht="13" x14ac:dyDescent="0.3">
      <c r="A560" s="230" t="s">
        <v>825</v>
      </c>
      <c r="B560" s="230" t="s">
        <v>360</v>
      </c>
      <c r="C560" s="235" t="s">
        <v>361</v>
      </c>
      <c r="D560" s="236">
        <v>292364.24000000005</v>
      </c>
      <c r="E560" s="236">
        <v>38973.4</v>
      </c>
      <c r="F560" s="236">
        <v>235746.25</v>
      </c>
      <c r="G560" s="236">
        <v>17644.59</v>
      </c>
      <c r="H560" s="236">
        <v>0</v>
      </c>
    </row>
    <row r="561" spans="1:8" ht="13" x14ac:dyDescent="0.3">
      <c r="A561" s="230" t="s">
        <v>825</v>
      </c>
      <c r="B561" s="230" t="s">
        <v>834</v>
      </c>
      <c r="C561" s="235" t="s">
        <v>835</v>
      </c>
      <c r="D561" s="236">
        <v>420818.11</v>
      </c>
      <c r="E561" s="236">
        <v>411658.04</v>
      </c>
      <c r="F561" s="236">
        <v>0</v>
      </c>
      <c r="G561" s="236">
        <v>9160.07</v>
      </c>
      <c r="H561" s="236">
        <v>0</v>
      </c>
    </row>
    <row r="562" spans="1:8" ht="13" x14ac:dyDescent="0.3">
      <c r="A562" s="230" t="s">
        <v>825</v>
      </c>
      <c r="B562" s="230" t="s">
        <v>598</v>
      </c>
      <c r="C562" s="235" t="s">
        <v>599</v>
      </c>
      <c r="D562" s="236">
        <v>7384809.3099999996</v>
      </c>
      <c r="E562" s="236">
        <v>7384809.3099999996</v>
      </c>
      <c r="F562" s="236">
        <v>0</v>
      </c>
      <c r="G562" s="236">
        <v>0</v>
      </c>
      <c r="H562" s="236">
        <v>0</v>
      </c>
    </row>
    <row r="563" spans="1:8" ht="13" x14ac:dyDescent="0.3">
      <c r="A563" s="230" t="s">
        <v>825</v>
      </c>
      <c r="B563" s="230" t="s">
        <v>362</v>
      </c>
      <c r="C563" s="235" t="s">
        <v>363</v>
      </c>
      <c r="D563" s="236">
        <v>7350412.54</v>
      </c>
      <c r="E563" s="236">
        <v>6160300.46</v>
      </c>
      <c r="F563" s="236">
        <v>1141131.6200000001</v>
      </c>
      <c r="G563" s="236">
        <v>48980.46</v>
      </c>
      <c r="H563" s="236">
        <v>0</v>
      </c>
    </row>
    <row r="564" spans="1:8" ht="13" x14ac:dyDescent="0.3">
      <c r="A564" s="230" t="s">
        <v>825</v>
      </c>
      <c r="B564" s="230" t="s">
        <v>836</v>
      </c>
      <c r="C564" s="235" t="s">
        <v>837</v>
      </c>
      <c r="D564" s="236">
        <v>204600.57</v>
      </c>
      <c r="E564" s="236">
        <v>191469.84</v>
      </c>
      <c r="F564" s="236">
        <v>0</v>
      </c>
      <c r="G564" s="236">
        <v>13130.73</v>
      </c>
      <c r="H564" s="236">
        <v>0</v>
      </c>
    </row>
    <row r="565" spans="1:8" ht="13" x14ac:dyDescent="0.3">
      <c r="A565" s="230" t="s">
        <v>825</v>
      </c>
      <c r="B565" s="230" t="s">
        <v>600</v>
      </c>
      <c r="C565" s="235" t="s">
        <v>601</v>
      </c>
      <c r="D565" s="236">
        <v>2812115.86</v>
      </c>
      <c r="E565" s="236">
        <v>2748173.05</v>
      </c>
      <c r="F565" s="236">
        <v>0</v>
      </c>
      <c r="G565" s="236">
        <v>63942.81</v>
      </c>
      <c r="H565" s="236">
        <v>0</v>
      </c>
    </row>
    <row r="566" spans="1:8" ht="13" x14ac:dyDescent="0.3">
      <c r="A566" s="230" t="s">
        <v>825</v>
      </c>
      <c r="B566" s="230" t="s">
        <v>364</v>
      </c>
      <c r="C566" s="235" t="s">
        <v>365</v>
      </c>
      <c r="D566" s="236">
        <v>6076589.8700000001</v>
      </c>
      <c r="E566" s="236">
        <v>6023928.7599999998</v>
      </c>
      <c r="F566" s="236">
        <v>0</v>
      </c>
      <c r="G566" s="236">
        <v>52661.11</v>
      </c>
      <c r="H566" s="236">
        <v>0</v>
      </c>
    </row>
    <row r="567" spans="1:8" ht="13" x14ac:dyDescent="0.3">
      <c r="A567" s="230" t="s">
        <v>825</v>
      </c>
      <c r="B567" s="230" t="s">
        <v>368</v>
      </c>
      <c r="C567" s="235" t="s">
        <v>369</v>
      </c>
      <c r="D567" s="236">
        <v>3897564.35</v>
      </c>
      <c r="E567" s="236">
        <v>2800914.16</v>
      </c>
      <c r="F567" s="236">
        <v>1008685.71</v>
      </c>
      <c r="G567" s="236">
        <v>87964.479999999996</v>
      </c>
      <c r="H567" s="236">
        <v>0</v>
      </c>
    </row>
    <row r="568" spans="1:8" ht="13" x14ac:dyDescent="0.3">
      <c r="A568" s="230" t="s">
        <v>825</v>
      </c>
      <c r="B568" s="230" t="s">
        <v>370</v>
      </c>
      <c r="C568" s="235" t="s">
        <v>371</v>
      </c>
      <c r="D568" s="236">
        <v>1806497.01</v>
      </c>
      <c r="E568" s="236">
        <v>1378337.26</v>
      </c>
      <c r="F568" s="236">
        <v>0</v>
      </c>
      <c r="G568" s="236">
        <v>69755.539999999994</v>
      </c>
      <c r="H568" s="236">
        <v>358404.21</v>
      </c>
    </row>
    <row r="569" spans="1:8" ht="13" x14ac:dyDescent="0.3">
      <c r="A569" s="230" t="s">
        <v>825</v>
      </c>
      <c r="B569" s="230" t="s">
        <v>602</v>
      </c>
      <c r="C569" s="235" t="s">
        <v>603</v>
      </c>
      <c r="D569" s="236">
        <v>5238348.66</v>
      </c>
      <c r="E569" s="236">
        <v>3901701.14</v>
      </c>
      <c r="F569" s="236">
        <v>1262710.43</v>
      </c>
      <c r="G569" s="236">
        <v>73937.09</v>
      </c>
      <c r="H569" s="236">
        <v>0</v>
      </c>
    </row>
    <row r="570" spans="1:8" ht="13" x14ac:dyDescent="0.3">
      <c r="A570" s="230" t="s">
        <v>825</v>
      </c>
      <c r="B570" s="230" t="s">
        <v>372</v>
      </c>
      <c r="C570" s="235" t="s">
        <v>373</v>
      </c>
      <c r="D570" s="236">
        <v>26673463.129999999</v>
      </c>
      <c r="E570" s="236">
        <v>26673463.129999999</v>
      </c>
      <c r="F570" s="236">
        <v>0</v>
      </c>
      <c r="G570" s="236">
        <v>0</v>
      </c>
      <c r="H570" s="236">
        <v>0</v>
      </c>
    </row>
    <row r="571" spans="1:8" ht="13" x14ac:dyDescent="0.3">
      <c r="A571" s="230" t="s">
        <v>825</v>
      </c>
      <c r="B571" s="230" t="s">
        <v>604</v>
      </c>
      <c r="C571" s="235" t="s">
        <v>605</v>
      </c>
      <c r="D571" s="236">
        <v>19774566.940000001</v>
      </c>
      <c r="E571" s="236">
        <v>19774566.940000001</v>
      </c>
      <c r="F571" s="236">
        <v>0</v>
      </c>
      <c r="G571" s="236">
        <v>0</v>
      </c>
      <c r="H571" s="236">
        <v>0</v>
      </c>
    </row>
    <row r="572" spans="1:8" ht="13" x14ac:dyDescent="0.3">
      <c r="A572" s="230" t="s">
        <v>825</v>
      </c>
      <c r="B572" s="230" t="s">
        <v>606</v>
      </c>
      <c r="C572" s="235" t="s">
        <v>607</v>
      </c>
      <c r="D572" s="236">
        <v>2591279.9500000002</v>
      </c>
      <c r="E572" s="236">
        <v>2492348.27</v>
      </c>
      <c r="F572" s="236">
        <v>0</v>
      </c>
      <c r="G572" s="236">
        <v>0</v>
      </c>
      <c r="H572" s="236">
        <v>98931.68</v>
      </c>
    </row>
    <row r="573" spans="1:8" ht="13" x14ac:dyDescent="0.3">
      <c r="A573" s="230" t="s">
        <v>825</v>
      </c>
      <c r="B573" s="230" t="s">
        <v>374</v>
      </c>
      <c r="C573" s="235" t="s">
        <v>375</v>
      </c>
      <c r="D573" s="236">
        <v>3295773.9299999997</v>
      </c>
      <c r="E573" s="236">
        <v>2162880.5</v>
      </c>
      <c r="F573" s="236">
        <v>974395.82</v>
      </c>
      <c r="G573" s="236">
        <v>158497.60999999999</v>
      </c>
      <c r="H573" s="236">
        <v>0</v>
      </c>
    </row>
    <row r="574" spans="1:8" ht="13" x14ac:dyDescent="0.3">
      <c r="A574" s="230" t="s">
        <v>825</v>
      </c>
      <c r="B574" s="230" t="s">
        <v>376</v>
      </c>
      <c r="C574" s="235" t="s">
        <v>377</v>
      </c>
      <c r="D574" s="236">
        <v>4548140.42</v>
      </c>
      <c r="E574" s="236">
        <v>3919500.89</v>
      </c>
      <c r="F574" s="236">
        <v>516972.37</v>
      </c>
      <c r="G574" s="236">
        <v>111667.16</v>
      </c>
      <c r="H574" s="236">
        <v>0</v>
      </c>
    </row>
    <row r="575" spans="1:8" ht="13" x14ac:dyDescent="0.3">
      <c r="A575" s="230" t="s">
        <v>825</v>
      </c>
      <c r="B575" s="230" t="s">
        <v>378</v>
      </c>
      <c r="C575" s="235" t="s">
        <v>379</v>
      </c>
      <c r="D575" s="236">
        <v>5604899.25</v>
      </c>
      <c r="E575" s="236">
        <v>3971006.36</v>
      </c>
      <c r="F575" s="236">
        <v>1514559.05</v>
      </c>
      <c r="G575" s="236">
        <v>119333.84</v>
      </c>
      <c r="H575" s="236">
        <v>0</v>
      </c>
    </row>
    <row r="576" spans="1:8" ht="13" x14ac:dyDescent="0.3">
      <c r="A576" s="230" t="s">
        <v>825</v>
      </c>
      <c r="B576" s="230" t="s">
        <v>380</v>
      </c>
      <c r="C576" s="235" t="s">
        <v>381</v>
      </c>
      <c r="D576" s="236">
        <v>3864861.9299999997</v>
      </c>
      <c r="E576" s="236">
        <v>1851790.69</v>
      </c>
      <c r="F576" s="236">
        <v>1934269.19</v>
      </c>
      <c r="G576" s="236">
        <v>78802.05</v>
      </c>
      <c r="H576" s="236">
        <v>0</v>
      </c>
    </row>
    <row r="577" spans="1:8" ht="13" x14ac:dyDescent="0.3">
      <c r="A577" s="230" t="s">
        <v>825</v>
      </c>
      <c r="B577" s="230" t="s">
        <v>838</v>
      </c>
      <c r="C577" s="235" t="s">
        <v>839</v>
      </c>
      <c r="D577" s="236">
        <v>378874.47</v>
      </c>
      <c r="E577" s="236">
        <v>354798.94</v>
      </c>
      <c r="F577" s="236">
        <v>0</v>
      </c>
      <c r="G577" s="236">
        <v>24075.53</v>
      </c>
      <c r="H577" s="236">
        <v>0</v>
      </c>
    </row>
    <row r="578" spans="1:8" ht="13" x14ac:dyDescent="0.3">
      <c r="A578" s="230" t="s">
        <v>825</v>
      </c>
      <c r="B578" s="230" t="s">
        <v>608</v>
      </c>
      <c r="C578" s="235" t="s">
        <v>609</v>
      </c>
      <c r="D578" s="236">
        <v>1885793.22</v>
      </c>
      <c r="E578" s="236">
        <v>1885793.22</v>
      </c>
      <c r="F578" s="236">
        <v>0</v>
      </c>
      <c r="G578" s="236">
        <v>0</v>
      </c>
      <c r="H578" s="236">
        <v>0</v>
      </c>
    </row>
    <row r="579" spans="1:8" ht="13" x14ac:dyDescent="0.3">
      <c r="A579" s="230" t="s">
        <v>825</v>
      </c>
      <c r="B579" s="230" t="s">
        <v>840</v>
      </c>
      <c r="C579" s="235" t="s">
        <v>841</v>
      </c>
      <c r="D579" s="236">
        <v>701471.52999999991</v>
      </c>
      <c r="E579" s="236">
        <v>681658.21</v>
      </c>
      <c r="F579" s="236">
        <v>2129.19</v>
      </c>
      <c r="G579" s="236">
        <v>17684.13</v>
      </c>
      <c r="H579" s="236">
        <v>0</v>
      </c>
    </row>
    <row r="580" spans="1:8" ht="13" x14ac:dyDescent="0.3">
      <c r="A580" s="230" t="s">
        <v>825</v>
      </c>
      <c r="B580" s="230" t="s">
        <v>382</v>
      </c>
      <c r="C580" s="235" t="s">
        <v>383</v>
      </c>
      <c r="D580" s="236">
        <v>3089080.9299999997</v>
      </c>
      <c r="E580" s="236">
        <v>2027251.48</v>
      </c>
      <c r="F580" s="236">
        <v>1011654.38</v>
      </c>
      <c r="G580" s="236">
        <v>50175.07</v>
      </c>
      <c r="H580" s="236">
        <v>0</v>
      </c>
    </row>
    <row r="581" spans="1:8" ht="13" x14ac:dyDescent="0.3">
      <c r="A581" s="230" t="s">
        <v>825</v>
      </c>
      <c r="B581" s="230" t="s">
        <v>610</v>
      </c>
      <c r="C581" s="235" t="s">
        <v>611</v>
      </c>
      <c r="D581" s="236">
        <v>3124934.12</v>
      </c>
      <c r="E581" s="236">
        <v>3019694.8434281712</v>
      </c>
      <c r="F581" s="236">
        <v>0</v>
      </c>
      <c r="G581" s="236">
        <v>105239.27657182865</v>
      </c>
      <c r="H581" s="236">
        <v>0</v>
      </c>
    </row>
    <row r="582" spans="1:8" ht="13" x14ac:dyDescent="0.3">
      <c r="A582" s="230" t="s">
        <v>825</v>
      </c>
      <c r="B582" s="230" t="s">
        <v>842</v>
      </c>
      <c r="C582" s="235" t="s">
        <v>843</v>
      </c>
      <c r="D582" s="236">
        <v>1173342.1600000001</v>
      </c>
      <c r="E582" s="236">
        <v>1081428.03</v>
      </c>
      <c r="F582" s="236">
        <v>0</v>
      </c>
      <c r="G582" s="236">
        <v>91914.13</v>
      </c>
      <c r="H582" s="236">
        <v>0</v>
      </c>
    </row>
    <row r="583" spans="1:8" ht="13" x14ac:dyDescent="0.3">
      <c r="A583" s="230" t="s">
        <v>825</v>
      </c>
      <c r="B583" s="230" t="s">
        <v>384</v>
      </c>
      <c r="C583" s="235" t="s">
        <v>385</v>
      </c>
      <c r="D583" s="236">
        <v>2965451.6999999997</v>
      </c>
      <c r="E583" s="236">
        <v>2824810.4</v>
      </c>
      <c r="F583" s="236">
        <v>13497.07</v>
      </c>
      <c r="G583" s="236">
        <v>127144.23</v>
      </c>
      <c r="H583" s="236">
        <v>0</v>
      </c>
    </row>
    <row r="584" spans="1:8" ht="13" x14ac:dyDescent="0.3">
      <c r="A584" s="230" t="s">
        <v>825</v>
      </c>
      <c r="B584" s="230" t="s">
        <v>386</v>
      </c>
      <c r="C584" s="235" t="s">
        <v>387</v>
      </c>
      <c r="D584" s="236">
        <v>1331875.23</v>
      </c>
      <c r="E584" s="236">
        <v>437661.85</v>
      </c>
      <c r="F584" s="236">
        <v>873247.64</v>
      </c>
      <c r="G584" s="236">
        <v>20965.740000000002</v>
      </c>
      <c r="H584" s="236">
        <v>0</v>
      </c>
    </row>
    <row r="585" spans="1:8" ht="13" x14ac:dyDescent="0.3">
      <c r="A585" s="230" t="s">
        <v>825</v>
      </c>
      <c r="B585" s="230" t="s">
        <v>844</v>
      </c>
      <c r="C585" s="235" t="s">
        <v>845</v>
      </c>
      <c r="D585" s="236">
        <v>307409.28000000003</v>
      </c>
      <c r="E585" s="236">
        <v>275548.90000000002</v>
      </c>
      <c r="F585" s="236">
        <v>0</v>
      </c>
      <c r="G585" s="236">
        <v>31860.38</v>
      </c>
      <c r="H585" s="236">
        <v>0</v>
      </c>
    </row>
    <row r="586" spans="1:8" ht="13" x14ac:dyDescent="0.3">
      <c r="A586" s="230" t="s">
        <v>825</v>
      </c>
      <c r="B586" s="230" t="s">
        <v>388</v>
      </c>
      <c r="C586" s="235" t="s">
        <v>389</v>
      </c>
      <c r="D586" s="236">
        <v>51246604.780000001</v>
      </c>
      <c r="E586" s="236">
        <v>51246604.780000001</v>
      </c>
      <c r="F586" s="236">
        <v>0</v>
      </c>
      <c r="G586" s="236">
        <v>0</v>
      </c>
      <c r="H586" s="236">
        <v>0</v>
      </c>
    </row>
    <row r="587" spans="1:8" ht="13" x14ac:dyDescent="0.3">
      <c r="A587" s="230" t="s">
        <v>825</v>
      </c>
      <c r="B587" s="230" t="s">
        <v>846</v>
      </c>
      <c r="C587" s="235" t="s">
        <v>847</v>
      </c>
      <c r="D587" s="236">
        <v>333650.96999999997</v>
      </c>
      <c r="E587" s="236">
        <v>236240.83</v>
      </c>
      <c r="F587" s="236">
        <v>0</v>
      </c>
      <c r="G587" s="236">
        <v>97410.14</v>
      </c>
      <c r="H587" s="236">
        <v>0</v>
      </c>
    </row>
    <row r="588" spans="1:8" ht="13" x14ac:dyDescent="0.3">
      <c r="A588" s="230" t="s">
        <v>825</v>
      </c>
      <c r="B588" s="230" t="s">
        <v>612</v>
      </c>
      <c r="C588" s="235" t="s">
        <v>613</v>
      </c>
      <c r="D588" s="236">
        <v>4420388.87</v>
      </c>
      <c r="E588" s="236">
        <v>3305555.41</v>
      </c>
      <c r="F588" s="236">
        <v>1049573.74</v>
      </c>
      <c r="G588" s="236">
        <v>65259.72</v>
      </c>
      <c r="H588" s="236">
        <v>0</v>
      </c>
    </row>
    <row r="589" spans="1:8" ht="13" x14ac:dyDescent="0.3">
      <c r="A589" s="230" t="s">
        <v>825</v>
      </c>
      <c r="B589" s="230" t="s">
        <v>390</v>
      </c>
      <c r="C589" s="235" t="s">
        <v>391</v>
      </c>
      <c r="D589" s="236">
        <v>2905451.2399999998</v>
      </c>
      <c r="E589" s="236">
        <v>2853418.36</v>
      </c>
      <c r="F589" s="236">
        <v>0</v>
      </c>
      <c r="G589" s="236">
        <v>52032.88</v>
      </c>
      <c r="H589" s="236">
        <v>0</v>
      </c>
    </row>
    <row r="590" spans="1:8" ht="13" x14ac:dyDescent="0.3">
      <c r="A590" s="230" t="s">
        <v>825</v>
      </c>
      <c r="B590" s="230" t="s">
        <v>614</v>
      </c>
      <c r="C590" s="235" t="s">
        <v>615</v>
      </c>
      <c r="D590" s="236">
        <v>862943.15</v>
      </c>
      <c r="E590" s="236">
        <v>816417.89</v>
      </c>
      <c r="F590" s="236">
        <v>0</v>
      </c>
      <c r="G590" s="236">
        <v>46525.26</v>
      </c>
      <c r="H590" s="236">
        <v>0</v>
      </c>
    </row>
    <row r="591" spans="1:8" ht="13" x14ac:dyDescent="0.3">
      <c r="A591" s="230" t="s">
        <v>825</v>
      </c>
      <c r="B591" s="230" t="s">
        <v>392</v>
      </c>
      <c r="C591" s="235" t="s">
        <v>393</v>
      </c>
      <c r="D591" s="236">
        <v>14700447.710000001</v>
      </c>
      <c r="E591" s="236">
        <v>14582425.49</v>
      </c>
      <c r="F591" s="236">
        <v>0</v>
      </c>
      <c r="G591" s="236">
        <v>118022.22</v>
      </c>
      <c r="H591" s="236">
        <v>0</v>
      </c>
    </row>
    <row r="592" spans="1:8" ht="13" x14ac:dyDescent="0.3">
      <c r="A592" s="230" t="s">
        <v>825</v>
      </c>
      <c r="B592" s="230" t="s">
        <v>848</v>
      </c>
      <c r="C592" s="235" t="s">
        <v>849</v>
      </c>
      <c r="D592" s="236">
        <v>293113.12</v>
      </c>
      <c r="E592" s="236">
        <v>254218.69</v>
      </c>
      <c r="F592" s="236">
        <v>0</v>
      </c>
      <c r="G592" s="236">
        <v>38894.43</v>
      </c>
      <c r="H592" s="236">
        <v>0</v>
      </c>
    </row>
    <row r="593" spans="1:8" ht="13" x14ac:dyDescent="0.3">
      <c r="A593" s="230" t="s">
        <v>825</v>
      </c>
      <c r="B593" s="230" t="s">
        <v>616</v>
      </c>
      <c r="C593" s="235" t="s">
        <v>617</v>
      </c>
      <c r="D593" s="236">
        <v>1043640.7100000001</v>
      </c>
      <c r="E593" s="236">
        <v>974451.31</v>
      </c>
      <c r="F593" s="236">
        <v>0</v>
      </c>
      <c r="G593" s="236">
        <v>69189.399999999994</v>
      </c>
      <c r="H593" s="236">
        <v>0</v>
      </c>
    </row>
    <row r="594" spans="1:8" ht="13" x14ac:dyDescent="0.3">
      <c r="A594" s="230" t="s">
        <v>825</v>
      </c>
      <c r="B594" s="230" t="s">
        <v>618</v>
      </c>
      <c r="C594" s="235" t="s">
        <v>619</v>
      </c>
      <c r="D594" s="236">
        <v>2209053.9499999997</v>
      </c>
      <c r="E594" s="236">
        <v>2122471.19</v>
      </c>
      <c r="F594" s="236">
        <v>0</v>
      </c>
      <c r="G594" s="236">
        <v>86582.76</v>
      </c>
      <c r="H594" s="236">
        <v>0</v>
      </c>
    </row>
    <row r="595" spans="1:8" ht="13" x14ac:dyDescent="0.3">
      <c r="A595" s="230" t="s">
        <v>825</v>
      </c>
      <c r="B595" s="230" t="s">
        <v>620</v>
      </c>
      <c r="C595" s="235" t="s">
        <v>621</v>
      </c>
      <c r="D595" s="236">
        <v>1907906.02</v>
      </c>
      <c r="E595" s="236">
        <v>1836287.1</v>
      </c>
      <c r="F595" s="236">
        <v>0</v>
      </c>
      <c r="G595" s="236">
        <v>71618.92</v>
      </c>
      <c r="H595" s="236">
        <v>0</v>
      </c>
    </row>
    <row r="596" spans="1:8" ht="13" x14ac:dyDescent="0.3">
      <c r="A596" s="230" t="s">
        <v>825</v>
      </c>
      <c r="B596" s="230" t="s">
        <v>622</v>
      </c>
      <c r="C596" s="235" t="s">
        <v>623</v>
      </c>
      <c r="D596" s="236">
        <v>1433305.3699999999</v>
      </c>
      <c r="E596" s="236">
        <v>1370990.46</v>
      </c>
      <c r="F596" s="236">
        <v>0</v>
      </c>
      <c r="G596" s="236">
        <v>62314.91</v>
      </c>
      <c r="H596" s="236">
        <v>0</v>
      </c>
    </row>
    <row r="597" spans="1:8" ht="13" x14ac:dyDescent="0.3">
      <c r="A597" s="230" t="s">
        <v>825</v>
      </c>
      <c r="B597" s="230" t="s">
        <v>396</v>
      </c>
      <c r="C597" s="235" t="s">
        <v>397</v>
      </c>
      <c r="D597" s="236">
        <v>3047735.43</v>
      </c>
      <c r="E597" s="236">
        <v>3047735.43</v>
      </c>
      <c r="F597" s="236">
        <v>0</v>
      </c>
      <c r="G597" s="236">
        <v>0</v>
      </c>
      <c r="H597" s="236">
        <v>0</v>
      </c>
    </row>
    <row r="598" spans="1:8" ht="13" x14ac:dyDescent="0.3">
      <c r="A598" s="230" t="s">
        <v>825</v>
      </c>
      <c r="B598" s="230" t="s">
        <v>624</v>
      </c>
      <c r="C598" s="235" t="s">
        <v>625</v>
      </c>
      <c r="D598" s="236">
        <v>1447725.6199999999</v>
      </c>
      <c r="E598" s="236">
        <v>1381519.88</v>
      </c>
      <c r="F598" s="236">
        <v>0</v>
      </c>
      <c r="G598" s="236">
        <v>66205.740000000005</v>
      </c>
      <c r="H598" s="236">
        <v>0</v>
      </c>
    </row>
    <row r="599" spans="1:8" ht="13" x14ac:dyDescent="0.3">
      <c r="A599" s="230" t="s">
        <v>825</v>
      </c>
      <c r="B599" s="230" t="s">
        <v>398</v>
      </c>
      <c r="C599" s="235" t="s">
        <v>399</v>
      </c>
      <c r="D599" s="236">
        <v>3185710.3899999997</v>
      </c>
      <c r="E599" s="236">
        <v>1447248.93</v>
      </c>
      <c r="F599" s="236">
        <v>1677277.42</v>
      </c>
      <c r="G599" s="236">
        <v>61184.04</v>
      </c>
      <c r="H599" s="236">
        <v>0</v>
      </c>
    </row>
    <row r="600" spans="1:8" ht="13" x14ac:dyDescent="0.3">
      <c r="A600" s="230" t="s">
        <v>825</v>
      </c>
      <c r="B600" s="230" t="s">
        <v>400</v>
      </c>
      <c r="C600" s="235" t="s">
        <v>401</v>
      </c>
      <c r="D600" s="236">
        <v>1419264.85</v>
      </c>
      <c r="E600" s="236">
        <v>1316507.26</v>
      </c>
      <c r="F600" s="236">
        <v>0</v>
      </c>
      <c r="G600" s="236">
        <v>102757.59</v>
      </c>
      <c r="H600" s="236">
        <v>0</v>
      </c>
    </row>
    <row r="601" spans="1:8" ht="13" x14ac:dyDescent="0.3">
      <c r="A601" s="230" t="s">
        <v>825</v>
      </c>
      <c r="B601" s="230" t="s">
        <v>626</v>
      </c>
      <c r="C601" s="235" t="s">
        <v>627</v>
      </c>
      <c r="D601" s="236">
        <v>60235.38</v>
      </c>
      <c r="E601" s="236">
        <v>0</v>
      </c>
      <c r="F601" s="236">
        <v>55461.93</v>
      </c>
      <c r="G601" s="236">
        <v>4773.45</v>
      </c>
      <c r="H601" s="236">
        <v>0</v>
      </c>
    </row>
    <row r="602" spans="1:8" ht="13" x14ac:dyDescent="0.3">
      <c r="A602" s="230" t="s">
        <v>825</v>
      </c>
      <c r="B602" s="230" t="s">
        <v>628</v>
      </c>
      <c r="C602" s="235" t="s">
        <v>629</v>
      </c>
      <c r="D602" s="236">
        <v>59248.84</v>
      </c>
      <c r="E602" s="236">
        <v>59248.84</v>
      </c>
      <c r="F602" s="236">
        <v>0</v>
      </c>
      <c r="G602" s="236">
        <v>0</v>
      </c>
      <c r="H602" s="236">
        <v>0</v>
      </c>
    </row>
    <row r="603" spans="1:8" ht="13" x14ac:dyDescent="0.3">
      <c r="A603" s="230" t="s">
        <v>825</v>
      </c>
      <c r="B603" s="230" t="s">
        <v>850</v>
      </c>
      <c r="C603" s="235" t="s">
        <v>851</v>
      </c>
      <c r="D603" s="236">
        <v>356748.49</v>
      </c>
      <c r="E603" s="236">
        <v>347518.66</v>
      </c>
      <c r="F603" s="236">
        <v>0</v>
      </c>
      <c r="G603" s="236">
        <v>9229.83</v>
      </c>
      <c r="H603" s="236">
        <v>0</v>
      </c>
    </row>
    <row r="604" spans="1:8" ht="13" x14ac:dyDescent="0.3">
      <c r="A604" s="230" t="s">
        <v>825</v>
      </c>
      <c r="B604" s="230" t="s">
        <v>630</v>
      </c>
      <c r="C604" s="235" t="s">
        <v>631</v>
      </c>
      <c r="D604" s="236">
        <v>296411.92000000004</v>
      </c>
      <c r="E604" s="236">
        <v>256870.98</v>
      </c>
      <c r="F604" s="236">
        <v>0</v>
      </c>
      <c r="G604" s="236">
        <v>39540.94</v>
      </c>
      <c r="H604" s="236">
        <v>0</v>
      </c>
    </row>
    <row r="605" spans="1:8" ht="13" x14ac:dyDescent="0.3">
      <c r="A605" s="230" t="s">
        <v>825</v>
      </c>
      <c r="B605" s="230" t="s">
        <v>632</v>
      </c>
      <c r="C605" s="235" t="s">
        <v>633</v>
      </c>
      <c r="D605" s="236">
        <v>1197350.04</v>
      </c>
      <c r="E605" s="236">
        <v>1197350.04</v>
      </c>
      <c r="F605" s="236">
        <v>0</v>
      </c>
      <c r="G605" s="236">
        <v>0</v>
      </c>
      <c r="H605" s="236">
        <v>0</v>
      </c>
    </row>
    <row r="606" spans="1:8" ht="13" x14ac:dyDescent="0.3">
      <c r="A606" s="230" t="s">
        <v>825</v>
      </c>
      <c r="B606" s="230" t="s">
        <v>852</v>
      </c>
      <c r="C606" s="235" t="s">
        <v>853</v>
      </c>
      <c r="D606" s="236">
        <v>598240.09000000008</v>
      </c>
      <c r="E606" s="236">
        <v>573694.78</v>
      </c>
      <c r="F606" s="236">
        <v>0</v>
      </c>
      <c r="G606" s="236">
        <v>24545.31</v>
      </c>
      <c r="H606" s="236">
        <v>0</v>
      </c>
    </row>
    <row r="607" spans="1:8" ht="13" x14ac:dyDescent="0.3">
      <c r="A607" s="230" t="s">
        <v>825</v>
      </c>
      <c r="B607" s="230" t="s">
        <v>634</v>
      </c>
      <c r="C607" s="235" t="s">
        <v>635</v>
      </c>
      <c r="D607" s="236">
        <v>1742435.6700000002</v>
      </c>
      <c r="E607" s="236">
        <v>1698746.82</v>
      </c>
      <c r="F607" s="236">
        <v>0</v>
      </c>
      <c r="G607" s="236">
        <v>43688.85</v>
      </c>
      <c r="H607" s="236">
        <v>0</v>
      </c>
    </row>
    <row r="608" spans="1:8" ht="13" x14ac:dyDescent="0.3">
      <c r="A608" s="230" t="s">
        <v>825</v>
      </c>
      <c r="B608" s="230" t="s">
        <v>854</v>
      </c>
      <c r="C608" s="235" t="s">
        <v>855</v>
      </c>
      <c r="D608" s="236">
        <v>1554636.8299999998</v>
      </c>
      <c r="E608" s="236">
        <v>1529757.94</v>
      </c>
      <c r="F608" s="236">
        <v>0</v>
      </c>
      <c r="G608" s="236">
        <v>24878.89</v>
      </c>
      <c r="H608" s="236">
        <v>0</v>
      </c>
    </row>
    <row r="609" spans="1:8" ht="13" x14ac:dyDescent="0.3">
      <c r="A609" s="230" t="s">
        <v>825</v>
      </c>
      <c r="B609" s="230" t="s">
        <v>636</v>
      </c>
      <c r="C609" s="235" t="s">
        <v>637</v>
      </c>
      <c r="D609" s="236">
        <v>1540980.72</v>
      </c>
      <c r="E609" s="236">
        <v>1513686.74</v>
      </c>
      <c r="F609" s="236">
        <v>0</v>
      </c>
      <c r="G609" s="236">
        <v>27293.98</v>
      </c>
      <c r="H609" s="236">
        <v>0</v>
      </c>
    </row>
    <row r="610" spans="1:8" ht="13" x14ac:dyDescent="0.3">
      <c r="A610" s="230" t="s">
        <v>825</v>
      </c>
      <c r="B610" s="230" t="s">
        <v>856</v>
      </c>
      <c r="C610" s="235" t="s">
        <v>857</v>
      </c>
      <c r="D610" s="236">
        <v>696352.15</v>
      </c>
      <c r="E610" s="236">
        <v>677741.05</v>
      </c>
      <c r="F610" s="236">
        <v>0</v>
      </c>
      <c r="G610" s="236">
        <v>18611.099999999999</v>
      </c>
      <c r="H610" s="236">
        <v>0</v>
      </c>
    </row>
    <row r="611" spans="1:8" ht="13" x14ac:dyDescent="0.3">
      <c r="A611" s="230" t="s">
        <v>825</v>
      </c>
      <c r="B611" s="230" t="s">
        <v>638</v>
      </c>
      <c r="C611" s="235" t="s">
        <v>639</v>
      </c>
      <c r="D611" s="236">
        <v>42528.73</v>
      </c>
      <c r="E611" s="236">
        <v>42528.73</v>
      </c>
      <c r="F611" s="236">
        <v>0</v>
      </c>
      <c r="G611" s="236">
        <v>0</v>
      </c>
      <c r="H611" s="236">
        <v>0</v>
      </c>
    </row>
    <row r="612" spans="1:8" ht="13" x14ac:dyDescent="0.3">
      <c r="A612" s="230" t="s">
        <v>825</v>
      </c>
      <c r="B612" s="230" t="s">
        <v>858</v>
      </c>
      <c r="C612" s="235" t="s">
        <v>859</v>
      </c>
      <c r="D612" s="236">
        <v>1041883.29</v>
      </c>
      <c r="E612" s="236">
        <v>933147.04</v>
      </c>
      <c r="F612" s="236">
        <v>2180.12</v>
      </c>
      <c r="G612" s="236">
        <v>106556.13</v>
      </c>
      <c r="H612" s="236">
        <v>0</v>
      </c>
    </row>
    <row r="613" spans="1:8" ht="13" x14ac:dyDescent="0.3">
      <c r="A613" s="230" t="s">
        <v>825</v>
      </c>
      <c r="B613" s="230" t="s">
        <v>860</v>
      </c>
      <c r="C613" s="235" t="s">
        <v>861</v>
      </c>
      <c r="D613" s="236">
        <v>671908.87</v>
      </c>
      <c r="E613" s="236">
        <v>644519.43000000005</v>
      </c>
      <c r="F613" s="236">
        <v>0</v>
      </c>
      <c r="G613" s="236">
        <v>27389.439999999999</v>
      </c>
      <c r="H613" s="236">
        <v>0</v>
      </c>
    </row>
    <row r="614" spans="1:8" ht="13" x14ac:dyDescent="0.3">
      <c r="A614" s="230" t="s">
        <v>825</v>
      </c>
      <c r="B614" s="230" t="s">
        <v>640</v>
      </c>
      <c r="C614" s="235" t="s">
        <v>641</v>
      </c>
      <c r="D614" s="236">
        <v>1364742.47</v>
      </c>
      <c r="E614" s="236">
        <v>995388.25</v>
      </c>
      <c r="F614" s="236">
        <v>141878.51999999999</v>
      </c>
      <c r="G614" s="236">
        <v>227475.7</v>
      </c>
      <c r="H614" s="236">
        <v>0</v>
      </c>
    </row>
    <row r="615" spans="1:8" ht="13" x14ac:dyDescent="0.3">
      <c r="A615" s="230" t="s">
        <v>825</v>
      </c>
      <c r="B615" s="230" t="s">
        <v>862</v>
      </c>
      <c r="C615" s="235" t="s">
        <v>863</v>
      </c>
      <c r="D615" s="236">
        <v>258295.32</v>
      </c>
      <c r="E615" s="236">
        <v>204625.69</v>
      </c>
      <c r="F615" s="236">
        <v>0</v>
      </c>
      <c r="G615" s="236">
        <v>53669.63</v>
      </c>
      <c r="H615" s="236">
        <v>0</v>
      </c>
    </row>
    <row r="616" spans="1:8" ht="13" x14ac:dyDescent="0.3">
      <c r="A616" s="230" t="s">
        <v>825</v>
      </c>
      <c r="B616" s="230" t="s">
        <v>642</v>
      </c>
      <c r="C616" s="235" t="s">
        <v>643</v>
      </c>
      <c r="D616" s="236">
        <v>573690.29999999993</v>
      </c>
      <c r="E616" s="236">
        <v>531144.43999999994</v>
      </c>
      <c r="F616" s="236">
        <v>0</v>
      </c>
      <c r="G616" s="236">
        <v>42545.86</v>
      </c>
      <c r="H616" s="236">
        <v>0</v>
      </c>
    </row>
    <row r="617" spans="1:8" ht="13" x14ac:dyDescent="0.3">
      <c r="A617" s="230" t="s">
        <v>825</v>
      </c>
      <c r="B617" s="230" t="s">
        <v>644</v>
      </c>
      <c r="C617" s="235" t="s">
        <v>645</v>
      </c>
      <c r="D617" s="236">
        <v>336926.97</v>
      </c>
      <c r="E617" s="236">
        <v>305496.36</v>
      </c>
      <c r="F617" s="236">
        <v>0</v>
      </c>
      <c r="G617" s="236">
        <v>31430.61</v>
      </c>
      <c r="H617" s="236">
        <v>0</v>
      </c>
    </row>
    <row r="618" spans="1:8" ht="13" x14ac:dyDescent="0.3">
      <c r="A618" s="230" t="s">
        <v>825</v>
      </c>
      <c r="B618" s="230" t="s">
        <v>402</v>
      </c>
      <c r="C618" s="235" t="s">
        <v>403</v>
      </c>
      <c r="D618" s="236">
        <v>1125980.56</v>
      </c>
      <c r="E618" s="236">
        <v>1053892.23</v>
      </c>
      <c r="F618" s="236">
        <v>0</v>
      </c>
      <c r="G618" s="236">
        <v>72088.33</v>
      </c>
      <c r="H618" s="236">
        <v>0</v>
      </c>
    </row>
    <row r="619" spans="1:8" ht="13" x14ac:dyDescent="0.3">
      <c r="A619" s="230" t="s">
        <v>825</v>
      </c>
      <c r="B619" s="230" t="s">
        <v>864</v>
      </c>
      <c r="C619" s="235" t="s">
        <v>865</v>
      </c>
      <c r="D619" s="236">
        <v>1060032.96</v>
      </c>
      <c r="E619" s="236">
        <v>1007829.38</v>
      </c>
      <c r="F619" s="236">
        <v>0</v>
      </c>
      <c r="G619" s="236">
        <v>52203.58</v>
      </c>
      <c r="H619" s="236">
        <v>0</v>
      </c>
    </row>
    <row r="620" spans="1:8" ht="13" x14ac:dyDescent="0.3">
      <c r="A620" s="230" t="s">
        <v>825</v>
      </c>
      <c r="B620" s="230" t="s">
        <v>866</v>
      </c>
      <c r="C620" s="235" t="s">
        <v>867</v>
      </c>
      <c r="D620" s="236">
        <v>114060.63</v>
      </c>
      <c r="E620" s="236">
        <v>0</v>
      </c>
      <c r="F620" s="236">
        <v>0</v>
      </c>
      <c r="G620" s="236">
        <v>114060.63</v>
      </c>
      <c r="H620" s="236">
        <v>0</v>
      </c>
    </row>
    <row r="621" spans="1:8" ht="13" x14ac:dyDescent="0.3">
      <c r="A621" s="230" t="s">
        <v>825</v>
      </c>
      <c r="B621" s="230" t="s">
        <v>868</v>
      </c>
      <c r="C621" s="235" t="s">
        <v>869</v>
      </c>
      <c r="D621" s="236">
        <v>443847.85</v>
      </c>
      <c r="E621" s="236">
        <v>379625.98</v>
      </c>
      <c r="F621" s="236">
        <v>0</v>
      </c>
      <c r="G621" s="236">
        <v>64221.87</v>
      </c>
      <c r="H621" s="236">
        <v>0</v>
      </c>
    </row>
    <row r="622" spans="1:8" ht="13" x14ac:dyDescent="0.3">
      <c r="A622" s="230" t="s">
        <v>825</v>
      </c>
      <c r="B622" s="230" t="s">
        <v>870</v>
      </c>
      <c r="C622" s="235" t="s">
        <v>871</v>
      </c>
      <c r="D622" s="236">
        <v>2828.64</v>
      </c>
      <c r="E622" s="236">
        <v>2828.64</v>
      </c>
      <c r="F622" s="236">
        <v>0</v>
      </c>
      <c r="G622" s="236">
        <v>0</v>
      </c>
      <c r="H622" s="236">
        <v>0</v>
      </c>
    </row>
    <row r="623" spans="1:8" ht="13" x14ac:dyDescent="0.3">
      <c r="A623" s="230" t="s">
        <v>825</v>
      </c>
      <c r="B623" s="230" t="s">
        <v>872</v>
      </c>
      <c r="C623" s="235" t="s">
        <v>873</v>
      </c>
      <c r="D623" s="236">
        <v>77813.48</v>
      </c>
      <c r="E623" s="236">
        <v>25084.53</v>
      </c>
      <c r="F623" s="236">
        <v>0</v>
      </c>
      <c r="G623" s="236">
        <v>52728.95</v>
      </c>
      <c r="H623" s="236">
        <v>0</v>
      </c>
    </row>
    <row r="624" spans="1:8" ht="13" x14ac:dyDescent="0.3">
      <c r="A624" s="230" t="s">
        <v>825</v>
      </c>
      <c r="B624" s="230" t="s">
        <v>646</v>
      </c>
      <c r="C624" s="235" t="s">
        <v>647</v>
      </c>
      <c r="D624" s="236">
        <v>249322.66</v>
      </c>
      <c r="E624" s="236">
        <v>249322.66</v>
      </c>
      <c r="F624" s="236">
        <v>0</v>
      </c>
      <c r="G624" s="236">
        <v>0</v>
      </c>
      <c r="H624" s="236">
        <v>0</v>
      </c>
    </row>
    <row r="625" spans="1:8" ht="13" x14ac:dyDescent="0.3">
      <c r="A625" s="230" t="s">
        <v>825</v>
      </c>
      <c r="B625" s="230" t="s">
        <v>648</v>
      </c>
      <c r="C625" s="235" t="s">
        <v>649</v>
      </c>
      <c r="D625" s="236">
        <v>36685.410000000003</v>
      </c>
      <c r="E625" s="236">
        <v>0</v>
      </c>
      <c r="F625" s="236">
        <v>36685.410000000003</v>
      </c>
      <c r="G625" s="236">
        <v>0</v>
      </c>
      <c r="H625" s="236">
        <v>0</v>
      </c>
    </row>
    <row r="626" spans="1:8" ht="13" x14ac:dyDescent="0.3">
      <c r="A626" s="230" t="s">
        <v>825</v>
      </c>
      <c r="B626" s="230" t="s">
        <v>874</v>
      </c>
      <c r="C626" s="235" t="s">
        <v>875</v>
      </c>
      <c r="D626" s="236">
        <v>185682.38999999998</v>
      </c>
      <c r="E626" s="236">
        <v>141747.60999999999</v>
      </c>
      <c r="F626" s="236">
        <v>0</v>
      </c>
      <c r="G626" s="236">
        <v>43934.78</v>
      </c>
      <c r="H626" s="236">
        <v>0</v>
      </c>
    </row>
    <row r="627" spans="1:8" ht="13" x14ac:dyDescent="0.3">
      <c r="A627" s="230" t="s">
        <v>825</v>
      </c>
      <c r="B627" s="230" t="s">
        <v>876</v>
      </c>
      <c r="C627" s="235" t="s">
        <v>877</v>
      </c>
      <c r="D627" s="236">
        <v>1005685.8</v>
      </c>
      <c r="E627" s="236">
        <v>913249.36</v>
      </c>
      <c r="F627" s="236">
        <v>0</v>
      </c>
      <c r="G627" s="236">
        <v>92436.44</v>
      </c>
      <c r="H627" s="236">
        <v>0</v>
      </c>
    </row>
    <row r="628" spans="1:8" ht="13" x14ac:dyDescent="0.3">
      <c r="A628" s="230" t="s">
        <v>825</v>
      </c>
      <c r="B628" s="230" t="s">
        <v>650</v>
      </c>
      <c r="C628" s="235" t="s">
        <v>651</v>
      </c>
      <c r="D628" s="236">
        <v>184463.1</v>
      </c>
      <c r="E628" s="236">
        <v>177844.5</v>
      </c>
      <c r="F628" s="236">
        <v>0</v>
      </c>
      <c r="G628" s="236">
        <v>6618.6</v>
      </c>
      <c r="H628" s="236">
        <v>0</v>
      </c>
    </row>
    <row r="629" spans="1:8" ht="13" x14ac:dyDescent="0.3">
      <c r="A629" s="230" t="s">
        <v>825</v>
      </c>
      <c r="B629" s="230" t="s">
        <v>652</v>
      </c>
      <c r="C629" s="235" t="s">
        <v>653</v>
      </c>
      <c r="D629" s="236">
        <v>774083.65</v>
      </c>
      <c r="E629" s="236">
        <v>669351.14</v>
      </c>
      <c r="F629" s="236">
        <v>0</v>
      </c>
      <c r="G629" s="236">
        <v>104732.51</v>
      </c>
      <c r="H629" s="236">
        <v>0</v>
      </c>
    </row>
    <row r="630" spans="1:8" ht="13" x14ac:dyDescent="0.3">
      <c r="A630" s="230" t="s">
        <v>825</v>
      </c>
      <c r="B630" s="230" t="s">
        <v>654</v>
      </c>
      <c r="C630" s="235" t="s">
        <v>655</v>
      </c>
      <c r="D630" s="236">
        <v>103226.96</v>
      </c>
      <c r="E630" s="236">
        <v>81717.63</v>
      </c>
      <c r="F630" s="236">
        <v>0</v>
      </c>
      <c r="G630" s="236">
        <v>21509.33</v>
      </c>
      <c r="H630" s="236">
        <v>0</v>
      </c>
    </row>
    <row r="631" spans="1:8" ht="13" x14ac:dyDescent="0.3">
      <c r="A631" s="230" t="s">
        <v>825</v>
      </c>
      <c r="B631" s="230" t="s">
        <v>878</v>
      </c>
      <c r="C631" s="235" t="s">
        <v>879</v>
      </c>
      <c r="D631" s="236">
        <v>637986.54999999993</v>
      </c>
      <c r="E631" s="236">
        <v>610970.6</v>
      </c>
      <c r="F631" s="236">
        <v>0</v>
      </c>
      <c r="G631" s="236">
        <v>27015.95</v>
      </c>
      <c r="H631" s="236">
        <v>0</v>
      </c>
    </row>
    <row r="632" spans="1:8" ht="13" x14ac:dyDescent="0.3">
      <c r="A632" s="230" t="s">
        <v>825</v>
      </c>
      <c r="B632" s="230" t="s">
        <v>656</v>
      </c>
      <c r="C632" s="235" t="s">
        <v>657</v>
      </c>
      <c r="D632" s="236">
        <v>108777.94</v>
      </c>
      <c r="E632" s="236">
        <v>98680.69</v>
      </c>
      <c r="F632" s="236">
        <v>0</v>
      </c>
      <c r="G632" s="236">
        <v>10097.25</v>
      </c>
      <c r="H632" s="236">
        <v>0</v>
      </c>
    </row>
    <row r="633" spans="1:8" ht="13" x14ac:dyDescent="0.3">
      <c r="A633" s="230" t="s">
        <v>825</v>
      </c>
      <c r="B633" s="230" t="s">
        <v>658</v>
      </c>
      <c r="C633" s="235" t="s">
        <v>659</v>
      </c>
      <c r="D633" s="236">
        <v>1543475.69</v>
      </c>
      <c r="E633" s="236">
        <v>1443263.73</v>
      </c>
      <c r="F633" s="236">
        <v>0</v>
      </c>
      <c r="G633" s="236">
        <v>100211.96</v>
      </c>
      <c r="H633" s="236">
        <v>0</v>
      </c>
    </row>
    <row r="634" spans="1:8" ht="13" x14ac:dyDescent="0.3">
      <c r="A634" s="230" t="s">
        <v>825</v>
      </c>
      <c r="B634" s="230" t="s">
        <v>660</v>
      </c>
      <c r="C634" s="235" t="s">
        <v>661</v>
      </c>
      <c r="D634" s="236">
        <v>495704.58</v>
      </c>
      <c r="E634" s="236">
        <v>495704.58</v>
      </c>
      <c r="F634" s="236">
        <v>0</v>
      </c>
      <c r="G634" s="236">
        <v>0</v>
      </c>
      <c r="H634" s="236">
        <v>0</v>
      </c>
    </row>
    <row r="635" spans="1:8" ht="13" x14ac:dyDescent="0.3">
      <c r="A635" s="230" t="s">
        <v>825</v>
      </c>
      <c r="B635" s="230" t="s">
        <v>662</v>
      </c>
      <c r="C635" s="235" t="s">
        <v>663</v>
      </c>
      <c r="D635" s="236">
        <v>637003.56000000006</v>
      </c>
      <c r="E635" s="236">
        <v>632418.92000000004</v>
      </c>
      <c r="F635" s="236">
        <v>0</v>
      </c>
      <c r="G635" s="236">
        <v>4584.6400000000003</v>
      </c>
      <c r="H635" s="236">
        <v>0</v>
      </c>
    </row>
    <row r="636" spans="1:8" ht="13" x14ac:dyDescent="0.3">
      <c r="A636" s="230" t="s">
        <v>825</v>
      </c>
      <c r="B636" s="230" t="s">
        <v>664</v>
      </c>
      <c r="C636" s="235" t="s">
        <v>665</v>
      </c>
      <c r="D636" s="236">
        <v>58868.08</v>
      </c>
      <c r="E636" s="236">
        <v>33636.51</v>
      </c>
      <c r="F636" s="236">
        <v>0</v>
      </c>
      <c r="G636" s="236">
        <v>25231.57</v>
      </c>
      <c r="H636" s="236">
        <v>0</v>
      </c>
    </row>
    <row r="637" spans="1:8" ht="13" x14ac:dyDescent="0.3">
      <c r="A637" s="230" t="s">
        <v>825</v>
      </c>
      <c r="B637" s="230" t="s">
        <v>666</v>
      </c>
      <c r="C637" s="235" t="s">
        <v>667</v>
      </c>
      <c r="D637" s="236">
        <v>228108.68</v>
      </c>
      <c r="E637" s="236">
        <v>196063.63</v>
      </c>
      <c r="F637" s="236">
        <v>0</v>
      </c>
      <c r="G637" s="236">
        <v>32045.05</v>
      </c>
      <c r="H637" s="236">
        <v>0</v>
      </c>
    </row>
    <row r="638" spans="1:8" ht="13" x14ac:dyDescent="0.3">
      <c r="A638" s="230" t="s">
        <v>825</v>
      </c>
      <c r="B638" s="230" t="s">
        <v>668</v>
      </c>
      <c r="C638" s="235" t="s">
        <v>669</v>
      </c>
      <c r="D638" s="236">
        <v>35834.639999999999</v>
      </c>
      <c r="E638" s="236">
        <v>0</v>
      </c>
      <c r="F638" s="236">
        <v>0</v>
      </c>
      <c r="G638" s="236">
        <v>35834.639999999999</v>
      </c>
      <c r="H638" s="236">
        <v>0</v>
      </c>
    </row>
    <row r="639" spans="1:8" ht="13" x14ac:dyDescent="0.3">
      <c r="A639" s="230" t="s">
        <v>825</v>
      </c>
      <c r="B639" s="230" t="s">
        <v>670</v>
      </c>
      <c r="C639" s="235" t="s">
        <v>671</v>
      </c>
      <c r="D639" s="236">
        <v>926649.30999999994</v>
      </c>
      <c r="E639" s="236">
        <v>905439.19</v>
      </c>
      <c r="F639" s="236">
        <v>0</v>
      </c>
      <c r="G639" s="236">
        <v>21210.12</v>
      </c>
      <c r="H639" s="236">
        <v>0</v>
      </c>
    </row>
    <row r="640" spans="1:8" ht="13" x14ac:dyDescent="0.3">
      <c r="A640" s="230" t="s">
        <v>825</v>
      </c>
      <c r="B640" s="230" t="s">
        <v>672</v>
      </c>
      <c r="C640" s="235" t="s">
        <v>673</v>
      </c>
      <c r="D640" s="236">
        <v>444693.31</v>
      </c>
      <c r="E640" s="236">
        <v>414433.02</v>
      </c>
      <c r="F640" s="236">
        <v>0</v>
      </c>
      <c r="G640" s="236">
        <v>30260.29</v>
      </c>
      <c r="H640" s="236">
        <v>0</v>
      </c>
    </row>
    <row r="641" spans="1:8" ht="13" x14ac:dyDescent="0.3">
      <c r="A641" s="230" t="s">
        <v>825</v>
      </c>
      <c r="B641" s="230" t="s">
        <v>880</v>
      </c>
      <c r="C641" s="235" t="s">
        <v>881</v>
      </c>
      <c r="D641" s="236">
        <v>358962.16000000003</v>
      </c>
      <c r="E641" s="236">
        <v>316183</v>
      </c>
      <c r="F641" s="236">
        <v>0</v>
      </c>
      <c r="G641" s="236">
        <v>42779.16</v>
      </c>
      <c r="H641" s="236">
        <v>0</v>
      </c>
    </row>
    <row r="642" spans="1:8" ht="13" x14ac:dyDescent="0.3">
      <c r="A642" s="230" t="s">
        <v>825</v>
      </c>
      <c r="B642" s="230" t="s">
        <v>674</v>
      </c>
      <c r="C642" s="235" t="s">
        <v>675</v>
      </c>
      <c r="D642" s="236">
        <v>63340.479999999996</v>
      </c>
      <c r="E642" s="236">
        <v>40335.11</v>
      </c>
      <c r="F642" s="236">
        <v>0</v>
      </c>
      <c r="G642" s="236">
        <v>23005.37</v>
      </c>
      <c r="H642" s="236">
        <v>0</v>
      </c>
    </row>
    <row r="643" spans="1:8" ht="13" x14ac:dyDescent="0.3">
      <c r="A643" s="230" t="s">
        <v>825</v>
      </c>
      <c r="B643" s="230" t="s">
        <v>676</v>
      </c>
      <c r="C643" s="235" t="s">
        <v>677</v>
      </c>
      <c r="D643" s="236">
        <v>39075.06</v>
      </c>
      <c r="E643" s="236">
        <v>19547.330000000002</v>
      </c>
      <c r="F643" s="236">
        <v>0</v>
      </c>
      <c r="G643" s="236">
        <v>19527.73</v>
      </c>
      <c r="H643" s="236">
        <v>0</v>
      </c>
    </row>
    <row r="644" spans="1:8" ht="13" x14ac:dyDescent="0.3">
      <c r="A644" s="230" t="s">
        <v>825</v>
      </c>
      <c r="B644" s="230" t="s">
        <v>882</v>
      </c>
      <c r="C644" s="235" t="s">
        <v>883</v>
      </c>
      <c r="D644" s="236">
        <v>194058.56</v>
      </c>
      <c r="E644" s="236">
        <v>127534.16</v>
      </c>
      <c r="F644" s="236">
        <v>0</v>
      </c>
      <c r="G644" s="236">
        <v>66524.399999999994</v>
      </c>
      <c r="H644" s="236">
        <v>0</v>
      </c>
    </row>
    <row r="645" spans="1:8" ht="13" x14ac:dyDescent="0.3">
      <c r="A645" s="230" t="s">
        <v>825</v>
      </c>
      <c r="B645" s="230" t="s">
        <v>678</v>
      </c>
      <c r="C645" s="235" t="s">
        <v>679</v>
      </c>
      <c r="D645" s="236">
        <v>40740.36</v>
      </c>
      <c r="E645" s="236">
        <v>23427.53</v>
      </c>
      <c r="F645" s="236">
        <v>0</v>
      </c>
      <c r="G645" s="236">
        <v>17312.830000000002</v>
      </c>
      <c r="H645" s="236">
        <v>0</v>
      </c>
    </row>
    <row r="646" spans="1:8" ht="13" x14ac:dyDescent="0.3">
      <c r="A646" s="230" t="s">
        <v>825</v>
      </c>
      <c r="B646" s="230" t="s">
        <v>404</v>
      </c>
      <c r="C646" s="235" t="s">
        <v>405</v>
      </c>
      <c r="D646" s="236">
        <v>4065041.2600000002</v>
      </c>
      <c r="E646" s="236">
        <v>4054173.12</v>
      </c>
      <c r="F646" s="236">
        <v>0</v>
      </c>
      <c r="G646" s="236">
        <v>10868.14</v>
      </c>
      <c r="H646" s="236">
        <v>0</v>
      </c>
    </row>
    <row r="647" spans="1:8" ht="13" x14ac:dyDescent="0.3">
      <c r="A647" s="230" t="s">
        <v>825</v>
      </c>
      <c r="B647" s="230" t="s">
        <v>884</v>
      </c>
      <c r="C647" s="235" t="s">
        <v>885</v>
      </c>
      <c r="D647" s="236">
        <v>62042.38</v>
      </c>
      <c r="E647" s="236">
        <v>0</v>
      </c>
      <c r="F647" s="236">
        <v>0</v>
      </c>
      <c r="G647" s="236">
        <v>62042.38</v>
      </c>
      <c r="H647" s="236">
        <v>0</v>
      </c>
    </row>
    <row r="648" spans="1:8" ht="13" x14ac:dyDescent="0.3">
      <c r="A648" s="230" t="s">
        <v>825</v>
      </c>
      <c r="B648" s="230" t="s">
        <v>680</v>
      </c>
      <c r="C648" s="235" t="s">
        <v>681</v>
      </c>
      <c r="D648" s="236">
        <v>1051518.57</v>
      </c>
      <c r="E648" s="236">
        <v>153337.28</v>
      </c>
      <c r="F648" s="236">
        <v>847311.06</v>
      </c>
      <c r="G648" s="236">
        <v>50870.23</v>
      </c>
      <c r="H648" s="236">
        <v>0</v>
      </c>
    </row>
    <row r="649" spans="1:8" ht="13" x14ac:dyDescent="0.3">
      <c r="A649" s="230" t="s">
        <v>825</v>
      </c>
      <c r="B649" s="230" t="s">
        <v>682</v>
      </c>
      <c r="C649" s="235" t="s">
        <v>683</v>
      </c>
      <c r="D649" s="236">
        <v>3069082.4</v>
      </c>
      <c r="E649" s="236">
        <v>2592643.02</v>
      </c>
      <c r="F649" s="236">
        <v>347573.35</v>
      </c>
      <c r="G649" s="236">
        <v>128866.03</v>
      </c>
      <c r="H649" s="236">
        <v>0</v>
      </c>
    </row>
    <row r="650" spans="1:8" ht="13" x14ac:dyDescent="0.3">
      <c r="A650" s="230" t="s">
        <v>825</v>
      </c>
      <c r="B650" s="230" t="s">
        <v>886</v>
      </c>
      <c r="C650" s="235" t="s">
        <v>887</v>
      </c>
      <c r="D650" s="236">
        <v>288782.69</v>
      </c>
      <c r="E650" s="236">
        <v>275757.65000000002</v>
      </c>
      <c r="F650" s="236">
        <v>0</v>
      </c>
      <c r="G650" s="236">
        <v>13025.04</v>
      </c>
      <c r="H650" s="236">
        <v>0</v>
      </c>
    </row>
    <row r="651" spans="1:8" ht="13" x14ac:dyDescent="0.3">
      <c r="A651" s="230" t="s">
        <v>825</v>
      </c>
      <c r="B651" s="230" t="s">
        <v>888</v>
      </c>
      <c r="C651" s="235" t="s">
        <v>889</v>
      </c>
      <c r="D651" s="236">
        <v>165606.41999999998</v>
      </c>
      <c r="E651" s="236">
        <v>157036.84</v>
      </c>
      <c r="F651" s="236">
        <v>0</v>
      </c>
      <c r="G651" s="236">
        <v>8569.58</v>
      </c>
      <c r="H651" s="236">
        <v>0</v>
      </c>
    </row>
    <row r="652" spans="1:8" ht="13" x14ac:dyDescent="0.3">
      <c r="A652" s="230" t="s">
        <v>825</v>
      </c>
      <c r="B652" s="230" t="s">
        <v>890</v>
      </c>
      <c r="C652" s="235" t="s">
        <v>891</v>
      </c>
      <c r="D652" s="236">
        <v>363259.32999999996</v>
      </c>
      <c r="E652" s="236">
        <v>13772.91</v>
      </c>
      <c r="F652" s="236">
        <v>0</v>
      </c>
      <c r="G652" s="236">
        <v>349486.42</v>
      </c>
      <c r="H652" s="236">
        <v>0</v>
      </c>
    </row>
    <row r="653" spans="1:8" ht="13" x14ac:dyDescent="0.3">
      <c r="A653" s="230" t="s">
        <v>825</v>
      </c>
      <c r="B653" s="230" t="s">
        <v>684</v>
      </c>
      <c r="C653" s="235" t="s">
        <v>685</v>
      </c>
      <c r="D653" s="236">
        <v>116714.44</v>
      </c>
      <c r="E653" s="236">
        <v>96860.36</v>
      </c>
      <c r="F653" s="236">
        <v>0</v>
      </c>
      <c r="G653" s="236">
        <v>19854.080000000002</v>
      </c>
      <c r="H653" s="236">
        <v>0</v>
      </c>
    </row>
    <row r="654" spans="1:8" ht="13" x14ac:dyDescent="0.3">
      <c r="A654" s="230" t="s">
        <v>825</v>
      </c>
      <c r="B654" s="230" t="s">
        <v>686</v>
      </c>
      <c r="C654" s="235" t="s">
        <v>687</v>
      </c>
      <c r="D654" s="236">
        <v>317735.42000000004</v>
      </c>
      <c r="E654" s="236">
        <v>297283.89</v>
      </c>
      <c r="F654" s="236">
        <v>0</v>
      </c>
      <c r="G654" s="236">
        <v>20451.53</v>
      </c>
      <c r="H654" s="236">
        <v>0</v>
      </c>
    </row>
    <row r="655" spans="1:8" ht="13" x14ac:dyDescent="0.3">
      <c r="A655" s="230" t="s">
        <v>825</v>
      </c>
      <c r="B655" s="230" t="s">
        <v>892</v>
      </c>
      <c r="C655" s="235" t="s">
        <v>893</v>
      </c>
      <c r="D655" s="236">
        <v>83310.92</v>
      </c>
      <c r="E655" s="236">
        <v>60366.15</v>
      </c>
      <c r="F655" s="236">
        <v>0</v>
      </c>
      <c r="G655" s="236">
        <v>22944.77</v>
      </c>
      <c r="H655" s="236">
        <v>0</v>
      </c>
    </row>
    <row r="656" spans="1:8" ht="13" x14ac:dyDescent="0.3">
      <c r="A656" s="230" t="s">
        <v>825</v>
      </c>
      <c r="B656" s="230" t="s">
        <v>538</v>
      </c>
      <c r="C656" s="235" t="s">
        <v>539</v>
      </c>
      <c r="D656" s="236">
        <v>1290453.82</v>
      </c>
      <c r="E656" s="236">
        <v>1263386.6200000001</v>
      </c>
      <c r="F656" s="236">
        <v>0</v>
      </c>
      <c r="G656" s="236">
        <v>27067.200000000001</v>
      </c>
      <c r="H656" s="236">
        <v>0</v>
      </c>
    </row>
    <row r="657" spans="1:8" ht="13" x14ac:dyDescent="0.3">
      <c r="A657" s="230" t="s">
        <v>825</v>
      </c>
      <c r="B657" s="230" t="s">
        <v>894</v>
      </c>
      <c r="C657" s="235" t="s">
        <v>895</v>
      </c>
      <c r="D657" s="236">
        <v>161172.63</v>
      </c>
      <c r="E657" s="236">
        <v>93088.13</v>
      </c>
      <c r="F657" s="236">
        <v>0</v>
      </c>
      <c r="G657" s="236">
        <v>68084.5</v>
      </c>
      <c r="H657" s="236">
        <v>0</v>
      </c>
    </row>
    <row r="658" spans="1:8" ht="13" x14ac:dyDescent="0.3">
      <c r="A658" s="230" t="s">
        <v>825</v>
      </c>
      <c r="B658" s="230" t="s">
        <v>896</v>
      </c>
      <c r="C658" s="235" t="s">
        <v>897</v>
      </c>
      <c r="D658" s="236">
        <v>133020.16</v>
      </c>
      <c r="E658" s="236">
        <v>105083.79</v>
      </c>
      <c r="F658" s="236">
        <v>0</v>
      </c>
      <c r="G658" s="236">
        <v>27936.37</v>
      </c>
      <c r="H658" s="236">
        <v>0</v>
      </c>
    </row>
    <row r="659" spans="1:8" ht="13" x14ac:dyDescent="0.3">
      <c r="A659" s="230" t="s">
        <v>825</v>
      </c>
      <c r="B659" s="230" t="s">
        <v>688</v>
      </c>
      <c r="C659" s="235" t="s">
        <v>689</v>
      </c>
      <c r="D659" s="236">
        <v>174552.83000000002</v>
      </c>
      <c r="E659" s="236">
        <v>148025.41</v>
      </c>
      <c r="F659" s="236">
        <v>0</v>
      </c>
      <c r="G659" s="236">
        <v>26527.42</v>
      </c>
      <c r="H659" s="236">
        <v>0</v>
      </c>
    </row>
    <row r="660" spans="1:8" ht="13" x14ac:dyDescent="0.3">
      <c r="A660" s="230" t="s">
        <v>825</v>
      </c>
      <c r="B660" s="230" t="s">
        <v>898</v>
      </c>
      <c r="C660" s="235" t="s">
        <v>899</v>
      </c>
      <c r="D660" s="236">
        <v>33468.65</v>
      </c>
      <c r="E660" s="236">
        <v>12129.13</v>
      </c>
      <c r="F660" s="236">
        <v>0</v>
      </c>
      <c r="G660" s="236">
        <v>21339.52</v>
      </c>
      <c r="H660" s="236">
        <v>0</v>
      </c>
    </row>
    <row r="661" spans="1:8" ht="13" x14ac:dyDescent="0.3">
      <c r="A661" s="230" t="s">
        <v>825</v>
      </c>
      <c r="B661" s="230" t="s">
        <v>690</v>
      </c>
      <c r="C661" s="235" t="s">
        <v>691</v>
      </c>
      <c r="D661" s="236">
        <v>123756.64</v>
      </c>
      <c r="E661" s="236">
        <v>74228.59</v>
      </c>
      <c r="F661" s="236">
        <v>0</v>
      </c>
      <c r="G661" s="236">
        <v>49528.05</v>
      </c>
      <c r="H661" s="236">
        <v>0</v>
      </c>
    </row>
    <row r="662" spans="1:8" ht="13" x14ac:dyDescent="0.3">
      <c r="A662" s="230" t="s">
        <v>825</v>
      </c>
      <c r="B662" s="230" t="s">
        <v>900</v>
      </c>
      <c r="C662" s="235" t="s">
        <v>901</v>
      </c>
      <c r="D662" s="236">
        <v>192897.46000000002</v>
      </c>
      <c r="E662" s="236">
        <v>111812.83</v>
      </c>
      <c r="F662" s="236">
        <v>0</v>
      </c>
      <c r="G662" s="236">
        <v>81084.63</v>
      </c>
      <c r="H662" s="236">
        <v>0</v>
      </c>
    </row>
    <row r="663" spans="1:8" ht="13" x14ac:dyDescent="0.3">
      <c r="A663" s="230" t="s">
        <v>825</v>
      </c>
      <c r="B663" s="230" t="s">
        <v>902</v>
      </c>
      <c r="C663" s="235" t="s">
        <v>903</v>
      </c>
      <c r="D663" s="236">
        <v>97391.97</v>
      </c>
      <c r="E663" s="236">
        <v>69754.289999999994</v>
      </c>
      <c r="F663" s="236">
        <v>0</v>
      </c>
      <c r="G663" s="236">
        <v>27637.68</v>
      </c>
      <c r="H663" s="236">
        <v>0</v>
      </c>
    </row>
    <row r="664" spans="1:8" ht="13" x14ac:dyDescent="0.3">
      <c r="A664" s="230" t="s">
        <v>825</v>
      </c>
      <c r="B664" s="230" t="s">
        <v>904</v>
      </c>
      <c r="C664" s="235" t="s">
        <v>905</v>
      </c>
      <c r="D664" s="236">
        <v>299821.46000000002</v>
      </c>
      <c r="E664" s="236">
        <v>184363.44</v>
      </c>
      <c r="F664" s="236">
        <v>0</v>
      </c>
      <c r="G664" s="236">
        <v>115458.02</v>
      </c>
      <c r="H664" s="236">
        <v>0</v>
      </c>
    </row>
    <row r="665" spans="1:8" ht="13" x14ac:dyDescent="0.3">
      <c r="A665" s="230" t="s">
        <v>825</v>
      </c>
      <c r="B665" s="230" t="s">
        <v>906</v>
      </c>
      <c r="C665" s="235" t="s">
        <v>907</v>
      </c>
      <c r="D665" s="236">
        <v>253244.74</v>
      </c>
      <c r="E665" s="236">
        <v>198228.74</v>
      </c>
      <c r="F665" s="236">
        <v>0</v>
      </c>
      <c r="G665" s="236">
        <v>55016</v>
      </c>
      <c r="H665" s="236">
        <v>0</v>
      </c>
    </row>
    <row r="666" spans="1:8" ht="13" x14ac:dyDescent="0.3">
      <c r="A666" s="230" t="s">
        <v>825</v>
      </c>
      <c r="B666" s="230" t="s">
        <v>908</v>
      </c>
      <c r="C666" s="235" t="s">
        <v>909</v>
      </c>
      <c r="D666" s="236">
        <v>645814.24</v>
      </c>
      <c r="E666" s="236">
        <v>636766.84</v>
      </c>
      <c r="F666" s="236">
        <v>0</v>
      </c>
      <c r="G666" s="236">
        <v>9047.4</v>
      </c>
      <c r="H666" s="236">
        <v>0</v>
      </c>
    </row>
    <row r="667" spans="1:8" ht="13" x14ac:dyDescent="0.3">
      <c r="A667" s="230" t="s">
        <v>825</v>
      </c>
      <c r="B667" s="230" t="s">
        <v>910</v>
      </c>
      <c r="C667" s="235" t="s">
        <v>911</v>
      </c>
      <c r="D667" s="236">
        <v>943495.09</v>
      </c>
      <c r="E667" s="236">
        <v>821323.87</v>
      </c>
      <c r="F667" s="236">
        <v>0</v>
      </c>
      <c r="G667" s="236">
        <v>122171.22</v>
      </c>
      <c r="H667" s="236">
        <v>0</v>
      </c>
    </row>
    <row r="668" spans="1:8" ht="13" x14ac:dyDescent="0.3">
      <c r="A668" s="230" t="s">
        <v>825</v>
      </c>
      <c r="B668" s="230" t="s">
        <v>692</v>
      </c>
      <c r="C668" s="235" t="s">
        <v>693</v>
      </c>
      <c r="D668" s="236">
        <v>514224.63</v>
      </c>
      <c r="E668" s="236">
        <v>438066</v>
      </c>
      <c r="F668" s="236">
        <v>0</v>
      </c>
      <c r="G668" s="236">
        <v>76158.63</v>
      </c>
      <c r="H668" s="236">
        <v>0</v>
      </c>
    </row>
    <row r="669" spans="1:8" ht="13" x14ac:dyDescent="0.3">
      <c r="A669" s="230" t="s">
        <v>825</v>
      </c>
      <c r="B669" s="230" t="s">
        <v>912</v>
      </c>
      <c r="C669" s="235" t="s">
        <v>913</v>
      </c>
      <c r="D669" s="236">
        <v>245263.58000000002</v>
      </c>
      <c r="E669" s="236">
        <v>23560.19</v>
      </c>
      <c r="F669" s="236">
        <v>0</v>
      </c>
      <c r="G669" s="236">
        <v>221703.39</v>
      </c>
      <c r="H669" s="236">
        <v>0</v>
      </c>
    </row>
    <row r="670" spans="1:8" ht="13" x14ac:dyDescent="0.3">
      <c r="A670" s="230" t="s">
        <v>825</v>
      </c>
      <c r="B670" s="230" t="s">
        <v>914</v>
      </c>
      <c r="C670" s="235" t="s">
        <v>915</v>
      </c>
      <c r="D670" s="236">
        <v>254003.59999999998</v>
      </c>
      <c r="E670" s="236">
        <v>129966.12</v>
      </c>
      <c r="F670" s="236">
        <v>0</v>
      </c>
      <c r="G670" s="236">
        <v>124037.48</v>
      </c>
      <c r="H670" s="236">
        <v>0</v>
      </c>
    </row>
    <row r="671" spans="1:8" ht="13" x14ac:dyDescent="0.3">
      <c r="A671" s="230" t="s">
        <v>825</v>
      </c>
      <c r="B671" s="230" t="s">
        <v>694</v>
      </c>
      <c r="C671" s="235" t="s">
        <v>695</v>
      </c>
      <c r="D671" s="236">
        <v>575442.84000000008</v>
      </c>
      <c r="E671" s="236">
        <v>431738.45</v>
      </c>
      <c r="F671" s="236">
        <v>0</v>
      </c>
      <c r="G671" s="236">
        <v>143704.39000000001</v>
      </c>
      <c r="H671" s="236">
        <v>0</v>
      </c>
    </row>
    <row r="672" spans="1:8" ht="13" x14ac:dyDescent="0.3">
      <c r="A672" s="230" t="s">
        <v>825</v>
      </c>
      <c r="B672" s="230" t="s">
        <v>696</v>
      </c>
      <c r="C672" s="235" t="s">
        <v>697</v>
      </c>
      <c r="D672" s="236">
        <v>110881.86</v>
      </c>
      <c r="E672" s="236">
        <v>69625.08</v>
      </c>
      <c r="F672" s="236">
        <v>0</v>
      </c>
      <c r="G672" s="236">
        <v>41256.78</v>
      </c>
      <c r="H672" s="236">
        <v>0</v>
      </c>
    </row>
    <row r="673" spans="1:8" ht="13" x14ac:dyDescent="0.3">
      <c r="A673" s="230" t="s">
        <v>825</v>
      </c>
      <c r="B673" s="230" t="s">
        <v>698</v>
      </c>
      <c r="C673" s="235" t="s">
        <v>699</v>
      </c>
      <c r="D673" s="236">
        <v>1500020.78</v>
      </c>
      <c r="E673" s="236">
        <v>1450507.53</v>
      </c>
      <c r="F673" s="236">
        <v>0</v>
      </c>
      <c r="G673" s="236">
        <v>49513.25</v>
      </c>
      <c r="H673" s="236">
        <v>0</v>
      </c>
    </row>
    <row r="674" spans="1:8" ht="13" x14ac:dyDescent="0.3">
      <c r="A674" s="230" t="s">
        <v>825</v>
      </c>
      <c r="B674" s="230" t="s">
        <v>916</v>
      </c>
      <c r="C674" s="235" t="s">
        <v>917</v>
      </c>
      <c r="D674" s="236">
        <v>170436.23</v>
      </c>
      <c r="E674" s="236">
        <v>170436.23</v>
      </c>
      <c r="F674" s="236">
        <v>0</v>
      </c>
      <c r="G674" s="236">
        <v>0</v>
      </c>
      <c r="H674" s="236">
        <v>0</v>
      </c>
    </row>
    <row r="675" spans="1:8" ht="13" x14ac:dyDescent="0.3">
      <c r="A675" s="230" t="s">
        <v>825</v>
      </c>
      <c r="B675" s="230" t="s">
        <v>918</v>
      </c>
      <c r="C675" s="235" t="s">
        <v>919</v>
      </c>
      <c r="D675" s="236">
        <v>178772.09</v>
      </c>
      <c r="E675" s="236">
        <v>118540.37</v>
      </c>
      <c r="F675" s="236">
        <v>0</v>
      </c>
      <c r="G675" s="236">
        <v>60231.72</v>
      </c>
      <c r="H675" s="236">
        <v>0</v>
      </c>
    </row>
    <row r="676" spans="1:8" ht="13" x14ac:dyDescent="0.3">
      <c r="A676" s="230" t="s">
        <v>825</v>
      </c>
      <c r="B676" s="230" t="s">
        <v>920</v>
      </c>
      <c r="C676" s="235" t="s">
        <v>921</v>
      </c>
      <c r="D676" s="236">
        <v>32264.52</v>
      </c>
      <c r="E676" s="236">
        <v>32264.52</v>
      </c>
      <c r="F676" s="236">
        <v>0</v>
      </c>
      <c r="G676" s="236">
        <v>0</v>
      </c>
      <c r="H676" s="236">
        <v>0</v>
      </c>
    </row>
    <row r="677" spans="1:8" ht="13" x14ac:dyDescent="0.3">
      <c r="A677" s="230" t="s">
        <v>825</v>
      </c>
      <c r="B677" s="230" t="s">
        <v>922</v>
      </c>
      <c r="C677" s="235" t="s">
        <v>923</v>
      </c>
      <c r="D677" s="236">
        <v>15760.81</v>
      </c>
      <c r="E677" s="236">
        <v>0</v>
      </c>
      <c r="F677" s="236">
        <v>0</v>
      </c>
      <c r="G677" s="236">
        <v>15760.81</v>
      </c>
      <c r="H677" s="236">
        <v>0</v>
      </c>
    </row>
    <row r="678" spans="1:8" ht="13" x14ac:dyDescent="0.3">
      <c r="A678" s="230" t="s">
        <v>825</v>
      </c>
      <c r="B678" s="230" t="s">
        <v>700</v>
      </c>
      <c r="C678" s="235" t="s">
        <v>701</v>
      </c>
      <c r="D678" s="236">
        <v>1833056.25</v>
      </c>
      <c r="E678" s="236">
        <v>1833056.25</v>
      </c>
      <c r="F678" s="236">
        <v>0</v>
      </c>
      <c r="G678" s="236">
        <v>0</v>
      </c>
      <c r="H678" s="236">
        <v>0</v>
      </c>
    </row>
    <row r="679" spans="1:8" ht="13" x14ac:dyDescent="0.3">
      <c r="A679" s="230" t="s">
        <v>825</v>
      </c>
      <c r="B679" s="230" t="s">
        <v>924</v>
      </c>
      <c r="C679" s="235" t="s">
        <v>925</v>
      </c>
      <c r="D679" s="236">
        <v>82426.33</v>
      </c>
      <c r="E679" s="236">
        <v>82426.33</v>
      </c>
      <c r="F679" s="236">
        <v>0</v>
      </c>
      <c r="G679" s="236">
        <v>0</v>
      </c>
      <c r="H679" s="236">
        <v>0</v>
      </c>
    </row>
    <row r="680" spans="1:8" ht="13" x14ac:dyDescent="0.3">
      <c r="A680" s="230" t="s">
        <v>825</v>
      </c>
      <c r="B680" s="230" t="s">
        <v>926</v>
      </c>
      <c r="C680" s="235" t="s">
        <v>927</v>
      </c>
      <c r="D680" s="236">
        <v>16742.419999999998</v>
      </c>
      <c r="E680" s="236">
        <v>0</v>
      </c>
      <c r="F680" s="236">
        <v>0</v>
      </c>
      <c r="G680" s="236">
        <v>16742.419999999998</v>
      </c>
      <c r="H680" s="236">
        <v>0</v>
      </c>
    </row>
    <row r="681" spans="1:8" ht="13" x14ac:dyDescent="0.3">
      <c r="A681" s="230" t="s">
        <v>825</v>
      </c>
      <c r="B681" s="230" t="s">
        <v>928</v>
      </c>
      <c r="C681" s="235" t="s">
        <v>929</v>
      </c>
      <c r="D681" s="236">
        <v>142970.03</v>
      </c>
      <c r="E681" s="236">
        <v>139834.29</v>
      </c>
      <c r="F681" s="236">
        <v>0</v>
      </c>
      <c r="G681" s="236">
        <v>3135.74</v>
      </c>
      <c r="H681" s="236">
        <v>0</v>
      </c>
    </row>
    <row r="682" spans="1:8" ht="13" x14ac:dyDescent="0.3">
      <c r="A682" s="230" t="s">
        <v>825</v>
      </c>
      <c r="B682" s="230" t="s">
        <v>930</v>
      </c>
      <c r="C682" s="235" t="s">
        <v>931</v>
      </c>
      <c r="D682" s="236">
        <v>181381.52</v>
      </c>
      <c r="E682" s="236">
        <v>175882.37</v>
      </c>
      <c r="F682" s="236">
        <v>0</v>
      </c>
      <c r="G682" s="236">
        <v>5499.15</v>
      </c>
      <c r="H682" s="236">
        <v>0</v>
      </c>
    </row>
    <row r="683" spans="1:8" ht="13" x14ac:dyDescent="0.3">
      <c r="A683" s="230" t="s">
        <v>825</v>
      </c>
      <c r="B683" s="230" t="s">
        <v>932</v>
      </c>
      <c r="C683" s="235" t="s">
        <v>933</v>
      </c>
      <c r="D683" s="236">
        <v>14407.02</v>
      </c>
      <c r="E683" s="236">
        <v>0</v>
      </c>
      <c r="F683" s="236">
        <v>0</v>
      </c>
      <c r="G683" s="236">
        <v>14407.02</v>
      </c>
      <c r="H683" s="236">
        <v>0</v>
      </c>
    </row>
    <row r="684" spans="1:8" ht="13" x14ac:dyDescent="0.3">
      <c r="A684" s="230" t="s">
        <v>825</v>
      </c>
      <c r="B684" s="230" t="s">
        <v>934</v>
      </c>
      <c r="C684" s="235" t="s">
        <v>935</v>
      </c>
      <c r="D684" s="236">
        <v>37012.230000000003</v>
      </c>
      <c r="E684" s="236">
        <v>0</v>
      </c>
      <c r="F684" s="236">
        <v>0</v>
      </c>
      <c r="G684" s="236">
        <v>37012.230000000003</v>
      </c>
      <c r="H684" s="236">
        <v>0</v>
      </c>
    </row>
    <row r="685" spans="1:8" ht="13" x14ac:dyDescent="0.3">
      <c r="A685" s="230" t="s">
        <v>825</v>
      </c>
      <c r="B685" s="230" t="s">
        <v>936</v>
      </c>
      <c r="C685" s="235" t="s">
        <v>937</v>
      </c>
      <c r="D685" s="236">
        <v>172854</v>
      </c>
      <c r="E685" s="236">
        <v>170498.24</v>
      </c>
      <c r="F685" s="236">
        <v>0</v>
      </c>
      <c r="G685" s="236">
        <v>2355.7600000000002</v>
      </c>
      <c r="H685" s="236">
        <v>0</v>
      </c>
    </row>
    <row r="686" spans="1:8" ht="13" x14ac:dyDescent="0.3">
      <c r="A686" s="230" t="s">
        <v>825</v>
      </c>
      <c r="B686" s="230" t="s">
        <v>938</v>
      </c>
      <c r="C686" s="235" t="s">
        <v>939</v>
      </c>
      <c r="D686" s="236">
        <v>125461.98</v>
      </c>
      <c r="E686" s="236">
        <v>125461.98</v>
      </c>
      <c r="F686" s="236">
        <v>0</v>
      </c>
      <c r="G686" s="236">
        <v>0</v>
      </c>
      <c r="H686" s="236">
        <v>0</v>
      </c>
    </row>
    <row r="687" spans="1:8" ht="13" x14ac:dyDescent="0.3">
      <c r="A687" s="230" t="s">
        <v>825</v>
      </c>
      <c r="B687" s="230" t="s">
        <v>940</v>
      </c>
      <c r="C687" s="235" t="s">
        <v>941</v>
      </c>
      <c r="D687" s="236">
        <v>79822.58</v>
      </c>
      <c r="E687" s="236">
        <v>31894.78</v>
      </c>
      <c r="F687" s="236">
        <v>0</v>
      </c>
      <c r="G687" s="236">
        <v>47927.8</v>
      </c>
      <c r="H687" s="236">
        <v>0</v>
      </c>
    </row>
    <row r="688" spans="1:8" ht="13" x14ac:dyDescent="0.3">
      <c r="A688" s="230" t="s">
        <v>825</v>
      </c>
      <c r="B688" s="230" t="s">
        <v>702</v>
      </c>
      <c r="C688" s="235" t="s">
        <v>703</v>
      </c>
      <c r="D688" s="236">
        <v>1705448.8099999998</v>
      </c>
      <c r="E688" s="236">
        <v>1672034.9</v>
      </c>
      <c r="F688" s="236">
        <v>0</v>
      </c>
      <c r="G688" s="236">
        <v>33413.910000000003</v>
      </c>
      <c r="H688" s="236">
        <v>0</v>
      </c>
    </row>
    <row r="689" spans="1:8" ht="13" x14ac:dyDescent="0.3">
      <c r="A689" s="230" t="s">
        <v>825</v>
      </c>
      <c r="B689" s="230" t="s">
        <v>942</v>
      </c>
      <c r="C689" s="235" t="s">
        <v>943</v>
      </c>
      <c r="D689" s="236">
        <v>11680.77</v>
      </c>
      <c r="E689" s="236">
        <v>0</v>
      </c>
      <c r="F689" s="236">
        <v>0</v>
      </c>
      <c r="G689" s="236">
        <v>11680.77</v>
      </c>
      <c r="H689" s="236">
        <v>0</v>
      </c>
    </row>
    <row r="690" spans="1:8" ht="13" x14ac:dyDescent="0.3">
      <c r="A690" s="230" t="s">
        <v>825</v>
      </c>
      <c r="B690" s="230" t="s">
        <v>944</v>
      </c>
      <c r="C690" s="235" t="s">
        <v>945</v>
      </c>
      <c r="D690" s="236">
        <v>15922.74</v>
      </c>
      <c r="E690" s="236">
        <v>0</v>
      </c>
      <c r="F690" s="236">
        <v>0</v>
      </c>
      <c r="G690" s="236">
        <v>15922.74</v>
      </c>
      <c r="H690" s="236">
        <v>0</v>
      </c>
    </row>
    <row r="691" spans="1:8" ht="13" x14ac:dyDescent="0.3">
      <c r="A691" s="230" t="s">
        <v>825</v>
      </c>
      <c r="B691" s="230" t="s">
        <v>946</v>
      </c>
      <c r="C691" s="235" t="s">
        <v>947</v>
      </c>
      <c r="D691" s="236">
        <v>154740.35999999999</v>
      </c>
      <c r="E691" s="236">
        <v>154740.35999999999</v>
      </c>
      <c r="F691" s="236">
        <v>0</v>
      </c>
      <c r="G691" s="236">
        <v>0</v>
      </c>
      <c r="H691" s="236">
        <v>0</v>
      </c>
    </row>
    <row r="692" spans="1:8" ht="13" x14ac:dyDescent="0.3">
      <c r="A692" s="230" t="s">
        <v>825</v>
      </c>
      <c r="B692" s="230" t="s">
        <v>948</v>
      </c>
      <c r="C692" s="235" t="s">
        <v>949</v>
      </c>
      <c r="D692" s="236">
        <v>93040.28</v>
      </c>
      <c r="E692" s="236">
        <v>93040.28</v>
      </c>
      <c r="F692" s="236">
        <v>0</v>
      </c>
      <c r="G692" s="236">
        <v>0</v>
      </c>
      <c r="H692" s="236">
        <v>0</v>
      </c>
    </row>
    <row r="693" spans="1:8" ht="13" x14ac:dyDescent="0.3">
      <c r="A693" s="230" t="s">
        <v>825</v>
      </c>
      <c r="B693" s="230" t="s">
        <v>950</v>
      </c>
      <c r="C693" s="235" t="s">
        <v>951</v>
      </c>
      <c r="D693" s="236">
        <v>53044.72</v>
      </c>
      <c r="E693" s="236">
        <v>53044.72</v>
      </c>
      <c r="F693" s="236">
        <v>0</v>
      </c>
      <c r="G693" s="236">
        <v>0</v>
      </c>
      <c r="H693" s="236">
        <v>0</v>
      </c>
    </row>
    <row r="694" spans="1:8" ht="13" x14ac:dyDescent="0.3">
      <c r="A694" s="230" t="s">
        <v>825</v>
      </c>
      <c r="B694" s="230" t="s">
        <v>542</v>
      </c>
      <c r="C694" s="235" t="s">
        <v>543</v>
      </c>
      <c r="D694" s="236">
        <v>126573.56999999999</v>
      </c>
      <c r="E694" s="236">
        <v>45276.32</v>
      </c>
      <c r="F694" s="236">
        <v>75082.77</v>
      </c>
      <c r="G694" s="236">
        <v>6214.48</v>
      </c>
      <c r="H694" s="236">
        <v>0</v>
      </c>
    </row>
    <row r="695" spans="1:8" ht="13" x14ac:dyDescent="0.3">
      <c r="A695" s="230" t="s">
        <v>825</v>
      </c>
      <c r="B695" s="230" t="s">
        <v>544</v>
      </c>
      <c r="C695" s="235" t="s">
        <v>545</v>
      </c>
      <c r="D695" s="236">
        <v>230513.08</v>
      </c>
      <c r="E695" s="236">
        <v>99976.97</v>
      </c>
      <c r="F695" s="236">
        <v>122690.95</v>
      </c>
      <c r="G695" s="236">
        <v>7845.16</v>
      </c>
      <c r="H695" s="236">
        <v>0</v>
      </c>
    </row>
    <row r="696" spans="1:8" ht="13" x14ac:dyDescent="0.3">
      <c r="A696" s="230" t="s">
        <v>825</v>
      </c>
      <c r="B696" s="230" t="s">
        <v>704</v>
      </c>
      <c r="C696" s="235" t="s">
        <v>705</v>
      </c>
      <c r="D696" s="236">
        <v>31913.13</v>
      </c>
      <c r="E696" s="236">
        <v>0</v>
      </c>
      <c r="F696" s="236">
        <v>0</v>
      </c>
      <c r="G696" s="236">
        <v>31913.13</v>
      </c>
      <c r="H696" s="236">
        <v>0</v>
      </c>
    </row>
    <row r="697" spans="1:8" ht="13" x14ac:dyDescent="0.3">
      <c r="A697" s="230" t="s">
        <v>825</v>
      </c>
      <c r="B697" s="230" t="s">
        <v>952</v>
      </c>
      <c r="C697" s="235" t="s">
        <v>953</v>
      </c>
      <c r="D697" s="236">
        <v>1102411.25</v>
      </c>
      <c r="E697" s="236">
        <v>1083048.43</v>
      </c>
      <c r="F697" s="236">
        <v>0</v>
      </c>
      <c r="G697" s="236">
        <v>19362.82</v>
      </c>
      <c r="H697" s="236">
        <v>0</v>
      </c>
    </row>
    <row r="698" spans="1:8" ht="13" x14ac:dyDescent="0.3">
      <c r="A698" s="230" t="s">
        <v>825</v>
      </c>
      <c r="B698" s="230" t="s">
        <v>954</v>
      </c>
      <c r="C698" s="235" t="s">
        <v>955</v>
      </c>
      <c r="D698" s="236">
        <v>1403935.6</v>
      </c>
      <c r="E698" s="236">
        <v>1301533.3700000001</v>
      </c>
      <c r="F698" s="236">
        <v>0</v>
      </c>
      <c r="G698" s="236">
        <v>102402.23</v>
      </c>
      <c r="H698" s="236">
        <v>0</v>
      </c>
    </row>
    <row r="699" spans="1:8" ht="13" x14ac:dyDescent="0.3">
      <c r="A699" s="230" t="s">
        <v>825</v>
      </c>
      <c r="B699" s="230" t="s">
        <v>956</v>
      </c>
      <c r="C699" s="235" t="s">
        <v>957</v>
      </c>
      <c r="D699" s="236">
        <v>246999.6</v>
      </c>
      <c r="E699" s="236">
        <v>210262.38</v>
      </c>
      <c r="F699" s="236">
        <v>0</v>
      </c>
      <c r="G699" s="236">
        <v>36737.22</v>
      </c>
      <c r="H699" s="236">
        <v>0</v>
      </c>
    </row>
    <row r="700" spans="1:8" ht="13" x14ac:dyDescent="0.3">
      <c r="A700" s="230" t="s">
        <v>825</v>
      </c>
      <c r="B700" s="230" t="s">
        <v>958</v>
      </c>
      <c r="C700" s="235" t="s">
        <v>959</v>
      </c>
      <c r="D700" s="236">
        <v>14261.81</v>
      </c>
      <c r="E700" s="236">
        <v>0</v>
      </c>
      <c r="F700" s="236">
        <v>0</v>
      </c>
      <c r="G700" s="236">
        <v>14261.81</v>
      </c>
      <c r="H700" s="236">
        <v>0</v>
      </c>
    </row>
    <row r="701" spans="1:8" ht="13" x14ac:dyDescent="0.3">
      <c r="A701" s="230" t="s">
        <v>825</v>
      </c>
      <c r="B701" s="230" t="s">
        <v>406</v>
      </c>
      <c r="C701" s="235" t="s">
        <v>407</v>
      </c>
      <c r="D701" s="236">
        <v>1490116.51</v>
      </c>
      <c r="E701" s="236">
        <v>1443803.0071400781</v>
      </c>
      <c r="F701" s="236">
        <v>0</v>
      </c>
      <c r="G701" s="236">
        <v>46313.502859921995</v>
      </c>
      <c r="H701" s="236">
        <v>0</v>
      </c>
    </row>
    <row r="702" spans="1:8" ht="13" x14ac:dyDescent="0.3">
      <c r="A702" s="230" t="s">
        <v>825</v>
      </c>
      <c r="B702" s="230" t="s">
        <v>706</v>
      </c>
      <c r="C702" s="235" t="s">
        <v>707</v>
      </c>
      <c r="D702" s="236">
        <v>6974933.4699999997</v>
      </c>
      <c r="E702" s="236">
        <v>6974933.4699999997</v>
      </c>
      <c r="F702" s="236">
        <v>0</v>
      </c>
      <c r="G702" s="236">
        <v>0</v>
      </c>
      <c r="H702" s="236">
        <v>0</v>
      </c>
    </row>
    <row r="703" spans="1:8" ht="13" x14ac:dyDescent="0.3">
      <c r="A703" s="230" t="s">
        <v>825</v>
      </c>
      <c r="B703" s="230" t="s">
        <v>708</v>
      </c>
      <c r="C703" s="235" t="s">
        <v>709</v>
      </c>
      <c r="D703" s="236">
        <v>11047162.470000001</v>
      </c>
      <c r="E703" s="236">
        <v>11047162.470000001</v>
      </c>
      <c r="F703" s="236">
        <v>0</v>
      </c>
      <c r="G703" s="236">
        <v>0</v>
      </c>
      <c r="H703" s="236">
        <v>0</v>
      </c>
    </row>
    <row r="704" spans="1:8" ht="13" x14ac:dyDescent="0.3">
      <c r="A704" s="230" t="s">
        <v>825</v>
      </c>
      <c r="B704" s="230" t="s">
        <v>960</v>
      </c>
      <c r="C704" s="235" t="s">
        <v>961</v>
      </c>
      <c r="D704" s="236">
        <v>45212.52</v>
      </c>
      <c r="E704" s="236">
        <v>45212.52</v>
      </c>
      <c r="F704" s="236">
        <v>0</v>
      </c>
      <c r="G704" s="236">
        <v>0</v>
      </c>
      <c r="H704" s="236">
        <v>0</v>
      </c>
    </row>
    <row r="705" spans="1:8" ht="13" x14ac:dyDescent="0.3">
      <c r="A705" s="230" t="s">
        <v>825</v>
      </c>
      <c r="B705" s="230" t="s">
        <v>962</v>
      </c>
      <c r="C705" s="235" t="s">
        <v>963</v>
      </c>
      <c r="D705" s="236">
        <v>97994.810000000012</v>
      </c>
      <c r="E705" s="236">
        <v>89788.32</v>
      </c>
      <c r="F705" s="236">
        <v>0</v>
      </c>
      <c r="G705" s="236">
        <v>8206.49</v>
      </c>
      <c r="H705" s="236">
        <v>0</v>
      </c>
    </row>
    <row r="706" spans="1:8" ht="13" x14ac:dyDescent="0.3">
      <c r="A706" s="230" t="s">
        <v>825</v>
      </c>
      <c r="B706" s="230" t="s">
        <v>710</v>
      </c>
      <c r="C706" s="235" t="s">
        <v>711</v>
      </c>
      <c r="D706" s="236">
        <v>442951.63</v>
      </c>
      <c r="E706" s="236">
        <v>429411</v>
      </c>
      <c r="F706" s="236">
        <v>0</v>
      </c>
      <c r="G706" s="236">
        <v>13540.63</v>
      </c>
      <c r="H706" s="236">
        <v>0</v>
      </c>
    </row>
    <row r="707" spans="1:8" ht="13" x14ac:dyDescent="0.3">
      <c r="A707" s="230" t="s">
        <v>825</v>
      </c>
      <c r="B707" s="230" t="s">
        <v>964</v>
      </c>
      <c r="C707" s="235" t="s">
        <v>965</v>
      </c>
      <c r="D707" s="236">
        <v>74509.989999999991</v>
      </c>
      <c r="E707" s="236">
        <v>66920.81</v>
      </c>
      <c r="F707" s="236">
        <v>0</v>
      </c>
      <c r="G707" s="236">
        <v>7589.18</v>
      </c>
      <c r="H707" s="236">
        <v>0</v>
      </c>
    </row>
    <row r="708" spans="1:8" ht="13" x14ac:dyDescent="0.3">
      <c r="A708" s="230" t="s">
        <v>825</v>
      </c>
      <c r="B708" s="230" t="s">
        <v>966</v>
      </c>
      <c r="C708" s="235" t="s">
        <v>967</v>
      </c>
      <c r="D708" s="236">
        <v>159014.79999999999</v>
      </c>
      <c r="E708" s="236">
        <v>148999.91</v>
      </c>
      <c r="F708" s="236">
        <v>0</v>
      </c>
      <c r="G708" s="236">
        <v>10014.89</v>
      </c>
      <c r="H708" s="236">
        <v>0</v>
      </c>
    </row>
    <row r="709" spans="1:8" ht="13" x14ac:dyDescent="0.3">
      <c r="A709" s="230" t="s">
        <v>825</v>
      </c>
      <c r="B709" s="230" t="s">
        <v>714</v>
      </c>
      <c r="C709" s="235" t="s">
        <v>715</v>
      </c>
      <c r="D709" s="236">
        <v>3504228.93</v>
      </c>
      <c r="E709" s="236">
        <v>3412132.19</v>
      </c>
      <c r="F709" s="236">
        <v>0</v>
      </c>
      <c r="G709" s="236">
        <v>92096.74</v>
      </c>
      <c r="H709" s="236">
        <v>0</v>
      </c>
    </row>
    <row r="710" spans="1:8" ht="13" x14ac:dyDescent="0.3">
      <c r="A710" s="230" t="s">
        <v>825</v>
      </c>
      <c r="B710" s="230" t="s">
        <v>716</v>
      </c>
      <c r="C710" s="235" t="s">
        <v>717</v>
      </c>
      <c r="D710" s="236">
        <v>2901269.9099999997</v>
      </c>
      <c r="E710" s="236">
        <v>1789666.85</v>
      </c>
      <c r="F710" s="236">
        <v>1065241.03</v>
      </c>
      <c r="G710" s="236">
        <v>46362.03</v>
      </c>
      <c r="H710" s="236">
        <v>0</v>
      </c>
    </row>
    <row r="711" spans="1:8" ht="13" x14ac:dyDescent="0.3">
      <c r="A711" s="230" t="s">
        <v>825</v>
      </c>
      <c r="B711" s="230" t="s">
        <v>968</v>
      </c>
      <c r="C711" s="235" t="s">
        <v>969</v>
      </c>
      <c r="D711" s="236">
        <v>20372.38</v>
      </c>
      <c r="E711" s="236">
        <v>0</v>
      </c>
      <c r="F711" s="236">
        <v>0</v>
      </c>
      <c r="G711" s="236">
        <v>20372.38</v>
      </c>
      <c r="H711" s="236">
        <v>0</v>
      </c>
    </row>
    <row r="712" spans="1:8" ht="13" x14ac:dyDescent="0.3">
      <c r="A712" s="230" t="s">
        <v>825</v>
      </c>
      <c r="B712" s="230" t="s">
        <v>720</v>
      </c>
      <c r="C712" s="235" t="s">
        <v>721</v>
      </c>
      <c r="D712" s="236">
        <v>29802.91</v>
      </c>
      <c r="E712" s="236">
        <v>0</v>
      </c>
      <c r="F712" s="236">
        <v>0</v>
      </c>
      <c r="G712" s="236">
        <v>29802.91</v>
      </c>
      <c r="H712" s="236">
        <v>0</v>
      </c>
    </row>
    <row r="713" spans="1:8" ht="13" x14ac:dyDescent="0.3">
      <c r="A713" s="230" t="s">
        <v>825</v>
      </c>
      <c r="B713" s="230" t="s">
        <v>722</v>
      </c>
      <c r="C713" s="235" t="s">
        <v>723</v>
      </c>
      <c r="D713" s="236">
        <v>3425222.5300000003</v>
      </c>
      <c r="E713" s="236">
        <v>1212010.76</v>
      </c>
      <c r="F713" s="236">
        <v>2112633.1800000002</v>
      </c>
      <c r="G713" s="236">
        <v>100578.59</v>
      </c>
      <c r="H713" s="236">
        <v>0</v>
      </c>
    </row>
    <row r="714" spans="1:8" ht="13" x14ac:dyDescent="0.3">
      <c r="A714" s="230" t="s">
        <v>825</v>
      </c>
      <c r="B714" s="230" t="s">
        <v>408</v>
      </c>
      <c r="C714" s="235" t="s">
        <v>409</v>
      </c>
      <c r="D714" s="236">
        <v>3534865.26</v>
      </c>
      <c r="E714" s="236">
        <v>2170651.58</v>
      </c>
      <c r="F714" s="236">
        <v>1336605.93</v>
      </c>
      <c r="G714" s="236">
        <v>27607.75</v>
      </c>
      <c r="H714" s="236">
        <v>0</v>
      </c>
    </row>
    <row r="715" spans="1:8" ht="13" x14ac:dyDescent="0.3">
      <c r="A715" s="230" t="s">
        <v>825</v>
      </c>
      <c r="B715" s="230" t="s">
        <v>970</v>
      </c>
      <c r="C715" s="235" t="s">
        <v>971</v>
      </c>
      <c r="D715" s="236">
        <v>6737.12</v>
      </c>
      <c r="E715" s="236">
        <v>0</v>
      </c>
      <c r="F715" s="236">
        <v>0</v>
      </c>
      <c r="G715" s="236">
        <v>6737.12</v>
      </c>
      <c r="H715" s="236">
        <v>0</v>
      </c>
    </row>
    <row r="716" spans="1:8" ht="13" x14ac:dyDescent="0.3">
      <c r="A716" s="230" t="s">
        <v>825</v>
      </c>
      <c r="B716" s="230" t="s">
        <v>724</v>
      </c>
      <c r="C716" s="235" t="s">
        <v>725</v>
      </c>
      <c r="D716" s="236">
        <v>1168340.7</v>
      </c>
      <c r="E716" s="236">
        <v>1043026.71</v>
      </c>
      <c r="F716" s="236">
        <v>0</v>
      </c>
      <c r="G716" s="236">
        <v>125313.99</v>
      </c>
      <c r="H716" s="236">
        <v>0</v>
      </c>
    </row>
    <row r="717" spans="1:8" ht="13" x14ac:dyDescent="0.3">
      <c r="A717" s="230" t="s">
        <v>825</v>
      </c>
      <c r="B717" s="230" t="s">
        <v>972</v>
      </c>
      <c r="C717" s="235" t="s">
        <v>973</v>
      </c>
      <c r="D717" s="236">
        <v>744220.29</v>
      </c>
      <c r="E717" s="236">
        <v>744220.29</v>
      </c>
      <c r="F717" s="236">
        <v>0</v>
      </c>
      <c r="G717" s="236">
        <v>0</v>
      </c>
      <c r="H717" s="236">
        <v>0</v>
      </c>
    </row>
    <row r="718" spans="1:8" ht="13" x14ac:dyDescent="0.3">
      <c r="A718" s="230" t="s">
        <v>825</v>
      </c>
      <c r="B718" s="230" t="s">
        <v>410</v>
      </c>
      <c r="C718" s="235" t="s">
        <v>411</v>
      </c>
      <c r="D718" s="236">
        <v>1686290.2199999997</v>
      </c>
      <c r="E718" s="236">
        <v>684774.71</v>
      </c>
      <c r="F718" s="236">
        <v>947552.07</v>
      </c>
      <c r="G718" s="236">
        <v>53963.44</v>
      </c>
      <c r="H718" s="236">
        <v>0</v>
      </c>
    </row>
    <row r="719" spans="1:8" ht="13" x14ac:dyDescent="0.3">
      <c r="A719" s="230" t="s">
        <v>825</v>
      </c>
      <c r="B719" s="230" t="s">
        <v>726</v>
      </c>
      <c r="C719" s="235" t="s">
        <v>727</v>
      </c>
      <c r="D719" s="236">
        <v>8572367.3200000003</v>
      </c>
      <c r="E719" s="236">
        <v>8572367.3200000003</v>
      </c>
      <c r="F719" s="236">
        <v>0</v>
      </c>
      <c r="G719" s="236">
        <v>0</v>
      </c>
      <c r="H719" s="236">
        <v>0</v>
      </c>
    </row>
    <row r="720" spans="1:8" ht="13" x14ac:dyDescent="0.3">
      <c r="A720" s="230" t="s">
        <v>825</v>
      </c>
      <c r="B720" s="230" t="s">
        <v>728</v>
      </c>
      <c r="C720" s="235" t="s">
        <v>729</v>
      </c>
      <c r="D720" s="236">
        <v>2710360.1</v>
      </c>
      <c r="E720" s="236">
        <v>2710360.1</v>
      </c>
      <c r="F720" s="236">
        <v>0</v>
      </c>
      <c r="G720" s="236">
        <v>0</v>
      </c>
      <c r="H720" s="236">
        <v>0</v>
      </c>
    </row>
    <row r="721" spans="1:8" ht="13" x14ac:dyDescent="0.3">
      <c r="A721" s="230" t="s">
        <v>825</v>
      </c>
      <c r="B721" s="230" t="s">
        <v>974</v>
      </c>
      <c r="C721" s="235" t="s">
        <v>975</v>
      </c>
      <c r="D721" s="236">
        <v>18676.61</v>
      </c>
      <c r="E721" s="236">
        <v>0</v>
      </c>
      <c r="F721" s="236">
        <v>0</v>
      </c>
      <c r="G721" s="236">
        <v>18676.61</v>
      </c>
      <c r="H721" s="236">
        <v>0</v>
      </c>
    </row>
    <row r="722" spans="1:8" ht="13" x14ac:dyDescent="0.3">
      <c r="A722" s="230" t="s">
        <v>825</v>
      </c>
      <c r="B722" s="230" t="s">
        <v>412</v>
      </c>
      <c r="C722" s="235" t="s">
        <v>413</v>
      </c>
      <c r="D722" s="236">
        <v>470148.2</v>
      </c>
      <c r="E722" s="236">
        <v>343716.07</v>
      </c>
      <c r="F722" s="236">
        <v>115597.94</v>
      </c>
      <c r="G722" s="236">
        <v>10834.19</v>
      </c>
      <c r="H722" s="236">
        <v>0</v>
      </c>
    </row>
    <row r="723" spans="1:8" ht="13" x14ac:dyDescent="0.3">
      <c r="A723" s="230" t="s">
        <v>825</v>
      </c>
      <c r="B723" s="230" t="s">
        <v>730</v>
      </c>
      <c r="C723" s="235" t="s">
        <v>731</v>
      </c>
      <c r="D723" s="236">
        <v>1810244.9000000001</v>
      </c>
      <c r="E723" s="236">
        <v>1137031.45</v>
      </c>
      <c r="F723" s="236">
        <v>646006.67000000004</v>
      </c>
      <c r="G723" s="236">
        <v>27206.78</v>
      </c>
      <c r="H723" s="236">
        <v>0</v>
      </c>
    </row>
    <row r="724" spans="1:8" ht="13" x14ac:dyDescent="0.3">
      <c r="A724" s="230" t="s">
        <v>825</v>
      </c>
      <c r="B724" s="230" t="s">
        <v>732</v>
      </c>
      <c r="C724" s="235" t="s">
        <v>733</v>
      </c>
      <c r="D724" s="236">
        <v>2291200.2000000002</v>
      </c>
      <c r="E724" s="236">
        <v>2291200.2000000002</v>
      </c>
      <c r="F724" s="236">
        <v>0</v>
      </c>
      <c r="G724" s="236">
        <v>0</v>
      </c>
      <c r="H724" s="236">
        <v>0</v>
      </c>
    </row>
    <row r="725" spans="1:8" ht="13" x14ac:dyDescent="0.3">
      <c r="A725" s="230" t="s">
        <v>825</v>
      </c>
      <c r="B725" s="230" t="s">
        <v>414</v>
      </c>
      <c r="C725" s="235" t="s">
        <v>415</v>
      </c>
      <c r="D725" s="236">
        <v>2404694.75</v>
      </c>
      <c r="E725" s="236">
        <v>1121560.77</v>
      </c>
      <c r="F725" s="236">
        <v>1209522.52</v>
      </c>
      <c r="G725" s="236">
        <v>73611.460000000006</v>
      </c>
      <c r="H725" s="236">
        <v>0</v>
      </c>
    </row>
    <row r="726" spans="1:8" ht="13" x14ac:dyDescent="0.3">
      <c r="A726" s="230" t="s">
        <v>825</v>
      </c>
      <c r="B726" s="230" t="s">
        <v>734</v>
      </c>
      <c r="C726" s="235" t="s">
        <v>735</v>
      </c>
      <c r="D726" s="236">
        <v>2584354.4500000002</v>
      </c>
      <c r="E726" s="236">
        <v>2528938.4500000002</v>
      </c>
      <c r="F726" s="236">
        <v>0</v>
      </c>
      <c r="G726" s="236">
        <v>55416</v>
      </c>
      <c r="H726" s="236">
        <v>0</v>
      </c>
    </row>
    <row r="727" spans="1:8" ht="13" x14ac:dyDescent="0.3">
      <c r="A727" s="230" t="s">
        <v>825</v>
      </c>
      <c r="B727" s="230" t="s">
        <v>736</v>
      </c>
      <c r="C727" s="235" t="s">
        <v>737</v>
      </c>
      <c r="D727" s="236">
        <v>1401523.15</v>
      </c>
      <c r="E727" s="236">
        <v>501581.01</v>
      </c>
      <c r="F727" s="236">
        <v>832402.6</v>
      </c>
      <c r="G727" s="236">
        <v>67539.539999999994</v>
      </c>
      <c r="H727" s="236">
        <v>0</v>
      </c>
    </row>
    <row r="728" spans="1:8" ht="13" x14ac:dyDescent="0.3">
      <c r="A728" s="230" t="s">
        <v>825</v>
      </c>
      <c r="B728" s="230" t="s">
        <v>976</v>
      </c>
      <c r="C728" s="235" t="s">
        <v>977</v>
      </c>
      <c r="D728" s="236">
        <v>1407695.53</v>
      </c>
      <c r="E728" s="236">
        <v>1407695.53</v>
      </c>
      <c r="F728" s="236">
        <v>0</v>
      </c>
      <c r="G728" s="236">
        <v>0</v>
      </c>
      <c r="H728" s="236">
        <v>0</v>
      </c>
    </row>
    <row r="729" spans="1:8" ht="13" x14ac:dyDescent="0.3">
      <c r="A729" s="230" t="s">
        <v>825</v>
      </c>
      <c r="B729" s="230" t="s">
        <v>978</v>
      </c>
      <c r="C729" s="235" t="s">
        <v>979</v>
      </c>
      <c r="D729" s="236">
        <v>16532.830000000002</v>
      </c>
      <c r="E729" s="236">
        <v>0</v>
      </c>
      <c r="F729" s="236">
        <v>0</v>
      </c>
      <c r="G729" s="236">
        <v>16532.830000000002</v>
      </c>
      <c r="H729" s="236">
        <v>0</v>
      </c>
    </row>
    <row r="730" spans="1:8" ht="13" x14ac:dyDescent="0.3">
      <c r="A730" s="230" t="s">
        <v>825</v>
      </c>
      <c r="B730" s="230" t="s">
        <v>738</v>
      </c>
      <c r="C730" s="235" t="s">
        <v>739</v>
      </c>
      <c r="D730" s="236">
        <v>769648.32000000007</v>
      </c>
      <c r="E730" s="236">
        <v>658836.79</v>
      </c>
      <c r="F730" s="236">
        <v>74396.639999999999</v>
      </c>
      <c r="G730" s="236">
        <v>36414.89</v>
      </c>
      <c r="H730" s="236">
        <v>0</v>
      </c>
    </row>
    <row r="731" spans="1:8" ht="13" x14ac:dyDescent="0.3">
      <c r="A731" s="230" t="s">
        <v>825</v>
      </c>
      <c r="B731" s="230" t="s">
        <v>416</v>
      </c>
      <c r="C731" s="235" t="s">
        <v>417</v>
      </c>
      <c r="D731" s="236">
        <v>4855081.7</v>
      </c>
      <c r="E731" s="236">
        <v>3040924.89</v>
      </c>
      <c r="F731" s="236">
        <v>1614509.64</v>
      </c>
      <c r="G731" s="236">
        <v>199647.17</v>
      </c>
      <c r="H731" s="236">
        <v>0</v>
      </c>
    </row>
    <row r="732" spans="1:8" ht="13" x14ac:dyDescent="0.3">
      <c r="A732" s="230" t="s">
        <v>825</v>
      </c>
      <c r="B732" s="230" t="s">
        <v>740</v>
      </c>
      <c r="C732" s="235" t="s">
        <v>741</v>
      </c>
      <c r="D732" s="236">
        <v>194338.25</v>
      </c>
      <c r="E732" s="236">
        <v>34403.83</v>
      </c>
      <c r="F732" s="236">
        <v>157571.99</v>
      </c>
      <c r="G732" s="236">
        <v>2362.4299999999998</v>
      </c>
      <c r="H732" s="236">
        <v>0</v>
      </c>
    </row>
    <row r="733" spans="1:8" ht="13" x14ac:dyDescent="0.3">
      <c r="A733" s="230" t="s">
        <v>825</v>
      </c>
      <c r="B733" s="230" t="s">
        <v>742</v>
      </c>
      <c r="C733" s="235" t="s">
        <v>743</v>
      </c>
      <c r="D733" s="236">
        <v>4040812.61</v>
      </c>
      <c r="E733" s="236">
        <v>1118805.79</v>
      </c>
      <c r="F733" s="236">
        <v>2815399.55</v>
      </c>
      <c r="G733" s="236">
        <v>106607.27</v>
      </c>
      <c r="H733" s="236">
        <v>0</v>
      </c>
    </row>
    <row r="734" spans="1:8" ht="13" x14ac:dyDescent="0.3">
      <c r="A734" s="230" t="s">
        <v>825</v>
      </c>
      <c r="B734" s="230" t="s">
        <v>980</v>
      </c>
      <c r="C734" s="235" t="s">
        <v>981</v>
      </c>
      <c r="D734" s="236">
        <v>128880.79</v>
      </c>
      <c r="E734" s="236">
        <v>91487.45</v>
      </c>
      <c r="F734" s="236">
        <v>0</v>
      </c>
      <c r="G734" s="236">
        <v>37393.339999999997</v>
      </c>
      <c r="H734" s="236">
        <v>0</v>
      </c>
    </row>
    <row r="735" spans="1:8" ht="13" x14ac:dyDescent="0.3">
      <c r="A735" s="230" t="s">
        <v>825</v>
      </c>
      <c r="B735" s="230" t="s">
        <v>982</v>
      </c>
      <c r="C735" s="235" t="s">
        <v>983</v>
      </c>
      <c r="D735" s="236">
        <v>965959.33000000007</v>
      </c>
      <c r="E735" s="236">
        <v>863587.31</v>
      </c>
      <c r="F735" s="236">
        <v>0</v>
      </c>
      <c r="G735" s="236">
        <v>102372.02</v>
      </c>
      <c r="H735" s="236">
        <v>0</v>
      </c>
    </row>
    <row r="736" spans="1:8" ht="13" x14ac:dyDescent="0.3">
      <c r="A736" s="230" t="s">
        <v>825</v>
      </c>
      <c r="B736" s="230" t="s">
        <v>744</v>
      </c>
      <c r="C736" s="235" t="s">
        <v>745</v>
      </c>
      <c r="D736" s="236">
        <v>1879836.06</v>
      </c>
      <c r="E736" s="236">
        <v>1830315.73</v>
      </c>
      <c r="F736" s="236">
        <v>0</v>
      </c>
      <c r="G736" s="236">
        <v>49520.33</v>
      </c>
      <c r="H736" s="236">
        <v>0</v>
      </c>
    </row>
    <row r="737" spans="1:8" ht="13" x14ac:dyDescent="0.3">
      <c r="A737" s="230" t="s">
        <v>825</v>
      </c>
      <c r="B737" s="230" t="s">
        <v>984</v>
      </c>
      <c r="C737" s="235" t="s">
        <v>985</v>
      </c>
      <c r="D737" s="236">
        <v>1368326.96</v>
      </c>
      <c r="E737" s="236">
        <v>1347576.71</v>
      </c>
      <c r="F737" s="236">
        <v>0</v>
      </c>
      <c r="G737" s="236">
        <v>20750.25</v>
      </c>
      <c r="H737" s="236">
        <v>0</v>
      </c>
    </row>
    <row r="738" spans="1:8" ht="13" x14ac:dyDescent="0.3">
      <c r="A738" s="230" t="s">
        <v>825</v>
      </c>
      <c r="B738" s="230" t="s">
        <v>986</v>
      </c>
      <c r="C738" s="235" t="s">
        <v>987</v>
      </c>
      <c r="D738" s="236">
        <v>1138675.06</v>
      </c>
      <c r="E738" s="236">
        <v>1095084.05</v>
      </c>
      <c r="F738" s="236">
        <v>0</v>
      </c>
      <c r="G738" s="236">
        <v>43591.01</v>
      </c>
      <c r="H738" s="236">
        <v>0</v>
      </c>
    </row>
    <row r="739" spans="1:8" ht="13" x14ac:dyDescent="0.3">
      <c r="A739" s="230" t="s">
        <v>825</v>
      </c>
      <c r="B739" s="230" t="s">
        <v>988</v>
      </c>
      <c r="C739" s="235" t="s">
        <v>989</v>
      </c>
      <c r="D739" s="236">
        <v>1748869.15</v>
      </c>
      <c r="E739" s="236">
        <v>1713675.63</v>
      </c>
      <c r="F739" s="236">
        <v>0</v>
      </c>
      <c r="G739" s="236">
        <v>35193.519999999997</v>
      </c>
      <c r="H739" s="236">
        <v>0</v>
      </c>
    </row>
    <row r="740" spans="1:8" ht="13" x14ac:dyDescent="0.3">
      <c r="A740" s="230" t="s">
        <v>825</v>
      </c>
      <c r="B740" s="230" t="s">
        <v>990</v>
      </c>
      <c r="C740" s="235" t="s">
        <v>991</v>
      </c>
      <c r="D740" s="236">
        <v>85694.579999999987</v>
      </c>
      <c r="E740" s="236">
        <v>11263.29</v>
      </c>
      <c r="F740" s="236">
        <v>0</v>
      </c>
      <c r="G740" s="236">
        <v>74431.289999999994</v>
      </c>
      <c r="H740" s="236">
        <v>0</v>
      </c>
    </row>
    <row r="741" spans="1:8" ht="13" x14ac:dyDescent="0.3">
      <c r="A741" s="230" t="s">
        <v>825</v>
      </c>
      <c r="B741" s="230" t="s">
        <v>746</v>
      </c>
      <c r="C741" s="235" t="s">
        <v>747</v>
      </c>
      <c r="D741" s="236">
        <v>2259733.6300000004</v>
      </c>
      <c r="E741" s="236">
        <v>1450758.04</v>
      </c>
      <c r="F741" s="236">
        <v>764456.78</v>
      </c>
      <c r="G741" s="236">
        <v>44518.81</v>
      </c>
      <c r="H741" s="236">
        <v>0</v>
      </c>
    </row>
    <row r="742" spans="1:8" ht="13" x14ac:dyDescent="0.3">
      <c r="A742" s="230" t="s">
        <v>825</v>
      </c>
      <c r="B742" s="230" t="s">
        <v>748</v>
      </c>
      <c r="C742" s="235" t="s">
        <v>749</v>
      </c>
      <c r="D742" s="236">
        <v>8296598.3700000001</v>
      </c>
      <c r="E742" s="236">
        <v>8293141.1699999999</v>
      </c>
      <c r="F742" s="236">
        <v>0</v>
      </c>
      <c r="G742" s="236">
        <v>3457.2</v>
      </c>
      <c r="H742" s="236">
        <v>0</v>
      </c>
    </row>
    <row r="743" spans="1:8" ht="13" x14ac:dyDescent="0.3">
      <c r="A743" s="230" t="s">
        <v>825</v>
      </c>
      <c r="B743" s="230" t="s">
        <v>992</v>
      </c>
      <c r="C743" s="235" t="s">
        <v>993</v>
      </c>
      <c r="D743" s="236">
        <v>5306.47</v>
      </c>
      <c r="E743" s="236">
        <v>5306.47</v>
      </c>
      <c r="F743" s="236">
        <v>0</v>
      </c>
      <c r="G743" s="236">
        <v>0</v>
      </c>
      <c r="H743" s="236">
        <v>0</v>
      </c>
    </row>
    <row r="744" spans="1:8" ht="13" x14ac:dyDescent="0.3">
      <c r="A744" s="230" t="s">
        <v>825</v>
      </c>
      <c r="B744" s="230" t="s">
        <v>994</v>
      </c>
      <c r="C744" s="235" t="s">
        <v>995</v>
      </c>
      <c r="D744" s="236">
        <v>1124087.69</v>
      </c>
      <c r="E744" s="236">
        <v>1124087.69</v>
      </c>
      <c r="F744" s="236">
        <v>0</v>
      </c>
      <c r="G744" s="236">
        <v>0</v>
      </c>
      <c r="H744" s="236">
        <v>0</v>
      </c>
    </row>
    <row r="745" spans="1:8" ht="13" x14ac:dyDescent="0.3">
      <c r="A745" s="230" t="s">
        <v>825</v>
      </c>
      <c r="B745" s="230" t="s">
        <v>418</v>
      </c>
      <c r="C745" s="235" t="s">
        <v>419</v>
      </c>
      <c r="D745" s="236">
        <v>4575303.75</v>
      </c>
      <c r="E745" s="236">
        <v>2218645</v>
      </c>
      <c r="F745" s="236">
        <v>2321266.79</v>
      </c>
      <c r="G745" s="236">
        <v>35391.96</v>
      </c>
      <c r="H745" s="236">
        <v>0</v>
      </c>
    </row>
    <row r="746" spans="1:8" ht="13" x14ac:dyDescent="0.3">
      <c r="A746" s="230" t="s">
        <v>825</v>
      </c>
      <c r="B746" s="230" t="s">
        <v>996</v>
      </c>
      <c r="C746" s="235" t="s">
        <v>997</v>
      </c>
      <c r="D746" s="236">
        <v>43844.37</v>
      </c>
      <c r="E746" s="236">
        <v>43844.37</v>
      </c>
      <c r="F746" s="236">
        <v>0</v>
      </c>
      <c r="G746" s="236">
        <v>0</v>
      </c>
      <c r="H746" s="236">
        <v>0</v>
      </c>
    </row>
    <row r="747" spans="1:8" ht="13" x14ac:dyDescent="0.3">
      <c r="A747" s="230" t="s">
        <v>825</v>
      </c>
      <c r="B747" s="230" t="s">
        <v>750</v>
      </c>
      <c r="C747" s="235" t="s">
        <v>751</v>
      </c>
      <c r="D747" s="236">
        <v>1764962.6900000002</v>
      </c>
      <c r="E747" s="236">
        <v>1729274.1</v>
      </c>
      <c r="F747" s="236">
        <v>0</v>
      </c>
      <c r="G747" s="236">
        <v>35688.589999999997</v>
      </c>
      <c r="H747" s="236">
        <v>0</v>
      </c>
    </row>
    <row r="748" spans="1:8" ht="13" x14ac:dyDescent="0.3">
      <c r="A748" s="230" t="s">
        <v>825</v>
      </c>
      <c r="B748" s="230" t="s">
        <v>420</v>
      </c>
      <c r="C748" s="235" t="s">
        <v>421</v>
      </c>
      <c r="D748" s="236">
        <v>2413137.25</v>
      </c>
      <c r="E748" s="236">
        <v>2413137.25</v>
      </c>
      <c r="F748" s="236">
        <v>0</v>
      </c>
      <c r="G748" s="236">
        <v>0</v>
      </c>
      <c r="H748" s="236">
        <v>0</v>
      </c>
    </row>
    <row r="749" spans="1:8" ht="13" x14ac:dyDescent="0.3">
      <c r="A749" s="230" t="s">
        <v>825</v>
      </c>
      <c r="B749" s="230" t="s">
        <v>998</v>
      </c>
      <c r="C749" s="235" t="s">
        <v>999</v>
      </c>
      <c r="D749" s="236">
        <v>385888.09</v>
      </c>
      <c r="E749" s="236">
        <v>138282.51</v>
      </c>
      <c r="F749" s="236">
        <v>219161.32</v>
      </c>
      <c r="G749" s="236">
        <v>28444.26</v>
      </c>
      <c r="H749" s="236">
        <v>0</v>
      </c>
    </row>
    <row r="750" spans="1:8" ht="13" x14ac:dyDescent="0.3">
      <c r="A750" s="230" t="s">
        <v>825</v>
      </c>
      <c r="B750" s="230" t="s">
        <v>422</v>
      </c>
      <c r="C750" s="235" t="s">
        <v>423</v>
      </c>
      <c r="D750" s="236">
        <v>2596194.3299999996</v>
      </c>
      <c r="E750" s="236">
        <v>1631768.93</v>
      </c>
      <c r="F750" s="236">
        <v>933663.25</v>
      </c>
      <c r="G750" s="236">
        <v>30762.15</v>
      </c>
      <c r="H750" s="236">
        <v>0</v>
      </c>
    </row>
    <row r="751" spans="1:8" ht="13" x14ac:dyDescent="0.3">
      <c r="A751" s="230" t="s">
        <v>825</v>
      </c>
      <c r="B751" s="230" t="s">
        <v>424</v>
      </c>
      <c r="C751" s="235" t="s">
        <v>425</v>
      </c>
      <c r="D751" s="236">
        <v>26286528.02</v>
      </c>
      <c r="E751" s="236">
        <v>26286528.02</v>
      </c>
      <c r="F751" s="236">
        <v>0</v>
      </c>
      <c r="G751" s="236">
        <v>0</v>
      </c>
      <c r="H751" s="236">
        <v>0</v>
      </c>
    </row>
    <row r="752" spans="1:8" ht="13" x14ac:dyDescent="0.3">
      <c r="A752" s="230" t="s">
        <v>825</v>
      </c>
      <c r="B752" s="230" t="s">
        <v>752</v>
      </c>
      <c r="C752" s="235" t="s">
        <v>753</v>
      </c>
      <c r="D752" s="236">
        <v>20385284.329999998</v>
      </c>
      <c r="E752" s="236">
        <v>20385284.329999998</v>
      </c>
      <c r="F752" s="236">
        <v>0</v>
      </c>
      <c r="G752" s="236">
        <v>0</v>
      </c>
      <c r="H752" s="236">
        <v>0</v>
      </c>
    </row>
    <row r="753" spans="1:8" ht="13" x14ac:dyDescent="0.3">
      <c r="A753" s="230" t="s">
        <v>825</v>
      </c>
      <c r="B753" s="230" t="s">
        <v>1000</v>
      </c>
      <c r="C753" s="235" t="s">
        <v>1001</v>
      </c>
      <c r="D753" s="236">
        <v>569091.83999999997</v>
      </c>
      <c r="E753" s="236">
        <v>569091.83999999997</v>
      </c>
      <c r="F753" s="236">
        <v>0</v>
      </c>
      <c r="G753" s="236">
        <v>0</v>
      </c>
      <c r="H753" s="236">
        <v>0</v>
      </c>
    </row>
    <row r="754" spans="1:8" ht="13" x14ac:dyDescent="0.3">
      <c r="A754" s="230" t="s">
        <v>825</v>
      </c>
      <c r="B754" s="230" t="s">
        <v>1002</v>
      </c>
      <c r="C754" s="235" t="s">
        <v>1003</v>
      </c>
      <c r="D754" s="236">
        <v>72421.539999999994</v>
      </c>
      <c r="E754" s="236">
        <v>72421.539999999994</v>
      </c>
      <c r="F754" s="236">
        <v>0</v>
      </c>
      <c r="G754" s="236">
        <v>0</v>
      </c>
      <c r="H754" s="236">
        <v>0</v>
      </c>
    </row>
    <row r="755" spans="1:8" ht="13" x14ac:dyDescent="0.3">
      <c r="A755" s="230" t="s">
        <v>825</v>
      </c>
      <c r="B755" s="230" t="s">
        <v>754</v>
      </c>
      <c r="C755" s="235" t="s">
        <v>755</v>
      </c>
      <c r="D755" s="236">
        <v>1703048.39</v>
      </c>
      <c r="E755" s="236">
        <v>1703048.39</v>
      </c>
      <c r="F755" s="236">
        <v>0</v>
      </c>
      <c r="G755" s="236">
        <v>0</v>
      </c>
      <c r="H755" s="236">
        <v>0</v>
      </c>
    </row>
    <row r="756" spans="1:8" ht="13" x14ac:dyDescent="0.3">
      <c r="A756" s="230" t="s">
        <v>825</v>
      </c>
      <c r="B756" s="230" t="s">
        <v>1004</v>
      </c>
      <c r="C756" s="235" t="s">
        <v>1005</v>
      </c>
      <c r="D756" s="236">
        <v>32560.49</v>
      </c>
      <c r="E756" s="236">
        <v>16534.29</v>
      </c>
      <c r="F756" s="236">
        <v>0</v>
      </c>
      <c r="G756" s="236">
        <v>16026.2</v>
      </c>
      <c r="H756" s="236">
        <v>0</v>
      </c>
    </row>
    <row r="757" spans="1:8" ht="13" x14ac:dyDescent="0.3">
      <c r="A757" s="230" t="s">
        <v>825</v>
      </c>
      <c r="B757" s="230" t="s">
        <v>426</v>
      </c>
      <c r="C757" s="235" t="s">
        <v>427</v>
      </c>
      <c r="D757" s="236">
        <v>2048223.38</v>
      </c>
      <c r="E757" s="236">
        <v>2048223.38</v>
      </c>
      <c r="F757" s="236">
        <v>0</v>
      </c>
      <c r="G757" s="236">
        <v>0</v>
      </c>
      <c r="H757" s="236">
        <v>0</v>
      </c>
    </row>
    <row r="758" spans="1:8" ht="13" x14ac:dyDescent="0.3">
      <c r="A758" s="230" t="s">
        <v>825</v>
      </c>
      <c r="B758" s="230" t="s">
        <v>428</v>
      </c>
      <c r="C758" s="235" t="s">
        <v>429</v>
      </c>
      <c r="D758" s="236">
        <v>36242124.460000001</v>
      </c>
      <c r="E758" s="236">
        <v>36242124.460000001</v>
      </c>
      <c r="F758" s="236">
        <v>0</v>
      </c>
      <c r="G758" s="236">
        <v>0</v>
      </c>
      <c r="H758" s="236">
        <v>0</v>
      </c>
    </row>
    <row r="759" spans="1:8" ht="13" x14ac:dyDescent="0.3">
      <c r="A759" s="230" t="s">
        <v>825</v>
      </c>
      <c r="B759" s="230" t="s">
        <v>1006</v>
      </c>
      <c r="C759" s="235" t="s">
        <v>1007</v>
      </c>
      <c r="D759" s="236">
        <v>27602.2</v>
      </c>
      <c r="E759" s="236">
        <v>27602.2</v>
      </c>
      <c r="F759" s="236">
        <v>0</v>
      </c>
      <c r="G759" s="236">
        <v>0</v>
      </c>
      <c r="H759" s="236">
        <v>0</v>
      </c>
    </row>
    <row r="760" spans="1:8" ht="13" x14ac:dyDescent="0.3">
      <c r="A760" s="230" t="s">
        <v>825</v>
      </c>
      <c r="B760" s="230" t="s">
        <v>430</v>
      </c>
      <c r="C760" s="235" t="s">
        <v>431</v>
      </c>
      <c r="D760" s="236">
        <v>1988283.3699999999</v>
      </c>
      <c r="E760" s="236">
        <v>1960730.4</v>
      </c>
      <c r="F760" s="236">
        <v>0</v>
      </c>
      <c r="G760" s="236">
        <v>27552.97</v>
      </c>
      <c r="H760" s="236">
        <v>0</v>
      </c>
    </row>
    <row r="761" spans="1:8" ht="13" x14ac:dyDescent="0.3">
      <c r="A761" s="230" t="s">
        <v>825</v>
      </c>
      <c r="B761" s="230" t="s">
        <v>1008</v>
      </c>
      <c r="C761" s="235" t="s">
        <v>1009</v>
      </c>
      <c r="D761" s="236">
        <v>208656</v>
      </c>
      <c r="E761" s="236">
        <v>164777.21</v>
      </c>
      <c r="F761" s="236">
        <v>0</v>
      </c>
      <c r="G761" s="236">
        <v>43878.79</v>
      </c>
      <c r="H761" s="236">
        <v>0</v>
      </c>
    </row>
    <row r="762" spans="1:8" ht="13" x14ac:dyDescent="0.3">
      <c r="A762" s="230" t="s">
        <v>825</v>
      </c>
      <c r="B762" s="230" t="s">
        <v>432</v>
      </c>
      <c r="C762" s="235" t="s">
        <v>433</v>
      </c>
      <c r="D762" s="236">
        <v>1178980.1300000001</v>
      </c>
      <c r="E762" s="236">
        <v>1049593.2316040832</v>
      </c>
      <c r="F762" s="236">
        <v>0</v>
      </c>
      <c r="G762" s="236">
        <v>129386.89839591684</v>
      </c>
      <c r="H762" s="236">
        <v>0</v>
      </c>
    </row>
    <row r="763" spans="1:8" ht="13" x14ac:dyDescent="0.3">
      <c r="A763" s="230" t="s">
        <v>825</v>
      </c>
      <c r="B763" s="230" t="s">
        <v>1010</v>
      </c>
      <c r="C763" s="235" t="s">
        <v>1011</v>
      </c>
      <c r="D763" s="236">
        <v>127478.28</v>
      </c>
      <c r="E763" s="236">
        <v>101626.07</v>
      </c>
      <c r="F763" s="236">
        <v>0</v>
      </c>
      <c r="G763" s="236">
        <v>25852.21</v>
      </c>
      <c r="H763" s="236">
        <v>0</v>
      </c>
    </row>
    <row r="764" spans="1:8" ht="13" x14ac:dyDescent="0.3">
      <c r="A764" s="230" t="s">
        <v>825</v>
      </c>
      <c r="B764" s="230" t="s">
        <v>434</v>
      </c>
      <c r="C764" s="235" t="s">
        <v>435</v>
      </c>
      <c r="D764" s="236">
        <v>3052169.12</v>
      </c>
      <c r="E764" s="236">
        <v>2160803.0699999998</v>
      </c>
      <c r="F764" s="236">
        <v>849935.55</v>
      </c>
      <c r="G764" s="236">
        <v>41430.5</v>
      </c>
      <c r="H764" s="236">
        <v>0</v>
      </c>
    </row>
    <row r="765" spans="1:8" ht="13" x14ac:dyDescent="0.3">
      <c r="A765" s="230" t="s">
        <v>825</v>
      </c>
      <c r="B765" s="230" t="s">
        <v>1012</v>
      </c>
      <c r="C765" s="235" t="s">
        <v>1013</v>
      </c>
      <c r="D765" s="236">
        <v>234201.08</v>
      </c>
      <c r="E765" s="236">
        <v>140219.04999999999</v>
      </c>
      <c r="F765" s="236">
        <v>0</v>
      </c>
      <c r="G765" s="236">
        <v>93982.03</v>
      </c>
      <c r="H765" s="236">
        <v>0</v>
      </c>
    </row>
    <row r="766" spans="1:8" ht="13" x14ac:dyDescent="0.3">
      <c r="A766" s="230" t="s">
        <v>825</v>
      </c>
      <c r="B766" s="230" t="s">
        <v>1014</v>
      </c>
      <c r="C766" s="235" t="s">
        <v>1015</v>
      </c>
      <c r="D766" s="236">
        <v>4777.96</v>
      </c>
      <c r="E766" s="236">
        <v>4777.96</v>
      </c>
      <c r="F766" s="236">
        <v>0</v>
      </c>
      <c r="G766" s="236">
        <v>0</v>
      </c>
      <c r="H766" s="236">
        <v>0</v>
      </c>
    </row>
    <row r="767" spans="1:8" ht="13" x14ac:dyDescent="0.3">
      <c r="A767" s="230" t="s">
        <v>825</v>
      </c>
      <c r="B767" s="230" t="s">
        <v>756</v>
      </c>
      <c r="C767" s="235" t="s">
        <v>757</v>
      </c>
      <c r="D767" s="236">
        <v>4709158.84</v>
      </c>
      <c r="E767" s="236">
        <v>4709158.84</v>
      </c>
      <c r="F767" s="236">
        <v>0</v>
      </c>
      <c r="G767" s="236">
        <v>0</v>
      </c>
      <c r="H767" s="236">
        <v>0</v>
      </c>
    </row>
    <row r="768" spans="1:8" ht="13" x14ac:dyDescent="0.3">
      <c r="A768" s="230" t="s">
        <v>825</v>
      </c>
      <c r="B768" s="230" t="s">
        <v>436</v>
      </c>
      <c r="C768" s="235" t="s">
        <v>437</v>
      </c>
      <c r="D768" s="236">
        <v>30154712.640000001</v>
      </c>
      <c r="E768" s="236">
        <v>30154712.640000001</v>
      </c>
      <c r="F768" s="236">
        <v>0</v>
      </c>
      <c r="G768" s="236">
        <v>0</v>
      </c>
      <c r="H768" s="236">
        <v>0</v>
      </c>
    </row>
    <row r="769" spans="1:8" ht="13" x14ac:dyDescent="0.3">
      <c r="A769" s="230" t="s">
        <v>825</v>
      </c>
      <c r="B769" s="230" t="s">
        <v>438</v>
      </c>
      <c r="C769" s="235" t="s">
        <v>439</v>
      </c>
      <c r="D769" s="236">
        <v>2202530.46</v>
      </c>
      <c r="E769" s="236">
        <v>2202530.46</v>
      </c>
      <c r="F769" s="236">
        <v>0</v>
      </c>
      <c r="G769" s="236">
        <v>0</v>
      </c>
      <c r="H769" s="236">
        <v>0</v>
      </c>
    </row>
    <row r="770" spans="1:8" ht="13" x14ac:dyDescent="0.3">
      <c r="A770" s="230" t="s">
        <v>825</v>
      </c>
      <c r="B770" s="230" t="s">
        <v>440</v>
      </c>
      <c r="C770" s="235" t="s">
        <v>441</v>
      </c>
      <c r="D770" s="236">
        <v>2308335.23</v>
      </c>
      <c r="E770" s="236">
        <v>2308335.23</v>
      </c>
      <c r="F770" s="236">
        <v>0</v>
      </c>
      <c r="G770" s="236">
        <v>0</v>
      </c>
      <c r="H770" s="236">
        <v>0</v>
      </c>
    </row>
    <row r="771" spans="1:8" ht="13" x14ac:dyDescent="0.3">
      <c r="A771" s="230" t="s">
        <v>825</v>
      </c>
      <c r="B771" s="230" t="s">
        <v>442</v>
      </c>
      <c r="C771" s="235" t="s">
        <v>443</v>
      </c>
      <c r="D771" s="236">
        <v>2817144.57</v>
      </c>
      <c r="E771" s="236">
        <v>2817144.57</v>
      </c>
      <c r="F771" s="236">
        <v>0</v>
      </c>
      <c r="G771" s="236">
        <v>0</v>
      </c>
      <c r="H771" s="236">
        <v>0</v>
      </c>
    </row>
    <row r="772" spans="1:8" ht="13" x14ac:dyDescent="0.3">
      <c r="A772" s="230" t="s">
        <v>825</v>
      </c>
      <c r="B772" s="230" t="s">
        <v>444</v>
      </c>
      <c r="C772" s="235" t="s">
        <v>445</v>
      </c>
      <c r="D772" s="236">
        <v>3944330.06</v>
      </c>
      <c r="E772" s="236">
        <v>3874265.39</v>
      </c>
      <c r="F772" s="236">
        <v>0</v>
      </c>
      <c r="G772" s="236">
        <v>70064.67</v>
      </c>
      <c r="H772" s="236">
        <v>0</v>
      </c>
    </row>
    <row r="773" spans="1:8" ht="13" x14ac:dyDescent="0.3">
      <c r="A773" s="230" t="s">
        <v>825</v>
      </c>
      <c r="B773" s="230" t="s">
        <v>446</v>
      </c>
      <c r="C773" s="235" t="s">
        <v>447</v>
      </c>
      <c r="D773" s="236">
        <v>3357204.21</v>
      </c>
      <c r="E773" s="236">
        <v>3357204.21</v>
      </c>
      <c r="F773" s="236">
        <v>0</v>
      </c>
      <c r="G773" s="236">
        <v>0</v>
      </c>
      <c r="H773" s="236">
        <v>0</v>
      </c>
    </row>
    <row r="774" spans="1:8" ht="13" x14ac:dyDescent="0.3">
      <c r="A774" s="230" t="s">
        <v>825</v>
      </c>
      <c r="B774" s="230" t="s">
        <v>1016</v>
      </c>
      <c r="C774" s="235" t="s">
        <v>1017</v>
      </c>
      <c r="D774" s="236">
        <v>3070.43</v>
      </c>
      <c r="E774" s="236">
        <v>3070.43</v>
      </c>
      <c r="F774" s="236">
        <v>0</v>
      </c>
      <c r="G774" s="236">
        <v>0</v>
      </c>
      <c r="H774" s="236">
        <v>0</v>
      </c>
    </row>
    <row r="775" spans="1:8" ht="13" x14ac:dyDescent="0.3">
      <c r="A775" s="230" t="s">
        <v>825</v>
      </c>
      <c r="B775" s="230" t="s">
        <v>1018</v>
      </c>
      <c r="C775" s="235" t="s">
        <v>1019</v>
      </c>
      <c r="D775" s="236">
        <v>94762.68</v>
      </c>
      <c r="E775" s="236">
        <v>94762.68</v>
      </c>
      <c r="F775" s="236">
        <v>0</v>
      </c>
      <c r="G775" s="236">
        <v>0</v>
      </c>
      <c r="H775" s="236">
        <v>0</v>
      </c>
    </row>
    <row r="776" spans="1:8" ht="13" x14ac:dyDescent="0.3">
      <c r="A776" s="230" t="s">
        <v>825</v>
      </c>
      <c r="B776" s="230" t="s">
        <v>448</v>
      </c>
      <c r="C776" s="235" t="s">
        <v>449</v>
      </c>
      <c r="D776" s="236">
        <v>2674475.06</v>
      </c>
      <c r="E776" s="236">
        <v>2674475.06</v>
      </c>
      <c r="F776" s="236">
        <v>0</v>
      </c>
      <c r="G776" s="236">
        <v>0</v>
      </c>
      <c r="H776" s="236">
        <v>0</v>
      </c>
    </row>
    <row r="777" spans="1:8" ht="13" x14ac:dyDescent="0.3">
      <c r="A777" s="230" t="s">
        <v>825</v>
      </c>
      <c r="B777" s="230" t="s">
        <v>1020</v>
      </c>
      <c r="C777" s="235" t="s">
        <v>1021</v>
      </c>
      <c r="D777" s="236">
        <v>35312.29</v>
      </c>
      <c r="E777" s="236">
        <v>35312.29</v>
      </c>
      <c r="F777" s="236">
        <v>0</v>
      </c>
      <c r="G777" s="236">
        <v>0</v>
      </c>
      <c r="H777" s="236">
        <v>0</v>
      </c>
    </row>
    <row r="778" spans="1:8" ht="13" x14ac:dyDescent="0.3">
      <c r="A778" s="230" t="s">
        <v>825</v>
      </c>
      <c r="B778" s="230" t="s">
        <v>450</v>
      </c>
      <c r="C778" s="235" t="s">
        <v>451</v>
      </c>
      <c r="D778" s="236">
        <v>3531383.67</v>
      </c>
      <c r="E778" s="236">
        <v>3461315.54</v>
      </c>
      <c r="F778" s="236">
        <v>0</v>
      </c>
      <c r="G778" s="236">
        <v>70068.13</v>
      </c>
      <c r="H778" s="236">
        <v>0</v>
      </c>
    </row>
    <row r="779" spans="1:8" ht="13" x14ac:dyDescent="0.3">
      <c r="A779" s="230" t="s">
        <v>825</v>
      </c>
      <c r="B779" s="230" t="s">
        <v>1022</v>
      </c>
      <c r="C779" s="235" t="s">
        <v>1023</v>
      </c>
      <c r="D779" s="236">
        <v>10485.57</v>
      </c>
      <c r="E779" s="236">
        <v>10485.57</v>
      </c>
      <c r="F779" s="236">
        <v>0</v>
      </c>
      <c r="G779" s="236">
        <v>0</v>
      </c>
      <c r="H779" s="236">
        <v>0</v>
      </c>
    </row>
    <row r="780" spans="1:8" ht="13" x14ac:dyDescent="0.3">
      <c r="A780" s="230" t="s">
        <v>825</v>
      </c>
      <c r="B780" s="230" t="s">
        <v>546</v>
      </c>
      <c r="C780" s="235" t="s">
        <v>547</v>
      </c>
      <c r="D780" s="236">
        <v>6976459.96</v>
      </c>
      <c r="E780" s="236">
        <v>6957056.235935078</v>
      </c>
      <c r="F780" s="236">
        <v>19403.724064922004</v>
      </c>
      <c r="G780" s="236">
        <v>0</v>
      </c>
      <c r="H780" s="236">
        <v>0</v>
      </c>
    </row>
    <row r="781" spans="1:8" ht="13" x14ac:dyDescent="0.3">
      <c r="A781" s="230" t="s">
        <v>825</v>
      </c>
      <c r="B781" s="230" t="s">
        <v>1024</v>
      </c>
      <c r="C781" s="235" t="s">
        <v>1025</v>
      </c>
      <c r="D781" s="236">
        <v>1813554.25</v>
      </c>
      <c r="E781" s="236">
        <v>1778554.34</v>
      </c>
      <c r="F781" s="236">
        <v>0</v>
      </c>
      <c r="G781" s="236">
        <v>34999.910000000003</v>
      </c>
      <c r="H781" s="236">
        <v>0</v>
      </c>
    </row>
    <row r="782" spans="1:8" ht="13" x14ac:dyDescent="0.3">
      <c r="A782" s="230" t="s">
        <v>825</v>
      </c>
      <c r="B782" s="230" t="s">
        <v>452</v>
      </c>
      <c r="C782" s="235" t="s">
        <v>453</v>
      </c>
      <c r="D782" s="236">
        <v>1990505.96</v>
      </c>
      <c r="E782" s="236">
        <v>1990505.96</v>
      </c>
      <c r="F782" s="236">
        <v>0</v>
      </c>
      <c r="G782" s="236">
        <v>0</v>
      </c>
      <c r="H782" s="236">
        <v>0</v>
      </c>
    </row>
    <row r="783" spans="1:8" ht="13" x14ac:dyDescent="0.3">
      <c r="A783" s="230" t="s">
        <v>825</v>
      </c>
      <c r="B783" s="230" t="s">
        <v>1026</v>
      </c>
      <c r="C783" s="235" t="s">
        <v>509</v>
      </c>
      <c r="D783" s="236">
        <v>185591.67</v>
      </c>
      <c r="E783" s="236">
        <v>185591.67</v>
      </c>
      <c r="F783" s="236">
        <v>0</v>
      </c>
      <c r="G783" s="236">
        <v>0</v>
      </c>
      <c r="H783" s="236">
        <v>0</v>
      </c>
    </row>
    <row r="784" spans="1:8" ht="13" x14ac:dyDescent="0.3">
      <c r="A784" s="230" t="s">
        <v>825</v>
      </c>
      <c r="B784" s="230" t="s">
        <v>1027</v>
      </c>
      <c r="C784" s="235" t="s">
        <v>1028</v>
      </c>
      <c r="D784" s="236">
        <v>1069278.3899999999</v>
      </c>
      <c r="E784" s="236">
        <v>1069278.3899999999</v>
      </c>
      <c r="F784" s="236">
        <v>0</v>
      </c>
      <c r="G784" s="236">
        <v>0</v>
      </c>
      <c r="H784" s="236">
        <v>0</v>
      </c>
    </row>
    <row r="785" spans="1:8" ht="13" x14ac:dyDescent="0.3">
      <c r="A785" s="230" t="s">
        <v>825</v>
      </c>
      <c r="B785" s="230" t="s">
        <v>1029</v>
      </c>
      <c r="C785" s="235" t="s">
        <v>1030</v>
      </c>
      <c r="D785" s="236">
        <v>167982.82</v>
      </c>
      <c r="E785" s="236">
        <v>167982.82</v>
      </c>
      <c r="F785" s="236">
        <v>0</v>
      </c>
      <c r="G785" s="236">
        <v>0</v>
      </c>
      <c r="H785" s="236">
        <v>0</v>
      </c>
    </row>
    <row r="786" spans="1:8" ht="13" x14ac:dyDescent="0.3">
      <c r="A786" s="230" t="s">
        <v>825</v>
      </c>
      <c r="B786" s="230" t="s">
        <v>1031</v>
      </c>
      <c r="C786" s="235" t="s">
        <v>1032</v>
      </c>
      <c r="D786" s="236">
        <v>391764.97</v>
      </c>
      <c r="E786" s="236">
        <v>361982.37</v>
      </c>
      <c r="F786" s="236">
        <v>0</v>
      </c>
      <c r="G786" s="236">
        <v>29782.6</v>
      </c>
      <c r="H786" s="236">
        <v>0</v>
      </c>
    </row>
    <row r="787" spans="1:8" ht="13" x14ac:dyDescent="0.3">
      <c r="A787" s="230" t="s">
        <v>825</v>
      </c>
      <c r="B787" s="230" t="s">
        <v>1033</v>
      </c>
      <c r="C787" s="235" t="s">
        <v>1034</v>
      </c>
      <c r="D787" s="236">
        <v>87841.919999999998</v>
      </c>
      <c r="E787" s="236">
        <v>87841.919999999998</v>
      </c>
      <c r="F787" s="236">
        <v>0</v>
      </c>
      <c r="G787" s="236">
        <v>0</v>
      </c>
      <c r="H787" s="236">
        <v>0</v>
      </c>
    </row>
    <row r="788" spans="1:8" ht="13" x14ac:dyDescent="0.3">
      <c r="A788" s="230" t="s">
        <v>825</v>
      </c>
      <c r="B788" s="230" t="s">
        <v>758</v>
      </c>
      <c r="C788" s="235" t="s">
        <v>759</v>
      </c>
      <c r="D788" s="236">
        <v>4471054.59</v>
      </c>
      <c r="E788" s="236">
        <v>4471054.59</v>
      </c>
      <c r="F788" s="236">
        <v>0</v>
      </c>
      <c r="G788" s="236">
        <v>0</v>
      </c>
      <c r="H788" s="236">
        <v>0</v>
      </c>
    </row>
    <row r="789" spans="1:8" ht="13" x14ac:dyDescent="0.3">
      <c r="A789" s="230" t="s">
        <v>825</v>
      </c>
      <c r="B789" s="230" t="s">
        <v>454</v>
      </c>
      <c r="C789" s="235" t="s">
        <v>455</v>
      </c>
      <c r="D789" s="236">
        <v>2502065.66</v>
      </c>
      <c r="E789" s="236">
        <v>2502065.66</v>
      </c>
      <c r="F789" s="236">
        <v>0</v>
      </c>
      <c r="G789" s="236">
        <v>0</v>
      </c>
      <c r="H789" s="236">
        <v>0</v>
      </c>
    </row>
    <row r="790" spans="1:8" ht="13" x14ac:dyDescent="0.3">
      <c r="A790" s="230" t="s">
        <v>825</v>
      </c>
      <c r="B790" s="230" t="s">
        <v>1035</v>
      </c>
      <c r="C790" s="235" t="s">
        <v>1036</v>
      </c>
      <c r="D790" s="236">
        <v>1337747.9099999999</v>
      </c>
      <c r="E790" s="236">
        <v>1337747.9099999999</v>
      </c>
      <c r="F790" s="236">
        <v>0</v>
      </c>
      <c r="G790" s="236">
        <v>0</v>
      </c>
      <c r="H790" s="236">
        <v>0</v>
      </c>
    </row>
    <row r="791" spans="1:8" ht="13" x14ac:dyDescent="0.3">
      <c r="A791" s="230" t="s">
        <v>825</v>
      </c>
      <c r="B791" s="230" t="s">
        <v>760</v>
      </c>
      <c r="C791" s="235" t="s">
        <v>761</v>
      </c>
      <c r="D791" s="236">
        <v>390134.3</v>
      </c>
      <c r="E791" s="236">
        <v>390134.3</v>
      </c>
      <c r="F791" s="236">
        <v>0</v>
      </c>
      <c r="G791" s="236">
        <v>0</v>
      </c>
      <c r="H791" s="236">
        <v>0</v>
      </c>
    </row>
    <row r="792" spans="1:8" ht="13" x14ac:dyDescent="0.3">
      <c r="A792" s="230" t="s">
        <v>825</v>
      </c>
      <c r="B792" s="230" t="s">
        <v>456</v>
      </c>
      <c r="C792" s="235" t="s">
        <v>457</v>
      </c>
      <c r="D792" s="236">
        <v>966043.39999999967</v>
      </c>
      <c r="E792" s="236">
        <v>930935.31715443206</v>
      </c>
      <c r="F792" s="236">
        <v>0</v>
      </c>
      <c r="G792" s="236">
        <v>35108.08284556766</v>
      </c>
      <c r="H792" s="236">
        <v>0</v>
      </c>
    </row>
    <row r="793" spans="1:8" ht="13" x14ac:dyDescent="0.3">
      <c r="A793" s="230" t="s">
        <v>825</v>
      </c>
      <c r="B793" s="230" t="s">
        <v>458</v>
      </c>
      <c r="C793" s="235" t="s">
        <v>459</v>
      </c>
      <c r="D793" s="236">
        <v>6013629.2000000002</v>
      </c>
      <c r="E793" s="236">
        <v>2380240.4</v>
      </c>
      <c r="F793" s="236">
        <v>3522065.56</v>
      </c>
      <c r="G793" s="236">
        <v>111323.24</v>
      </c>
      <c r="H793" s="236">
        <v>0</v>
      </c>
    </row>
    <row r="794" spans="1:8" ht="13" x14ac:dyDescent="0.3">
      <c r="A794" s="230" t="s">
        <v>825</v>
      </c>
      <c r="B794" s="230" t="s">
        <v>548</v>
      </c>
      <c r="C794" s="235" t="s">
        <v>549</v>
      </c>
      <c r="D794" s="236">
        <v>2294241.64</v>
      </c>
      <c r="E794" s="236">
        <v>2294241.64</v>
      </c>
      <c r="F794" s="236">
        <v>0</v>
      </c>
      <c r="G794" s="236">
        <v>0</v>
      </c>
      <c r="H794" s="236">
        <v>0</v>
      </c>
    </row>
    <row r="795" spans="1:8" ht="13" x14ac:dyDescent="0.3">
      <c r="A795" s="230" t="s">
        <v>825</v>
      </c>
      <c r="B795" s="230" t="s">
        <v>1037</v>
      </c>
      <c r="C795" s="235" t="s">
        <v>1038</v>
      </c>
      <c r="D795" s="236">
        <v>283270.98</v>
      </c>
      <c r="E795" s="236">
        <v>283270.98</v>
      </c>
      <c r="F795" s="236">
        <v>0</v>
      </c>
      <c r="G795" s="236">
        <v>0</v>
      </c>
      <c r="H795" s="236">
        <v>0</v>
      </c>
    </row>
    <row r="796" spans="1:8" ht="13" x14ac:dyDescent="0.3">
      <c r="A796" s="230" t="s">
        <v>825</v>
      </c>
      <c r="B796" s="230" t="s">
        <v>1039</v>
      </c>
      <c r="C796" s="235" t="s">
        <v>1040</v>
      </c>
      <c r="D796" s="236">
        <v>93488.49</v>
      </c>
      <c r="E796" s="236">
        <v>93488.49</v>
      </c>
      <c r="F796" s="236">
        <v>0</v>
      </c>
      <c r="G796" s="236">
        <v>0</v>
      </c>
      <c r="H796" s="236">
        <v>0</v>
      </c>
    </row>
    <row r="797" spans="1:8" ht="13" x14ac:dyDescent="0.3">
      <c r="A797" s="230" t="s">
        <v>825</v>
      </c>
      <c r="B797" s="230" t="s">
        <v>460</v>
      </c>
      <c r="C797" s="235" t="s">
        <v>461</v>
      </c>
      <c r="D797" s="236">
        <v>2525255.21</v>
      </c>
      <c r="E797" s="236">
        <v>884539.8</v>
      </c>
      <c r="F797" s="236">
        <v>1612549.62</v>
      </c>
      <c r="G797" s="236">
        <v>28165.79</v>
      </c>
      <c r="H797" s="236">
        <v>0</v>
      </c>
    </row>
    <row r="798" spans="1:8" ht="13" x14ac:dyDescent="0.3">
      <c r="A798" s="230" t="s">
        <v>825</v>
      </c>
      <c r="B798" s="230" t="s">
        <v>762</v>
      </c>
      <c r="C798" s="235" t="s">
        <v>763</v>
      </c>
      <c r="D798" s="236">
        <v>2641572.44</v>
      </c>
      <c r="E798" s="236">
        <v>2641572.44</v>
      </c>
      <c r="F798" s="236">
        <v>0</v>
      </c>
      <c r="G798" s="236">
        <v>0</v>
      </c>
      <c r="H798" s="236">
        <v>0</v>
      </c>
    </row>
    <row r="799" spans="1:8" ht="13" x14ac:dyDescent="0.3">
      <c r="A799" s="230" t="s">
        <v>825</v>
      </c>
      <c r="B799" s="230" t="s">
        <v>1041</v>
      </c>
      <c r="C799" s="235" t="s">
        <v>1042</v>
      </c>
      <c r="D799" s="236">
        <v>826263.96</v>
      </c>
      <c r="E799" s="236">
        <v>826263.96</v>
      </c>
      <c r="F799" s="236">
        <v>0</v>
      </c>
      <c r="G799" s="236">
        <v>0</v>
      </c>
      <c r="H799" s="236">
        <v>0</v>
      </c>
    </row>
    <row r="800" spans="1:8" ht="13" x14ac:dyDescent="0.3">
      <c r="A800" s="230" t="s">
        <v>825</v>
      </c>
      <c r="B800" s="230" t="s">
        <v>1043</v>
      </c>
      <c r="C800" s="235" t="s">
        <v>1044</v>
      </c>
      <c r="D800" s="236">
        <v>530572.34</v>
      </c>
      <c r="E800" s="236">
        <v>530572.34</v>
      </c>
      <c r="F800" s="236">
        <v>0</v>
      </c>
      <c r="G800" s="236">
        <v>0</v>
      </c>
      <c r="H800" s="236">
        <v>0</v>
      </c>
    </row>
    <row r="801" spans="1:8" ht="13" x14ac:dyDescent="0.3">
      <c r="A801" s="230" t="s">
        <v>825</v>
      </c>
      <c r="B801" s="230" t="s">
        <v>1045</v>
      </c>
      <c r="C801" s="235" t="s">
        <v>1046</v>
      </c>
      <c r="D801" s="236">
        <v>200273.90000000002</v>
      </c>
      <c r="E801" s="236">
        <v>121645.38</v>
      </c>
      <c r="F801" s="236">
        <v>0</v>
      </c>
      <c r="G801" s="236">
        <v>78628.52</v>
      </c>
      <c r="H801" s="236">
        <v>0</v>
      </c>
    </row>
    <row r="802" spans="1:8" ht="13" x14ac:dyDescent="0.3">
      <c r="A802" s="230" t="s">
        <v>825</v>
      </c>
      <c r="B802" s="230" t="s">
        <v>764</v>
      </c>
      <c r="C802" s="235" t="s">
        <v>765</v>
      </c>
      <c r="D802" s="236">
        <v>1254190.0900000001</v>
      </c>
      <c r="E802" s="236">
        <v>1254190.0900000001</v>
      </c>
      <c r="F802" s="236">
        <v>0</v>
      </c>
      <c r="G802" s="236">
        <v>0</v>
      </c>
      <c r="H802" s="236">
        <v>0</v>
      </c>
    </row>
    <row r="803" spans="1:8" ht="13" x14ac:dyDescent="0.3">
      <c r="A803" s="230" t="s">
        <v>825</v>
      </c>
      <c r="B803" s="230" t="s">
        <v>766</v>
      </c>
      <c r="C803" s="235" t="s">
        <v>767</v>
      </c>
      <c r="D803" s="236">
        <v>1145735.26</v>
      </c>
      <c r="E803" s="236">
        <v>1145735.26</v>
      </c>
      <c r="F803" s="236">
        <v>0</v>
      </c>
      <c r="G803" s="236">
        <v>0</v>
      </c>
      <c r="H803" s="236">
        <v>0</v>
      </c>
    </row>
    <row r="804" spans="1:8" ht="13" x14ac:dyDescent="0.3">
      <c r="A804" s="230" t="s">
        <v>825</v>
      </c>
      <c r="B804" s="230" t="s">
        <v>768</v>
      </c>
      <c r="C804" s="235" t="s">
        <v>769</v>
      </c>
      <c r="D804" s="236">
        <v>2862267.89</v>
      </c>
      <c r="E804" s="236">
        <v>2862267.89</v>
      </c>
      <c r="F804" s="236">
        <v>0</v>
      </c>
      <c r="G804" s="236">
        <v>0</v>
      </c>
      <c r="H804" s="236">
        <v>0</v>
      </c>
    </row>
    <row r="805" spans="1:8" ht="13" x14ac:dyDescent="0.3">
      <c r="A805" s="230" t="s">
        <v>825</v>
      </c>
      <c r="B805" s="230" t="s">
        <v>462</v>
      </c>
      <c r="C805" s="235" t="s">
        <v>463</v>
      </c>
      <c r="D805" s="236">
        <v>2206636.11</v>
      </c>
      <c r="E805" s="236">
        <v>2163665.7599999998</v>
      </c>
      <c r="F805" s="236">
        <v>0</v>
      </c>
      <c r="G805" s="236">
        <v>42970.35</v>
      </c>
      <c r="H805" s="236">
        <v>0</v>
      </c>
    </row>
    <row r="806" spans="1:8" ht="13" x14ac:dyDescent="0.3">
      <c r="A806" s="230" t="s">
        <v>825</v>
      </c>
      <c r="B806" s="230" t="s">
        <v>770</v>
      </c>
      <c r="C806" s="235" t="s">
        <v>771</v>
      </c>
      <c r="D806" s="236">
        <v>1081047.71</v>
      </c>
      <c r="E806" s="236">
        <v>1077321.9099999999</v>
      </c>
      <c r="F806" s="236">
        <v>0</v>
      </c>
      <c r="G806" s="236">
        <v>3725.8</v>
      </c>
      <c r="H806" s="236">
        <v>0</v>
      </c>
    </row>
    <row r="807" spans="1:8" ht="13" x14ac:dyDescent="0.3">
      <c r="A807" s="230" t="s">
        <v>825</v>
      </c>
      <c r="B807" s="230" t="s">
        <v>464</v>
      </c>
      <c r="C807" s="235" t="s">
        <v>465</v>
      </c>
      <c r="D807" s="236">
        <v>8336060.0300000003</v>
      </c>
      <c r="E807" s="236">
        <v>8336060.0300000003</v>
      </c>
      <c r="F807" s="236">
        <v>0</v>
      </c>
      <c r="G807" s="236">
        <v>0</v>
      </c>
      <c r="H807" s="236">
        <v>0</v>
      </c>
    </row>
    <row r="808" spans="1:8" ht="13" x14ac:dyDescent="0.3">
      <c r="A808" s="230" t="s">
        <v>825</v>
      </c>
      <c r="B808" s="230" t="s">
        <v>466</v>
      </c>
      <c r="C808" s="235" t="s">
        <v>467</v>
      </c>
      <c r="D808" s="236">
        <v>1225368.6100000006</v>
      </c>
      <c r="E808" s="236">
        <v>1137515.3896025454</v>
      </c>
      <c r="F808" s="236">
        <v>0</v>
      </c>
      <c r="G808" s="236">
        <v>87853.220397455094</v>
      </c>
      <c r="H808" s="236">
        <v>0</v>
      </c>
    </row>
    <row r="809" spans="1:8" ht="13" x14ac:dyDescent="0.3">
      <c r="A809" s="230" t="s">
        <v>825</v>
      </c>
      <c r="B809" s="230" t="s">
        <v>468</v>
      </c>
      <c r="C809" s="235" t="s">
        <v>469</v>
      </c>
      <c r="D809" s="236">
        <v>19877419.629999999</v>
      </c>
      <c r="E809" s="236">
        <v>19877419.629999999</v>
      </c>
      <c r="F809" s="236">
        <v>0</v>
      </c>
      <c r="G809" s="236">
        <v>0</v>
      </c>
      <c r="H809" s="236">
        <v>0</v>
      </c>
    </row>
    <row r="810" spans="1:8" ht="13" x14ac:dyDescent="0.3">
      <c r="A810" s="230" t="s">
        <v>825</v>
      </c>
      <c r="B810" s="230" t="s">
        <v>1047</v>
      </c>
      <c r="C810" s="235" t="s">
        <v>1048</v>
      </c>
      <c r="D810" s="236">
        <v>1787101.35</v>
      </c>
      <c r="E810" s="236">
        <v>1770181.6</v>
      </c>
      <c r="F810" s="236">
        <v>0</v>
      </c>
      <c r="G810" s="236">
        <v>16919.75</v>
      </c>
      <c r="H810" s="236">
        <v>0</v>
      </c>
    </row>
    <row r="811" spans="1:8" ht="13" x14ac:dyDescent="0.3">
      <c r="A811" s="230" t="s">
        <v>825</v>
      </c>
      <c r="B811" s="230" t="s">
        <v>772</v>
      </c>
      <c r="C811" s="235" t="s">
        <v>773</v>
      </c>
      <c r="D811" s="236">
        <v>2237105.2799999998</v>
      </c>
      <c r="E811" s="236">
        <v>579382.44999999995</v>
      </c>
      <c r="F811" s="236">
        <v>1621818.76</v>
      </c>
      <c r="G811" s="236">
        <v>35904.07</v>
      </c>
      <c r="H811" s="236">
        <v>0</v>
      </c>
    </row>
    <row r="812" spans="1:8" ht="13" x14ac:dyDescent="0.3">
      <c r="A812" s="230" t="s">
        <v>825</v>
      </c>
      <c r="B812" s="230" t="s">
        <v>470</v>
      </c>
      <c r="C812" s="235" t="s">
        <v>471</v>
      </c>
      <c r="D812" s="236">
        <v>955411.96000000008</v>
      </c>
      <c r="E812" s="236">
        <v>914865.81</v>
      </c>
      <c r="F812" s="236">
        <v>0</v>
      </c>
      <c r="G812" s="236">
        <v>40546.15</v>
      </c>
      <c r="H812" s="236">
        <v>0</v>
      </c>
    </row>
    <row r="813" spans="1:8" ht="13" x14ac:dyDescent="0.3">
      <c r="A813" s="230" t="s">
        <v>825</v>
      </c>
      <c r="B813" s="230" t="s">
        <v>1049</v>
      </c>
      <c r="C813" s="235" t="s">
        <v>1050</v>
      </c>
      <c r="D813" s="236">
        <v>589383.26</v>
      </c>
      <c r="E813" s="236">
        <v>570411.52000000002</v>
      </c>
      <c r="F813" s="236">
        <v>0</v>
      </c>
      <c r="G813" s="236">
        <v>18971.740000000002</v>
      </c>
      <c r="H813" s="236">
        <v>0</v>
      </c>
    </row>
    <row r="814" spans="1:8" ht="13" x14ac:dyDescent="0.3">
      <c r="A814" s="230" t="s">
        <v>825</v>
      </c>
      <c r="B814" s="230" t="s">
        <v>550</v>
      </c>
      <c r="C814" s="235" t="s">
        <v>551</v>
      </c>
      <c r="D814" s="236">
        <v>2125280.54</v>
      </c>
      <c r="E814" s="236">
        <v>1302066.68</v>
      </c>
      <c r="F814" s="236">
        <v>731887.38</v>
      </c>
      <c r="G814" s="236">
        <v>91326.48</v>
      </c>
      <c r="H814" s="236">
        <v>0</v>
      </c>
    </row>
    <row r="815" spans="1:8" ht="13" x14ac:dyDescent="0.3">
      <c r="A815" s="230" t="s">
        <v>825</v>
      </c>
      <c r="B815" s="230" t="s">
        <v>774</v>
      </c>
      <c r="C815" s="235" t="s">
        <v>775</v>
      </c>
      <c r="D815" s="236">
        <v>1499356.76</v>
      </c>
      <c r="E815" s="236">
        <v>1473848.47</v>
      </c>
      <c r="F815" s="236">
        <v>0</v>
      </c>
      <c r="G815" s="236">
        <v>25508.29</v>
      </c>
      <c r="H815" s="236">
        <v>0</v>
      </c>
    </row>
    <row r="816" spans="1:8" ht="13" x14ac:dyDescent="0.3">
      <c r="A816" s="230" t="s">
        <v>825</v>
      </c>
      <c r="B816" s="230" t="s">
        <v>776</v>
      </c>
      <c r="C816" s="235" t="s">
        <v>777</v>
      </c>
      <c r="D816" s="236">
        <v>2287623.36</v>
      </c>
      <c r="E816" s="236">
        <v>2225142.96</v>
      </c>
      <c r="F816" s="236">
        <v>0</v>
      </c>
      <c r="G816" s="236">
        <v>62480.4</v>
      </c>
      <c r="H816" s="236">
        <v>0</v>
      </c>
    </row>
    <row r="817" spans="1:8" ht="13" x14ac:dyDescent="0.3">
      <c r="A817" s="230" t="s">
        <v>825</v>
      </c>
      <c r="B817" s="230" t="s">
        <v>472</v>
      </c>
      <c r="C817" s="235" t="s">
        <v>473</v>
      </c>
      <c r="D817" s="236">
        <v>2829175.75</v>
      </c>
      <c r="E817" s="236">
        <v>2790950.92</v>
      </c>
      <c r="F817" s="236">
        <v>0</v>
      </c>
      <c r="G817" s="236">
        <v>38224.83</v>
      </c>
      <c r="H817" s="236">
        <v>0</v>
      </c>
    </row>
    <row r="818" spans="1:8" ht="13" x14ac:dyDescent="0.3">
      <c r="A818" s="230" t="s">
        <v>825</v>
      </c>
      <c r="B818" s="230" t="s">
        <v>552</v>
      </c>
      <c r="C818" s="235" t="s">
        <v>553</v>
      </c>
      <c r="D818" s="236">
        <v>2278256.02</v>
      </c>
      <c r="E818" s="236">
        <v>2244999.58</v>
      </c>
      <c r="F818" s="236">
        <v>0</v>
      </c>
      <c r="G818" s="236">
        <v>33256.44</v>
      </c>
      <c r="H818" s="236">
        <v>0</v>
      </c>
    </row>
    <row r="819" spans="1:8" ht="13" x14ac:dyDescent="0.3">
      <c r="A819" s="230" t="s">
        <v>825</v>
      </c>
      <c r="B819" s="230" t="s">
        <v>1051</v>
      </c>
      <c r="C819" s="235" t="s">
        <v>1052</v>
      </c>
      <c r="D819" s="236">
        <v>103457.31</v>
      </c>
      <c r="E819" s="236">
        <v>103457.31</v>
      </c>
      <c r="F819" s="236">
        <v>0</v>
      </c>
      <c r="G819" s="236">
        <v>0</v>
      </c>
      <c r="H819" s="236">
        <v>0</v>
      </c>
    </row>
    <row r="820" spans="1:8" ht="13" x14ac:dyDescent="0.3">
      <c r="A820" s="230" t="s">
        <v>825</v>
      </c>
      <c r="B820" s="230" t="s">
        <v>778</v>
      </c>
      <c r="C820" s="235" t="s">
        <v>779</v>
      </c>
      <c r="D820" s="236">
        <v>2383691.5699999998</v>
      </c>
      <c r="E820" s="236">
        <v>2383691.5699999998</v>
      </c>
      <c r="F820" s="236">
        <v>0</v>
      </c>
      <c r="G820" s="236">
        <v>0</v>
      </c>
      <c r="H820" s="236">
        <v>0</v>
      </c>
    </row>
    <row r="821" spans="1:8" ht="13" x14ac:dyDescent="0.3">
      <c r="A821" s="230" t="s">
        <v>825</v>
      </c>
      <c r="B821" s="230" t="s">
        <v>1053</v>
      </c>
      <c r="C821" s="235" t="s">
        <v>1054</v>
      </c>
      <c r="D821" s="236">
        <v>726326.85</v>
      </c>
      <c r="E821" s="236">
        <v>689113.45</v>
      </c>
      <c r="F821" s="236">
        <v>0</v>
      </c>
      <c r="G821" s="236">
        <v>37213.4</v>
      </c>
      <c r="H821" s="236">
        <v>0</v>
      </c>
    </row>
    <row r="822" spans="1:8" ht="13" x14ac:dyDescent="0.3">
      <c r="A822" s="230" t="s">
        <v>825</v>
      </c>
      <c r="B822" s="230" t="s">
        <v>780</v>
      </c>
      <c r="C822" s="235" t="s">
        <v>781</v>
      </c>
      <c r="D822" s="236">
        <v>48118.42</v>
      </c>
      <c r="E822" s="236">
        <v>48118.42</v>
      </c>
      <c r="F822" s="236">
        <v>0</v>
      </c>
      <c r="G822" s="236">
        <v>0</v>
      </c>
      <c r="H822" s="236">
        <v>0</v>
      </c>
    </row>
    <row r="823" spans="1:8" ht="13" x14ac:dyDescent="0.3">
      <c r="A823" s="230" t="s">
        <v>825</v>
      </c>
      <c r="B823" s="230" t="s">
        <v>1055</v>
      </c>
      <c r="C823" s="235" t="s">
        <v>1056</v>
      </c>
      <c r="D823" s="236">
        <v>105944.29</v>
      </c>
      <c r="E823" s="236">
        <v>105944.29</v>
      </c>
      <c r="F823" s="236">
        <v>0</v>
      </c>
      <c r="G823" s="236">
        <v>0</v>
      </c>
      <c r="H823" s="236">
        <v>0</v>
      </c>
    </row>
    <row r="824" spans="1:8" ht="13" x14ac:dyDescent="0.3">
      <c r="A824" s="230" t="s">
        <v>825</v>
      </c>
      <c r="B824" s="230" t="s">
        <v>1057</v>
      </c>
      <c r="C824" s="235" t="s">
        <v>1058</v>
      </c>
      <c r="D824" s="236">
        <v>548690.47</v>
      </c>
      <c r="E824" s="236">
        <v>548690.47</v>
      </c>
      <c r="F824" s="236">
        <v>0</v>
      </c>
      <c r="G824" s="236">
        <v>0</v>
      </c>
      <c r="H824" s="236">
        <v>0</v>
      </c>
    </row>
    <row r="825" spans="1:8" ht="13" x14ac:dyDescent="0.3">
      <c r="A825" s="230" t="s">
        <v>825</v>
      </c>
      <c r="B825" s="230" t="s">
        <v>1059</v>
      </c>
      <c r="C825" s="235" t="s">
        <v>1060</v>
      </c>
      <c r="D825" s="236">
        <v>1606075.22</v>
      </c>
      <c r="E825" s="236">
        <v>1606075.22</v>
      </c>
      <c r="F825" s="236">
        <v>0</v>
      </c>
      <c r="G825" s="236">
        <v>0</v>
      </c>
      <c r="H825" s="236">
        <v>0</v>
      </c>
    </row>
    <row r="826" spans="1:8" ht="13" x14ac:dyDescent="0.3">
      <c r="A826" s="230" t="s">
        <v>825</v>
      </c>
      <c r="B826" s="230" t="s">
        <v>1061</v>
      </c>
      <c r="C826" s="235" t="s">
        <v>1062</v>
      </c>
      <c r="D826" s="236">
        <v>10540.38</v>
      </c>
      <c r="E826" s="236">
        <v>10540.38</v>
      </c>
      <c r="F826" s="236">
        <v>0</v>
      </c>
      <c r="G826" s="236">
        <v>0</v>
      </c>
      <c r="H826" s="236">
        <v>0</v>
      </c>
    </row>
    <row r="827" spans="1:8" ht="13" x14ac:dyDescent="0.3">
      <c r="A827" s="230" t="s">
        <v>825</v>
      </c>
      <c r="B827" s="230" t="s">
        <v>1063</v>
      </c>
      <c r="C827" s="235" t="s">
        <v>1064</v>
      </c>
      <c r="D827" s="236">
        <v>205702.45</v>
      </c>
      <c r="E827" s="236">
        <v>205702.45</v>
      </c>
      <c r="F827" s="236">
        <v>0</v>
      </c>
      <c r="G827" s="236">
        <v>0</v>
      </c>
      <c r="H827" s="236">
        <v>0</v>
      </c>
    </row>
    <row r="828" spans="1:8" ht="13" x14ac:dyDescent="0.3">
      <c r="A828" s="230" t="s">
        <v>825</v>
      </c>
      <c r="B828" s="230" t="s">
        <v>1065</v>
      </c>
      <c r="C828" s="235" t="s">
        <v>1066</v>
      </c>
      <c r="D828" s="236">
        <v>93632.13</v>
      </c>
      <c r="E828" s="236">
        <v>93632.13</v>
      </c>
      <c r="F828" s="236">
        <v>0</v>
      </c>
      <c r="G828" s="236">
        <v>0</v>
      </c>
      <c r="H828" s="236">
        <v>0</v>
      </c>
    </row>
    <row r="829" spans="1:8" ht="13" x14ac:dyDescent="0.3">
      <c r="A829" s="230" t="s">
        <v>825</v>
      </c>
      <c r="B829" s="230" t="s">
        <v>1067</v>
      </c>
      <c r="C829" s="235" t="s">
        <v>1068</v>
      </c>
      <c r="D829" s="236">
        <v>696160.95</v>
      </c>
      <c r="E829" s="236">
        <v>696160.95</v>
      </c>
      <c r="F829" s="236">
        <v>0</v>
      </c>
      <c r="G829" s="236">
        <v>0</v>
      </c>
      <c r="H829" s="236">
        <v>0</v>
      </c>
    </row>
    <row r="830" spans="1:8" ht="13" x14ac:dyDescent="0.3">
      <c r="A830" s="230" t="s">
        <v>825</v>
      </c>
      <c r="B830" s="230" t="s">
        <v>1069</v>
      </c>
      <c r="C830" s="235" t="s">
        <v>1070</v>
      </c>
      <c r="D830" s="236">
        <v>141153.68</v>
      </c>
      <c r="E830" s="236">
        <v>141153.68</v>
      </c>
      <c r="F830" s="236">
        <v>0</v>
      </c>
      <c r="G830" s="236">
        <v>0</v>
      </c>
      <c r="H830" s="236">
        <v>0</v>
      </c>
    </row>
    <row r="831" spans="1:8" ht="13" x14ac:dyDescent="0.3">
      <c r="A831" s="230" t="s">
        <v>825</v>
      </c>
      <c r="B831" s="230" t="s">
        <v>1071</v>
      </c>
      <c r="C831" s="235" t="s">
        <v>1072</v>
      </c>
      <c r="D831" s="236">
        <v>379760.38</v>
      </c>
      <c r="E831" s="236">
        <v>379760.38</v>
      </c>
      <c r="F831" s="236">
        <v>0</v>
      </c>
      <c r="G831" s="236">
        <v>0</v>
      </c>
      <c r="H831" s="236">
        <v>0</v>
      </c>
    </row>
    <row r="832" spans="1:8" ht="13" x14ac:dyDescent="0.3">
      <c r="A832" s="230" t="s">
        <v>825</v>
      </c>
      <c r="B832" s="230" t="s">
        <v>1073</v>
      </c>
      <c r="C832" s="235" t="s">
        <v>1074</v>
      </c>
      <c r="D832" s="236">
        <v>500879.96</v>
      </c>
      <c r="E832" s="236">
        <v>500879.96</v>
      </c>
      <c r="F832" s="236">
        <v>0</v>
      </c>
      <c r="G832" s="236">
        <v>0</v>
      </c>
      <c r="H832" s="236">
        <v>0</v>
      </c>
    </row>
    <row r="833" spans="1:8" ht="13" x14ac:dyDescent="0.3">
      <c r="A833" s="230" t="s">
        <v>825</v>
      </c>
      <c r="B833" s="230" t="s">
        <v>474</v>
      </c>
      <c r="C833" s="235" t="s">
        <v>475</v>
      </c>
      <c r="D833" s="236">
        <v>5666485.4199999999</v>
      </c>
      <c r="E833" s="236">
        <v>5666485.4199999999</v>
      </c>
      <c r="F833" s="236">
        <v>0</v>
      </c>
      <c r="G833" s="236">
        <v>0</v>
      </c>
      <c r="H833" s="236">
        <v>0</v>
      </c>
    </row>
    <row r="834" spans="1:8" ht="13" x14ac:dyDescent="0.3">
      <c r="A834" s="230" t="s">
        <v>825</v>
      </c>
      <c r="B834" s="230" t="s">
        <v>1075</v>
      </c>
      <c r="C834" s="235" t="s">
        <v>1076</v>
      </c>
      <c r="D834" s="236">
        <v>107082.78</v>
      </c>
      <c r="E834" s="236">
        <v>107082.78</v>
      </c>
      <c r="F834" s="236">
        <v>0</v>
      </c>
      <c r="G834" s="236">
        <v>0</v>
      </c>
      <c r="H834" s="236">
        <v>0</v>
      </c>
    </row>
    <row r="835" spans="1:8" ht="13" x14ac:dyDescent="0.3">
      <c r="A835" s="230" t="s">
        <v>825</v>
      </c>
      <c r="B835" s="230" t="s">
        <v>1077</v>
      </c>
      <c r="C835" s="235" t="s">
        <v>1078</v>
      </c>
      <c r="D835" s="236">
        <v>259992.91</v>
      </c>
      <c r="E835" s="236">
        <v>259992.91</v>
      </c>
      <c r="F835" s="236">
        <v>0</v>
      </c>
      <c r="G835" s="236">
        <v>0</v>
      </c>
      <c r="H835" s="236">
        <v>0</v>
      </c>
    </row>
    <row r="836" spans="1:8" ht="13" x14ac:dyDescent="0.3">
      <c r="A836" s="230" t="s">
        <v>825</v>
      </c>
      <c r="B836" s="230" t="s">
        <v>1079</v>
      </c>
      <c r="C836" s="235" t="s">
        <v>1080</v>
      </c>
      <c r="D836" s="236">
        <v>233047.45</v>
      </c>
      <c r="E836" s="236">
        <v>233047.45</v>
      </c>
      <c r="F836" s="236">
        <v>0</v>
      </c>
      <c r="G836" s="236">
        <v>0</v>
      </c>
      <c r="H836" s="236">
        <v>0</v>
      </c>
    </row>
    <row r="837" spans="1:8" ht="13" x14ac:dyDescent="0.3">
      <c r="A837" s="230" t="s">
        <v>825</v>
      </c>
      <c r="B837" s="230" t="s">
        <v>1081</v>
      </c>
      <c r="C837" s="235" t="s">
        <v>1082</v>
      </c>
      <c r="D837" s="236">
        <v>8921.6200000000008</v>
      </c>
      <c r="E837" s="236">
        <v>8921.6200000000008</v>
      </c>
      <c r="F837" s="236">
        <v>0</v>
      </c>
      <c r="G837" s="236">
        <v>0</v>
      </c>
      <c r="H837" s="236">
        <v>0</v>
      </c>
    </row>
    <row r="838" spans="1:8" ht="13" x14ac:dyDescent="0.3">
      <c r="A838" s="230" t="s">
        <v>825</v>
      </c>
      <c r="B838" s="230" t="s">
        <v>1083</v>
      </c>
      <c r="C838" s="235" t="s">
        <v>1084</v>
      </c>
      <c r="D838" s="236">
        <v>544911.99</v>
      </c>
      <c r="E838" s="236">
        <v>544911.99</v>
      </c>
      <c r="F838" s="236">
        <v>0</v>
      </c>
      <c r="G838" s="236">
        <v>0</v>
      </c>
      <c r="H838" s="236">
        <v>0</v>
      </c>
    </row>
    <row r="839" spans="1:8" ht="13" x14ac:dyDescent="0.3">
      <c r="A839" s="230" t="s">
        <v>825</v>
      </c>
      <c r="B839" s="230" t="s">
        <v>1085</v>
      </c>
      <c r="C839" s="235" t="s">
        <v>1086</v>
      </c>
      <c r="D839" s="236">
        <v>78533.59</v>
      </c>
      <c r="E839" s="236">
        <v>78533.59</v>
      </c>
      <c r="F839" s="236">
        <v>0</v>
      </c>
      <c r="G839" s="236">
        <v>0</v>
      </c>
      <c r="H839" s="236">
        <v>0</v>
      </c>
    </row>
    <row r="840" spans="1:8" ht="13" x14ac:dyDescent="0.3">
      <c r="A840" s="230" t="s">
        <v>825</v>
      </c>
      <c r="B840" s="230" t="s">
        <v>1087</v>
      </c>
      <c r="C840" s="235" t="s">
        <v>1088</v>
      </c>
      <c r="D840" s="236">
        <v>102095.71</v>
      </c>
      <c r="E840" s="236">
        <v>102095.71</v>
      </c>
      <c r="F840" s="236">
        <v>0</v>
      </c>
      <c r="G840" s="236">
        <v>0</v>
      </c>
      <c r="H840" s="236">
        <v>0</v>
      </c>
    </row>
    <row r="841" spans="1:8" ht="13" x14ac:dyDescent="0.3">
      <c r="A841" s="230" t="s">
        <v>825</v>
      </c>
      <c r="B841" s="230" t="s">
        <v>1089</v>
      </c>
      <c r="C841" s="235" t="s">
        <v>1090</v>
      </c>
      <c r="D841" s="236">
        <v>213227.15</v>
      </c>
      <c r="E841" s="236">
        <v>213227.15</v>
      </c>
      <c r="F841" s="236">
        <v>0</v>
      </c>
      <c r="G841" s="236">
        <v>0</v>
      </c>
      <c r="H841" s="236">
        <v>0</v>
      </c>
    </row>
    <row r="842" spans="1:8" ht="13" x14ac:dyDescent="0.3">
      <c r="A842" s="230" t="s">
        <v>825</v>
      </c>
      <c r="B842" s="230" t="s">
        <v>478</v>
      </c>
      <c r="C842" s="235" t="s">
        <v>479</v>
      </c>
      <c r="D842" s="236">
        <v>9347786.5600000005</v>
      </c>
      <c r="E842" s="236">
        <v>9347786.5600000005</v>
      </c>
      <c r="F842" s="236">
        <v>0</v>
      </c>
      <c r="G842" s="236">
        <v>0</v>
      </c>
      <c r="H842" s="236">
        <v>0</v>
      </c>
    </row>
    <row r="843" spans="1:8" ht="13" x14ac:dyDescent="0.3">
      <c r="A843" s="230" t="s">
        <v>825</v>
      </c>
      <c r="B843" s="230" t="s">
        <v>480</v>
      </c>
      <c r="C843" s="235" t="s">
        <v>481</v>
      </c>
      <c r="D843" s="236">
        <v>20738996.670000002</v>
      </c>
      <c r="E843" s="236">
        <v>20738996.670000002</v>
      </c>
      <c r="F843" s="236">
        <v>0</v>
      </c>
      <c r="G843" s="236">
        <v>0</v>
      </c>
      <c r="H843" s="236">
        <v>0</v>
      </c>
    </row>
    <row r="844" spans="1:8" ht="13" x14ac:dyDescent="0.3">
      <c r="A844" s="230" t="s">
        <v>825</v>
      </c>
      <c r="B844" s="230" t="s">
        <v>1091</v>
      </c>
      <c r="C844" s="235" t="s">
        <v>1092</v>
      </c>
      <c r="D844" s="236">
        <v>113991.39</v>
      </c>
      <c r="E844" s="236">
        <v>113991.39</v>
      </c>
      <c r="F844" s="236">
        <v>0</v>
      </c>
      <c r="G844" s="236">
        <v>0</v>
      </c>
      <c r="H844" s="236">
        <v>0</v>
      </c>
    </row>
    <row r="845" spans="1:8" ht="13" x14ac:dyDescent="0.3">
      <c r="A845" s="230" t="s">
        <v>825</v>
      </c>
      <c r="B845" s="230" t="s">
        <v>1093</v>
      </c>
      <c r="C845" s="235" t="s">
        <v>1094</v>
      </c>
      <c r="D845" s="236">
        <v>88162.8</v>
      </c>
      <c r="E845" s="236">
        <v>88162.8</v>
      </c>
      <c r="F845" s="236">
        <v>0</v>
      </c>
      <c r="G845" s="236">
        <v>0</v>
      </c>
      <c r="H845" s="236">
        <v>0</v>
      </c>
    </row>
    <row r="846" spans="1:8" ht="13" x14ac:dyDescent="0.3">
      <c r="A846" s="230" t="s">
        <v>825</v>
      </c>
      <c r="B846" s="230" t="s">
        <v>1095</v>
      </c>
      <c r="C846" s="235" t="s">
        <v>1096</v>
      </c>
      <c r="D846" s="236">
        <v>1044736.9</v>
      </c>
      <c r="E846" s="236">
        <v>1012220.72</v>
      </c>
      <c r="F846" s="236">
        <v>0</v>
      </c>
      <c r="G846" s="236">
        <v>32516.18</v>
      </c>
      <c r="H846" s="236">
        <v>0</v>
      </c>
    </row>
    <row r="847" spans="1:8" ht="13" x14ac:dyDescent="0.3">
      <c r="A847" s="230" t="s">
        <v>825</v>
      </c>
      <c r="B847" s="230" t="s">
        <v>482</v>
      </c>
      <c r="C847" s="235" t="s">
        <v>483</v>
      </c>
      <c r="D847" s="236">
        <v>1124640.5899999999</v>
      </c>
      <c r="E847" s="236">
        <v>1082142.95</v>
      </c>
      <c r="F847" s="236">
        <v>0</v>
      </c>
      <c r="G847" s="236">
        <v>42497.64</v>
      </c>
      <c r="H847" s="236">
        <v>0</v>
      </c>
    </row>
    <row r="848" spans="1:8" ht="13" x14ac:dyDescent="0.3">
      <c r="A848" s="230" t="s">
        <v>825</v>
      </c>
      <c r="B848" s="230" t="s">
        <v>484</v>
      </c>
      <c r="C848" s="235" t="s">
        <v>485</v>
      </c>
      <c r="D848" s="236">
        <v>1218430.69</v>
      </c>
      <c r="E848" s="236">
        <v>1142989.71</v>
      </c>
      <c r="F848" s="236">
        <v>0</v>
      </c>
      <c r="G848" s="236">
        <v>75440.98</v>
      </c>
      <c r="H848" s="236">
        <v>0</v>
      </c>
    </row>
    <row r="849" spans="1:8" ht="13" x14ac:dyDescent="0.3">
      <c r="A849" s="230" t="s">
        <v>825</v>
      </c>
      <c r="B849" s="230" t="s">
        <v>782</v>
      </c>
      <c r="C849" s="235" t="s">
        <v>783</v>
      </c>
      <c r="D849" s="236">
        <v>460074.53</v>
      </c>
      <c r="E849" s="236">
        <v>460074.53</v>
      </c>
      <c r="F849" s="236">
        <v>0</v>
      </c>
      <c r="G849" s="236">
        <v>0</v>
      </c>
      <c r="H849" s="236">
        <v>0</v>
      </c>
    </row>
    <row r="850" spans="1:8" ht="13" x14ac:dyDescent="0.3">
      <c r="A850" s="230" t="s">
        <v>825</v>
      </c>
      <c r="B850" s="230" t="s">
        <v>1097</v>
      </c>
      <c r="C850" s="235" t="s">
        <v>1098</v>
      </c>
      <c r="D850" s="236">
        <v>93367.27</v>
      </c>
      <c r="E850" s="236">
        <v>93367.27</v>
      </c>
      <c r="F850" s="236">
        <v>0</v>
      </c>
      <c r="G850" s="236">
        <v>0</v>
      </c>
      <c r="H850" s="236">
        <v>0</v>
      </c>
    </row>
    <row r="851" spans="1:8" ht="13" x14ac:dyDescent="0.3">
      <c r="A851" s="230" t="s">
        <v>825</v>
      </c>
      <c r="B851" s="230" t="s">
        <v>1099</v>
      </c>
      <c r="C851" s="235" t="s">
        <v>1100</v>
      </c>
      <c r="D851" s="236">
        <v>1071147.31</v>
      </c>
      <c r="E851" s="236">
        <v>1071147.31</v>
      </c>
      <c r="F851" s="236">
        <v>0</v>
      </c>
      <c r="G851" s="236">
        <v>0</v>
      </c>
      <c r="H851" s="236">
        <v>0</v>
      </c>
    </row>
    <row r="852" spans="1:8" ht="13" x14ac:dyDescent="0.3">
      <c r="A852" s="230" t="s">
        <v>825</v>
      </c>
      <c r="B852" s="230" t="s">
        <v>1101</v>
      </c>
      <c r="C852" s="235" t="s">
        <v>1102</v>
      </c>
      <c r="D852" s="236">
        <v>1024207.08</v>
      </c>
      <c r="E852" s="236">
        <v>1024207.08</v>
      </c>
      <c r="F852" s="236">
        <v>0</v>
      </c>
      <c r="G852" s="236">
        <v>0</v>
      </c>
      <c r="H852" s="236">
        <v>0</v>
      </c>
    </row>
    <row r="853" spans="1:8" ht="13" x14ac:dyDescent="0.3">
      <c r="A853" s="230" t="s">
        <v>825</v>
      </c>
      <c r="B853" s="230" t="s">
        <v>784</v>
      </c>
      <c r="C853" s="235" t="s">
        <v>785</v>
      </c>
      <c r="D853" s="236">
        <v>2295438.67</v>
      </c>
      <c r="E853" s="236">
        <v>2295438.67</v>
      </c>
      <c r="F853" s="236">
        <v>0</v>
      </c>
      <c r="G853" s="236">
        <v>0</v>
      </c>
      <c r="H853" s="236">
        <v>0</v>
      </c>
    </row>
    <row r="854" spans="1:8" ht="13" x14ac:dyDescent="0.3">
      <c r="A854" s="230" t="s">
        <v>825</v>
      </c>
      <c r="B854" s="230" t="s">
        <v>554</v>
      </c>
      <c r="C854" s="235" t="s">
        <v>555</v>
      </c>
      <c r="D854" s="236">
        <v>2912811.66</v>
      </c>
      <c r="E854" s="236">
        <v>2912811.66</v>
      </c>
      <c r="F854" s="236">
        <v>0</v>
      </c>
      <c r="G854" s="236">
        <v>0</v>
      </c>
      <c r="H854" s="236">
        <v>0</v>
      </c>
    </row>
    <row r="855" spans="1:8" ht="13" x14ac:dyDescent="0.3">
      <c r="A855" s="230" t="s">
        <v>825</v>
      </c>
      <c r="B855" s="230" t="s">
        <v>1103</v>
      </c>
      <c r="C855" s="235" t="s">
        <v>1104</v>
      </c>
      <c r="D855" s="236">
        <v>1096385.52</v>
      </c>
      <c r="E855" s="236">
        <v>1096385.52</v>
      </c>
      <c r="F855" s="236">
        <v>0</v>
      </c>
      <c r="G855" s="236">
        <v>0</v>
      </c>
      <c r="H855" s="236">
        <v>0</v>
      </c>
    </row>
    <row r="856" spans="1:8" ht="13" x14ac:dyDescent="0.3">
      <c r="A856" s="230" t="s">
        <v>825</v>
      </c>
      <c r="B856" s="230" t="s">
        <v>1105</v>
      </c>
      <c r="C856" s="235" t="s">
        <v>1106</v>
      </c>
      <c r="D856" s="236">
        <v>1179720.24</v>
      </c>
      <c r="E856" s="236">
        <v>1179720.24</v>
      </c>
      <c r="F856" s="236">
        <v>0</v>
      </c>
      <c r="G856" s="236">
        <v>0</v>
      </c>
      <c r="H856" s="236">
        <v>0</v>
      </c>
    </row>
    <row r="857" spans="1:8" ht="13" x14ac:dyDescent="0.3">
      <c r="A857" s="230" t="s">
        <v>825</v>
      </c>
      <c r="B857" s="230" t="s">
        <v>1107</v>
      </c>
      <c r="C857" s="235" t="s">
        <v>1108</v>
      </c>
      <c r="D857" s="236">
        <v>736787.66999999993</v>
      </c>
      <c r="E857" s="236">
        <v>698561.09</v>
      </c>
      <c r="F857" s="236">
        <v>0</v>
      </c>
      <c r="G857" s="236">
        <v>38226.58</v>
      </c>
      <c r="H857" s="236">
        <v>0</v>
      </c>
    </row>
    <row r="858" spans="1:8" ht="13" x14ac:dyDescent="0.3">
      <c r="A858" s="230" t="s">
        <v>825</v>
      </c>
      <c r="B858" s="230" t="s">
        <v>1109</v>
      </c>
      <c r="C858" s="235" t="s">
        <v>1110</v>
      </c>
      <c r="D858" s="236">
        <v>87841.919999999998</v>
      </c>
      <c r="E858" s="236">
        <v>87841.919999999998</v>
      </c>
      <c r="F858" s="236">
        <v>0</v>
      </c>
      <c r="G858" s="236">
        <v>0</v>
      </c>
      <c r="H858" s="236">
        <v>0</v>
      </c>
    </row>
    <row r="859" spans="1:8" ht="13" x14ac:dyDescent="0.3">
      <c r="A859" s="230" t="s">
        <v>825</v>
      </c>
      <c r="B859" s="230" t="s">
        <v>1111</v>
      </c>
      <c r="C859" s="235" t="s">
        <v>1112</v>
      </c>
      <c r="D859" s="236">
        <v>191835.06</v>
      </c>
      <c r="E859" s="236">
        <v>191835.06</v>
      </c>
      <c r="F859" s="236">
        <v>0</v>
      </c>
      <c r="G859" s="236">
        <v>0</v>
      </c>
      <c r="H859" s="236">
        <v>0</v>
      </c>
    </row>
    <row r="860" spans="1:8" ht="13" x14ac:dyDescent="0.3">
      <c r="A860" s="230" t="s">
        <v>825</v>
      </c>
      <c r="B860" s="230" t="s">
        <v>786</v>
      </c>
      <c r="C860" s="235" t="s">
        <v>787</v>
      </c>
      <c r="D860" s="236">
        <v>1838112.41</v>
      </c>
      <c r="E860" s="236">
        <v>1838112.41</v>
      </c>
      <c r="F860" s="236">
        <v>0</v>
      </c>
      <c r="G860" s="236">
        <v>0</v>
      </c>
      <c r="H860" s="236">
        <v>0</v>
      </c>
    </row>
    <row r="861" spans="1:8" ht="13" x14ac:dyDescent="0.3">
      <c r="A861" s="230" t="s">
        <v>825</v>
      </c>
      <c r="B861" s="230" t="s">
        <v>788</v>
      </c>
      <c r="C861" s="235" t="s">
        <v>789</v>
      </c>
      <c r="D861" s="236">
        <v>1355326.83</v>
      </c>
      <c r="E861" s="236">
        <v>1355326.83</v>
      </c>
      <c r="F861" s="236">
        <v>0</v>
      </c>
      <c r="G861" s="236">
        <v>0</v>
      </c>
      <c r="H861" s="236">
        <v>0</v>
      </c>
    </row>
    <row r="862" spans="1:8" ht="13" x14ac:dyDescent="0.3">
      <c r="A862" s="230" t="s">
        <v>825</v>
      </c>
      <c r="B862" s="230" t="s">
        <v>1113</v>
      </c>
      <c r="C862" s="235" t="s">
        <v>1114</v>
      </c>
      <c r="D862" s="236">
        <v>1704326.29</v>
      </c>
      <c r="E862" s="236">
        <v>1704326.29</v>
      </c>
      <c r="F862" s="236">
        <v>0</v>
      </c>
      <c r="G862" s="236">
        <v>0</v>
      </c>
      <c r="H862" s="236">
        <v>0</v>
      </c>
    </row>
    <row r="863" spans="1:8" ht="13" x14ac:dyDescent="0.3">
      <c r="A863" s="230" t="s">
        <v>825</v>
      </c>
      <c r="B863" s="230" t="s">
        <v>1115</v>
      </c>
      <c r="C863" s="235" t="s">
        <v>1116</v>
      </c>
      <c r="D863" s="236">
        <v>1184139.4200000002</v>
      </c>
      <c r="E863" s="236">
        <v>1181914.55</v>
      </c>
      <c r="F863" s="236">
        <v>0</v>
      </c>
      <c r="G863" s="236">
        <v>2224.87</v>
      </c>
      <c r="H863" s="236">
        <v>0</v>
      </c>
    </row>
    <row r="864" spans="1:8" ht="13" x14ac:dyDescent="0.3">
      <c r="A864" s="230" t="s">
        <v>825</v>
      </c>
      <c r="B864" s="230" t="s">
        <v>1117</v>
      </c>
      <c r="C864" s="235" t="s">
        <v>1118</v>
      </c>
      <c r="D864" s="236">
        <v>950153.88</v>
      </c>
      <c r="E864" s="236">
        <v>950153.88</v>
      </c>
      <c r="F864" s="236">
        <v>0</v>
      </c>
      <c r="G864" s="236">
        <v>0</v>
      </c>
      <c r="H864" s="236">
        <v>0</v>
      </c>
    </row>
    <row r="865" spans="1:8" ht="13" x14ac:dyDescent="0.3">
      <c r="A865" s="230" t="s">
        <v>825</v>
      </c>
      <c r="B865" s="230" t="s">
        <v>1119</v>
      </c>
      <c r="C865" s="235" t="s">
        <v>1120</v>
      </c>
      <c r="D865" s="236">
        <v>1698015.69</v>
      </c>
      <c r="E865" s="236">
        <v>1698015.69</v>
      </c>
      <c r="F865" s="236">
        <v>0</v>
      </c>
      <c r="G865" s="236">
        <v>0</v>
      </c>
      <c r="H865" s="236">
        <v>0</v>
      </c>
    </row>
    <row r="866" spans="1:8" ht="13" x14ac:dyDescent="0.3">
      <c r="A866" s="230" t="s">
        <v>825</v>
      </c>
      <c r="B866" s="230" t="s">
        <v>790</v>
      </c>
      <c r="C866" s="235" t="s">
        <v>791</v>
      </c>
      <c r="D866" s="236">
        <v>2771744.49</v>
      </c>
      <c r="E866" s="236">
        <v>2771744.49</v>
      </c>
      <c r="F866" s="236">
        <v>0</v>
      </c>
      <c r="G866" s="236">
        <v>0</v>
      </c>
      <c r="H866" s="236">
        <v>0</v>
      </c>
    </row>
    <row r="867" spans="1:8" ht="13" x14ac:dyDescent="0.3">
      <c r="A867" s="230" t="s">
        <v>825</v>
      </c>
      <c r="B867" s="230" t="s">
        <v>1121</v>
      </c>
      <c r="C867" s="235" t="s">
        <v>1122</v>
      </c>
      <c r="D867" s="236">
        <v>551997.54</v>
      </c>
      <c r="E867" s="236">
        <v>551997.54</v>
      </c>
      <c r="F867" s="236">
        <v>0</v>
      </c>
      <c r="G867" s="236">
        <v>0</v>
      </c>
      <c r="H867" s="236">
        <v>0</v>
      </c>
    </row>
    <row r="868" spans="1:8" ht="13" x14ac:dyDescent="0.3">
      <c r="A868" s="230" t="s">
        <v>825</v>
      </c>
      <c r="B868" s="230" t="s">
        <v>1123</v>
      </c>
      <c r="C868" s="235" t="s">
        <v>1124</v>
      </c>
      <c r="D868" s="236">
        <v>1552570.94</v>
      </c>
      <c r="E868" s="236">
        <v>1552570.94</v>
      </c>
      <c r="F868" s="236">
        <v>0</v>
      </c>
      <c r="G868" s="236">
        <v>0</v>
      </c>
      <c r="H868" s="236">
        <v>0</v>
      </c>
    </row>
    <row r="869" spans="1:8" ht="13" x14ac:dyDescent="0.3">
      <c r="A869" s="230" t="s">
        <v>825</v>
      </c>
      <c r="B869" s="230" t="s">
        <v>1125</v>
      </c>
      <c r="C869" s="235" t="s">
        <v>1126</v>
      </c>
      <c r="D869" s="236">
        <v>42766.16</v>
      </c>
      <c r="E869" s="236">
        <v>0</v>
      </c>
      <c r="F869" s="236">
        <v>0</v>
      </c>
      <c r="G869" s="236">
        <v>42766.16</v>
      </c>
      <c r="H869" s="236">
        <v>0</v>
      </c>
    </row>
    <row r="870" spans="1:8" ht="13" x14ac:dyDescent="0.3">
      <c r="A870" s="230" t="s">
        <v>825</v>
      </c>
      <c r="B870" s="230" t="s">
        <v>1127</v>
      </c>
      <c r="C870" s="235" t="s">
        <v>1128</v>
      </c>
      <c r="D870" s="236">
        <v>658065.69999999995</v>
      </c>
      <c r="E870" s="236">
        <v>658065.69999999995</v>
      </c>
      <c r="F870" s="236">
        <v>0</v>
      </c>
      <c r="G870" s="236">
        <v>0</v>
      </c>
      <c r="H870" s="236">
        <v>0</v>
      </c>
    </row>
    <row r="871" spans="1:8" ht="13" x14ac:dyDescent="0.3">
      <c r="A871" s="230" t="s">
        <v>825</v>
      </c>
      <c r="B871" s="230" t="s">
        <v>486</v>
      </c>
      <c r="C871" s="235" t="s">
        <v>487</v>
      </c>
      <c r="D871" s="236">
        <v>881788.45</v>
      </c>
      <c r="E871" s="236">
        <v>881788.45</v>
      </c>
      <c r="F871" s="236">
        <v>0</v>
      </c>
      <c r="G871" s="236">
        <v>0</v>
      </c>
      <c r="H871" s="236">
        <v>0</v>
      </c>
    </row>
    <row r="872" spans="1:8" ht="13" x14ac:dyDescent="0.3">
      <c r="A872" s="230" t="s">
        <v>825</v>
      </c>
      <c r="B872" s="230" t="s">
        <v>1129</v>
      </c>
      <c r="C872" s="235" t="s">
        <v>383</v>
      </c>
      <c r="D872" s="236">
        <v>103907.06</v>
      </c>
      <c r="E872" s="236">
        <v>103907.06</v>
      </c>
      <c r="F872" s="236">
        <v>0</v>
      </c>
      <c r="G872" s="236">
        <v>0</v>
      </c>
      <c r="H872" s="236">
        <v>0</v>
      </c>
    </row>
    <row r="873" spans="1:8" ht="13" x14ac:dyDescent="0.3">
      <c r="A873" s="230" t="s">
        <v>825</v>
      </c>
      <c r="B873" s="230" t="s">
        <v>1130</v>
      </c>
      <c r="C873" s="235" t="s">
        <v>1131</v>
      </c>
      <c r="D873" s="236">
        <v>1714294.29</v>
      </c>
      <c r="E873" s="236">
        <v>1714294.29</v>
      </c>
      <c r="F873" s="236">
        <v>0</v>
      </c>
      <c r="G873" s="236">
        <v>0</v>
      </c>
      <c r="H873" s="236">
        <v>0</v>
      </c>
    </row>
    <row r="874" spans="1:8" ht="13" x14ac:dyDescent="0.3">
      <c r="A874" s="230" t="s">
        <v>825</v>
      </c>
      <c r="B874" s="230" t="s">
        <v>1132</v>
      </c>
      <c r="C874" s="235" t="s">
        <v>1133</v>
      </c>
      <c r="D874" s="236">
        <v>562672.93000000005</v>
      </c>
      <c r="E874" s="236">
        <v>562672.93000000005</v>
      </c>
      <c r="F874" s="236">
        <v>0</v>
      </c>
      <c r="G874" s="236">
        <v>0</v>
      </c>
      <c r="H874" s="236">
        <v>0</v>
      </c>
    </row>
    <row r="875" spans="1:8" ht="13" x14ac:dyDescent="0.3">
      <c r="A875" s="230" t="s">
        <v>825</v>
      </c>
      <c r="B875" s="230" t="s">
        <v>556</v>
      </c>
      <c r="C875" s="235" t="s">
        <v>557</v>
      </c>
      <c r="D875" s="236">
        <v>2509638.94</v>
      </c>
      <c r="E875" s="236">
        <v>2509638.94</v>
      </c>
      <c r="F875" s="236">
        <v>0</v>
      </c>
      <c r="G875" s="236">
        <v>0</v>
      </c>
      <c r="H875" s="236">
        <v>0</v>
      </c>
    </row>
    <row r="876" spans="1:8" ht="13" x14ac:dyDescent="0.3">
      <c r="A876" s="230" t="s">
        <v>825</v>
      </c>
      <c r="B876" s="230" t="s">
        <v>488</v>
      </c>
      <c r="C876" s="235" t="s">
        <v>489</v>
      </c>
      <c r="D876" s="236">
        <v>1647109.61</v>
      </c>
      <c r="E876" s="236">
        <v>1647109.61</v>
      </c>
      <c r="F876" s="236">
        <v>0</v>
      </c>
      <c r="G876" s="236">
        <v>0</v>
      </c>
      <c r="H876" s="236">
        <v>0</v>
      </c>
    </row>
    <row r="877" spans="1:8" ht="13" x14ac:dyDescent="0.3">
      <c r="A877" s="230" t="s">
        <v>825</v>
      </c>
      <c r="B877" s="230" t="s">
        <v>1134</v>
      </c>
      <c r="C877" s="235" t="s">
        <v>1135</v>
      </c>
      <c r="D877" s="236">
        <v>132521.79999999999</v>
      </c>
      <c r="E877" s="236">
        <v>132521.79999999999</v>
      </c>
      <c r="F877" s="236">
        <v>0</v>
      </c>
      <c r="G877" s="236">
        <v>0</v>
      </c>
      <c r="H877" s="236">
        <v>0</v>
      </c>
    </row>
    <row r="878" spans="1:8" ht="13" x14ac:dyDescent="0.3">
      <c r="A878" s="230" t="s">
        <v>825</v>
      </c>
      <c r="B878" s="230" t="s">
        <v>792</v>
      </c>
      <c r="C878" s="235" t="s">
        <v>793</v>
      </c>
      <c r="D878" s="236">
        <v>4279791.12</v>
      </c>
      <c r="E878" s="236">
        <v>4279791.12</v>
      </c>
      <c r="F878" s="236">
        <v>0</v>
      </c>
      <c r="G878" s="236">
        <v>0</v>
      </c>
      <c r="H878" s="236">
        <v>0</v>
      </c>
    </row>
    <row r="879" spans="1:8" ht="13" x14ac:dyDescent="0.3">
      <c r="A879" s="230" t="s">
        <v>825</v>
      </c>
      <c r="B879" s="230" t="s">
        <v>1136</v>
      </c>
      <c r="C879" s="235" t="s">
        <v>1137</v>
      </c>
      <c r="D879" s="236">
        <v>162938.09</v>
      </c>
      <c r="E879" s="236">
        <v>119314.05</v>
      </c>
      <c r="F879" s="236">
        <v>0</v>
      </c>
      <c r="G879" s="236">
        <v>43624.04</v>
      </c>
      <c r="H879" s="236">
        <v>0</v>
      </c>
    </row>
    <row r="880" spans="1:8" ht="13" x14ac:dyDescent="0.3">
      <c r="A880" s="230" t="s">
        <v>825</v>
      </c>
      <c r="B880" s="230" t="s">
        <v>1138</v>
      </c>
      <c r="C880" s="235" t="s">
        <v>1139</v>
      </c>
      <c r="D880" s="236">
        <v>610911.41</v>
      </c>
      <c r="E880" s="236">
        <v>610911.41</v>
      </c>
      <c r="F880" s="236">
        <v>0</v>
      </c>
      <c r="G880" s="236">
        <v>0</v>
      </c>
      <c r="H880" s="236">
        <v>0</v>
      </c>
    </row>
    <row r="881" spans="1:8" ht="13" x14ac:dyDescent="0.3">
      <c r="A881" s="230" t="s">
        <v>825</v>
      </c>
      <c r="B881" s="230" t="s">
        <v>490</v>
      </c>
      <c r="C881" s="235" t="s">
        <v>491</v>
      </c>
      <c r="D881" s="236">
        <v>2721995.08</v>
      </c>
      <c r="E881" s="236">
        <v>2721995.08</v>
      </c>
      <c r="F881" s="236">
        <v>0</v>
      </c>
      <c r="G881" s="236">
        <v>0</v>
      </c>
      <c r="H881" s="236">
        <v>0</v>
      </c>
    </row>
    <row r="882" spans="1:8" ht="13" x14ac:dyDescent="0.3">
      <c r="A882" s="230" t="s">
        <v>825</v>
      </c>
      <c r="B882" s="230" t="s">
        <v>492</v>
      </c>
      <c r="C882" s="235" t="s">
        <v>493</v>
      </c>
      <c r="D882" s="236">
        <v>2253004.77</v>
      </c>
      <c r="E882" s="236">
        <v>1008514.86</v>
      </c>
      <c r="F882" s="236">
        <v>1199877.42</v>
      </c>
      <c r="G882" s="236">
        <v>44612.49</v>
      </c>
      <c r="H882" s="236">
        <v>0</v>
      </c>
    </row>
    <row r="883" spans="1:8" ht="13" x14ac:dyDescent="0.3">
      <c r="A883" s="230" t="s">
        <v>825</v>
      </c>
      <c r="B883" s="230" t="s">
        <v>494</v>
      </c>
      <c r="C883" s="235" t="s">
        <v>495</v>
      </c>
      <c r="D883" s="236">
        <v>2408639.23</v>
      </c>
      <c r="E883" s="236">
        <v>2408639.23</v>
      </c>
      <c r="F883" s="236">
        <v>0</v>
      </c>
      <c r="G883" s="236">
        <v>0</v>
      </c>
      <c r="H883" s="236">
        <v>0</v>
      </c>
    </row>
    <row r="884" spans="1:8" ht="13" x14ac:dyDescent="0.3">
      <c r="A884" s="230" t="s">
        <v>825</v>
      </c>
      <c r="B884" s="230" t="s">
        <v>794</v>
      </c>
      <c r="C884" s="235" t="s">
        <v>794</v>
      </c>
      <c r="D884" s="236">
        <v>1272794.8500000001</v>
      </c>
      <c r="E884" s="236">
        <v>1272794.8500000001</v>
      </c>
      <c r="F884" s="236">
        <v>0</v>
      </c>
      <c r="G884" s="236">
        <v>0</v>
      </c>
      <c r="H884" s="236">
        <v>0</v>
      </c>
    </row>
    <row r="885" spans="1:8" ht="13" x14ac:dyDescent="0.3">
      <c r="A885" s="230" t="s">
        <v>825</v>
      </c>
      <c r="B885" s="230" t="s">
        <v>558</v>
      </c>
      <c r="C885" s="235" t="s">
        <v>559</v>
      </c>
      <c r="D885" s="236">
        <v>1477738.48</v>
      </c>
      <c r="E885" s="236">
        <v>1444631.47</v>
      </c>
      <c r="F885" s="236">
        <v>0</v>
      </c>
      <c r="G885" s="236">
        <v>33107.01</v>
      </c>
      <c r="H885" s="236">
        <v>0</v>
      </c>
    </row>
    <row r="886" spans="1:8" ht="13" x14ac:dyDescent="0.3">
      <c r="A886" s="230" t="s">
        <v>825</v>
      </c>
      <c r="B886" s="230" t="s">
        <v>1140</v>
      </c>
      <c r="C886" s="235" t="s">
        <v>1141</v>
      </c>
      <c r="D886" s="236">
        <v>1678739.19</v>
      </c>
      <c r="E886" s="236">
        <v>1678739.19</v>
      </c>
      <c r="F886" s="236">
        <v>0</v>
      </c>
      <c r="G886" s="236">
        <v>0</v>
      </c>
      <c r="H886" s="236">
        <v>0</v>
      </c>
    </row>
    <row r="887" spans="1:8" ht="13" x14ac:dyDescent="0.3">
      <c r="A887" s="230" t="s">
        <v>825</v>
      </c>
      <c r="B887" s="230" t="s">
        <v>795</v>
      </c>
      <c r="C887" s="235" t="s">
        <v>796</v>
      </c>
      <c r="D887" s="236">
        <v>6681748.7599999998</v>
      </c>
      <c r="E887" s="236">
        <v>6681748.7599999998</v>
      </c>
      <c r="F887" s="236">
        <v>0</v>
      </c>
      <c r="G887" s="236">
        <v>0</v>
      </c>
      <c r="H887" s="236">
        <v>0</v>
      </c>
    </row>
    <row r="888" spans="1:8" ht="13" x14ac:dyDescent="0.3">
      <c r="A888" s="230" t="s">
        <v>825</v>
      </c>
      <c r="B888" s="230" t="s">
        <v>1142</v>
      </c>
      <c r="C888" s="235" t="s">
        <v>1143</v>
      </c>
      <c r="D888" s="236">
        <v>41330.78</v>
      </c>
      <c r="E888" s="236">
        <v>41330.78</v>
      </c>
      <c r="F888" s="236">
        <v>0</v>
      </c>
      <c r="G888" s="236">
        <v>0</v>
      </c>
      <c r="H888" s="236">
        <v>0</v>
      </c>
    </row>
    <row r="889" spans="1:8" ht="13" x14ac:dyDescent="0.3">
      <c r="A889" s="230" t="s">
        <v>825</v>
      </c>
      <c r="B889" s="230" t="s">
        <v>1144</v>
      </c>
      <c r="C889" s="235" t="s">
        <v>1145</v>
      </c>
      <c r="D889" s="236">
        <v>177064</v>
      </c>
      <c r="E889" s="236">
        <v>177064</v>
      </c>
      <c r="F889" s="236">
        <v>0</v>
      </c>
      <c r="G889" s="236">
        <v>0</v>
      </c>
      <c r="H889" s="236">
        <v>0</v>
      </c>
    </row>
    <row r="890" spans="1:8" ht="13" x14ac:dyDescent="0.3">
      <c r="A890" s="230" t="s">
        <v>825</v>
      </c>
      <c r="B890" s="230" t="s">
        <v>560</v>
      </c>
      <c r="C890" s="235" t="s">
        <v>561</v>
      </c>
      <c r="D890" s="236">
        <v>3566284.28</v>
      </c>
      <c r="E890" s="236">
        <v>3566284.28</v>
      </c>
      <c r="F890" s="236">
        <v>0</v>
      </c>
      <c r="G890" s="236">
        <v>0</v>
      </c>
      <c r="H890" s="236">
        <v>0</v>
      </c>
    </row>
    <row r="891" spans="1:8" ht="13" x14ac:dyDescent="0.3">
      <c r="A891" s="230" t="s">
        <v>825</v>
      </c>
      <c r="B891" s="230" t="s">
        <v>797</v>
      </c>
      <c r="C891" s="235" t="s">
        <v>798</v>
      </c>
      <c r="D891" s="236">
        <v>1558430.74</v>
      </c>
      <c r="E891" s="236">
        <v>1509732.86</v>
      </c>
      <c r="F891" s="236">
        <v>0</v>
      </c>
      <c r="G891" s="236">
        <v>48697.88</v>
      </c>
      <c r="H891" s="236">
        <v>0</v>
      </c>
    </row>
    <row r="892" spans="1:8" ht="13" x14ac:dyDescent="0.3">
      <c r="A892" s="230" t="s">
        <v>825</v>
      </c>
      <c r="B892" s="230" t="s">
        <v>496</v>
      </c>
      <c r="C892" s="235" t="s">
        <v>497</v>
      </c>
      <c r="D892" s="236">
        <v>6534080.6500000004</v>
      </c>
      <c r="E892" s="236">
        <v>6534080.6500000004</v>
      </c>
      <c r="F892" s="236">
        <v>0</v>
      </c>
      <c r="G892" s="236">
        <v>0</v>
      </c>
      <c r="H892" s="236">
        <v>0</v>
      </c>
    </row>
    <row r="893" spans="1:8" ht="13" x14ac:dyDescent="0.3">
      <c r="A893" s="230" t="s">
        <v>825</v>
      </c>
      <c r="B893" s="230" t="s">
        <v>799</v>
      </c>
      <c r="C893" s="235" t="s">
        <v>800</v>
      </c>
      <c r="D893" s="236">
        <v>2889987.6</v>
      </c>
      <c r="E893" s="236">
        <v>2889987.6</v>
      </c>
      <c r="F893" s="236">
        <v>0</v>
      </c>
      <c r="G893" s="236">
        <v>0</v>
      </c>
      <c r="H893" s="236">
        <v>0</v>
      </c>
    </row>
    <row r="894" spans="1:8" ht="13" x14ac:dyDescent="0.3">
      <c r="A894" s="230" t="s">
        <v>825</v>
      </c>
      <c r="B894" s="230" t="s">
        <v>801</v>
      </c>
      <c r="C894" s="235" t="s">
        <v>802</v>
      </c>
      <c r="D894" s="236">
        <v>1234485.31</v>
      </c>
      <c r="E894" s="236">
        <v>1234485.31</v>
      </c>
      <c r="F894" s="236">
        <v>0</v>
      </c>
      <c r="G894" s="236">
        <v>0</v>
      </c>
      <c r="H894" s="236">
        <v>0</v>
      </c>
    </row>
    <row r="895" spans="1:8" ht="13" x14ac:dyDescent="0.3">
      <c r="A895" s="230" t="s">
        <v>825</v>
      </c>
      <c r="B895" s="230" t="s">
        <v>803</v>
      </c>
      <c r="C895" s="235" t="s">
        <v>804</v>
      </c>
      <c r="D895" s="236">
        <v>4622662.1500000004</v>
      </c>
      <c r="E895" s="236">
        <v>4520088.29</v>
      </c>
      <c r="F895" s="236">
        <v>0</v>
      </c>
      <c r="G895" s="236">
        <v>102573.86</v>
      </c>
      <c r="H895" s="236">
        <v>0</v>
      </c>
    </row>
    <row r="896" spans="1:8" ht="13" x14ac:dyDescent="0.3">
      <c r="A896" s="230" t="s">
        <v>825</v>
      </c>
      <c r="B896" s="237" t="s">
        <v>498</v>
      </c>
      <c r="C896" s="238" t="s">
        <v>499</v>
      </c>
      <c r="D896" s="232">
        <v>3463559.51</v>
      </c>
      <c r="E896" s="232">
        <v>1308458.31</v>
      </c>
      <c r="F896" s="232">
        <v>2107434.09</v>
      </c>
      <c r="G896" s="236">
        <v>47667.11</v>
      </c>
      <c r="H896" s="236">
        <v>0</v>
      </c>
    </row>
    <row r="897" spans="1:8" ht="13" x14ac:dyDescent="0.3">
      <c r="A897" s="230" t="s">
        <v>825</v>
      </c>
      <c r="B897" s="233" t="s">
        <v>500</v>
      </c>
      <c r="C897" s="238" t="s">
        <v>501</v>
      </c>
      <c r="D897" s="236">
        <v>2648441.5</v>
      </c>
      <c r="E897" s="236">
        <v>1310128.55</v>
      </c>
      <c r="F897" s="236">
        <v>1301040.43</v>
      </c>
      <c r="G897" s="236">
        <v>37272.519999999997</v>
      </c>
      <c r="H897" s="236">
        <v>0</v>
      </c>
    </row>
    <row r="898" spans="1:8" ht="13" x14ac:dyDescent="0.3">
      <c r="A898" s="230" t="s">
        <v>825</v>
      </c>
      <c r="B898" s="233" t="s">
        <v>502</v>
      </c>
      <c r="C898" s="238" t="s">
        <v>503</v>
      </c>
      <c r="D898" s="232">
        <v>3575156.46</v>
      </c>
      <c r="E898" s="232">
        <v>3575156.46</v>
      </c>
      <c r="F898" s="232">
        <v>0</v>
      </c>
      <c r="G898" s="236">
        <v>0</v>
      </c>
      <c r="H898" s="236">
        <v>0</v>
      </c>
    </row>
    <row r="899" spans="1:8" ht="13" x14ac:dyDescent="0.3">
      <c r="A899" s="230" t="s">
        <v>825</v>
      </c>
      <c r="B899" s="233" t="s">
        <v>1146</v>
      </c>
      <c r="C899" s="238" t="s">
        <v>1147</v>
      </c>
      <c r="D899" s="236">
        <v>79597.88</v>
      </c>
      <c r="E899" s="236">
        <v>62833.25</v>
      </c>
      <c r="F899" s="236">
        <v>0</v>
      </c>
      <c r="G899" s="236">
        <v>16764.63</v>
      </c>
      <c r="H899" s="236">
        <v>0</v>
      </c>
    </row>
    <row r="900" spans="1:8" ht="13" x14ac:dyDescent="0.3">
      <c r="A900" s="230" t="s">
        <v>825</v>
      </c>
      <c r="B900" s="233" t="s">
        <v>504</v>
      </c>
      <c r="C900" s="238" t="s">
        <v>505</v>
      </c>
      <c r="D900" s="236">
        <v>6813176.0300000003</v>
      </c>
      <c r="E900" s="236">
        <v>6698343.9900000002</v>
      </c>
      <c r="F900" s="236">
        <v>0</v>
      </c>
      <c r="G900" s="236">
        <v>114832.04</v>
      </c>
      <c r="H900" s="236">
        <v>0</v>
      </c>
    </row>
    <row r="901" spans="1:8" ht="13" x14ac:dyDescent="0.3">
      <c r="A901" s="230" t="s">
        <v>825</v>
      </c>
      <c r="B901" s="233" t="s">
        <v>506</v>
      </c>
      <c r="C901" s="238" t="s">
        <v>507</v>
      </c>
      <c r="D901" s="236">
        <v>3470674.97</v>
      </c>
      <c r="E901" s="236">
        <v>3470674.97</v>
      </c>
      <c r="F901" s="236">
        <v>0</v>
      </c>
      <c r="G901" s="236">
        <v>0</v>
      </c>
      <c r="H901" s="236">
        <v>0</v>
      </c>
    </row>
    <row r="902" spans="1:8" ht="13" x14ac:dyDescent="0.3">
      <c r="A902" s="230" t="s">
        <v>825</v>
      </c>
      <c r="B902" s="233" t="s">
        <v>508</v>
      </c>
      <c r="C902" s="238" t="s">
        <v>509</v>
      </c>
      <c r="D902" s="236">
        <v>2694375.57</v>
      </c>
      <c r="E902" s="236">
        <v>2694375.57</v>
      </c>
      <c r="F902" s="236">
        <v>0</v>
      </c>
      <c r="G902" s="236">
        <v>0</v>
      </c>
      <c r="H902" s="236">
        <v>0</v>
      </c>
    </row>
    <row r="903" spans="1:8" ht="13" x14ac:dyDescent="0.3">
      <c r="A903" s="230" t="s">
        <v>825</v>
      </c>
      <c r="B903" s="233" t="s">
        <v>510</v>
      </c>
      <c r="C903" s="238" t="s">
        <v>511</v>
      </c>
      <c r="D903" s="236">
        <v>5933086.1900000004</v>
      </c>
      <c r="E903" s="236">
        <v>5933086.1900000004</v>
      </c>
      <c r="F903" s="236">
        <v>0</v>
      </c>
      <c r="G903" s="236">
        <v>0</v>
      </c>
      <c r="H903" s="236">
        <v>0</v>
      </c>
    </row>
    <row r="904" spans="1:8" ht="13" x14ac:dyDescent="0.3">
      <c r="A904" s="230" t="s">
        <v>825</v>
      </c>
      <c r="B904" s="233" t="s">
        <v>512</v>
      </c>
      <c r="C904" s="238" t="s">
        <v>513</v>
      </c>
      <c r="D904" s="236">
        <v>3963884.37</v>
      </c>
      <c r="E904" s="236">
        <v>3963884.37</v>
      </c>
      <c r="F904" s="236">
        <v>0</v>
      </c>
      <c r="G904" s="236">
        <v>0</v>
      </c>
      <c r="H904" s="236">
        <v>0</v>
      </c>
    </row>
    <row r="905" spans="1:8" ht="13" x14ac:dyDescent="0.3">
      <c r="A905" s="230" t="s">
        <v>825</v>
      </c>
      <c r="B905" s="233" t="s">
        <v>805</v>
      </c>
      <c r="C905" s="238" t="s">
        <v>806</v>
      </c>
      <c r="D905" s="236">
        <v>2504190.7000000002</v>
      </c>
      <c r="E905" s="236">
        <v>2504190.7000000002</v>
      </c>
      <c r="F905" s="236">
        <v>0</v>
      </c>
      <c r="G905" s="236">
        <v>0</v>
      </c>
      <c r="H905" s="236">
        <v>0</v>
      </c>
    </row>
    <row r="906" spans="1:8" ht="13" x14ac:dyDescent="0.3">
      <c r="A906" s="230" t="s">
        <v>825</v>
      </c>
      <c r="B906" s="233" t="s">
        <v>514</v>
      </c>
      <c r="C906" s="238" t="s">
        <v>515</v>
      </c>
      <c r="D906" s="236">
        <v>3952161.16</v>
      </c>
      <c r="E906" s="236">
        <v>3853187.7</v>
      </c>
      <c r="F906" s="236">
        <v>98973.46</v>
      </c>
      <c r="G906" s="236">
        <v>0</v>
      </c>
      <c r="H906" s="236">
        <v>0</v>
      </c>
    </row>
    <row r="907" spans="1:8" ht="13" x14ac:dyDescent="0.3">
      <c r="A907" s="230" t="s">
        <v>825</v>
      </c>
      <c r="B907" s="233" t="s">
        <v>516</v>
      </c>
      <c r="C907" s="238" t="s">
        <v>517</v>
      </c>
      <c r="D907" s="236">
        <v>8145342.3200000003</v>
      </c>
      <c r="E907" s="236">
        <v>8145342.3200000003</v>
      </c>
      <c r="F907" s="236">
        <v>0</v>
      </c>
      <c r="G907" s="236">
        <v>0</v>
      </c>
      <c r="H907" s="236">
        <v>0</v>
      </c>
    </row>
    <row r="908" spans="1:8" ht="13" x14ac:dyDescent="0.3">
      <c r="A908" s="230" t="s">
        <v>825</v>
      </c>
      <c r="B908" s="233" t="s">
        <v>807</v>
      </c>
      <c r="C908" s="238" t="s">
        <v>808</v>
      </c>
      <c r="D908" s="236">
        <v>10037439.710000001</v>
      </c>
      <c r="E908" s="236">
        <v>10037439.710000001</v>
      </c>
      <c r="F908" s="236">
        <v>0</v>
      </c>
      <c r="G908" s="236">
        <v>0</v>
      </c>
      <c r="H908" s="236">
        <v>0</v>
      </c>
    </row>
    <row r="909" spans="1:8" ht="13" x14ac:dyDescent="0.3">
      <c r="A909" s="230" t="s">
        <v>825</v>
      </c>
      <c r="B909" s="233" t="s">
        <v>562</v>
      </c>
      <c r="C909" s="238" t="s">
        <v>563</v>
      </c>
      <c r="D909" s="236">
        <v>2250402.4099999997</v>
      </c>
      <c r="E909" s="236">
        <v>464961.59</v>
      </c>
      <c r="F909" s="236">
        <v>1668540.48</v>
      </c>
      <c r="G909" s="236">
        <v>116900.34</v>
      </c>
      <c r="H909" s="236">
        <v>0</v>
      </c>
    </row>
    <row r="910" spans="1:8" ht="13" x14ac:dyDescent="0.3">
      <c r="A910" s="230" t="s">
        <v>825</v>
      </c>
      <c r="B910" s="233" t="s">
        <v>518</v>
      </c>
      <c r="C910" s="238" t="s">
        <v>519</v>
      </c>
      <c r="D910" s="236">
        <v>1014003.81</v>
      </c>
      <c r="E910" s="236">
        <v>663825.99</v>
      </c>
      <c r="F910" s="236">
        <v>280888.81</v>
      </c>
      <c r="G910" s="236">
        <v>69289.009999999995</v>
      </c>
      <c r="H910" s="236">
        <v>0</v>
      </c>
    </row>
    <row r="911" spans="1:8" ht="13" x14ac:dyDescent="0.3">
      <c r="A911" s="230" t="s">
        <v>825</v>
      </c>
      <c r="B911" s="233" t="s">
        <v>809</v>
      </c>
      <c r="C911" s="238" t="s">
        <v>810</v>
      </c>
      <c r="D911" s="236">
        <v>3858873.33</v>
      </c>
      <c r="E911" s="236">
        <v>3858873.33</v>
      </c>
      <c r="F911" s="236">
        <v>0</v>
      </c>
      <c r="G911" s="236">
        <v>0</v>
      </c>
      <c r="H911" s="236">
        <v>0</v>
      </c>
    </row>
    <row r="912" spans="1:8" ht="13" x14ac:dyDescent="0.3">
      <c r="A912" s="230" t="s">
        <v>825</v>
      </c>
      <c r="B912" s="233" t="s">
        <v>1148</v>
      </c>
      <c r="C912" s="238" t="s">
        <v>279</v>
      </c>
      <c r="D912" s="236">
        <v>11939.15</v>
      </c>
      <c r="E912" s="236">
        <v>11939.15</v>
      </c>
      <c r="F912" s="236">
        <v>0</v>
      </c>
      <c r="G912" s="236">
        <v>0</v>
      </c>
      <c r="H912" s="236">
        <v>0</v>
      </c>
    </row>
    <row r="913" spans="1:8" ht="13" x14ac:dyDescent="0.3">
      <c r="A913" s="230" t="s">
        <v>825</v>
      </c>
      <c r="B913" s="233" t="s">
        <v>822</v>
      </c>
      <c r="C913" s="238" t="s">
        <v>823</v>
      </c>
      <c r="D913" s="236">
        <v>4302129.8099999996</v>
      </c>
      <c r="E913" s="236">
        <v>4302129.8099999996</v>
      </c>
      <c r="F913" s="236">
        <v>0</v>
      </c>
      <c r="G913" s="236">
        <v>0</v>
      </c>
      <c r="H913" s="236">
        <v>0</v>
      </c>
    </row>
    <row r="914" spans="1:8" ht="13" x14ac:dyDescent="0.3">
      <c r="A914" s="230" t="s">
        <v>825</v>
      </c>
      <c r="B914" s="233" t="s">
        <v>1149</v>
      </c>
      <c r="C914" s="238" t="s">
        <v>1150</v>
      </c>
      <c r="D914" s="236">
        <v>149098.15</v>
      </c>
      <c r="E914" s="236">
        <v>149098.15</v>
      </c>
      <c r="F914" s="236">
        <v>0</v>
      </c>
      <c r="G914" s="236">
        <v>0</v>
      </c>
      <c r="H914" s="236">
        <v>0</v>
      </c>
    </row>
    <row r="915" spans="1:8" ht="13" x14ac:dyDescent="0.3">
      <c r="A915" s="230" t="s">
        <v>825</v>
      </c>
      <c r="B915" s="233" t="s">
        <v>1151</v>
      </c>
      <c r="C915" s="238" t="s">
        <v>810</v>
      </c>
      <c r="D915" s="236">
        <v>113474.04</v>
      </c>
      <c r="E915" s="236">
        <v>113474.04</v>
      </c>
      <c r="F915" s="236">
        <v>0</v>
      </c>
      <c r="G915" s="236">
        <v>0</v>
      </c>
      <c r="H915" s="236">
        <v>0</v>
      </c>
    </row>
    <row r="916" spans="1:8" ht="13" x14ac:dyDescent="0.3">
      <c r="A916" s="230" t="s">
        <v>825</v>
      </c>
      <c r="B916" s="233" t="s">
        <v>1152</v>
      </c>
      <c r="C916" s="238" t="s">
        <v>1153</v>
      </c>
      <c r="D916" s="236">
        <v>9540683.370000001</v>
      </c>
      <c r="E916" s="236">
        <v>3265795.35</v>
      </c>
      <c r="F916" s="236">
        <v>6208408.7800000003</v>
      </c>
      <c r="G916" s="236">
        <v>66479.240000000005</v>
      </c>
      <c r="H916" s="236">
        <v>0</v>
      </c>
    </row>
    <row r="917" spans="1:8" ht="13" x14ac:dyDescent="0.3">
      <c r="A917" s="230" t="s">
        <v>825</v>
      </c>
      <c r="B917" s="233" t="s">
        <v>520</v>
      </c>
      <c r="C917" s="238" t="s">
        <v>521</v>
      </c>
      <c r="D917" s="236">
        <v>10976869.370000001</v>
      </c>
      <c r="E917" s="236">
        <v>10907067.710000001</v>
      </c>
      <c r="F917" s="236">
        <v>65117.95</v>
      </c>
      <c r="G917" s="236">
        <v>0</v>
      </c>
      <c r="H917" s="236">
        <v>4683.71</v>
      </c>
    </row>
    <row r="918" spans="1:8" ht="13" x14ac:dyDescent="0.3">
      <c r="A918" s="230" t="s">
        <v>825</v>
      </c>
      <c r="B918" s="233" t="s">
        <v>522</v>
      </c>
      <c r="C918" s="238" t="s">
        <v>523</v>
      </c>
      <c r="D918" s="236">
        <v>20617299.289999999</v>
      </c>
      <c r="E918" s="236">
        <v>20617299.289999999</v>
      </c>
      <c r="F918" s="236">
        <v>0</v>
      </c>
      <c r="G918" s="236">
        <v>0</v>
      </c>
      <c r="H918" s="236">
        <v>0</v>
      </c>
    </row>
    <row r="919" spans="1:8" ht="13" x14ac:dyDescent="0.3">
      <c r="A919" s="230" t="s">
        <v>825</v>
      </c>
      <c r="B919" s="233" t="s">
        <v>524</v>
      </c>
      <c r="C919" s="238" t="s">
        <v>525</v>
      </c>
      <c r="D919" s="236">
        <v>7418923.0150000947</v>
      </c>
      <c r="E919" s="236">
        <v>4687858.2618643679</v>
      </c>
      <c r="F919" s="236">
        <v>2723129.6989415758</v>
      </c>
      <c r="G919" s="236">
        <v>0</v>
      </c>
      <c r="H919" s="236">
        <v>7935.0541941514039</v>
      </c>
    </row>
    <row r="920" spans="1:8" ht="13" x14ac:dyDescent="0.3">
      <c r="A920" s="230"/>
      <c r="B920" s="233"/>
      <c r="C920" s="238"/>
      <c r="D920" s="236"/>
      <c r="E920" s="236"/>
      <c r="F920" s="236"/>
      <c r="G920" s="236"/>
      <c r="H920" s="236"/>
    </row>
    <row r="921" spans="1:8" ht="13.5" thickBot="1" x14ac:dyDescent="0.35">
      <c r="B921" s="233" t="s">
        <v>1154</v>
      </c>
      <c r="D921" s="234">
        <f>SUM(D483:D919)</f>
        <v>1163708004.6550004</v>
      </c>
      <c r="E921" s="234">
        <f t="shared" ref="E921:H921" si="3">SUM(E483:E919)</f>
        <v>1049736485.436729</v>
      </c>
      <c r="F921" s="234">
        <f t="shared" si="3"/>
        <v>99598471.973006502</v>
      </c>
      <c r="G921" s="234">
        <f t="shared" si="3"/>
        <v>13897891.781070694</v>
      </c>
      <c r="H921" s="234">
        <f t="shared" si="3"/>
        <v>475155.46419415146</v>
      </c>
    </row>
    <row r="922" spans="1:8" ht="13.5" thickTop="1" x14ac:dyDescent="0.3">
      <c r="B922" s="233"/>
      <c r="D922" s="236"/>
      <c r="E922" s="236"/>
      <c r="F922" s="236"/>
      <c r="G922" s="236"/>
      <c r="H922" s="236"/>
    </row>
    <row r="923" spans="1:8" ht="13.5" thickBot="1" x14ac:dyDescent="0.35">
      <c r="B923" s="233" t="s">
        <v>1155</v>
      </c>
      <c r="D923" s="234">
        <f>D921+D481+D195+D144</f>
        <v>1411970637.3350003</v>
      </c>
      <c r="E923" s="234">
        <f t="shared" ref="E923:H923" si="4">E921+E481+E195+E144</f>
        <v>1273415396.6854107</v>
      </c>
      <c r="F923" s="234">
        <f t="shared" si="4"/>
        <v>118687907.46300651</v>
      </c>
      <c r="G923" s="234">
        <f t="shared" si="4"/>
        <v>16255187.132389033</v>
      </c>
      <c r="H923" s="234">
        <f t="shared" si="4"/>
        <v>3612146.0541941514</v>
      </c>
    </row>
    <row r="924" spans="1:8" ht="13" thickTop="1" x14ac:dyDescent="0.25"/>
  </sheetData>
  <pageMargins left="0.7" right="0.7" top="0.75" bottom="0.75" header="0.3" footer="0.3"/>
  <pageSetup scale="65" orientation="portrait" r:id="rId1"/>
  <headerFooter>
    <oddHeader>&amp;RWP/B-1 / 2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activeCell="D3" sqref="D3"/>
    </sheetView>
  </sheetViews>
  <sheetFormatPr defaultColWidth="9.1796875" defaultRowHeight="12.5" x14ac:dyDescent="0.25"/>
  <cols>
    <col min="1" max="1" width="24.453125" style="138" customWidth="1"/>
    <col min="2" max="2" width="16.54296875" style="138" customWidth="1"/>
    <col min="3" max="3" width="15.453125" style="138" customWidth="1"/>
    <col min="4" max="4" width="17" style="138" customWidth="1"/>
    <col min="5" max="16384" width="9.1796875" style="138"/>
  </cols>
  <sheetData>
    <row r="1" spans="1:5" ht="26.5" thickBot="1" x14ac:dyDescent="0.35">
      <c r="A1" s="138" t="s">
        <v>171</v>
      </c>
      <c r="B1" s="211" t="s">
        <v>237</v>
      </c>
      <c r="C1" s="212" t="s">
        <v>238</v>
      </c>
      <c r="D1" s="212" t="s">
        <v>239</v>
      </c>
    </row>
    <row r="2" spans="1:5" x14ac:dyDescent="0.25">
      <c r="C2" s="161"/>
    </row>
    <row r="3" spans="1:5" x14ac:dyDescent="0.25">
      <c r="A3" s="138">
        <v>3501</v>
      </c>
      <c r="B3" s="171">
        <v>2684880.39</v>
      </c>
      <c r="C3" s="171">
        <v>2858580.39</v>
      </c>
      <c r="D3" s="180">
        <f t="shared" ref="D3:D9" si="0">C3-B3</f>
        <v>173700</v>
      </c>
    </row>
    <row r="4" spans="1:5" x14ac:dyDescent="0.25">
      <c r="A4" s="138">
        <v>3502</v>
      </c>
      <c r="B4" s="171">
        <v>439174.42</v>
      </c>
      <c r="C4" s="171">
        <v>65865.59</v>
      </c>
      <c r="D4" s="180">
        <f t="shared" si="0"/>
        <v>-373308.82999999996</v>
      </c>
    </row>
    <row r="5" spans="1:5" x14ac:dyDescent="0.25">
      <c r="A5" s="138">
        <v>352</v>
      </c>
      <c r="B5" s="171">
        <v>212031.97</v>
      </c>
      <c r="C5" s="171">
        <v>212544.61</v>
      </c>
      <c r="D5" s="180">
        <f t="shared" si="0"/>
        <v>512.63999999998487</v>
      </c>
    </row>
    <row r="6" spans="1:5" x14ac:dyDescent="0.25">
      <c r="A6" s="138">
        <v>353</v>
      </c>
      <c r="B6" s="213">
        <v>5601215</v>
      </c>
      <c r="C6" s="171">
        <v>475155.46</v>
      </c>
      <c r="D6" s="180">
        <f t="shared" si="0"/>
        <v>-5126059.54</v>
      </c>
    </row>
    <row r="7" spans="1:5" x14ac:dyDescent="0.25">
      <c r="A7" s="138">
        <v>354</v>
      </c>
      <c r="B7" s="180">
        <v>0</v>
      </c>
      <c r="C7" s="180">
        <v>0</v>
      </c>
      <c r="D7" s="180">
        <f t="shared" si="0"/>
        <v>0</v>
      </c>
    </row>
    <row r="8" spans="1:5" x14ac:dyDescent="0.25">
      <c r="A8" s="138">
        <v>355</v>
      </c>
      <c r="B8" s="180">
        <v>0</v>
      </c>
      <c r="C8" s="180">
        <v>0</v>
      </c>
      <c r="D8" s="180">
        <f t="shared" si="0"/>
        <v>0</v>
      </c>
    </row>
    <row r="9" spans="1:5" x14ac:dyDescent="0.25">
      <c r="A9" s="138">
        <v>356</v>
      </c>
      <c r="B9" s="214">
        <v>0</v>
      </c>
      <c r="C9" s="214">
        <v>0</v>
      </c>
      <c r="D9" s="180">
        <f t="shared" si="0"/>
        <v>0</v>
      </c>
    </row>
    <row r="10" spans="1:5" ht="15" thickBot="1" x14ac:dyDescent="0.4">
      <c r="A10" s="138" t="s">
        <v>240</v>
      </c>
      <c r="B10" s="215">
        <f>SUM(B3:B9)</f>
        <v>8937301.7800000012</v>
      </c>
      <c r="C10" s="215">
        <f t="shared" ref="C10:D10" si="1">SUM(C3:C9)</f>
        <v>3612146.05</v>
      </c>
      <c r="D10" s="216">
        <f t="shared" si="1"/>
        <v>-5325155.7300000004</v>
      </c>
    </row>
    <row r="11" spans="1:5" ht="13" thickTop="1" x14ac:dyDescent="0.25">
      <c r="B11" s="180"/>
      <c r="C11" s="180"/>
      <c r="D11" s="180"/>
    </row>
    <row r="12" spans="1:5" x14ac:dyDescent="0.25">
      <c r="B12" s="180"/>
      <c r="C12" s="180"/>
      <c r="D12" s="180"/>
    </row>
    <row r="13" spans="1:5" ht="13" thickBot="1" x14ac:dyDescent="0.3">
      <c r="A13" s="138" t="s">
        <v>6</v>
      </c>
      <c r="B13" s="217"/>
      <c r="C13" s="217"/>
      <c r="D13" s="218" t="s">
        <v>240</v>
      </c>
    </row>
    <row r="14" spans="1:5" x14ac:dyDescent="0.25">
      <c r="B14" s="180"/>
      <c r="C14" s="180"/>
      <c r="D14" s="180"/>
    </row>
    <row r="15" spans="1:5" x14ac:dyDescent="0.25">
      <c r="A15" s="138">
        <v>3501</v>
      </c>
      <c r="B15" s="171">
        <v>41764756.689999998</v>
      </c>
      <c r="C15" s="171">
        <v>28427076.74000001</v>
      </c>
      <c r="D15" s="180">
        <f t="shared" ref="D15:D23" si="2">C15-B15</f>
        <v>-13337679.949999988</v>
      </c>
      <c r="E15" s="180"/>
    </row>
    <row r="16" spans="1:5" x14ac:dyDescent="0.25">
      <c r="A16" s="138">
        <v>3502</v>
      </c>
      <c r="B16" s="171">
        <v>254078190.56</v>
      </c>
      <c r="C16" s="171">
        <v>269930757.83000004</v>
      </c>
      <c r="D16" s="180">
        <f t="shared" si="2"/>
        <v>15852567.270000041</v>
      </c>
      <c r="E16" s="180"/>
    </row>
    <row r="17" spans="1:5" x14ac:dyDescent="0.25">
      <c r="A17" s="138">
        <v>352</v>
      </c>
      <c r="B17" s="171">
        <v>168818333.6240724</v>
      </c>
      <c r="C17" s="171">
        <v>193348577.37</v>
      </c>
      <c r="D17" s="180">
        <f t="shared" si="2"/>
        <v>24530243.745927602</v>
      </c>
      <c r="E17" s="180"/>
    </row>
    <row r="18" spans="1:5" x14ac:dyDescent="0.25">
      <c r="A18" s="138">
        <v>353</v>
      </c>
      <c r="B18" s="213">
        <v>934927019.05999994</v>
      </c>
      <c r="C18" s="171">
        <v>1017922372.4400001</v>
      </c>
      <c r="D18" s="180">
        <f t="shared" si="2"/>
        <v>82995353.380000114</v>
      </c>
      <c r="E18" s="180"/>
    </row>
    <row r="19" spans="1:5" x14ac:dyDescent="0.25">
      <c r="A19" s="138">
        <v>354</v>
      </c>
      <c r="B19" s="180">
        <v>403631828.98000002</v>
      </c>
      <c r="C19" s="171">
        <v>407211462.62</v>
      </c>
      <c r="D19" s="180">
        <f t="shared" si="2"/>
        <v>3579633.6399999857</v>
      </c>
      <c r="E19" s="180"/>
    </row>
    <row r="20" spans="1:5" x14ac:dyDescent="0.25">
      <c r="A20" s="138">
        <v>355</v>
      </c>
      <c r="B20" s="180">
        <v>1014511068.0599999</v>
      </c>
      <c r="C20" s="171">
        <v>1077537818.4489999</v>
      </c>
      <c r="D20" s="180">
        <f t="shared" si="2"/>
        <v>63026750.388999939</v>
      </c>
      <c r="E20" s="180"/>
    </row>
    <row r="21" spans="1:5" x14ac:dyDescent="0.25">
      <c r="A21" s="138">
        <v>356</v>
      </c>
      <c r="B21" s="180">
        <v>615873757.17999995</v>
      </c>
      <c r="C21" s="184">
        <v>659266219.32099998</v>
      </c>
      <c r="D21" s="180">
        <f t="shared" si="2"/>
        <v>43392462.141000032</v>
      </c>
      <c r="E21" s="180"/>
    </row>
    <row r="22" spans="1:5" x14ac:dyDescent="0.25">
      <c r="A22" s="138">
        <v>357</v>
      </c>
      <c r="B22" s="219">
        <v>2414452</v>
      </c>
      <c r="C22" s="219">
        <v>2414452</v>
      </c>
      <c r="D22" s="180">
        <f t="shared" si="2"/>
        <v>0</v>
      </c>
    </row>
    <row r="23" spans="1:5" x14ac:dyDescent="0.25">
      <c r="A23" s="138">
        <v>358</v>
      </c>
      <c r="B23" s="213">
        <v>7161508</v>
      </c>
      <c r="C23" s="213">
        <v>7161508</v>
      </c>
      <c r="D23" s="180">
        <f t="shared" si="2"/>
        <v>0</v>
      </c>
    </row>
    <row r="24" spans="1:5" ht="15" thickBot="1" x14ac:dyDescent="0.4">
      <c r="A24" s="138" t="s">
        <v>240</v>
      </c>
      <c r="B24" s="215">
        <f>SUM(B15:B23)</f>
        <v>3443180914.1540723</v>
      </c>
      <c r="C24" s="215">
        <f>SUM(C15:C23)-1</f>
        <v>3663220243.77</v>
      </c>
      <c r="D24" s="215">
        <f>SUM(D15:D23)-1</f>
        <v>220039329.61592773</v>
      </c>
    </row>
    <row r="25" spans="1:5" ht="13" thickTop="1" x14ac:dyDescent="0.25">
      <c r="B25" s="180"/>
      <c r="C25" s="180"/>
      <c r="D25" s="180"/>
    </row>
    <row r="26" spans="1:5" x14ac:dyDescent="0.25">
      <c r="B26" s="180"/>
      <c r="C26" s="180"/>
      <c r="D26" s="180"/>
    </row>
    <row r="27" spans="1:5" x14ac:dyDescent="0.25">
      <c r="B27" s="180"/>
      <c r="C27" s="180"/>
      <c r="D27" s="180"/>
    </row>
    <row r="28" spans="1:5" ht="13" thickBot="1" x14ac:dyDescent="0.3">
      <c r="A28" s="138" t="s">
        <v>174</v>
      </c>
      <c r="B28" s="218"/>
      <c r="C28" s="218"/>
      <c r="D28" s="218" t="s">
        <v>240</v>
      </c>
    </row>
    <row r="29" spans="1:5" x14ac:dyDescent="0.25">
      <c r="B29" s="180"/>
      <c r="C29" s="180"/>
      <c r="D29" s="180"/>
    </row>
    <row r="30" spans="1:5" x14ac:dyDescent="0.25">
      <c r="A30" s="138">
        <v>3501</v>
      </c>
      <c r="B30" s="213">
        <v>2045163.3400000003</v>
      </c>
      <c r="C30" s="213">
        <v>2262733.23</v>
      </c>
      <c r="D30" s="180">
        <f t="shared" ref="D30:D36" si="3">C30-B30</f>
        <v>217569.88999999966</v>
      </c>
      <c r="E30" s="180"/>
    </row>
    <row r="31" spans="1:5" x14ac:dyDescent="0.25">
      <c r="A31" s="138">
        <v>3502</v>
      </c>
      <c r="B31" s="213">
        <v>142314.76</v>
      </c>
      <c r="C31" s="213">
        <v>142202.46</v>
      </c>
      <c r="D31" s="180">
        <f t="shared" si="3"/>
        <v>-112.30000000001746</v>
      </c>
    </row>
    <row r="32" spans="1:5" x14ac:dyDescent="0.25">
      <c r="A32" s="138">
        <v>352</v>
      </c>
      <c r="B32" s="213">
        <v>15737975.98</v>
      </c>
      <c r="C32" s="213">
        <v>16710743.42</v>
      </c>
      <c r="D32" s="180">
        <f t="shared" si="3"/>
        <v>972767.43999999948</v>
      </c>
      <c r="E32" s="180"/>
    </row>
    <row r="33" spans="1:5" x14ac:dyDescent="0.25">
      <c r="A33" s="138">
        <v>353</v>
      </c>
      <c r="B33" s="213">
        <v>91588806.540000007</v>
      </c>
      <c r="C33" s="213">
        <v>96494358</v>
      </c>
      <c r="D33" s="180">
        <f t="shared" si="3"/>
        <v>4905551.4599999934</v>
      </c>
      <c r="E33" s="180"/>
    </row>
    <row r="34" spans="1:5" x14ac:dyDescent="0.25">
      <c r="A34" s="138">
        <v>354</v>
      </c>
      <c r="B34" s="213">
        <v>18018</v>
      </c>
      <c r="C34" s="213">
        <v>18018</v>
      </c>
      <c r="D34" s="180">
        <f t="shared" si="3"/>
        <v>0</v>
      </c>
      <c r="E34" s="180"/>
    </row>
    <row r="35" spans="1:5" x14ac:dyDescent="0.25">
      <c r="A35" s="138">
        <v>355</v>
      </c>
      <c r="B35" s="213">
        <v>260972</v>
      </c>
      <c r="C35" s="213">
        <v>260972</v>
      </c>
      <c r="D35" s="180">
        <f t="shared" si="3"/>
        <v>0</v>
      </c>
      <c r="E35" s="180"/>
    </row>
    <row r="36" spans="1:5" x14ac:dyDescent="0.25">
      <c r="A36" s="138">
        <v>356</v>
      </c>
      <c r="B36" s="213">
        <v>41138</v>
      </c>
      <c r="C36" s="213">
        <v>41138</v>
      </c>
      <c r="D36" s="180">
        <f t="shared" si="3"/>
        <v>0</v>
      </c>
      <c r="E36" s="180"/>
    </row>
    <row r="37" spans="1:5" ht="15" thickBot="1" x14ac:dyDescent="0.4">
      <c r="A37" s="138" t="s">
        <v>240</v>
      </c>
      <c r="B37" s="215">
        <f>SUM(B30:B36)</f>
        <v>109834388.62</v>
      </c>
      <c r="C37" s="215">
        <f t="shared" ref="C37:D37" si="4">SUM(C30:C36)</f>
        <v>115930165.11</v>
      </c>
      <c r="D37" s="215">
        <f t="shared" si="4"/>
        <v>6095776.4899999928</v>
      </c>
    </row>
    <row r="38" spans="1:5" ht="13" thickTop="1" x14ac:dyDescent="0.25">
      <c r="B38" s="180"/>
      <c r="C38" s="180"/>
      <c r="D38" s="180"/>
    </row>
    <row r="39" spans="1:5" x14ac:dyDescent="0.25">
      <c r="B39" s="180"/>
      <c r="C39" s="180"/>
      <c r="D39" s="180"/>
    </row>
    <row r="40" spans="1:5" ht="13" thickBot="1" x14ac:dyDescent="0.3">
      <c r="A40" s="138" t="s">
        <v>175</v>
      </c>
      <c r="B40" s="218"/>
      <c r="C40" s="218"/>
      <c r="D40" s="218" t="s">
        <v>240</v>
      </c>
    </row>
    <row r="41" spans="1:5" x14ac:dyDescent="0.25">
      <c r="B41" s="180"/>
      <c r="C41" s="213"/>
      <c r="D41" s="180"/>
    </row>
    <row r="42" spans="1:5" x14ac:dyDescent="0.25">
      <c r="A42" s="138">
        <v>3501</v>
      </c>
      <c r="B42" s="213">
        <v>418046.98000000016</v>
      </c>
      <c r="C42" s="213">
        <v>462310.86000000004</v>
      </c>
      <c r="D42" s="180">
        <f>C42-B42</f>
        <v>44263.879999999888</v>
      </c>
      <c r="E42" s="180"/>
    </row>
    <row r="43" spans="1:5" x14ac:dyDescent="0.25">
      <c r="A43" s="138">
        <v>3502</v>
      </c>
      <c r="B43" s="213">
        <v>19859.830000000002</v>
      </c>
      <c r="C43" s="213">
        <v>19863.79</v>
      </c>
      <c r="D43" s="180">
        <f>C43-B43</f>
        <v>3.9599999999991269</v>
      </c>
      <c r="E43" s="180"/>
    </row>
    <row r="44" spans="1:5" x14ac:dyDescent="0.25">
      <c r="A44" s="138">
        <v>352</v>
      </c>
      <c r="B44" s="213">
        <v>1700793.0159275795</v>
      </c>
      <c r="C44" s="213">
        <v>1875120.7</v>
      </c>
      <c r="D44" s="180">
        <f>C44-B44</f>
        <v>174327.68407242047</v>
      </c>
      <c r="E44" s="180"/>
    </row>
    <row r="45" spans="1:5" x14ac:dyDescent="0.25">
      <c r="A45" s="138">
        <v>353</v>
      </c>
      <c r="B45" s="213">
        <v>14230220.84</v>
      </c>
      <c r="C45" s="213">
        <v>13319731</v>
      </c>
      <c r="D45" s="180">
        <f>C45-B45</f>
        <v>-910489.83999999985</v>
      </c>
    </row>
    <row r="46" spans="1:5" ht="15" thickBot="1" x14ac:dyDescent="0.4">
      <c r="A46" s="138" t="s">
        <v>240</v>
      </c>
      <c r="B46" s="215">
        <f>SUM(B42:B45)</f>
        <v>16368920.66592758</v>
      </c>
      <c r="C46" s="215">
        <f t="shared" ref="C46:D46" si="5">SUM(C42:C45)</f>
        <v>15677026.35</v>
      </c>
      <c r="D46" s="215">
        <f t="shared" si="5"/>
        <v>-691894.31592757953</v>
      </c>
    </row>
    <row r="47" spans="1:5" ht="13" thickTop="1" x14ac:dyDescent="0.25">
      <c r="B47" s="180"/>
      <c r="C47" s="180"/>
      <c r="D47" s="180"/>
    </row>
    <row r="48" spans="1:5" x14ac:dyDescent="0.25">
      <c r="B48" s="180"/>
      <c r="C48" s="180"/>
      <c r="D48" s="180"/>
    </row>
    <row r="49" spans="1:4" ht="14.5" x14ac:dyDescent="0.35">
      <c r="A49" s="138" t="s">
        <v>241</v>
      </c>
      <c r="B49" s="220">
        <f>+B46+B37+B24+B10</f>
        <v>3578321525.2200003</v>
      </c>
      <c r="C49" s="220">
        <f>+C46+C37+C24+C10</f>
        <v>3798439581.2800002</v>
      </c>
      <c r="D49" s="220">
        <f>+D46+D37+D24+D10</f>
        <v>220118056.06000015</v>
      </c>
    </row>
    <row r="51" spans="1:4" x14ac:dyDescent="0.25">
      <c r="A51" s="138" t="s">
        <v>242</v>
      </c>
    </row>
    <row r="52" spans="1:4" x14ac:dyDescent="0.25">
      <c r="A52" s="138" t="s">
        <v>243</v>
      </c>
      <c r="C52" s="213">
        <f>D24</f>
        <v>220039329.61592773</v>
      </c>
    </row>
    <row r="53" spans="1:4" x14ac:dyDescent="0.25">
      <c r="A53" s="138" t="s">
        <v>244</v>
      </c>
      <c r="C53" s="214">
        <f>D46+D37+D10</f>
        <v>78726.444072412327</v>
      </c>
    </row>
    <row r="54" spans="1:4" ht="15" thickBot="1" x14ac:dyDescent="0.4">
      <c r="A54" s="138" t="s">
        <v>245</v>
      </c>
      <c r="C54" s="215">
        <f>SUM(C52:C53)</f>
        <v>220118056.06000015</v>
      </c>
    </row>
    <row r="55" spans="1:4" ht="13" thickTop="1" x14ac:dyDescent="0.25"/>
    <row r="56" spans="1:4" x14ac:dyDescent="0.25">
      <c r="C56" s="221"/>
    </row>
  </sheetData>
  <pageMargins left="0.7" right="0.7" top="0.75" bottom="0.75" header="0.3" footer="0.3"/>
  <pageSetup scale="90" orientation="portrait" r:id="rId1"/>
  <headerFooter>
    <oddHeader>&amp;R
&amp;16WP/ B-1 /3
&amp;11Page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
  <sheetViews>
    <sheetView workbookViewId="0">
      <selection activeCell="A6" sqref="A6"/>
    </sheetView>
  </sheetViews>
  <sheetFormatPr defaultRowHeight="12.5" x14ac:dyDescent="0.25"/>
  <cols>
    <col min="1" max="1" width="6.7265625" style="1" customWidth="1"/>
    <col min="2" max="2" width="11.1796875" style="1" customWidth="1"/>
    <col min="3" max="3" width="48.7265625" style="1" customWidth="1"/>
    <col min="4" max="4" width="28.453125" style="1" customWidth="1"/>
    <col min="5" max="6" width="17.81640625" style="65" customWidth="1"/>
    <col min="7" max="7" width="22.7265625" style="1" customWidth="1"/>
    <col min="8" max="8" width="16.54296875" style="1" customWidth="1"/>
    <col min="9" max="256" width="9.1796875" style="1"/>
    <col min="257" max="257" width="6.7265625" style="1" customWidth="1"/>
    <col min="258" max="258" width="11.1796875" style="1" customWidth="1"/>
    <col min="259" max="259" width="48.7265625" style="1" customWidth="1"/>
    <col min="260" max="260" width="28.453125" style="1" customWidth="1"/>
    <col min="261" max="262" width="17.81640625" style="1" customWidth="1"/>
    <col min="263" max="263" width="22.7265625" style="1" customWidth="1"/>
    <col min="264" max="512" width="9.1796875" style="1"/>
    <col min="513" max="513" width="6.7265625" style="1" customWidth="1"/>
    <col min="514" max="514" width="11.1796875" style="1" customWidth="1"/>
    <col min="515" max="515" width="48.7265625" style="1" customWidth="1"/>
    <col min="516" max="516" width="28.453125" style="1" customWidth="1"/>
    <col min="517" max="518" width="17.81640625" style="1" customWidth="1"/>
    <col min="519" max="519" width="22.7265625" style="1" customWidth="1"/>
    <col min="520" max="768" width="9.1796875" style="1"/>
    <col min="769" max="769" width="6.7265625" style="1" customWidth="1"/>
    <col min="770" max="770" width="11.1796875" style="1" customWidth="1"/>
    <col min="771" max="771" width="48.7265625" style="1" customWidth="1"/>
    <col min="772" max="772" width="28.453125" style="1" customWidth="1"/>
    <col min="773" max="774" width="17.81640625" style="1" customWidth="1"/>
    <col min="775" max="775" width="22.7265625" style="1" customWidth="1"/>
    <col min="776" max="1024" width="9.1796875" style="1"/>
    <col min="1025" max="1025" width="6.7265625" style="1" customWidth="1"/>
    <col min="1026" max="1026" width="11.1796875" style="1" customWidth="1"/>
    <col min="1027" max="1027" width="48.7265625" style="1" customWidth="1"/>
    <col min="1028" max="1028" width="28.453125" style="1" customWidth="1"/>
    <col min="1029" max="1030" width="17.81640625" style="1" customWidth="1"/>
    <col min="1031" max="1031" width="22.7265625" style="1" customWidth="1"/>
    <col min="1032" max="1280" width="9.1796875" style="1"/>
    <col min="1281" max="1281" width="6.7265625" style="1" customWidth="1"/>
    <col min="1282" max="1282" width="11.1796875" style="1" customWidth="1"/>
    <col min="1283" max="1283" width="48.7265625" style="1" customWidth="1"/>
    <col min="1284" max="1284" width="28.453125" style="1" customWidth="1"/>
    <col min="1285" max="1286" width="17.81640625" style="1" customWidth="1"/>
    <col min="1287" max="1287" width="22.7265625" style="1" customWidth="1"/>
    <col min="1288" max="1536" width="9.1796875" style="1"/>
    <col min="1537" max="1537" width="6.7265625" style="1" customWidth="1"/>
    <col min="1538" max="1538" width="11.1796875" style="1" customWidth="1"/>
    <col min="1539" max="1539" width="48.7265625" style="1" customWidth="1"/>
    <col min="1540" max="1540" width="28.453125" style="1" customWidth="1"/>
    <col min="1541" max="1542" width="17.81640625" style="1" customWidth="1"/>
    <col min="1543" max="1543" width="22.7265625" style="1" customWidth="1"/>
    <col min="1544" max="1792" width="9.1796875" style="1"/>
    <col min="1793" max="1793" width="6.7265625" style="1" customWidth="1"/>
    <col min="1794" max="1794" width="11.1796875" style="1" customWidth="1"/>
    <col min="1795" max="1795" width="48.7265625" style="1" customWidth="1"/>
    <col min="1796" max="1796" width="28.453125" style="1" customWidth="1"/>
    <col min="1797" max="1798" width="17.81640625" style="1" customWidth="1"/>
    <col min="1799" max="1799" width="22.7265625" style="1" customWidth="1"/>
    <col min="1800" max="2048" width="9.1796875" style="1"/>
    <col min="2049" max="2049" width="6.7265625" style="1" customWidth="1"/>
    <col min="2050" max="2050" width="11.1796875" style="1" customWidth="1"/>
    <col min="2051" max="2051" width="48.7265625" style="1" customWidth="1"/>
    <col min="2052" max="2052" width="28.453125" style="1" customWidth="1"/>
    <col min="2053" max="2054" width="17.81640625" style="1" customWidth="1"/>
    <col min="2055" max="2055" width="22.7265625" style="1" customWidth="1"/>
    <col min="2056" max="2304" width="9.1796875" style="1"/>
    <col min="2305" max="2305" width="6.7265625" style="1" customWidth="1"/>
    <col min="2306" max="2306" width="11.1796875" style="1" customWidth="1"/>
    <col min="2307" max="2307" width="48.7265625" style="1" customWidth="1"/>
    <col min="2308" max="2308" width="28.453125" style="1" customWidth="1"/>
    <col min="2309" max="2310" width="17.81640625" style="1" customWidth="1"/>
    <col min="2311" max="2311" width="22.7265625" style="1" customWidth="1"/>
    <col min="2312" max="2560" width="9.1796875" style="1"/>
    <col min="2561" max="2561" width="6.7265625" style="1" customWidth="1"/>
    <col min="2562" max="2562" width="11.1796875" style="1" customWidth="1"/>
    <col min="2563" max="2563" width="48.7265625" style="1" customWidth="1"/>
    <col min="2564" max="2564" width="28.453125" style="1" customWidth="1"/>
    <col min="2565" max="2566" width="17.81640625" style="1" customWidth="1"/>
    <col min="2567" max="2567" width="22.7265625" style="1" customWidth="1"/>
    <col min="2568" max="2816" width="9.1796875" style="1"/>
    <col min="2817" max="2817" width="6.7265625" style="1" customWidth="1"/>
    <col min="2818" max="2818" width="11.1796875" style="1" customWidth="1"/>
    <col min="2819" max="2819" width="48.7265625" style="1" customWidth="1"/>
    <col min="2820" max="2820" width="28.453125" style="1" customWidth="1"/>
    <col min="2821" max="2822" width="17.81640625" style="1" customWidth="1"/>
    <col min="2823" max="2823" width="22.7265625" style="1" customWidth="1"/>
    <col min="2824" max="3072" width="9.1796875" style="1"/>
    <col min="3073" max="3073" width="6.7265625" style="1" customWidth="1"/>
    <col min="3074" max="3074" width="11.1796875" style="1" customWidth="1"/>
    <col min="3075" max="3075" width="48.7265625" style="1" customWidth="1"/>
    <col min="3076" max="3076" width="28.453125" style="1" customWidth="1"/>
    <col min="3077" max="3078" width="17.81640625" style="1" customWidth="1"/>
    <col min="3079" max="3079" width="22.7265625" style="1" customWidth="1"/>
    <col min="3080" max="3328" width="9.1796875" style="1"/>
    <col min="3329" max="3329" width="6.7265625" style="1" customWidth="1"/>
    <col min="3330" max="3330" width="11.1796875" style="1" customWidth="1"/>
    <col min="3331" max="3331" width="48.7265625" style="1" customWidth="1"/>
    <col min="3332" max="3332" width="28.453125" style="1" customWidth="1"/>
    <col min="3333" max="3334" width="17.81640625" style="1" customWidth="1"/>
    <col min="3335" max="3335" width="22.7265625" style="1" customWidth="1"/>
    <col min="3336" max="3584" width="9.1796875" style="1"/>
    <col min="3585" max="3585" width="6.7265625" style="1" customWidth="1"/>
    <col min="3586" max="3586" width="11.1796875" style="1" customWidth="1"/>
    <col min="3587" max="3587" width="48.7265625" style="1" customWidth="1"/>
    <col min="3588" max="3588" width="28.453125" style="1" customWidth="1"/>
    <col min="3589" max="3590" width="17.81640625" style="1" customWidth="1"/>
    <col min="3591" max="3591" width="22.7265625" style="1" customWidth="1"/>
    <col min="3592" max="3840" width="9.1796875" style="1"/>
    <col min="3841" max="3841" width="6.7265625" style="1" customWidth="1"/>
    <col min="3842" max="3842" width="11.1796875" style="1" customWidth="1"/>
    <col min="3843" max="3843" width="48.7265625" style="1" customWidth="1"/>
    <col min="3844" max="3844" width="28.453125" style="1" customWidth="1"/>
    <col min="3845" max="3846" width="17.81640625" style="1" customWidth="1"/>
    <col min="3847" max="3847" width="22.7265625" style="1" customWidth="1"/>
    <col min="3848" max="4096" width="9.1796875" style="1"/>
    <col min="4097" max="4097" width="6.7265625" style="1" customWidth="1"/>
    <col min="4098" max="4098" width="11.1796875" style="1" customWidth="1"/>
    <col min="4099" max="4099" width="48.7265625" style="1" customWidth="1"/>
    <col min="4100" max="4100" width="28.453125" style="1" customWidth="1"/>
    <col min="4101" max="4102" width="17.81640625" style="1" customWidth="1"/>
    <col min="4103" max="4103" width="22.7265625" style="1" customWidth="1"/>
    <col min="4104" max="4352" width="9.1796875" style="1"/>
    <col min="4353" max="4353" width="6.7265625" style="1" customWidth="1"/>
    <col min="4354" max="4354" width="11.1796875" style="1" customWidth="1"/>
    <col min="4355" max="4355" width="48.7265625" style="1" customWidth="1"/>
    <col min="4356" max="4356" width="28.453125" style="1" customWidth="1"/>
    <col min="4357" max="4358" width="17.81640625" style="1" customWidth="1"/>
    <col min="4359" max="4359" width="22.7265625" style="1" customWidth="1"/>
    <col min="4360" max="4608" width="9.1796875" style="1"/>
    <col min="4609" max="4609" width="6.7265625" style="1" customWidth="1"/>
    <col min="4610" max="4610" width="11.1796875" style="1" customWidth="1"/>
    <col min="4611" max="4611" width="48.7265625" style="1" customWidth="1"/>
    <col min="4612" max="4612" width="28.453125" style="1" customWidth="1"/>
    <col min="4613" max="4614" width="17.81640625" style="1" customWidth="1"/>
    <col min="4615" max="4615" width="22.7265625" style="1" customWidth="1"/>
    <col min="4616" max="4864" width="9.1796875" style="1"/>
    <col min="4865" max="4865" width="6.7265625" style="1" customWidth="1"/>
    <col min="4866" max="4866" width="11.1796875" style="1" customWidth="1"/>
    <col min="4867" max="4867" width="48.7265625" style="1" customWidth="1"/>
    <col min="4868" max="4868" width="28.453125" style="1" customWidth="1"/>
    <col min="4869" max="4870" width="17.81640625" style="1" customWidth="1"/>
    <col min="4871" max="4871" width="22.7265625" style="1" customWidth="1"/>
    <col min="4872" max="5120" width="9.1796875" style="1"/>
    <col min="5121" max="5121" width="6.7265625" style="1" customWidth="1"/>
    <col min="5122" max="5122" width="11.1796875" style="1" customWidth="1"/>
    <col min="5123" max="5123" width="48.7265625" style="1" customWidth="1"/>
    <col min="5124" max="5124" width="28.453125" style="1" customWidth="1"/>
    <col min="5125" max="5126" width="17.81640625" style="1" customWidth="1"/>
    <col min="5127" max="5127" width="22.7265625" style="1" customWidth="1"/>
    <col min="5128" max="5376" width="9.1796875" style="1"/>
    <col min="5377" max="5377" width="6.7265625" style="1" customWidth="1"/>
    <col min="5378" max="5378" width="11.1796875" style="1" customWidth="1"/>
    <col min="5379" max="5379" width="48.7265625" style="1" customWidth="1"/>
    <col min="5380" max="5380" width="28.453125" style="1" customWidth="1"/>
    <col min="5381" max="5382" width="17.81640625" style="1" customWidth="1"/>
    <col min="5383" max="5383" width="22.7265625" style="1" customWidth="1"/>
    <col min="5384" max="5632" width="9.1796875" style="1"/>
    <col min="5633" max="5633" width="6.7265625" style="1" customWidth="1"/>
    <col min="5634" max="5634" width="11.1796875" style="1" customWidth="1"/>
    <col min="5635" max="5635" width="48.7265625" style="1" customWidth="1"/>
    <col min="5636" max="5636" width="28.453125" style="1" customWidth="1"/>
    <col min="5637" max="5638" width="17.81640625" style="1" customWidth="1"/>
    <col min="5639" max="5639" width="22.7265625" style="1" customWidth="1"/>
    <col min="5640" max="5888" width="9.1796875" style="1"/>
    <col min="5889" max="5889" width="6.7265625" style="1" customWidth="1"/>
    <col min="5890" max="5890" width="11.1796875" style="1" customWidth="1"/>
    <col min="5891" max="5891" width="48.7265625" style="1" customWidth="1"/>
    <col min="5892" max="5892" width="28.453125" style="1" customWidth="1"/>
    <col min="5893" max="5894" width="17.81640625" style="1" customWidth="1"/>
    <col min="5895" max="5895" width="22.7265625" style="1" customWidth="1"/>
    <col min="5896" max="6144" width="9.1796875" style="1"/>
    <col min="6145" max="6145" width="6.7265625" style="1" customWidth="1"/>
    <col min="6146" max="6146" width="11.1796875" style="1" customWidth="1"/>
    <col min="6147" max="6147" width="48.7265625" style="1" customWidth="1"/>
    <col min="6148" max="6148" width="28.453125" style="1" customWidth="1"/>
    <col min="6149" max="6150" width="17.81640625" style="1" customWidth="1"/>
    <col min="6151" max="6151" width="22.7265625" style="1" customWidth="1"/>
    <col min="6152" max="6400" width="9.1796875" style="1"/>
    <col min="6401" max="6401" width="6.7265625" style="1" customWidth="1"/>
    <col min="6402" max="6402" width="11.1796875" style="1" customWidth="1"/>
    <col min="6403" max="6403" width="48.7265625" style="1" customWidth="1"/>
    <col min="6404" max="6404" width="28.453125" style="1" customWidth="1"/>
    <col min="6405" max="6406" width="17.81640625" style="1" customWidth="1"/>
    <col min="6407" max="6407" width="22.7265625" style="1" customWidth="1"/>
    <col min="6408" max="6656" width="9.1796875" style="1"/>
    <col min="6657" max="6657" width="6.7265625" style="1" customWidth="1"/>
    <col min="6658" max="6658" width="11.1796875" style="1" customWidth="1"/>
    <col min="6659" max="6659" width="48.7265625" style="1" customWidth="1"/>
    <col min="6660" max="6660" width="28.453125" style="1" customWidth="1"/>
    <col min="6661" max="6662" width="17.81640625" style="1" customWidth="1"/>
    <col min="6663" max="6663" width="22.7265625" style="1" customWidth="1"/>
    <col min="6664" max="6912" width="9.1796875" style="1"/>
    <col min="6913" max="6913" width="6.7265625" style="1" customWidth="1"/>
    <col min="6914" max="6914" width="11.1796875" style="1" customWidth="1"/>
    <col min="6915" max="6915" width="48.7265625" style="1" customWidth="1"/>
    <col min="6916" max="6916" width="28.453125" style="1" customWidth="1"/>
    <col min="6917" max="6918" width="17.81640625" style="1" customWidth="1"/>
    <col min="6919" max="6919" width="22.7265625" style="1" customWidth="1"/>
    <col min="6920" max="7168" width="9.1796875" style="1"/>
    <col min="7169" max="7169" width="6.7265625" style="1" customWidth="1"/>
    <col min="7170" max="7170" width="11.1796875" style="1" customWidth="1"/>
    <col min="7171" max="7171" width="48.7265625" style="1" customWidth="1"/>
    <col min="7172" max="7172" width="28.453125" style="1" customWidth="1"/>
    <col min="7173" max="7174" width="17.81640625" style="1" customWidth="1"/>
    <col min="7175" max="7175" width="22.7265625" style="1" customWidth="1"/>
    <col min="7176" max="7424" width="9.1796875" style="1"/>
    <col min="7425" max="7425" width="6.7265625" style="1" customWidth="1"/>
    <col min="7426" max="7426" width="11.1796875" style="1" customWidth="1"/>
    <col min="7427" max="7427" width="48.7265625" style="1" customWidth="1"/>
    <col min="7428" max="7428" width="28.453125" style="1" customWidth="1"/>
    <col min="7429" max="7430" width="17.81640625" style="1" customWidth="1"/>
    <col min="7431" max="7431" width="22.7265625" style="1" customWidth="1"/>
    <col min="7432" max="7680" width="9.1796875" style="1"/>
    <col min="7681" max="7681" width="6.7265625" style="1" customWidth="1"/>
    <col min="7682" max="7682" width="11.1796875" style="1" customWidth="1"/>
    <col min="7683" max="7683" width="48.7265625" style="1" customWidth="1"/>
    <col min="7684" max="7684" width="28.453125" style="1" customWidth="1"/>
    <col min="7685" max="7686" width="17.81640625" style="1" customWidth="1"/>
    <col min="7687" max="7687" width="22.7265625" style="1" customWidth="1"/>
    <col min="7688" max="7936" width="9.1796875" style="1"/>
    <col min="7937" max="7937" width="6.7265625" style="1" customWidth="1"/>
    <col min="7938" max="7938" width="11.1796875" style="1" customWidth="1"/>
    <col min="7939" max="7939" width="48.7265625" style="1" customWidth="1"/>
    <col min="7940" max="7940" width="28.453125" style="1" customWidth="1"/>
    <col min="7941" max="7942" width="17.81640625" style="1" customWidth="1"/>
    <col min="7943" max="7943" width="22.7265625" style="1" customWidth="1"/>
    <col min="7944" max="8192" width="9.1796875" style="1"/>
    <col min="8193" max="8193" width="6.7265625" style="1" customWidth="1"/>
    <col min="8194" max="8194" width="11.1796875" style="1" customWidth="1"/>
    <col min="8195" max="8195" width="48.7265625" style="1" customWidth="1"/>
    <col min="8196" max="8196" width="28.453125" style="1" customWidth="1"/>
    <col min="8197" max="8198" width="17.81640625" style="1" customWidth="1"/>
    <col min="8199" max="8199" width="22.7265625" style="1" customWidth="1"/>
    <col min="8200" max="8448" width="9.1796875" style="1"/>
    <col min="8449" max="8449" width="6.7265625" style="1" customWidth="1"/>
    <col min="8450" max="8450" width="11.1796875" style="1" customWidth="1"/>
    <col min="8451" max="8451" width="48.7265625" style="1" customWidth="1"/>
    <col min="8452" max="8452" width="28.453125" style="1" customWidth="1"/>
    <col min="8453" max="8454" width="17.81640625" style="1" customWidth="1"/>
    <col min="8455" max="8455" width="22.7265625" style="1" customWidth="1"/>
    <col min="8456" max="8704" width="9.1796875" style="1"/>
    <col min="8705" max="8705" width="6.7265625" style="1" customWidth="1"/>
    <col min="8706" max="8706" width="11.1796875" style="1" customWidth="1"/>
    <col min="8707" max="8707" width="48.7265625" style="1" customWidth="1"/>
    <col min="8708" max="8708" width="28.453125" style="1" customWidth="1"/>
    <col min="8709" max="8710" width="17.81640625" style="1" customWidth="1"/>
    <col min="8711" max="8711" width="22.7265625" style="1" customWidth="1"/>
    <col min="8712" max="8960" width="9.1796875" style="1"/>
    <col min="8961" max="8961" width="6.7265625" style="1" customWidth="1"/>
    <col min="8962" max="8962" width="11.1796875" style="1" customWidth="1"/>
    <col min="8963" max="8963" width="48.7265625" style="1" customWidth="1"/>
    <col min="8964" max="8964" width="28.453125" style="1" customWidth="1"/>
    <col min="8965" max="8966" width="17.81640625" style="1" customWidth="1"/>
    <col min="8967" max="8967" width="22.7265625" style="1" customWidth="1"/>
    <col min="8968" max="9216" width="9.1796875" style="1"/>
    <col min="9217" max="9217" width="6.7265625" style="1" customWidth="1"/>
    <col min="9218" max="9218" width="11.1796875" style="1" customWidth="1"/>
    <col min="9219" max="9219" width="48.7265625" style="1" customWidth="1"/>
    <col min="9220" max="9220" width="28.453125" style="1" customWidth="1"/>
    <col min="9221" max="9222" width="17.81640625" style="1" customWidth="1"/>
    <col min="9223" max="9223" width="22.7265625" style="1" customWidth="1"/>
    <col min="9224" max="9472" width="9.1796875" style="1"/>
    <col min="9473" max="9473" width="6.7265625" style="1" customWidth="1"/>
    <col min="9474" max="9474" width="11.1796875" style="1" customWidth="1"/>
    <col min="9475" max="9475" width="48.7265625" style="1" customWidth="1"/>
    <col min="9476" max="9476" width="28.453125" style="1" customWidth="1"/>
    <col min="9477" max="9478" width="17.81640625" style="1" customWidth="1"/>
    <col min="9479" max="9479" width="22.7265625" style="1" customWidth="1"/>
    <col min="9480" max="9728" width="9.1796875" style="1"/>
    <col min="9729" max="9729" width="6.7265625" style="1" customWidth="1"/>
    <col min="9730" max="9730" width="11.1796875" style="1" customWidth="1"/>
    <col min="9731" max="9731" width="48.7265625" style="1" customWidth="1"/>
    <col min="9732" max="9732" width="28.453125" style="1" customWidth="1"/>
    <col min="9733" max="9734" width="17.81640625" style="1" customWidth="1"/>
    <col min="9735" max="9735" width="22.7265625" style="1" customWidth="1"/>
    <col min="9736" max="9984" width="9.1796875" style="1"/>
    <col min="9985" max="9985" width="6.7265625" style="1" customWidth="1"/>
    <col min="9986" max="9986" width="11.1796875" style="1" customWidth="1"/>
    <col min="9987" max="9987" width="48.7265625" style="1" customWidth="1"/>
    <col min="9988" max="9988" width="28.453125" style="1" customWidth="1"/>
    <col min="9989" max="9990" width="17.81640625" style="1" customWidth="1"/>
    <col min="9991" max="9991" width="22.7265625" style="1" customWidth="1"/>
    <col min="9992" max="10240" width="9.1796875" style="1"/>
    <col min="10241" max="10241" width="6.7265625" style="1" customWidth="1"/>
    <col min="10242" max="10242" width="11.1796875" style="1" customWidth="1"/>
    <col min="10243" max="10243" width="48.7265625" style="1" customWidth="1"/>
    <col min="10244" max="10244" width="28.453125" style="1" customWidth="1"/>
    <col min="10245" max="10246" width="17.81640625" style="1" customWidth="1"/>
    <col min="10247" max="10247" width="22.7265625" style="1" customWidth="1"/>
    <col min="10248" max="10496" width="9.1796875" style="1"/>
    <col min="10497" max="10497" width="6.7265625" style="1" customWidth="1"/>
    <col min="10498" max="10498" width="11.1796875" style="1" customWidth="1"/>
    <col min="10499" max="10499" width="48.7265625" style="1" customWidth="1"/>
    <col min="10500" max="10500" width="28.453125" style="1" customWidth="1"/>
    <col min="10501" max="10502" width="17.81640625" style="1" customWidth="1"/>
    <col min="10503" max="10503" width="22.7265625" style="1" customWidth="1"/>
    <col min="10504" max="10752" width="9.1796875" style="1"/>
    <col min="10753" max="10753" width="6.7265625" style="1" customWidth="1"/>
    <col min="10754" max="10754" width="11.1796875" style="1" customWidth="1"/>
    <col min="10755" max="10755" width="48.7265625" style="1" customWidth="1"/>
    <col min="10756" max="10756" width="28.453125" style="1" customWidth="1"/>
    <col min="10757" max="10758" width="17.81640625" style="1" customWidth="1"/>
    <col min="10759" max="10759" width="22.7265625" style="1" customWidth="1"/>
    <col min="10760" max="11008" width="9.1796875" style="1"/>
    <col min="11009" max="11009" width="6.7265625" style="1" customWidth="1"/>
    <col min="11010" max="11010" width="11.1796875" style="1" customWidth="1"/>
    <col min="11011" max="11011" width="48.7265625" style="1" customWidth="1"/>
    <col min="11012" max="11012" width="28.453125" style="1" customWidth="1"/>
    <col min="11013" max="11014" width="17.81640625" style="1" customWidth="1"/>
    <col min="11015" max="11015" width="22.7265625" style="1" customWidth="1"/>
    <col min="11016" max="11264" width="9.1796875" style="1"/>
    <col min="11265" max="11265" width="6.7265625" style="1" customWidth="1"/>
    <col min="11266" max="11266" width="11.1796875" style="1" customWidth="1"/>
    <col min="11267" max="11267" width="48.7265625" style="1" customWidth="1"/>
    <col min="11268" max="11268" width="28.453125" style="1" customWidth="1"/>
    <col min="11269" max="11270" width="17.81640625" style="1" customWidth="1"/>
    <col min="11271" max="11271" width="22.7265625" style="1" customWidth="1"/>
    <col min="11272" max="11520" width="9.1796875" style="1"/>
    <col min="11521" max="11521" width="6.7265625" style="1" customWidth="1"/>
    <col min="11522" max="11522" width="11.1796875" style="1" customWidth="1"/>
    <col min="11523" max="11523" width="48.7265625" style="1" customWidth="1"/>
    <col min="11524" max="11524" width="28.453125" style="1" customWidth="1"/>
    <col min="11525" max="11526" width="17.81640625" style="1" customWidth="1"/>
    <col min="11527" max="11527" width="22.7265625" style="1" customWidth="1"/>
    <col min="11528" max="11776" width="9.1796875" style="1"/>
    <col min="11777" max="11777" width="6.7265625" style="1" customWidth="1"/>
    <col min="11778" max="11778" width="11.1796875" style="1" customWidth="1"/>
    <col min="11779" max="11779" width="48.7265625" style="1" customWidth="1"/>
    <col min="11780" max="11780" width="28.453125" style="1" customWidth="1"/>
    <col min="11781" max="11782" width="17.81640625" style="1" customWidth="1"/>
    <col min="11783" max="11783" width="22.7265625" style="1" customWidth="1"/>
    <col min="11784" max="12032" width="9.1796875" style="1"/>
    <col min="12033" max="12033" width="6.7265625" style="1" customWidth="1"/>
    <col min="12034" max="12034" width="11.1796875" style="1" customWidth="1"/>
    <col min="12035" max="12035" width="48.7265625" style="1" customWidth="1"/>
    <col min="12036" max="12036" width="28.453125" style="1" customWidth="1"/>
    <col min="12037" max="12038" width="17.81640625" style="1" customWidth="1"/>
    <col min="12039" max="12039" width="22.7265625" style="1" customWidth="1"/>
    <col min="12040" max="12288" width="9.1796875" style="1"/>
    <col min="12289" max="12289" width="6.7265625" style="1" customWidth="1"/>
    <col min="12290" max="12290" width="11.1796875" style="1" customWidth="1"/>
    <col min="12291" max="12291" width="48.7265625" style="1" customWidth="1"/>
    <col min="12292" max="12292" width="28.453125" style="1" customWidth="1"/>
    <col min="12293" max="12294" width="17.81640625" style="1" customWidth="1"/>
    <col min="12295" max="12295" width="22.7265625" style="1" customWidth="1"/>
    <col min="12296" max="12544" width="9.1796875" style="1"/>
    <col min="12545" max="12545" width="6.7265625" style="1" customWidth="1"/>
    <col min="12546" max="12546" width="11.1796875" style="1" customWidth="1"/>
    <col min="12547" max="12547" width="48.7265625" style="1" customWidth="1"/>
    <col min="12548" max="12548" width="28.453125" style="1" customWidth="1"/>
    <col min="12549" max="12550" width="17.81640625" style="1" customWidth="1"/>
    <col min="12551" max="12551" width="22.7265625" style="1" customWidth="1"/>
    <col min="12552" max="12800" width="9.1796875" style="1"/>
    <col min="12801" max="12801" width="6.7265625" style="1" customWidth="1"/>
    <col min="12802" max="12802" width="11.1796875" style="1" customWidth="1"/>
    <col min="12803" max="12803" width="48.7265625" style="1" customWidth="1"/>
    <col min="12804" max="12804" width="28.453125" style="1" customWidth="1"/>
    <col min="12805" max="12806" width="17.81640625" style="1" customWidth="1"/>
    <col min="12807" max="12807" width="22.7265625" style="1" customWidth="1"/>
    <col min="12808" max="13056" width="9.1796875" style="1"/>
    <col min="13057" max="13057" width="6.7265625" style="1" customWidth="1"/>
    <col min="13058" max="13058" width="11.1796875" style="1" customWidth="1"/>
    <col min="13059" max="13059" width="48.7265625" style="1" customWidth="1"/>
    <col min="13060" max="13060" width="28.453125" style="1" customWidth="1"/>
    <col min="13061" max="13062" width="17.81640625" style="1" customWidth="1"/>
    <col min="13063" max="13063" width="22.7265625" style="1" customWidth="1"/>
    <col min="13064" max="13312" width="9.1796875" style="1"/>
    <col min="13313" max="13313" width="6.7265625" style="1" customWidth="1"/>
    <col min="13314" max="13314" width="11.1796875" style="1" customWidth="1"/>
    <col min="13315" max="13315" width="48.7265625" style="1" customWidth="1"/>
    <col min="13316" max="13316" width="28.453125" style="1" customWidth="1"/>
    <col min="13317" max="13318" width="17.81640625" style="1" customWidth="1"/>
    <col min="13319" max="13319" width="22.7265625" style="1" customWidth="1"/>
    <col min="13320" max="13568" width="9.1796875" style="1"/>
    <col min="13569" max="13569" width="6.7265625" style="1" customWidth="1"/>
    <col min="13570" max="13570" width="11.1796875" style="1" customWidth="1"/>
    <col min="13571" max="13571" width="48.7265625" style="1" customWidth="1"/>
    <col min="13572" max="13572" width="28.453125" style="1" customWidth="1"/>
    <col min="13573" max="13574" width="17.81640625" style="1" customWidth="1"/>
    <col min="13575" max="13575" width="22.7265625" style="1" customWidth="1"/>
    <col min="13576" max="13824" width="9.1796875" style="1"/>
    <col min="13825" max="13825" width="6.7265625" style="1" customWidth="1"/>
    <col min="13826" max="13826" width="11.1796875" style="1" customWidth="1"/>
    <col min="13827" max="13827" width="48.7265625" style="1" customWidth="1"/>
    <col min="13828" max="13828" width="28.453125" style="1" customWidth="1"/>
    <col min="13829" max="13830" width="17.81640625" style="1" customWidth="1"/>
    <col min="13831" max="13831" width="22.7265625" style="1" customWidth="1"/>
    <col min="13832" max="14080" width="9.1796875" style="1"/>
    <col min="14081" max="14081" width="6.7265625" style="1" customWidth="1"/>
    <col min="14082" max="14082" width="11.1796875" style="1" customWidth="1"/>
    <col min="14083" max="14083" width="48.7265625" style="1" customWidth="1"/>
    <col min="14084" max="14084" width="28.453125" style="1" customWidth="1"/>
    <col min="14085" max="14086" width="17.81640625" style="1" customWidth="1"/>
    <col min="14087" max="14087" width="22.7265625" style="1" customWidth="1"/>
    <col min="14088" max="14336" width="9.1796875" style="1"/>
    <col min="14337" max="14337" width="6.7265625" style="1" customWidth="1"/>
    <col min="14338" max="14338" width="11.1796875" style="1" customWidth="1"/>
    <col min="14339" max="14339" width="48.7265625" style="1" customWidth="1"/>
    <col min="14340" max="14340" width="28.453125" style="1" customWidth="1"/>
    <col min="14341" max="14342" width="17.81640625" style="1" customWidth="1"/>
    <col min="14343" max="14343" width="22.7265625" style="1" customWidth="1"/>
    <col min="14344" max="14592" width="9.1796875" style="1"/>
    <col min="14593" max="14593" width="6.7265625" style="1" customWidth="1"/>
    <col min="14594" max="14594" width="11.1796875" style="1" customWidth="1"/>
    <col min="14595" max="14595" width="48.7265625" style="1" customWidth="1"/>
    <col min="14596" max="14596" width="28.453125" style="1" customWidth="1"/>
    <col min="14597" max="14598" width="17.81640625" style="1" customWidth="1"/>
    <col min="14599" max="14599" width="22.7265625" style="1" customWidth="1"/>
    <col min="14600" max="14848" width="9.1796875" style="1"/>
    <col min="14849" max="14849" width="6.7265625" style="1" customWidth="1"/>
    <col min="14850" max="14850" width="11.1796875" style="1" customWidth="1"/>
    <col min="14851" max="14851" width="48.7265625" style="1" customWidth="1"/>
    <col min="14852" max="14852" width="28.453125" style="1" customWidth="1"/>
    <col min="14853" max="14854" width="17.81640625" style="1" customWidth="1"/>
    <col min="14855" max="14855" width="22.7265625" style="1" customWidth="1"/>
    <col min="14856" max="15104" width="9.1796875" style="1"/>
    <col min="15105" max="15105" width="6.7265625" style="1" customWidth="1"/>
    <col min="15106" max="15106" width="11.1796875" style="1" customWidth="1"/>
    <col min="15107" max="15107" width="48.7265625" style="1" customWidth="1"/>
    <col min="15108" max="15108" width="28.453125" style="1" customWidth="1"/>
    <col min="15109" max="15110" width="17.81640625" style="1" customWidth="1"/>
    <col min="15111" max="15111" width="22.7265625" style="1" customWidth="1"/>
    <col min="15112" max="15360" width="9.1796875" style="1"/>
    <col min="15361" max="15361" width="6.7265625" style="1" customWidth="1"/>
    <col min="15362" max="15362" width="11.1796875" style="1" customWidth="1"/>
    <col min="15363" max="15363" width="48.7265625" style="1" customWidth="1"/>
    <col min="15364" max="15364" width="28.453125" style="1" customWidth="1"/>
    <col min="15365" max="15366" width="17.81640625" style="1" customWidth="1"/>
    <col min="15367" max="15367" width="22.7265625" style="1" customWidth="1"/>
    <col min="15368" max="15616" width="9.1796875" style="1"/>
    <col min="15617" max="15617" width="6.7265625" style="1" customWidth="1"/>
    <col min="15618" max="15618" width="11.1796875" style="1" customWidth="1"/>
    <col min="15619" max="15619" width="48.7265625" style="1" customWidth="1"/>
    <col min="15620" max="15620" width="28.453125" style="1" customWidth="1"/>
    <col min="15621" max="15622" width="17.81640625" style="1" customWidth="1"/>
    <col min="15623" max="15623" width="22.7265625" style="1" customWidth="1"/>
    <col min="15624" max="15872" width="9.1796875" style="1"/>
    <col min="15873" max="15873" width="6.7265625" style="1" customWidth="1"/>
    <col min="15874" max="15874" width="11.1796875" style="1" customWidth="1"/>
    <col min="15875" max="15875" width="48.7265625" style="1" customWidth="1"/>
    <col min="15876" max="15876" width="28.453125" style="1" customWidth="1"/>
    <col min="15877" max="15878" width="17.81640625" style="1" customWidth="1"/>
    <col min="15879" max="15879" width="22.7265625" style="1" customWidth="1"/>
    <col min="15880" max="16128" width="9.1796875" style="1"/>
    <col min="16129" max="16129" width="6.7265625" style="1" customWidth="1"/>
    <col min="16130" max="16130" width="11.1796875" style="1" customWidth="1"/>
    <col min="16131" max="16131" width="48.7265625" style="1" customWidth="1"/>
    <col min="16132" max="16132" width="28.453125" style="1" customWidth="1"/>
    <col min="16133" max="16134" width="17.81640625" style="1" customWidth="1"/>
    <col min="16135" max="16135" width="22.7265625" style="1" customWidth="1"/>
    <col min="16136" max="16384" width="9.1796875" style="1"/>
  </cols>
  <sheetData>
    <row r="1" spans="1:16" x14ac:dyDescent="0.25">
      <c r="D1" s="65"/>
      <c r="G1" s="65"/>
      <c r="H1" s="65"/>
      <c r="I1" s="65"/>
      <c r="J1" s="65"/>
      <c r="K1" s="65"/>
      <c r="L1" s="65"/>
      <c r="M1" s="65"/>
      <c r="N1" s="65"/>
      <c r="O1" s="65"/>
      <c r="P1" s="65"/>
    </row>
    <row r="2" spans="1:16" x14ac:dyDescent="0.25">
      <c r="G2" s="65"/>
      <c r="H2" s="65"/>
      <c r="I2" s="65"/>
      <c r="J2" s="65"/>
      <c r="K2" s="65"/>
      <c r="L2" s="65"/>
      <c r="M2" s="65"/>
      <c r="N2" s="65"/>
      <c r="O2" s="65"/>
      <c r="P2" s="65"/>
    </row>
    <row r="3" spans="1:16" x14ac:dyDescent="0.25">
      <c r="A3" s="66" t="s">
        <v>79</v>
      </c>
      <c r="G3" s="65"/>
      <c r="H3" s="65"/>
      <c r="I3" s="65"/>
      <c r="J3" s="65"/>
      <c r="K3" s="65"/>
      <c r="L3" s="65"/>
      <c r="M3" s="65"/>
      <c r="N3" s="65"/>
      <c r="O3" s="65"/>
      <c r="P3" s="65"/>
    </row>
    <row r="4" spans="1:16" s="64" customFormat="1" x14ac:dyDescent="0.25">
      <c r="A4" s="67" t="s">
        <v>1</v>
      </c>
      <c r="E4" s="68"/>
      <c r="F4" s="68"/>
      <c r="G4" s="68"/>
      <c r="H4" s="68"/>
      <c r="I4" s="68"/>
      <c r="J4" s="68"/>
      <c r="K4" s="68"/>
      <c r="L4" s="68"/>
      <c r="M4" s="68"/>
      <c r="N4" s="68"/>
      <c r="O4" s="68"/>
      <c r="P4" s="68"/>
    </row>
    <row r="5" spans="1:16" s="64" customFormat="1" x14ac:dyDescent="0.25">
      <c r="A5" s="67" t="s">
        <v>110</v>
      </c>
      <c r="E5" s="68"/>
      <c r="F5" s="68"/>
      <c r="G5" s="68"/>
      <c r="H5" s="68"/>
      <c r="I5" s="68"/>
      <c r="J5" s="68"/>
      <c r="K5" s="68"/>
      <c r="L5" s="68"/>
      <c r="M5" s="68"/>
      <c r="N5" s="68"/>
      <c r="O5" s="68"/>
      <c r="P5" s="68"/>
    </row>
    <row r="6" spans="1:16" s="64" customFormat="1" x14ac:dyDescent="0.25">
      <c r="E6" s="68"/>
      <c r="F6" s="68"/>
      <c r="G6" s="68"/>
      <c r="H6" s="68"/>
      <c r="I6" s="68"/>
      <c r="J6" s="68"/>
      <c r="K6" s="68"/>
      <c r="L6" s="68"/>
      <c r="M6" s="68"/>
      <c r="N6" s="68"/>
      <c r="O6" s="68"/>
      <c r="P6" s="68"/>
    </row>
    <row r="7" spans="1:16" s="64" customFormat="1" x14ac:dyDescent="0.25">
      <c r="A7" s="67"/>
      <c r="E7" s="68"/>
      <c r="F7" s="68"/>
      <c r="G7" s="68"/>
      <c r="H7" s="68"/>
      <c r="I7" s="68"/>
      <c r="J7" s="68"/>
      <c r="K7" s="68"/>
      <c r="L7" s="68"/>
      <c r="M7" s="68"/>
      <c r="N7" s="68"/>
      <c r="O7" s="68"/>
      <c r="P7" s="68"/>
    </row>
    <row r="9" spans="1:16" x14ac:dyDescent="0.25">
      <c r="A9" s="69"/>
      <c r="B9" s="70"/>
      <c r="C9" s="71"/>
      <c r="D9" s="72"/>
      <c r="E9" s="73"/>
      <c r="F9" s="73"/>
      <c r="G9" s="73"/>
    </row>
    <row r="10" spans="1:16" x14ac:dyDescent="0.25">
      <c r="A10" s="74" t="s">
        <v>2</v>
      </c>
      <c r="B10" s="74" t="s">
        <v>3</v>
      </c>
      <c r="C10" s="74" t="s">
        <v>4</v>
      </c>
      <c r="D10" s="74" t="s">
        <v>38</v>
      </c>
      <c r="E10" s="90" t="s">
        <v>74</v>
      </c>
      <c r="F10" s="90" t="s">
        <v>75</v>
      </c>
      <c r="G10" s="75" t="s">
        <v>76</v>
      </c>
    </row>
    <row r="11" spans="1:16" x14ac:dyDescent="0.25">
      <c r="A11" s="74" t="s">
        <v>5</v>
      </c>
      <c r="B11" s="74" t="s">
        <v>5</v>
      </c>
      <c r="C11" s="76"/>
      <c r="D11" s="74"/>
      <c r="E11" s="77" t="s">
        <v>107</v>
      </c>
      <c r="F11" s="78" t="s">
        <v>111</v>
      </c>
      <c r="G11" s="77" t="s">
        <v>62</v>
      </c>
    </row>
    <row r="12" spans="1:16" x14ac:dyDescent="0.25">
      <c r="A12" s="69"/>
      <c r="B12" s="69" t="s">
        <v>7</v>
      </c>
      <c r="C12" s="69"/>
      <c r="D12" s="69"/>
      <c r="E12" s="79">
        <v>-1</v>
      </c>
      <c r="F12" s="79">
        <v>-2</v>
      </c>
      <c r="G12" s="79">
        <v>-3</v>
      </c>
    </row>
    <row r="13" spans="1:16" ht="13" x14ac:dyDescent="0.3">
      <c r="A13" s="74">
        <v>1</v>
      </c>
      <c r="B13" s="80" t="s">
        <v>9</v>
      </c>
    </row>
    <row r="14" spans="1:16" x14ac:dyDescent="0.25">
      <c r="A14" s="19">
        <f>1+A13</f>
        <v>2</v>
      </c>
      <c r="B14" s="19">
        <v>350.1</v>
      </c>
      <c r="C14" s="1" t="s">
        <v>10</v>
      </c>
      <c r="D14" s="81" t="s">
        <v>128</v>
      </c>
      <c r="E14" s="65">
        <v>-1819214.4215976326</v>
      </c>
      <c r="F14" s="65">
        <v>-1757433.57</v>
      </c>
      <c r="G14" s="65">
        <f>+F14-E14</f>
        <v>61780.851597632514</v>
      </c>
    </row>
    <row r="15" spans="1:16" x14ac:dyDescent="0.25">
      <c r="A15" s="19">
        <f t="shared" ref="A15:A29" si="0">1+A14</f>
        <v>3</v>
      </c>
      <c r="B15" s="19">
        <f>+B14+0.1</f>
        <v>350.20000000000005</v>
      </c>
      <c r="C15" s="1" t="s">
        <v>11</v>
      </c>
      <c r="D15" s="81" t="s">
        <v>128</v>
      </c>
      <c r="E15" s="65">
        <v>1093038.0226162327</v>
      </c>
      <c r="F15" s="65">
        <v>720669.95</v>
      </c>
      <c r="G15" s="65">
        <f t="shared" ref="G15:G22" si="1">+F15-E15</f>
        <v>-372368.07261623279</v>
      </c>
    </row>
    <row r="16" spans="1:16" x14ac:dyDescent="0.25">
      <c r="A16" s="19">
        <f t="shared" si="0"/>
        <v>4</v>
      </c>
      <c r="B16" s="19">
        <v>352</v>
      </c>
      <c r="C16" s="1" t="s">
        <v>13</v>
      </c>
      <c r="D16" s="81" t="s">
        <v>128</v>
      </c>
      <c r="E16" s="65">
        <v>28734600.782854784</v>
      </c>
      <c r="F16" s="65">
        <v>31820894.789999999</v>
      </c>
      <c r="G16" s="65">
        <f t="shared" si="1"/>
        <v>3086294.0071452148</v>
      </c>
    </row>
    <row r="17" spans="1:8" x14ac:dyDescent="0.25">
      <c r="A17" s="19">
        <f t="shared" si="0"/>
        <v>5</v>
      </c>
      <c r="B17" s="19">
        <v>353</v>
      </c>
      <c r="C17" s="1" t="s">
        <v>16</v>
      </c>
      <c r="D17" s="81" t="s">
        <v>128</v>
      </c>
      <c r="E17" s="68">
        <f>154654270-22939510</f>
        <v>131714760</v>
      </c>
      <c r="F17" s="68">
        <f>164375504.86-23439071.57-37205.39-3237.21-15797.48</f>
        <v>140880193.21000004</v>
      </c>
      <c r="G17" s="65">
        <f t="shared" si="1"/>
        <v>9165433.2100000381</v>
      </c>
    </row>
    <row r="18" spans="1:8" x14ac:dyDescent="0.25">
      <c r="A18" s="19">
        <f t="shared" si="0"/>
        <v>6</v>
      </c>
      <c r="B18" s="19">
        <v>354</v>
      </c>
      <c r="C18" s="1" t="s">
        <v>17</v>
      </c>
      <c r="D18" s="81" t="s">
        <v>128</v>
      </c>
      <c r="E18" s="89">
        <v>116246095.65399168</v>
      </c>
      <c r="F18" s="89">
        <f>119885100.8-2025.75</f>
        <v>119883075.05</v>
      </c>
      <c r="G18" s="65">
        <f t="shared" si="1"/>
        <v>3636979.3960083127</v>
      </c>
    </row>
    <row r="19" spans="1:8" x14ac:dyDescent="0.25">
      <c r="A19" s="19">
        <f t="shared" si="0"/>
        <v>7</v>
      </c>
      <c r="B19" s="19">
        <v>355</v>
      </c>
      <c r="C19" s="1" t="s">
        <v>19</v>
      </c>
      <c r="D19" s="81" t="s">
        <v>128</v>
      </c>
      <c r="E19" s="65">
        <v>208239768.10431236</v>
      </c>
      <c r="F19" s="65">
        <f>223912502.86-37065.94</f>
        <v>223875436.92000002</v>
      </c>
      <c r="G19" s="65">
        <f t="shared" si="1"/>
        <v>15635668.815687656</v>
      </c>
    </row>
    <row r="20" spans="1:8" x14ac:dyDescent="0.25">
      <c r="A20" s="19">
        <f t="shared" si="0"/>
        <v>8</v>
      </c>
      <c r="B20" s="19">
        <v>356</v>
      </c>
      <c r="C20" s="1" t="s">
        <v>20</v>
      </c>
      <c r="D20" s="81" t="s">
        <v>128</v>
      </c>
      <c r="E20" s="65">
        <v>158978260.60483211</v>
      </c>
      <c r="F20" s="131">
        <f>166062097.56-3741.45</f>
        <v>166058356.11000001</v>
      </c>
      <c r="G20" s="65">
        <f t="shared" si="1"/>
        <v>7080095.5051679015</v>
      </c>
      <c r="H20" s="130"/>
    </row>
    <row r="21" spans="1:8" x14ac:dyDescent="0.25">
      <c r="A21" s="19">
        <f t="shared" si="0"/>
        <v>9</v>
      </c>
      <c r="B21" s="19">
        <v>357</v>
      </c>
      <c r="C21" s="1" t="s">
        <v>22</v>
      </c>
      <c r="D21" s="81" t="s">
        <v>128</v>
      </c>
      <c r="E21" s="65">
        <v>1045574.4437024292</v>
      </c>
      <c r="F21" s="65">
        <v>1079497.49</v>
      </c>
      <c r="G21" s="65">
        <f t="shared" si="1"/>
        <v>33923.046297570807</v>
      </c>
    </row>
    <row r="22" spans="1:8" x14ac:dyDescent="0.25">
      <c r="A22" s="19">
        <f t="shared" si="0"/>
        <v>10</v>
      </c>
      <c r="B22" s="19">
        <v>358</v>
      </c>
      <c r="C22" s="1" t="s">
        <v>23</v>
      </c>
      <c r="D22" s="81" t="s">
        <v>128</v>
      </c>
      <c r="E22" s="65">
        <v>3108690.1194177545</v>
      </c>
      <c r="F22" s="65">
        <v>3209309.27</v>
      </c>
      <c r="G22" s="65">
        <f t="shared" si="1"/>
        <v>100619.15058224555</v>
      </c>
    </row>
    <row r="23" spans="1:8" ht="13" x14ac:dyDescent="0.3">
      <c r="A23" s="19">
        <f t="shared" si="0"/>
        <v>11</v>
      </c>
      <c r="C23" s="80" t="s">
        <v>26</v>
      </c>
      <c r="E23" s="259">
        <f>SUM(E14:E22)</f>
        <v>647341573.31012976</v>
      </c>
      <c r="F23" s="259">
        <f>SUM(F14:F22)</f>
        <v>685769999.22000003</v>
      </c>
      <c r="G23" s="260">
        <f>SUM(G14:G22)</f>
        <v>38428425.909870341</v>
      </c>
    </row>
    <row r="24" spans="1:8" x14ac:dyDescent="0.25">
      <c r="A24" s="19"/>
      <c r="G24" s="65"/>
    </row>
    <row r="25" spans="1:8" ht="13" x14ac:dyDescent="0.3">
      <c r="A25" s="19">
        <f>1+A23</f>
        <v>12</v>
      </c>
      <c r="B25" s="86" t="s">
        <v>27</v>
      </c>
      <c r="C25" s="76"/>
    </row>
    <row r="26" spans="1:8" x14ac:dyDescent="0.25">
      <c r="A26" s="19">
        <f t="shared" si="0"/>
        <v>13</v>
      </c>
      <c r="B26" s="74">
        <v>360.1</v>
      </c>
      <c r="C26" s="87" t="s">
        <v>10</v>
      </c>
      <c r="D26" s="81" t="s">
        <v>128</v>
      </c>
      <c r="E26" s="65">
        <v>-2</v>
      </c>
      <c r="F26" s="65">
        <v>-2</v>
      </c>
      <c r="G26" s="65">
        <f>+F26-E26</f>
        <v>0</v>
      </c>
    </row>
    <row r="27" spans="1:8" x14ac:dyDescent="0.25">
      <c r="A27" s="19">
        <f t="shared" si="0"/>
        <v>14</v>
      </c>
      <c r="B27" s="74">
        <v>360.2</v>
      </c>
      <c r="C27" s="87" t="s">
        <v>11</v>
      </c>
      <c r="D27" s="81" t="s">
        <v>128</v>
      </c>
      <c r="E27" s="65">
        <v>0</v>
      </c>
      <c r="F27" s="65">
        <v>0</v>
      </c>
      <c r="G27" s="65">
        <f>+F27-E27</f>
        <v>0</v>
      </c>
    </row>
    <row r="28" spans="1:8" x14ac:dyDescent="0.25">
      <c r="A28" s="19">
        <f t="shared" si="0"/>
        <v>15</v>
      </c>
      <c r="B28" s="74">
        <v>361</v>
      </c>
      <c r="C28" s="87" t="s">
        <v>13</v>
      </c>
      <c r="D28" s="81" t="s">
        <v>128</v>
      </c>
      <c r="E28" s="65">
        <v>-3342</v>
      </c>
      <c r="F28" s="65">
        <v>-3342</v>
      </c>
      <c r="G28" s="65">
        <f>+F28-E28</f>
        <v>0</v>
      </c>
    </row>
    <row r="29" spans="1:8" x14ac:dyDescent="0.25">
      <c r="A29" s="19">
        <f t="shared" si="0"/>
        <v>16</v>
      </c>
      <c r="B29" s="74">
        <v>362</v>
      </c>
      <c r="C29" s="87" t="s">
        <v>16</v>
      </c>
      <c r="D29" s="81" t="s">
        <v>128</v>
      </c>
      <c r="E29" s="65">
        <v>-23708</v>
      </c>
      <c r="F29" s="65">
        <v>-23708</v>
      </c>
      <c r="G29" s="65">
        <f>+F29-E29</f>
        <v>0</v>
      </c>
    </row>
    <row r="30" spans="1:8" ht="13" x14ac:dyDescent="0.3">
      <c r="A30" s="19">
        <f>1+A29</f>
        <v>17</v>
      </c>
      <c r="B30" s="74"/>
      <c r="C30" s="86" t="s">
        <v>80</v>
      </c>
      <c r="E30" s="262">
        <f>SUM(E26:E29)</f>
        <v>-27052</v>
      </c>
      <c r="F30" s="262">
        <v>-27052</v>
      </c>
      <c r="G30" s="91">
        <f>SUM(G26:G29)</f>
        <v>0</v>
      </c>
    </row>
    <row r="31" spans="1:8" x14ac:dyDescent="0.25">
      <c r="B31" s="64"/>
      <c r="C31" s="64"/>
    </row>
    <row r="32" spans="1:8" ht="13.5" thickBot="1" x14ac:dyDescent="0.35">
      <c r="A32" s="19">
        <f>1+A30</f>
        <v>18</v>
      </c>
      <c r="B32" s="80" t="s">
        <v>81</v>
      </c>
      <c r="C32" s="64"/>
      <c r="E32" s="261">
        <f>+E30+E23</f>
        <v>647314521.31012976</v>
      </c>
      <c r="F32" s="261">
        <f>+F30+F23</f>
        <v>685742947.22000003</v>
      </c>
      <c r="G32" s="261">
        <f>+G30+G23</f>
        <v>38428425.909870341</v>
      </c>
    </row>
    <row r="33" ht="13" thickTop="1" x14ac:dyDescent="0.25"/>
  </sheetData>
  <pageMargins left="0.75" right="0.75" top="1" bottom="1" header="0.5" footer="0.5"/>
  <pageSetup scale="78" orientation="landscape" r:id="rId1"/>
  <headerFooter alignWithMargins="0">
    <oddHeader>&amp;R
&amp;20Schedule B-5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96"/>
  <sheetViews>
    <sheetView topLeftCell="A4" zoomScale="80" zoomScaleNormal="80" workbookViewId="0">
      <selection activeCell="A6" sqref="A6"/>
    </sheetView>
  </sheetViews>
  <sheetFormatPr defaultRowHeight="12.5" x14ac:dyDescent="0.25"/>
  <cols>
    <col min="1" max="2" width="8.7265625" style="176"/>
    <col min="3" max="3" width="36.26953125" style="176" customWidth="1"/>
    <col min="4" max="4" width="11.7265625" style="176" customWidth="1"/>
    <col min="5" max="5" width="17.26953125" style="176" bestFit="1" customWidth="1"/>
    <col min="6" max="6" width="22.7265625" style="176" customWidth="1"/>
    <col min="7" max="7" width="18.1796875" style="176" customWidth="1"/>
    <col min="8" max="8" width="17.54296875" style="176" customWidth="1"/>
    <col min="9" max="9" width="19.1796875" style="176" customWidth="1"/>
    <col min="10" max="10" width="17.7265625" style="176" customWidth="1"/>
    <col min="11" max="11" width="11.54296875" style="176" customWidth="1"/>
    <col min="12" max="12" width="16" style="176" customWidth="1"/>
    <col min="13" max="13" width="14.7265625" style="176" customWidth="1"/>
    <col min="14" max="14" width="8.7265625" style="176"/>
    <col min="15" max="15" width="9.1796875" style="176" bestFit="1" customWidth="1"/>
    <col min="16" max="234" width="8.7265625" style="176"/>
    <col min="235" max="235" width="36.26953125" style="176" customWidth="1"/>
    <col min="236" max="236" width="8.7265625" style="176"/>
    <col min="237" max="237" width="21.81640625" style="176" customWidth="1"/>
    <col min="238" max="240" width="20.453125" style="176" customWidth="1"/>
    <col min="241" max="243" width="21.453125" style="176" customWidth="1"/>
    <col min="244" max="245" width="20.453125" style="176" customWidth="1"/>
    <col min="246" max="246" width="26.453125" style="176" customWidth="1"/>
    <col min="247" max="247" width="23.54296875" style="176" customWidth="1"/>
    <col min="248" max="250" width="21.453125" style="176" customWidth="1"/>
    <col min="251" max="251" width="20.453125" style="176" customWidth="1"/>
    <col min="252" max="252" width="25.81640625" style="176" customWidth="1"/>
    <col min="253" max="253" width="14.7265625" style="176" customWidth="1"/>
    <col min="254" max="256" width="21.453125" style="176" customWidth="1"/>
    <col min="257" max="257" width="20.453125" style="176" customWidth="1"/>
    <col min="258" max="260" width="14.7265625" style="176" customWidth="1"/>
    <col min="261" max="490" width="8.7265625" style="176"/>
    <col min="491" max="491" width="36.26953125" style="176" customWidth="1"/>
    <col min="492" max="492" width="8.7265625" style="176"/>
    <col min="493" max="493" width="21.81640625" style="176" customWidth="1"/>
    <col min="494" max="496" width="20.453125" style="176" customWidth="1"/>
    <col min="497" max="499" width="21.453125" style="176" customWidth="1"/>
    <col min="500" max="501" width="20.453125" style="176" customWidth="1"/>
    <col min="502" max="502" width="26.453125" style="176" customWidth="1"/>
    <col min="503" max="503" width="23.54296875" style="176" customWidth="1"/>
    <col min="504" max="506" width="21.453125" style="176" customWidth="1"/>
    <col min="507" max="507" width="20.453125" style="176" customWidth="1"/>
    <col min="508" max="508" width="25.81640625" style="176" customWidth="1"/>
    <col min="509" max="509" width="14.7265625" style="176" customWidth="1"/>
    <col min="510" max="512" width="21.453125" style="176" customWidth="1"/>
    <col min="513" max="513" width="20.453125" style="176" customWidth="1"/>
    <col min="514" max="516" width="14.7265625" style="176" customWidth="1"/>
    <col min="517" max="746" width="8.7265625" style="176"/>
    <col min="747" max="747" width="36.26953125" style="176" customWidth="1"/>
    <col min="748" max="748" width="8.7265625" style="176"/>
    <col min="749" max="749" width="21.81640625" style="176" customWidth="1"/>
    <col min="750" max="752" width="20.453125" style="176" customWidth="1"/>
    <col min="753" max="755" width="21.453125" style="176" customWidth="1"/>
    <col min="756" max="757" width="20.453125" style="176" customWidth="1"/>
    <col min="758" max="758" width="26.453125" style="176" customWidth="1"/>
    <col min="759" max="759" width="23.54296875" style="176" customWidth="1"/>
    <col min="760" max="762" width="21.453125" style="176" customWidth="1"/>
    <col min="763" max="763" width="20.453125" style="176" customWidth="1"/>
    <col min="764" max="764" width="25.81640625" style="176" customWidth="1"/>
    <col min="765" max="765" width="14.7265625" style="176" customWidth="1"/>
    <col min="766" max="768" width="21.453125" style="176" customWidth="1"/>
    <col min="769" max="769" width="20.453125" style="176" customWidth="1"/>
    <col min="770" max="772" width="14.7265625" style="176" customWidth="1"/>
    <col min="773" max="1002" width="8.7265625" style="176"/>
    <col min="1003" max="1003" width="36.26953125" style="176" customWidth="1"/>
    <col min="1004" max="1004" width="8.7265625" style="176"/>
    <col min="1005" max="1005" width="21.81640625" style="176" customWidth="1"/>
    <col min="1006" max="1008" width="20.453125" style="176" customWidth="1"/>
    <col min="1009" max="1011" width="21.453125" style="176" customWidth="1"/>
    <col min="1012" max="1013" width="20.453125" style="176" customWidth="1"/>
    <col min="1014" max="1014" width="26.453125" style="176" customWidth="1"/>
    <col min="1015" max="1015" width="23.54296875" style="176" customWidth="1"/>
    <col min="1016" max="1018" width="21.453125" style="176" customWidth="1"/>
    <col min="1019" max="1019" width="20.453125" style="176" customWidth="1"/>
    <col min="1020" max="1020" width="25.81640625" style="176" customWidth="1"/>
    <col min="1021" max="1021" width="14.7265625" style="176" customWidth="1"/>
    <col min="1022" max="1024" width="21.453125" style="176" customWidth="1"/>
    <col min="1025" max="1025" width="20.453125" style="176" customWidth="1"/>
    <col min="1026" max="1028" width="14.7265625" style="176" customWidth="1"/>
    <col min="1029" max="1258" width="8.7265625" style="176"/>
    <col min="1259" max="1259" width="36.26953125" style="176" customWidth="1"/>
    <col min="1260" max="1260" width="8.7265625" style="176"/>
    <col min="1261" max="1261" width="21.81640625" style="176" customWidth="1"/>
    <col min="1262" max="1264" width="20.453125" style="176" customWidth="1"/>
    <col min="1265" max="1267" width="21.453125" style="176" customWidth="1"/>
    <col min="1268" max="1269" width="20.453125" style="176" customWidth="1"/>
    <col min="1270" max="1270" width="26.453125" style="176" customWidth="1"/>
    <col min="1271" max="1271" width="23.54296875" style="176" customWidth="1"/>
    <col min="1272" max="1274" width="21.453125" style="176" customWidth="1"/>
    <col min="1275" max="1275" width="20.453125" style="176" customWidth="1"/>
    <col min="1276" max="1276" width="25.81640625" style="176" customWidth="1"/>
    <col min="1277" max="1277" width="14.7265625" style="176" customWidth="1"/>
    <col min="1278" max="1280" width="21.453125" style="176" customWidth="1"/>
    <col min="1281" max="1281" width="20.453125" style="176" customWidth="1"/>
    <col min="1282" max="1284" width="14.7265625" style="176" customWidth="1"/>
    <col min="1285" max="1514" width="8.7265625" style="176"/>
    <col min="1515" max="1515" width="36.26953125" style="176" customWidth="1"/>
    <col min="1516" max="1516" width="8.7265625" style="176"/>
    <col min="1517" max="1517" width="21.81640625" style="176" customWidth="1"/>
    <col min="1518" max="1520" width="20.453125" style="176" customWidth="1"/>
    <col min="1521" max="1523" width="21.453125" style="176" customWidth="1"/>
    <col min="1524" max="1525" width="20.453125" style="176" customWidth="1"/>
    <col min="1526" max="1526" width="26.453125" style="176" customWidth="1"/>
    <col min="1527" max="1527" width="23.54296875" style="176" customWidth="1"/>
    <col min="1528" max="1530" width="21.453125" style="176" customWidth="1"/>
    <col min="1531" max="1531" width="20.453125" style="176" customWidth="1"/>
    <col min="1532" max="1532" width="25.81640625" style="176" customWidth="1"/>
    <col min="1533" max="1533" width="14.7265625" style="176" customWidth="1"/>
    <col min="1534" max="1536" width="21.453125" style="176" customWidth="1"/>
    <col min="1537" max="1537" width="20.453125" style="176" customWidth="1"/>
    <col min="1538" max="1540" width="14.7265625" style="176" customWidth="1"/>
    <col min="1541" max="1770" width="8.7265625" style="176"/>
    <col min="1771" max="1771" width="36.26953125" style="176" customWidth="1"/>
    <col min="1772" max="1772" width="8.7265625" style="176"/>
    <col min="1773" max="1773" width="21.81640625" style="176" customWidth="1"/>
    <col min="1774" max="1776" width="20.453125" style="176" customWidth="1"/>
    <col min="1777" max="1779" width="21.453125" style="176" customWidth="1"/>
    <col min="1780" max="1781" width="20.453125" style="176" customWidth="1"/>
    <col min="1782" max="1782" width="26.453125" style="176" customWidth="1"/>
    <col min="1783" max="1783" width="23.54296875" style="176" customWidth="1"/>
    <col min="1784" max="1786" width="21.453125" style="176" customWidth="1"/>
    <col min="1787" max="1787" width="20.453125" style="176" customWidth="1"/>
    <col min="1788" max="1788" width="25.81640625" style="176" customWidth="1"/>
    <col min="1789" max="1789" width="14.7265625" style="176" customWidth="1"/>
    <col min="1790" max="1792" width="21.453125" style="176" customWidth="1"/>
    <col min="1793" max="1793" width="20.453125" style="176" customWidth="1"/>
    <col min="1794" max="1796" width="14.7265625" style="176" customWidth="1"/>
    <col min="1797" max="2026" width="8.7265625" style="176"/>
    <col min="2027" max="2027" width="36.26953125" style="176" customWidth="1"/>
    <col min="2028" max="2028" width="8.7265625" style="176"/>
    <col min="2029" max="2029" width="21.81640625" style="176" customWidth="1"/>
    <col min="2030" max="2032" width="20.453125" style="176" customWidth="1"/>
    <col min="2033" max="2035" width="21.453125" style="176" customWidth="1"/>
    <col min="2036" max="2037" width="20.453125" style="176" customWidth="1"/>
    <col min="2038" max="2038" width="26.453125" style="176" customWidth="1"/>
    <col min="2039" max="2039" width="23.54296875" style="176" customWidth="1"/>
    <col min="2040" max="2042" width="21.453125" style="176" customWidth="1"/>
    <col min="2043" max="2043" width="20.453125" style="176" customWidth="1"/>
    <col min="2044" max="2044" width="25.81640625" style="176" customWidth="1"/>
    <col min="2045" max="2045" width="14.7265625" style="176" customWidth="1"/>
    <col min="2046" max="2048" width="21.453125" style="176" customWidth="1"/>
    <col min="2049" max="2049" width="20.453125" style="176" customWidth="1"/>
    <col min="2050" max="2052" width="14.7265625" style="176" customWidth="1"/>
    <col min="2053" max="2282" width="8.7265625" style="176"/>
    <col min="2283" max="2283" width="36.26953125" style="176" customWidth="1"/>
    <col min="2284" max="2284" width="8.7265625" style="176"/>
    <col min="2285" max="2285" width="21.81640625" style="176" customWidth="1"/>
    <col min="2286" max="2288" width="20.453125" style="176" customWidth="1"/>
    <col min="2289" max="2291" width="21.453125" style="176" customWidth="1"/>
    <col min="2292" max="2293" width="20.453125" style="176" customWidth="1"/>
    <col min="2294" max="2294" width="26.453125" style="176" customWidth="1"/>
    <col min="2295" max="2295" width="23.54296875" style="176" customWidth="1"/>
    <col min="2296" max="2298" width="21.453125" style="176" customWidth="1"/>
    <col min="2299" max="2299" width="20.453125" style="176" customWidth="1"/>
    <col min="2300" max="2300" width="25.81640625" style="176" customWidth="1"/>
    <col min="2301" max="2301" width="14.7265625" style="176" customWidth="1"/>
    <col min="2302" max="2304" width="21.453125" style="176" customWidth="1"/>
    <col min="2305" max="2305" width="20.453125" style="176" customWidth="1"/>
    <col min="2306" max="2308" width="14.7265625" style="176" customWidth="1"/>
    <col min="2309" max="2538" width="8.7265625" style="176"/>
    <col min="2539" max="2539" width="36.26953125" style="176" customWidth="1"/>
    <col min="2540" max="2540" width="8.7265625" style="176"/>
    <col min="2541" max="2541" width="21.81640625" style="176" customWidth="1"/>
    <col min="2542" max="2544" width="20.453125" style="176" customWidth="1"/>
    <col min="2545" max="2547" width="21.453125" style="176" customWidth="1"/>
    <col min="2548" max="2549" width="20.453125" style="176" customWidth="1"/>
    <col min="2550" max="2550" width="26.453125" style="176" customWidth="1"/>
    <col min="2551" max="2551" width="23.54296875" style="176" customWidth="1"/>
    <col min="2552" max="2554" width="21.453125" style="176" customWidth="1"/>
    <col min="2555" max="2555" width="20.453125" style="176" customWidth="1"/>
    <col min="2556" max="2556" width="25.81640625" style="176" customWidth="1"/>
    <col min="2557" max="2557" width="14.7265625" style="176" customWidth="1"/>
    <col min="2558" max="2560" width="21.453125" style="176" customWidth="1"/>
    <col min="2561" max="2561" width="20.453125" style="176" customWidth="1"/>
    <col min="2562" max="2564" width="14.7265625" style="176" customWidth="1"/>
    <col min="2565" max="2794" width="8.7265625" style="176"/>
    <col min="2795" max="2795" width="36.26953125" style="176" customWidth="1"/>
    <col min="2796" max="2796" width="8.7265625" style="176"/>
    <col min="2797" max="2797" width="21.81640625" style="176" customWidth="1"/>
    <col min="2798" max="2800" width="20.453125" style="176" customWidth="1"/>
    <col min="2801" max="2803" width="21.453125" style="176" customWidth="1"/>
    <col min="2804" max="2805" width="20.453125" style="176" customWidth="1"/>
    <col min="2806" max="2806" width="26.453125" style="176" customWidth="1"/>
    <col min="2807" max="2807" width="23.54296875" style="176" customWidth="1"/>
    <col min="2808" max="2810" width="21.453125" style="176" customWidth="1"/>
    <col min="2811" max="2811" width="20.453125" style="176" customWidth="1"/>
    <col min="2812" max="2812" width="25.81640625" style="176" customWidth="1"/>
    <col min="2813" max="2813" width="14.7265625" style="176" customWidth="1"/>
    <col min="2814" max="2816" width="21.453125" style="176" customWidth="1"/>
    <col min="2817" max="2817" width="20.453125" style="176" customWidth="1"/>
    <col min="2818" max="2820" width="14.7265625" style="176" customWidth="1"/>
    <col min="2821" max="3050" width="8.7265625" style="176"/>
    <col min="3051" max="3051" width="36.26953125" style="176" customWidth="1"/>
    <col min="3052" max="3052" width="8.7265625" style="176"/>
    <col min="3053" max="3053" width="21.81640625" style="176" customWidth="1"/>
    <col min="3054" max="3056" width="20.453125" style="176" customWidth="1"/>
    <col min="3057" max="3059" width="21.453125" style="176" customWidth="1"/>
    <col min="3060" max="3061" width="20.453125" style="176" customWidth="1"/>
    <col min="3062" max="3062" width="26.453125" style="176" customWidth="1"/>
    <col min="3063" max="3063" width="23.54296875" style="176" customWidth="1"/>
    <col min="3064" max="3066" width="21.453125" style="176" customWidth="1"/>
    <col min="3067" max="3067" width="20.453125" style="176" customWidth="1"/>
    <col min="3068" max="3068" width="25.81640625" style="176" customWidth="1"/>
    <col min="3069" max="3069" width="14.7265625" style="176" customWidth="1"/>
    <col min="3070" max="3072" width="21.453125" style="176" customWidth="1"/>
    <col min="3073" max="3073" width="20.453125" style="176" customWidth="1"/>
    <col min="3074" max="3076" width="14.7265625" style="176" customWidth="1"/>
    <col min="3077" max="3306" width="8.7265625" style="176"/>
    <col min="3307" max="3307" width="36.26953125" style="176" customWidth="1"/>
    <col min="3308" max="3308" width="8.7265625" style="176"/>
    <col min="3309" max="3309" width="21.81640625" style="176" customWidth="1"/>
    <col min="3310" max="3312" width="20.453125" style="176" customWidth="1"/>
    <col min="3313" max="3315" width="21.453125" style="176" customWidth="1"/>
    <col min="3316" max="3317" width="20.453125" style="176" customWidth="1"/>
    <col min="3318" max="3318" width="26.453125" style="176" customWidth="1"/>
    <col min="3319" max="3319" width="23.54296875" style="176" customWidth="1"/>
    <col min="3320" max="3322" width="21.453125" style="176" customWidth="1"/>
    <col min="3323" max="3323" width="20.453125" style="176" customWidth="1"/>
    <col min="3324" max="3324" width="25.81640625" style="176" customWidth="1"/>
    <col min="3325" max="3325" width="14.7265625" style="176" customWidth="1"/>
    <col min="3326" max="3328" width="21.453125" style="176" customWidth="1"/>
    <col min="3329" max="3329" width="20.453125" style="176" customWidth="1"/>
    <col min="3330" max="3332" width="14.7265625" style="176" customWidth="1"/>
    <col min="3333" max="3562" width="8.7265625" style="176"/>
    <col min="3563" max="3563" width="36.26953125" style="176" customWidth="1"/>
    <col min="3564" max="3564" width="8.7265625" style="176"/>
    <col min="3565" max="3565" width="21.81640625" style="176" customWidth="1"/>
    <col min="3566" max="3568" width="20.453125" style="176" customWidth="1"/>
    <col min="3569" max="3571" width="21.453125" style="176" customWidth="1"/>
    <col min="3572" max="3573" width="20.453125" style="176" customWidth="1"/>
    <col min="3574" max="3574" width="26.453125" style="176" customWidth="1"/>
    <col min="3575" max="3575" width="23.54296875" style="176" customWidth="1"/>
    <col min="3576" max="3578" width="21.453125" style="176" customWidth="1"/>
    <col min="3579" max="3579" width="20.453125" style="176" customWidth="1"/>
    <col min="3580" max="3580" width="25.81640625" style="176" customWidth="1"/>
    <col min="3581" max="3581" width="14.7265625" style="176" customWidth="1"/>
    <col min="3582" max="3584" width="21.453125" style="176" customWidth="1"/>
    <col min="3585" max="3585" width="20.453125" style="176" customWidth="1"/>
    <col min="3586" max="3588" width="14.7265625" style="176" customWidth="1"/>
    <col min="3589" max="3818" width="8.7265625" style="176"/>
    <col min="3819" max="3819" width="36.26953125" style="176" customWidth="1"/>
    <col min="3820" max="3820" width="8.7265625" style="176"/>
    <col min="3821" max="3821" width="21.81640625" style="176" customWidth="1"/>
    <col min="3822" max="3824" width="20.453125" style="176" customWidth="1"/>
    <col min="3825" max="3827" width="21.453125" style="176" customWidth="1"/>
    <col min="3828" max="3829" width="20.453125" style="176" customWidth="1"/>
    <col min="3830" max="3830" width="26.453125" style="176" customWidth="1"/>
    <col min="3831" max="3831" width="23.54296875" style="176" customWidth="1"/>
    <col min="3832" max="3834" width="21.453125" style="176" customWidth="1"/>
    <col min="3835" max="3835" width="20.453125" style="176" customWidth="1"/>
    <col min="3836" max="3836" width="25.81640625" style="176" customWidth="1"/>
    <col min="3837" max="3837" width="14.7265625" style="176" customWidth="1"/>
    <col min="3838" max="3840" width="21.453125" style="176" customWidth="1"/>
    <col min="3841" max="3841" width="20.453125" style="176" customWidth="1"/>
    <col min="3842" max="3844" width="14.7265625" style="176" customWidth="1"/>
    <col min="3845" max="4074" width="8.7265625" style="176"/>
    <col min="4075" max="4075" width="36.26953125" style="176" customWidth="1"/>
    <col min="4076" max="4076" width="8.7265625" style="176"/>
    <col min="4077" max="4077" width="21.81640625" style="176" customWidth="1"/>
    <col min="4078" max="4080" width="20.453125" style="176" customWidth="1"/>
    <col min="4081" max="4083" width="21.453125" style="176" customWidth="1"/>
    <col min="4084" max="4085" width="20.453125" style="176" customWidth="1"/>
    <col min="4086" max="4086" width="26.453125" style="176" customWidth="1"/>
    <col min="4087" max="4087" width="23.54296875" style="176" customWidth="1"/>
    <col min="4088" max="4090" width="21.453125" style="176" customWidth="1"/>
    <col min="4091" max="4091" width="20.453125" style="176" customWidth="1"/>
    <col min="4092" max="4092" width="25.81640625" style="176" customWidth="1"/>
    <col min="4093" max="4093" width="14.7265625" style="176" customWidth="1"/>
    <col min="4094" max="4096" width="21.453125" style="176" customWidth="1"/>
    <col min="4097" max="4097" width="20.453125" style="176" customWidth="1"/>
    <col min="4098" max="4100" width="14.7265625" style="176" customWidth="1"/>
    <col min="4101" max="4330" width="8.7265625" style="176"/>
    <col min="4331" max="4331" width="36.26953125" style="176" customWidth="1"/>
    <col min="4332" max="4332" width="8.7265625" style="176"/>
    <col min="4333" max="4333" width="21.81640625" style="176" customWidth="1"/>
    <col min="4334" max="4336" width="20.453125" style="176" customWidth="1"/>
    <col min="4337" max="4339" width="21.453125" style="176" customWidth="1"/>
    <col min="4340" max="4341" width="20.453125" style="176" customWidth="1"/>
    <col min="4342" max="4342" width="26.453125" style="176" customWidth="1"/>
    <col min="4343" max="4343" width="23.54296875" style="176" customWidth="1"/>
    <col min="4344" max="4346" width="21.453125" style="176" customWidth="1"/>
    <col min="4347" max="4347" width="20.453125" style="176" customWidth="1"/>
    <col min="4348" max="4348" width="25.81640625" style="176" customWidth="1"/>
    <col min="4349" max="4349" width="14.7265625" style="176" customWidth="1"/>
    <col min="4350" max="4352" width="21.453125" style="176" customWidth="1"/>
    <col min="4353" max="4353" width="20.453125" style="176" customWidth="1"/>
    <col min="4354" max="4356" width="14.7265625" style="176" customWidth="1"/>
    <col min="4357" max="4586" width="8.7265625" style="176"/>
    <col min="4587" max="4587" width="36.26953125" style="176" customWidth="1"/>
    <col min="4588" max="4588" width="8.7265625" style="176"/>
    <col min="4589" max="4589" width="21.81640625" style="176" customWidth="1"/>
    <col min="4590" max="4592" width="20.453125" style="176" customWidth="1"/>
    <col min="4593" max="4595" width="21.453125" style="176" customWidth="1"/>
    <col min="4596" max="4597" width="20.453125" style="176" customWidth="1"/>
    <col min="4598" max="4598" width="26.453125" style="176" customWidth="1"/>
    <col min="4599" max="4599" width="23.54296875" style="176" customWidth="1"/>
    <col min="4600" max="4602" width="21.453125" style="176" customWidth="1"/>
    <col min="4603" max="4603" width="20.453125" style="176" customWidth="1"/>
    <col min="4604" max="4604" width="25.81640625" style="176" customWidth="1"/>
    <col min="4605" max="4605" width="14.7265625" style="176" customWidth="1"/>
    <col min="4606" max="4608" width="21.453125" style="176" customWidth="1"/>
    <col min="4609" max="4609" width="20.453125" style="176" customWidth="1"/>
    <col min="4610" max="4612" width="14.7265625" style="176" customWidth="1"/>
    <col min="4613" max="4842" width="8.7265625" style="176"/>
    <col min="4843" max="4843" width="36.26953125" style="176" customWidth="1"/>
    <col min="4844" max="4844" width="8.7265625" style="176"/>
    <col min="4845" max="4845" width="21.81640625" style="176" customWidth="1"/>
    <col min="4846" max="4848" width="20.453125" style="176" customWidth="1"/>
    <col min="4849" max="4851" width="21.453125" style="176" customWidth="1"/>
    <col min="4852" max="4853" width="20.453125" style="176" customWidth="1"/>
    <col min="4854" max="4854" width="26.453125" style="176" customWidth="1"/>
    <col min="4855" max="4855" width="23.54296875" style="176" customWidth="1"/>
    <col min="4856" max="4858" width="21.453125" style="176" customWidth="1"/>
    <col min="4859" max="4859" width="20.453125" style="176" customWidth="1"/>
    <col min="4860" max="4860" width="25.81640625" style="176" customWidth="1"/>
    <col min="4861" max="4861" width="14.7265625" style="176" customWidth="1"/>
    <col min="4862" max="4864" width="21.453125" style="176" customWidth="1"/>
    <col min="4865" max="4865" width="20.453125" style="176" customWidth="1"/>
    <col min="4866" max="4868" width="14.7265625" style="176" customWidth="1"/>
    <col min="4869" max="5098" width="8.7265625" style="176"/>
    <col min="5099" max="5099" width="36.26953125" style="176" customWidth="1"/>
    <col min="5100" max="5100" width="8.7265625" style="176"/>
    <col min="5101" max="5101" width="21.81640625" style="176" customWidth="1"/>
    <col min="5102" max="5104" width="20.453125" style="176" customWidth="1"/>
    <col min="5105" max="5107" width="21.453125" style="176" customWidth="1"/>
    <col min="5108" max="5109" width="20.453125" style="176" customWidth="1"/>
    <col min="5110" max="5110" width="26.453125" style="176" customWidth="1"/>
    <col min="5111" max="5111" width="23.54296875" style="176" customWidth="1"/>
    <col min="5112" max="5114" width="21.453125" style="176" customWidth="1"/>
    <col min="5115" max="5115" width="20.453125" style="176" customWidth="1"/>
    <col min="5116" max="5116" width="25.81640625" style="176" customWidth="1"/>
    <col min="5117" max="5117" width="14.7265625" style="176" customWidth="1"/>
    <col min="5118" max="5120" width="21.453125" style="176" customWidth="1"/>
    <col min="5121" max="5121" width="20.453125" style="176" customWidth="1"/>
    <col min="5122" max="5124" width="14.7265625" style="176" customWidth="1"/>
    <col min="5125" max="5354" width="8.7265625" style="176"/>
    <col min="5355" max="5355" width="36.26953125" style="176" customWidth="1"/>
    <col min="5356" max="5356" width="8.7265625" style="176"/>
    <col min="5357" max="5357" width="21.81640625" style="176" customWidth="1"/>
    <col min="5358" max="5360" width="20.453125" style="176" customWidth="1"/>
    <col min="5361" max="5363" width="21.453125" style="176" customWidth="1"/>
    <col min="5364" max="5365" width="20.453125" style="176" customWidth="1"/>
    <col min="5366" max="5366" width="26.453125" style="176" customWidth="1"/>
    <col min="5367" max="5367" width="23.54296875" style="176" customWidth="1"/>
    <col min="5368" max="5370" width="21.453125" style="176" customWidth="1"/>
    <col min="5371" max="5371" width="20.453125" style="176" customWidth="1"/>
    <col min="5372" max="5372" width="25.81640625" style="176" customWidth="1"/>
    <col min="5373" max="5373" width="14.7265625" style="176" customWidth="1"/>
    <col min="5374" max="5376" width="21.453125" style="176" customWidth="1"/>
    <col min="5377" max="5377" width="20.453125" style="176" customWidth="1"/>
    <col min="5378" max="5380" width="14.7265625" style="176" customWidth="1"/>
    <col min="5381" max="5610" width="8.7265625" style="176"/>
    <col min="5611" max="5611" width="36.26953125" style="176" customWidth="1"/>
    <col min="5612" max="5612" width="8.7265625" style="176"/>
    <col min="5613" max="5613" width="21.81640625" style="176" customWidth="1"/>
    <col min="5614" max="5616" width="20.453125" style="176" customWidth="1"/>
    <col min="5617" max="5619" width="21.453125" style="176" customWidth="1"/>
    <col min="5620" max="5621" width="20.453125" style="176" customWidth="1"/>
    <col min="5622" max="5622" width="26.453125" style="176" customWidth="1"/>
    <col min="5623" max="5623" width="23.54296875" style="176" customWidth="1"/>
    <col min="5624" max="5626" width="21.453125" style="176" customWidth="1"/>
    <col min="5627" max="5627" width="20.453125" style="176" customWidth="1"/>
    <col min="5628" max="5628" width="25.81640625" style="176" customWidth="1"/>
    <col min="5629" max="5629" width="14.7265625" style="176" customWidth="1"/>
    <col min="5630" max="5632" width="21.453125" style="176" customWidth="1"/>
    <col min="5633" max="5633" width="20.453125" style="176" customWidth="1"/>
    <col min="5634" max="5636" width="14.7265625" style="176" customWidth="1"/>
    <col min="5637" max="5866" width="8.7265625" style="176"/>
    <col min="5867" max="5867" width="36.26953125" style="176" customWidth="1"/>
    <col min="5868" max="5868" width="8.7265625" style="176"/>
    <col min="5869" max="5869" width="21.81640625" style="176" customWidth="1"/>
    <col min="5870" max="5872" width="20.453125" style="176" customWidth="1"/>
    <col min="5873" max="5875" width="21.453125" style="176" customWidth="1"/>
    <col min="5876" max="5877" width="20.453125" style="176" customWidth="1"/>
    <col min="5878" max="5878" width="26.453125" style="176" customWidth="1"/>
    <col min="5879" max="5879" width="23.54296875" style="176" customWidth="1"/>
    <col min="5880" max="5882" width="21.453125" style="176" customWidth="1"/>
    <col min="5883" max="5883" width="20.453125" style="176" customWidth="1"/>
    <col min="5884" max="5884" width="25.81640625" style="176" customWidth="1"/>
    <col min="5885" max="5885" width="14.7265625" style="176" customWidth="1"/>
    <col min="5886" max="5888" width="21.453125" style="176" customWidth="1"/>
    <col min="5889" max="5889" width="20.453125" style="176" customWidth="1"/>
    <col min="5890" max="5892" width="14.7265625" style="176" customWidth="1"/>
    <col min="5893" max="6122" width="8.7265625" style="176"/>
    <col min="6123" max="6123" width="36.26953125" style="176" customWidth="1"/>
    <col min="6124" max="6124" width="8.7265625" style="176"/>
    <col min="6125" max="6125" width="21.81640625" style="176" customWidth="1"/>
    <col min="6126" max="6128" width="20.453125" style="176" customWidth="1"/>
    <col min="6129" max="6131" width="21.453125" style="176" customWidth="1"/>
    <col min="6132" max="6133" width="20.453125" style="176" customWidth="1"/>
    <col min="6134" max="6134" width="26.453125" style="176" customWidth="1"/>
    <col min="6135" max="6135" width="23.54296875" style="176" customWidth="1"/>
    <col min="6136" max="6138" width="21.453125" style="176" customWidth="1"/>
    <col min="6139" max="6139" width="20.453125" style="176" customWidth="1"/>
    <col min="6140" max="6140" width="25.81640625" style="176" customWidth="1"/>
    <col min="6141" max="6141" width="14.7265625" style="176" customWidth="1"/>
    <col min="6142" max="6144" width="21.453125" style="176" customWidth="1"/>
    <col min="6145" max="6145" width="20.453125" style="176" customWidth="1"/>
    <col min="6146" max="6148" width="14.7265625" style="176" customWidth="1"/>
    <col min="6149" max="6378" width="8.7265625" style="176"/>
    <col min="6379" max="6379" width="36.26953125" style="176" customWidth="1"/>
    <col min="6380" max="6380" width="8.7265625" style="176"/>
    <col min="6381" max="6381" width="21.81640625" style="176" customWidth="1"/>
    <col min="6382" max="6384" width="20.453125" style="176" customWidth="1"/>
    <col min="6385" max="6387" width="21.453125" style="176" customWidth="1"/>
    <col min="6388" max="6389" width="20.453125" style="176" customWidth="1"/>
    <col min="6390" max="6390" width="26.453125" style="176" customWidth="1"/>
    <col min="6391" max="6391" width="23.54296875" style="176" customWidth="1"/>
    <col min="6392" max="6394" width="21.453125" style="176" customWidth="1"/>
    <col min="6395" max="6395" width="20.453125" style="176" customWidth="1"/>
    <col min="6396" max="6396" width="25.81640625" style="176" customWidth="1"/>
    <col min="6397" max="6397" width="14.7265625" style="176" customWidth="1"/>
    <col min="6398" max="6400" width="21.453125" style="176" customWidth="1"/>
    <col min="6401" max="6401" width="20.453125" style="176" customWidth="1"/>
    <col min="6402" max="6404" width="14.7265625" style="176" customWidth="1"/>
    <col min="6405" max="6634" width="8.7265625" style="176"/>
    <col min="6635" max="6635" width="36.26953125" style="176" customWidth="1"/>
    <col min="6636" max="6636" width="8.7265625" style="176"/>
    <col min="6637" max="6637" width="21.81640625" style="176" customWidth="1"/>
    <col min="6638" max="6640" width="20.453125" style="176" customWidth="1"/>
    <col min="6641" max="6643" width="21.453125" style="176" customWidth="1"/>
    <col min="6644" max="6645" width="20.453125" style="176" customWidth="1"/>
    <col min="6646" max="6646" width="26.453125" style="176" customWidth="1"/>
    <col min="6647" max="6647" width="23.54296875" style="176" customWidth="1"/>
    <col min="6648" max="6650" width="21.453125" style="176" customWidth="1"/>
    <col min="6651" max="6651" width="20.453125" style="176" customWidth="1"/>
    <col min="6652" max="6652" width="25.81640625" style="176" customWidth="1"/>
    <col min="6653" max="6653" width="14.7265625" style="176" customWidth="1"/>
    <col min="6654" max="6656" width="21.453125" style="176" customWidth="1"/>
    <col min="6657" max="6657" width="20.453125" style="176" customWidth="1"/>
    <col min="6658" max="6660" width="14.7265625" style="176" customWidth="1"/>
    <col min="6661" max="6890" width="8.7265625" style="176"/>
    <col min="6891" max="6891" width="36.26953125" style="176" customWidth="1"/>
    <col min="6892" max="6892" width="8.7265625" style="176"/>
    <col min="6893" max="6893" width="21.81640625" style="176" customWidth="1"/>
    <col min="6894" max="6896" width="20.453125" style="176" customWidth="1"/>
    <col min="6897" max="6899" width="21.453125" style="176" customWidth="1"/>
    <col min="6900" max="6901" width="20.453125" style="176" customWidth="1"/>
    <col min="6902" max="6902" width="26.453125" style="176" customWidth="1"/>
    <col min="6903" max="6903" width="23.54296875" style="176" customWidth="1"/>
    <col min="6904" max="6906" width="21.453125" style="176" customWidth="1"/>
    <col min="6907" max="6907" width="20.453125" style="176" customWidth="1"/>
    <col min="6908" max="6908" width="25.81640625" style="176" customWidth="1"/>
    <col min="6909" max="6909" width="14.7265625" style="176" customWidth="1"/>
    <col min="6910" max="6912" width="21.453125" style="176" customWidth="1"/>
    <col min="6913" max="6913" width="20.453125" style="176" customWidth="1"/>
    <col min="6914" max="6916" width="14.7265625" style="176" customWidth="1"/>
    <col min="6917" max="7146" width="8.7265625" style="176"/>
    <col min="7147" max="7147" width="36.26953125" style="176" customWidth="1"/>
    <col min="7148" max="7148" width="8.7265625" style="176"/>
    <col min="7149" max="7149" width="21.81640625" style="176" customWidth="1"/>
    <col min="7150" max="7152" width="20.453125" style="176" customWidth="1"/>
    <col min="7153" max="7155" width="21.453125" style="176" customWidth="1"/>
    <col min="7156" max="7157" width="20.453125" style="176" customWidth="1"/>
    <col min="7158" max="7158" width="26.453125" style="176" customWidth="1"/>
    <col min="7159" max="7159" width="23.54296875" style="176" customWidth="1"/>
    <col min="7160" max="7162" width="21.453125" style="176" customWidth="1"/>
    <col min="7163" max="7163" width="20.453125" style="176" customWidth="1"/>
    <col min="7164" max="7164" width="25.81640625" style="176" customWidth="1"/>
    <col min="7165" max="7165" width="14.7265625" style="176" customWidth="1"/>
    <col min="7166" max="7168" width="21.453125" style="176" customWidth="1"/>
    <col min="7169" max="7169" width="20.453125" style="176" customWidth="1"/>
    <col min="7170" max="7172" width="14.7265625" style="176" customWidth="1"/>
    <col min="7173" max="7402" width="8.7265625" style="176"/>
    <col min="7403" max="7403" width="36.26953125" style="176" customWidth="1"/>
    <col min="7404" max="7404" width="8.7265625" style="176"/>
    <col min="7405" max="7405" width="21.81640625" style="176" customWidth="1"/>
    <col min="7406" max="7408" width="20.453125" style="176" customWidth="1"/>
    <col min="7409" max="7411" width="21.453125" style="176" customWidth="1"/>
    <col min="7412" max="7413" width="20.453125" style="176" customWidth="1"/>
    <col min="7414" max="7414" width="26.453125" style="176" customWidth="1"/>
    <col min="7415" max="7415" width="23.54296875" style="176" customWidth="1"/>
    <col min="7416" max="7418" width="21.453125" style="176" customWidth="1"/>
    <col min="7419" max="7419" width="20.453125" style="176" customWidth="1"/>
    <col min="7420" max="7420" width="25.81640625" style="176" customWidth="1"/>
    <col min="7421" max="7421" width="14.7265625" style="176" customWidth="1"/>
    <col min="7422" max="7424" width="21.453125" style="176" customWidth="1"/>
    <col min="7425" max="7425" width="20.453125" style="176" customWidth="1"/>
    <col min="7426" max="7428" width="14.7265625" style="176" customWidth="1"/>
    <col min="7429" max="7658" width="8.7265625" style="176"/>
    <col min="7659" max="7659" width="36.26953125" style="176" customWidth="1"/>
    <col min="7660" max="7660" width="8.7265625" style="176"/>
    <col min="7661" max="7661" width="21.81640625" style="176" customWidth="1"/>
    <col min="7662" max="7664" width="20.453125" style="176" customWidth="1"/>
    <col min="7665" max="7667" width="21.453125" style="176" customWidth="1"/>
    <col min="7668" max="7669" width="20.453125" style="176" customWidth="1"/>
    <col min="7670" max="7670" width="26.453125" style="176" customWidth="1"/>
    <col min="7671" max="7671" width="23.54296875" style="176" customWidth="1"/>
    <col min="7672" max="7674" width="21.453125" style="176" customWidth="1"/>
    <col min="7675" max="7675" width="20.453125" style="176" customWidth="1"/>
    <col min="7676" max="7676" width="25.81640625" style="176" customWidth="1"/>
    <col min="7677" max="7677" width="14.7265625" style="176" customWidth="1"/>
    <col min="7678" max="7680" width="21.453125" style="176" customWidth="1"/>
    <col min="7681" max="7681" width="20.453125" style="176" customWidth="1"/>
    <col min="7682" max="7684" width="14.7265625" style="176" customWidth="1"/>
    <col min="7685" max="7914" width="8.7265625" style="176"/>
    <col min="7915" max="7915" width="36.26953125" style="176" customWidth="1"/>
    <col min="7916" max="7916" width="8.7265625" style="176"/>
    <col min="7917" max="7917" width="21.81640625" style="176" customWidth="1"/>
    <col min="7918" max="7920" width="20.453125" style="176" customWidth="1"/>
    <col min="7921" max="7923" width="21.453125" style="176" customWidth="1"/>
    <col min="7924" max="7925" width="20.453125" style="176" customWidth="1"/>
    <col min="7926" max="7926" width="26.453125" style="176" customWidth="1"/>
    <col min="7927" max="7927" width="23.54296875" style="176" customWidth="1"/>
    <col min="7928" max="7930" width="21.453125" style="176" customWidth="1"/>
    <col min="7931" max="7931" width="20.453125" style="176" customWidth="1"/>
    <col min="7932" max="7932" width="25.81640625" style="176" customWidth="1"/>
    <col min="7933" max="7933" width="14.7265625" style="176" customWidth="1"/>
    <col min="7934" max="7936" width="21.453125" style="176" customWidth="1"/>
    <col min="7937" max="7937" width="20.453125" style="176" customWidth="1"/>
    <col min="7938" max="7940" width="14.7265625" style="176" customWidth="1"/>
    <col min="7941" max="8170" width="8.7265625" style="176"/>
    <col min="8171" max="8171" width="36.26953125" style="176" customWidth="1"/>
    <col min="8172" max="8172" width="8.7265625" style="176"/>
    <col min="8173" max="8173" width="21.81640625" style="176" customWidth="1"/>
    <col min="8174" max="8176" width="20.453125" style="176" customWidth="1"/>
    <col min="8177" max="8179" width="21.453125" style="176" customWidth="1"/>
    <col min="8180" max="8181" width="20.453125" style="176" customWidth="1"/>
    <col min="8182" max="8182" width="26.453125" style="176" customWidth="1"/>
    <col min="8183" max="8183" width="23.54296875" style="176" customWidth="1"/>
    <col min="8184" max="8186" width="21.453125" style="176" customWidth="1"/>
    <col min="8187" max="8187" width="20.453125" style="176" customWidth="1"/>
    <col min="8188" max="8188" width="25.81640625" style="176" customWidth="1"/>
    <col min="8189" max="8189" width="14.7265625" style="176" customWidth="1"/>
    <col min="8190" max="8192" width="21.453125" style="176" customWidth="1"/>
    <col min="8193" max="8193" width="20.453125" style="176" customWidth="1"/>
    <col min="8194" max="8196" width="14.7265625" style="176" customWidth="1"/>
    <col min="8197" max="8426" width="8.7265625" style="176"/>
    <col min="8427" max="8427" width="36.26953125" style="176" customWidth="1"/>
    <col min="8428" max="8428" width="8.7265625" style="176"/>
    <col min="8429" max="8429" width="21.81640625" style="176" customWidth="1"/>
    <col min="8430" max="8432" width="20.453125" style="176" customWidth="1"/>
    <col min="8433" max="8435" width="21.453125" style="176" customWidth="1"/>
    <col min="8436" max="8437" width="20.453125" style="176" customWidth="1"/>
    <col min="8438" max="8438" width="26.453125" style="176" customWidth="1"/>
    <col min="8439" max="8439" width="23.54296875" style="176" customWidth="1"/>
    <col min="8440" max="8442" width="21.453125" style="176" customWidth="1"/>
    <col min="8443" max="8443" width="20.453125" style="176" customWidth="1"/>
    <col min="8444" max="8444" width="25.81640625" style="176" customWidth="1"/>
    <col min="8445" max="8445" width="14.7265625" style="176" customWidth="1"/>
    <col min="8446" max="8448" width="21.453125" style="176" customWidth="1"/>
    <col min="8449" max="8449" width="20.453125" style="176" customWidth="1"/>
    <col min="8450" max="8452" width="14.7265625" style="176" customWidth="1"/>
    <col min="8453" max="8682" width="8.7265625" style="176"/>
    <col min="8683" max="8683" width="36.26953125" style="176" customWidth="1"/>
    <col min="8684" max="8684" width="8.7265625" style="176"/>
    <col min="8685" max="8685" width="21.81640625" style="176" customWidth="1"/>
    <col min="8686" max="8688" width="20.453125" style="176" customWidth="1"/>
    <col min="8689" max="8691" width="21.453125" style="176" customWidth="1"/>
    <col min="8692" max="8693" width="20.453125" style="176" customWidth="1"/>
    <col min="8694" max="8694" width="26.453125" style="176" customWidth="1"/>
    <col min="8695" max="8695" width="23.54296875" style="176" customWidth="1"/>
    <col min="8696" max="8698" width="21.453125" style="176" customWidth="1"/>
    <col min="8699" max="8699" width="20.453125" style="176" customWidth="1"/>
    <col min="8700" max="8700" width="25.81640625" style="176" customWidth="1"/>
    <col min="8701" max="8701" width="14.7265625" style="176" customWidth="1"/>
    <col min="8702" max="8704" width="21.453125" style="176" customWidth="1"/>
    <col min="8705" max="8705" width="20.453125" style="176" customWidth="1"/>
    <col min="8706" max="8708" width="14.7265625" style="176" customWidth="1"/>
    <col min="8709" max="8938" width="8.7265625" style="176"/>
    <col min="8939" max="8939" width="36.26953125" style="176" customWidth="1"/>
    <col min="8940" max="8940" width="8.7265625" style="176"/>
    <col min="8941" max="8941" width="21.81640625" style="176" customWidth="1"/>
    <col min="8942" max="8944" width="20.453125" style="176" customWidth="1"/>
    <col min="8945" max="8947" width="21.453125" style="176" customWidth="1"/>
    <col min="8948" max="8949" width="20.453125" style="176" customWidth="1"/>
    <col min="8950" max="8950" width="26.453125" style="176" customWidth="1"/>
    <col min="8951" max="8951" width="23.54296875" style="176" customWidth="1"/>
    <col min="8952" max="8954" width="21.453125" style="176" customWidth="1"/>
    <col min="8955" max="8955" width="20.453125" style="176" customWidth="1"/>
    <col min="8956" max="8956" width="25.81640625" style="176" customWidth="1"/>
    <col min="8957" max="8957" width="14.7265625" style="176" customWidth="1"/>
    <col min="8958" max="8960" width="21.453125" style="176" customWidth="1"/>
    <col min="8961" max="8961" width="20.453125" style="176" customWidth="1"/>
    <col min="8962" max="8964" width="14.7265625" style="176" customWidth="1"/>
    <col min="8965" max="9194" width="8.7265625" style="176"/>
    <col min="9195" max="9195" width="36.26953125" style="176" customWidth="1"/>
    <col min="9196" max="9196" width="8.7265625" style="176"/>
    <col min="9197" max="9197" width="21.81640625" style="176" customWidth="1"/>
    <col min="9198" max="9200" width="20.453125" style="176" customWidth="1"/>
    <col min="9201" max="9203" width="21.453125" style="176" customWidth="1"/>
    <col min="9204" max="9205" width="20.453125" style="176" customWidth="1"/>
    <col min="9206" max="9206" width="26.453125" style="176" customWidth="1"/>
    <col min="9207" max="9207" width="23.54296875" style="176" customWidth="1"/>
    <col min="9208" max="9210" width="21.453125" style="176" customWidth="1"/>
    <col min="9211" max="9211" width="20.453125" style="176" customWidth="1"/>
    <col min="9212" max="9212" width="25.81640625" style="176" customWidth="1"/>
    <col min="9213" max="9213" width="14.7265625" style="176" customWidth="1"/>
    <col min="9214" max="9216" width="21.453125" style="176" customWidth="1"/>
    <col min="9217" max="9217" width="20.453125" style="176" customWidth="1"/>
    <col min="9218" max="9220" width="14.7265625" style="176" customWidth="1"/>
    <col min="9221" max="9450" width="8.7265625" style="176"/>
    <col min="9451" max="9451" width="36.26953125" style="176" customWidth="1"/>
    <col min="9452" max="9452" width="8.7265625" style="176"/>
    <col min="9453" max="9453" width="21.81640625" style="176" customWidth="1"/>
    <col min="9454" max="9456" width="20.453125" style="176" customWidth="1"/>
    <col min="9457" max="9459" width="21.453125" style="176" customWidth="1"/>
    <col min="9460" max="9461" width="20.453125" style="176" customWidth="1"/>
    <col min="9462" max="9462" width="26.453125" style="176" customWidth="1"/>
    <col min="9463" max="9463" width="23.54296875" style="176" customWidth="1"/>
    <col min="9464" max="9466" width="21.453125" style="176" customWidth="1"/>
    <col min="9467" max="9467" width="20.453125" style="176" customWidth="1"/>
    <col min="9468" max="9468" width="25.81640625" style="176" customWidth="1"/>
    <col min="9469" max="9469" width="14.7265625" style="176" customWidth="1"/>
    <col min="9470" max="9472" width="21.453125" style="176" customWidth="1"/>
    <col min="9473" max="9473" width="20.453125" style="176" customWidth="1"/>
    <col min="9474" max="9476" width="14.7265625" style="176" customWidth="1"/>
    <col min="9477" max="9706" width="8.7265625" style="176"/>
    <col min="9707" max="9707" width="36.26953125" style="176" customWidth="1"/>
    <col min="9708" max="9708" width="8.7265625" style="176"/>
    <col min="9709" max="9709" width="21.81640625" style="176" customWidth="1"/>
    <col min="9710" max="9712" width="20.453125" style="176" customWidth="1"/>
    <col min="9713" max="9715" width="21.453125" style="176" customWidth="1"/>
    <col min="9716" max="9717" width="20.453125" style="176" customWidth="1"/>
    <col min="9718" max="9718" width="26.453125" style="176" customWidth="1"/>
    <col min="9719" max="9719" width="23.54296875" style="176" customWidth="1"/>
    <col min="9720" max="9722" width="21.453125" style="176" customWidth="1"/>
    <col min="9723" max="9723" width="20.453125" style="176" customWidth="1"/>
    <col min="9724" max="9724" width="25.81640625" style="176" customWidth="1"/>
    <col min="9725" max="9725" width="14.7265625" style="176" customWidth="1"/>
    <col min="9726" max="9728" width="21.453125" style="176" customWidth="1"/>
    <col min="9729" max="9729" width="20.453125" style="176" customWidth="1"/>
    <col min="9730" max="9732" width="14.7265625" style="176" customWidth="1"/>
    <col min="9733" max="9962" width="8.7265625" style="176"/>
    <col min="9963" max="9963" width="36.26953125" style="176" customWidth="1"/>
    <col min="9964" max="9964" width="8.7265625" style="176"/>
    <col min="9965" max="9965" width="21.81640625" style="176" customWidth="1"/>
    <col min="9966" max="9968" width="20.453125" style="176" customWidth="1"/>
    <col min="9969" max="9971" width="21.453125" style="176" customWidth="1"/>
    <col min="9972" max="9973" width="20.453125" style="176" customWidth="1"/>
    <col min="9974" max="9974" width="26.453125" style="176" customWidth="1"/>
    <col min="9975" max="9975" width="23.54296875" style="176" customWidth="1"/>
    <col min="9976" max="9978" width="21.453125" style="176" customWidth="1"/>
    <col min="9979" max="9979" width="20.453125" style="176" customWidth="1"/>
    <col min="9980" max="9980" width="25.81640625" style="176" customWidth="1"/>
    <col min="9981" max="9981" width="14.7265625" style="176" customWidth="1"/>
    <col min="9982" max="9984" width="21.453125" style="176" customWidth="1"/>
    <col min="9985" max="9985" width="20.453125" style="176" customWidth="1"/>
    <col min="9986" max="9988" width="14.7265625" style="176" customWidth="1"/>
    <col min="9989" max="10218" width="8.7265625" style="176"/>
    <col min="10219" max="10219" width="36.26953125" style="176" customWidth="1"/>
    <col min="10220" max="10220" width="8.7265625" style="176"/>
    <col min="10221" max="10221" width="21.81640625" style="176" customWidth="1"/>
    <col min="10222" max="10224" width="20.453125" style="176" customWidth="1"/>
    <col min="10225" max="10227" width="21.453125" style="176" customWidth="1"/>
    <col min="10228" max="10229" width="20.453125" style="176" customWidth="1"/>
    <col min="10230" max="10230" width="26.453125" style="176" customWidth="1"/>
    <col min="10231" max="10231" width="23.54296875" style="176" customWidth="1"/>
    <col min="10232" max="10234" width="21.453125" style="176" customWidth="1"/>
    <col min="10235" max="10235" width="20.453125" style="176" customWidth="1"/>
    <col min="10236" max="10236" width="25.81640625" style="176" customWidth="1"/>
    <col min="10237" max="10237" width="14.7265625" style="176" customWidth="1"/>
    <col min="10238" max="10240" width="21.453125" style="176" customWidth="1"/>
    <col min="10241" max="10241" width="20.453125" style="176" customWidth="1"/>
    <col min="10242" max="10244" width="14.7265625" style="176" customWidth="1"/>
    <col min="10245" max="10474" width="8.7265625" style="176"/>
    <col min="10475" max="10475" width="36.26953125" style="176" customWidth="1"/>
    <col min="10476" max="10476" width="8.7265625" style="176"/>
    <col min="10477" max="10477" width="21.81640625" style="176" customWidth="1"/>
    <col min="10478" max="10480" width="20.453125" style="176" customWidth="1"/>
    <col min="10481" max="10483" width="21.453125" style="176" customWidth="1"/>
    <col min="10484" max="10485" width="20.453125" style="176" customWidth="1"/>
    <col min="10486" max="10486" width="26.453125" style="176" customWidth="1"/>
    <col min="10487" max="10487" width="23.54296875" style="176" customWidth="1"/>
    <col min="10488" max="10490" width="21.453125" style="176" customWidth="1"/>
    <col min="10491" max="10491" width="20.453125" style="176" customWidth="1"/>
    <col min="10492" max="10492" width="25.81640625" style="176" customWidth="1"/>
    <col min="10493" max="10493" width="14.7265625" style="176" customWidth="1"/>
    <col min="10494" max="10496" width="21.453125" style="176" customWidth="1"/>
    <col min="10497" max="10497" width="20.453125" style="176" customWidth="1"/>
    <col min="10498" max="10500" width="14.7265625" style="176" customWidth="1"/>
    <col min="10501" max="10730" width="8.7265625" style="176"/>
    <col min="10731" max="10731" width="36.26953125" style="176" customWidth="1"/>
    <col min="10732" max="10732" width="8.7265625" style="176"/>
    <col min="10733" max="10733" width="21.81640625" style="176" customWidth="1"/>
    <col min="10734" max="10736" width="20.453125" style="176" customWidth="1"/>
    <col min="10737" max="10739" width="21.453125" style="176" customWidth="1"/>
    <col min="10740" max="10741" width="20.453125" style="176" customWidth="1"/>
    <col min="10742" max="10742" width="26.453125" style="176" customWidth="1"/>
    <col min="10743" max="10743" width="23.54296875" style="176" customWidth="1"/>
    <col min="10744" max="10746" width="21.453125" style="176" customWidth="1"/>
    <col min="10747" max="10747" width="20.453125" style="176" customWidth="1"/>
    <col min="10748" max="10748" width="25.81640625" style="176" customWidth="1"/>
    <col min="10749" max="10749" width="14.7265625" style="176" customWidth="1"/>
    <col min="10750" max="10752" width="21.453125" style="176" customWidth="1"/>
    <col min="10753" max="10753" width="20.453125" style="176" customWidth="1"/>
    <col min="10754" max="10756" width="14.7265625" style="176" customWidth="1"/>
    <col min="10757" max="10986" width="8.7265625" style="176"/>
    <col min="10987" max="10987" width="36.26953125" style="176" customWidth="1"/>
    <col min="10988" max="10988" width="8.7265625" style="176"/>
    <col min="10989" max="10989" width="21.81640625" style="176" customWidth="1"/>
    <col min="10990" max="10992" width="20.453125" style="176" customWidth="1"/>
    <col min="10993" max="10995" width="21.453125" style="176" customWidth="1"/>
    <col min="10996" max="10997" width="20.453125" style="176" customWidth="1"/>
    <col min="10998" max="10998" width="26.453125" style="176" customWidth="1"/>
    <col min="10999" max="10999" width="23.54296875" style="176" customWidth="1"/>
    <col min="11000" max="11002" width="21.453125" style="176" customWidth="1"/>
    <col min="11003" max="11003" width="20.453125" style="176" customWidth="1"/>
    <col min="11004" max="11004" width="25.81640625" style="176" customWidth="1"/>
    <col min="11005" max="11005" width="14.7265625" style="176" customWidth="1"/>
    <col min="11006" max="11008" width="21.453125" style="176" customWidth="1"/>
    <col min="11009" max="11009" width="20.453125" style="176" customWidth="1"/>
    <col min="11010" max="11012" width="14.7265625" style="176" customWidth="1"/>
    <col min="11013" max="11242" width="8.7265625" style="176"/>
    <col min="11243" max="11243" width="36.26953125" style="176" customWidth="1"/>
    <col min="11244" max="11244" width="8.7265625" style="176"/>
    <col min="11245" max="11245" width="21.81640625" style="176" customWidth="1"/>
    <col min="11246" max="11248" width="20.453125" style="176" customWidth="1"/>
    <col min="11249" max="11251" width="21.453125" style="176" customWidth="1"/>
    <col min="11252" max="11253" width="20.453125" style="176" customWidth="1"/>
    <col min="11254" max="11254" width="26.453125" style="176" customWidth="1"/>
    <col min="11255" max="11255" width="23.54296875" style="176" customWidth="1"/>
    <col min="11256" max="11258" width="21.453125" style="176" customWidth="1"/>
    <col min="11259" max="11259" width="20.453125" style="176" customWidth="1"/>
    <col min="11260" max="11260" width="25.81640625" style="176" customWidth="1"/>
    <col min="11261" max="11261" width="14.7265625" style="176" customWidth="1"/>
    <col min="11262" max="11264" width="21.453125" style="176" customWidth="1"/>
    <col min="11265" max="11265" width="20.453125" style="176" customWidth="1"/>
    <col min="11266" max="11268" width="14.7265625" style="176" customWidth="1"/>
    <col min="11269" max="11498" width="8.7265625" style="176"/>
    <col min="11499" max="11499" width="36.26953125" style="176" customWidth="1"/>
    <col min="11500" max="11500" width="8.7265625" style="176"/>
    <col min="11501" max="11501" width="21.81640625" style="176" customWidth="1"/>
    <col min="11502" max="11504" width="20.453125" style="176" customWidth="1"/>
    <col min="11505" max="11507" width="21.453125" style="176" customWidth="1"/>
    <col min="11508" max="11509" width="20.453125" style="176" customWidth="1"/>
    <col min="11510" max="11510" width="26.453125" style="176" customWidth="1"/>
    <col min="11511" max="11511" width="23.54296875" style="176" customWidth="1"/>
    <col min="11512" max="11514" width="21.453125" style="176" customWidth="1"/>
    <col min="11515" max="11515" width="20.453125" style="176" customWidth="1"/>
    <col min="11516" max="11516" width="25.81640625" style="176" customWidth="1"/>
    <col min="11517" max="11517" width="14.7265625" style="176" customWidth="1"/>
    <col min="11518" max="11520" width="21.453125" style="176" customWidth="1"/>
    <col min="11521" max="11521" width="20.453125" style="176" customWidth="1"/>
    <col min="11522" max="11524" width="14.7265625" style="176" customWidth="1"/>
    <col min="11525" max="11754" width="8.7265625" style="176"/>
    <col min="11755" max="11755" width="36.26953125" style="176" customWidth="1"/>
    <col min="11756" max="11756" width="8.7265625" style="176"/>
    <col min="11757" max="11757" width="21.81640625" style="176" customWidth="1"/>
    <col min="11758" max="11760" width="20.453125" style="176" customWidth="1"/>
    <col min="11761" max="11763" width="21.453125" style="176" customWidth="1"/>
    <col min="11764" max="11765" width="20.453125" style="176" customWidth="1"/>
    <col min="11766" max="11766" width="26.453125" style="176" customWidth="1"/>
    <col min="11767" max="11767" width="23.54296875" style="176" customWidth="1"/>
    <col min="11768" max="11770" width="21.453125" style="176" customWidth="1"/>
    <col min="11771" max="11771" width="20.453125" style="176" customWidth="1"/>
    <col min="11772" max="11772" width="25.81640625" style="176" customWidth="1"/>
    <col min="11773" max="11773" width="14.7265625" style="176" customWidth="1"/>
    <col min="11774" max="11776" width="21.453125" style="176" customWidth="1"/>
    <col min="11777" max="11777" width="20.453125" style="176" customWidth="1"/>
    <col min="11778" max="11780" width="14.7265625" style="176" customWidth="1"/>
    <col min="11781" max="12010" width="8.7265625" style="176"/>
    <col min="12011" max="12011" width="36.26953125" style="176" customWidth="1"/>
    <col min="12012" max="12012" width="8.7265625" style="176"/>
    <col min="12013" max="12013" width="21.81640625" style="176" customWidth="1"/>
    <col min="12014" max="12016" width="20.453125" style="176" customWidth="1"/>
    <col min="12017" max="12019" width="21.453125" style="176" customWidth="1"/>
    <col min="12020" max="12021" width="20.453125" style="176" customWidth="1"/>
    <col min="12022" max="12022" width="26.453125" style="176" customWidth="1"/>
    <col min="12023" max="12023" width="23.54296875" style="176" customWidth="1"/>
    <col min="12024" max="12026" width="21.453125" style="176" customWidth="1"/>
    <col min="12027" max="12027" width="20.453125" style="176" customWidth="1"/>
    <col min="12028" max="12028" width="25.81640625" style="176" customWidth="1"/>
    <col min="12029" max="12029" width="14.7265625" style="176" customWidth="1"/>
    <col min="12030" max="12032" width="21.453125" style="176" customWidth="1"/>
    <col min="12033" max="12033" width="20.453125" style="176" customWidth="1"/>
    <col min="12034" max="12036" width="14.7265625" style="176" customWidth="1"/>
    <col min="12037" max="12266" width="8.7265625" style="176"/>
    <col min="12267" max="12267" width="36.26953125" style="176" customWidth="1"/>
    <col min="12268" max="12268" width="8.7265625" style="176"/>
    <col min="12269" max="12269" width="21.81640625" style="176" customWidth="1"/>
    <col min="12270" max="12272" width="20.453125" style="176" customWidth="1"/>
    <col min="12273" max="12275" width="21.453125" style="176" customWidth="1"/>
    <col min="12276" max="12277" width="20.453125" style="176" customWidth="1"/>
    <col min="12278" max="12278" width="26.453125" style="176" customWidth="1"/>
    <col min="12279" max="12279" width="23.54296875" style="176" customWidth="1"/>
    <col min="12280" max="12282" width="21.453125" style="176" customWidth="1"/>
    <col min="12283" max="12283" width="20.453125" style="176" customWidth="1"/>
    <col min="12284" max="12284" width="25.81640625" style="176" customWidth="1"/>
    <col min="12285" max="12285" width="14.7265625" style="176" customWidth="1"/>
    <col min="12286" max="12288" width="21.453125" style="176" customWidth="1"/>
    <col min="12289" max="12289" width="20.453125" style="176" customWidth="1"/>
    <col min="12290" max="12292" width="14.7265625" style="176" customWidth="1"/>
    <col min="12293" max="12522" width="8.7265625" style="176"/>
    <col min="12523" max="12523" width="36.26953125" style="176" customWidth="1"/>
    <col min="12524" max="12524" width="8.7265625" style="176"/>
    <col min="12525" max="12525" width="21.81640625" style="176" customWidth="1"/>
    <col min="12526" max="12528" width="20.453125" style="176" customWidth="1"/>
    <col min="12529" max="12531" width="21.453125" style="176" customWidth="1"/>
    <col min="12532" max="12533" width="20.453125" style="176" customWidth="1"/>
    <col min="12534" max="12534" width="26.453125" style="176" customWidth="1"/>
    <col min="12535" max="12535" width="23.54296875" style="176" customWidth="1"/>
    <col min="12536" max="12538" width="21.453125" style="176" customWidth="1"/>
    <col min="12539" max="12539" width="20.453125" style="176" customWidth="1"/>
    <col min="12540" max="12540" width="25.81640625" style="176" customWidth="1"/>
    <col min="12541" max="12541" width="14.7265625" style="176" customWidth="1"/>
    <col min="12542" max="12544" width="21.453125" style="176" customWidth="1"/>
    <col min="12545" max="12545" width="20.453125" style="176" customWidth="1"/>
    <col min="12546" max="12548" width="14.7265625" style="176" customWidth="1"/>
    <col min="12549" max="12778" width="8.7265625" style="176"/>
    <col min="12779" max="12779" width="36.26953125" style="176" customWidth="1"/>
    <col min="12780" max="12780" width="8.7265625" style="176"/>
    <col min="12781" max="12781" width="21.81640625" style="176" customWidth="1"/>
    <col min="12782" max="12784" width="20.453125" style="176" customWidth="1"/>
    <col min="12785" max="12787" width="21.453125" style="176" customWidth="1"/>
    <col min="12788" max="12789" width="20.453125" style="176" customWidth="1"/>
    <col min="12790" max="12790" width="26.453125" style="176" customWidth="1"/>
    <col min="12791" max="12791" width="23.54296875" style="176" customWidth="1"/>
    <col min="12792" max="12794" width="21.453125" style="176" customWidth="1"/>
    <col min="12795" max="12795" width="20.453125" style="176" customWidth="1"/>
    <col min="12796" max="12796" width="25.81640625" style="176" customWidth="1"/>
    <col min="12797" max="12797" width="14.7265625" style="176" customWidth="1"/>
    <col min="12798" max="12800" width="21.453125" style="176" customWidth="1"/>
    <col min="12801" max="12801" width="20.453125" style="176" customWidth="1"/>
    <col min="12802" max="12804" width="14.7265625" style="176" customWidth="1"/>
    <col min="12805" max="13034" width="8.7265625" style="176"/>
    <col min="13035" max="13035" width="36.26953125" style="176" customWidth="1"/>
    <col min="13036" max="13036" width="8.7265625" style="176"/>
    <col min="13037" max="13037" width="21.81640625" style="176" customWidth="1"/>
    <col min="13038" max="13040" width="20.453125" style="176" customWidth="1"/>
    <col min="13041" max="13043" width="21.453125" style="176" customWidth="1"/>
    <col min="13044" max="13045" width="20.453125" style="176" customWidth="1"/>
    <col min="13046" max="13046" width="26.453125" style="176" customWidth="1"/>
    <col min="13047" max="13047" width="23.54296875" style="176" customWidth="1"/>
    <col min="13048" max="13050" width="21.453125" style="176" customWidth="1"/>
    <col min="13051" max="13051" width="20.453125" style="176" customWidth="1"/>
    <col min="13052" max="13052" width="25.81640625" style="176" customWidth="1"/>
    <col min="13053" max="13053" width="14.7265625" style="176" customWidth="1"/>
    <col min="13054" max="13056" width="21.453125" style="176" customWidth="1"/>
    <col min="13057" max="13057" width="20.453125" style="176" customWidth="1"/>
    <col min="13058" max="13060" width="14.7265625" style="176" customWidth="1"/>
    <col min="13061" max="13290" width="8.7265625" style="176"/>
    <col min="13291" max="13291" width="36.26953125" style="176" customWidth="1"/>
    <col min="13292" max="13292" width="8.7265625" style="176"/>
    <col min="13293" max="13293" width="21.81640625" style="176" customWidth="1"/>
    <col min="13294" max="13296" width="20.453125" style="176" customWidth="1"/>
    <col min="13297" max="13299" width="21.453125" style="176" customWidth="1"/>
    <col min="13300" max="13301" width="20.453125" style="176" customWidth="1"/>
    <col min="13302" max="13302" width="26.453125" style="176" customWidth="1"/>
    <col min="13303" max="13303" width="23.54296875" style="176" customWidth="1"/>
    <col min="13304" max="13306" width="21.453125" style="176" customWidth="1"/>
    <col min="13307" max="13307" width="20.453125" style="176" customWidth="1"/>
    <col min="13308" max="13308" width="25.81640625" style="176" customWidth="1"/>
    <col min="13309" max="13309" width="14.7265625" style="176" customWidth="1"/>
    <col min="13310" max="13312" width="21.453125" style="176" customWidth="1"/>
    <col min="13313" max="13313" width="20.453125" style="176" customWidth="1"/>
    <col min="13314" max="13316" width="14.7265625" style="176" customWidth="1"/>
    <col min="13317" max="13546" width="8.7265625" style="176"/>
    <col min="13547" max="13547" width="36.26953125" style="176" customWidth="1"/>
    <col min="13548" max="13548" width="8.7265625" style="176"/>
    <col min="13549" max="13549" width="21.81640625" style="176" customWidth="1"/>
    <col min="13550" max="13552" width="20.453125" style="176" customWidth="1"/>
    <col min="13553" max="13555" width="21.453125" style="176" customWidth="1"/>
    <col min="13556" max="13557" width="20.453125" style="176" customWidth="1"/>
    <col min="13558" max="13558" width="26.453125" style="176" customWidth="1"/>
    <col min="13559" max="13559" width="23.54296875" style="176" customWidth="1"/>
    <col min="13560" max="13562" width="21.453125" style="176" customWidth="1"/>
    <col min="13563" max="13563" width="20.453125" style="176" customWidth="1"/>
    <col min="13564" max="13564" width="25.81640625" style="176" customWidth="1"/>
    <col min="13565" max="13565" width="14.7265625" style="176" customWidth="1"/>
    <col min="13566" max="13568" width="21.453125" style="176" customWidth="1"/>
    <col min="13569" max="13569" width="20.453125" style="176" customWidth="1"/>
    <col min="13570" max="13572" width="14.7265625" style="176" customWidth="1"/>
    <col min="13573" max="13802" width="8.7265625" style="176"/>
    <col min="13803" max="13803" width="36.26953125" style="176" customWidth="1"/>
    <col min="13804" max="13804" width="8.7265625" style="176"/>
    <col min="13805" max="13805" width="21.81640625" style="176" customWidth="1"/>
    <col min="13806" max="13808" width="20.453125" style="176" customWidth="1"/>
    <col min="13809" max="13811" width="21.453125" style="176" customWidth="1"/>
    <col min="13812" max="13813" width="20.453125" style="176" customWidth="1"/>
    <col min="13814" max="13814" width="26.453125" style="176" customWidth="1"/>
    <col min="13815" max="13815" width="23.54296875" style="176" customWidth="1"/>
    <col min="13816" max="13818" width="21.453125" style="176" customWidth="1"/>
    <col min="13819" max="13819" width="20.453125" style="176" customWidth="1"/>
    <col min="13820" max="13820" width="25.81640625" style="176" customWidth="1"/>
    <col min="13821" max="13821" width="14.7265625" style="176" customWidth="1"/>
    <col min="13822" max="13824" width="21.453125" style="176" customWidth="1"/>
    <col min="13825" max="13825" width="20.453125" style="176" customWidth="1"/>
    <col min="13826" max="13828" width="14.7265625" style="176" customWidth="1"/>
    <col min="13829" max="14058" width="8.7265625" style="176"/>
    <col min="14059" max="14059" width="36.26953125" style="176" customWidth="1"/>
    <col min="14060" max="14060" width="8.7265625" style="176"/>
    <col min="14061" max="14061" width="21.81640625" style="176" customWidth="1"/>
    <col min="14062" max="14064" width="20.453125" style="176" customWidth="1"/>
    <col min="14065" max="14067" width="21.453125" style="176" customWidth="1"/>
    <col min="14068" max="14069" width="20.453125" style="176" customWidth="1"/>
    <col min="14070" max="14070" width="26.453125" style="176" customWidth="1"/>
    <col min="14071" max="14071" width="23.54296875" style="176" customWidth="1"/>
    <col min="14072" max="14074" width="21.453125" style="176" customWidth="1"/>
    <col min="14075" max="14075" width="20.453125" style="176" customWidth="1"/>
    <col min="14076" max="14076" width="25.81640625" style="176" customWidth="1"/>
    <col min="14077" max="14077" width="14.7265625" style="176" customWidth="1"/>
    <col min="14078" max="14080" width="21.453125" style="176" customWidth="1"/>
    <col min="14081" max="14081" width="20.453125" style="176" customWidth="1"/>
    <col min="14082" max="14084" width="14.7265625" style="176" customWidth="1"/>
    <col min="14085" max="14314" width="8.7265625" style="176"/>
    <col min="14315" max="14315" width="36.26953125" style="176" customWidth="1"/>
    <col min="14316" max="14316" width="8.7265625" style="176"/>
    <col min="14317" max="14317" width="21.81640625" style="176" customWidth="1"/>
    <col min="14318" max="14320" width="20.453125" style="176" customWidth="1"/>
    <col min="14321" max="14323" width="21.453125" style="176" customWidth="1"/>
    <col min="14324" max="14325" width="20.453125" style="176" customWidth="1"/>
    <col min="14326" max="14326" width="26.453125" style="176" customWidth="1"/>
    <col min="14327" max="14327" width="23.54296875" style="176" customWidth="1"/>
    <col min="14328" max="14330" width="21.453125" style="176" customWidth="1"/>
    <col min="14331" max="14331" width="20.453125" style="176" customWidth="1"/>
    <col min="14332" max="14332" width="25.81640625" style="176" customWidth="1"/>
    <col min="14333" max="14333" width="14.7265625" style="176" customWidth="1"/>
    <col min="14334" max="14336" width="21.453125" style="176" customWidth="1"/>
    <col min="14337" max="14337" width="20.453125" style="176" customWidth="1"/>
    <col min="14338" max="14340" width="14.7265625" style="176" customWidth="1"/>
    <col min="14341" max="14570" width="8.7265625" style="176"/>
    <col min="14571" max="14571" width="36.26953125" style="176" customWidth="1"/>
    <col min="14572" max="14572" width="8.7265625" style="176"/>
    <col min="14573" max="14573" width="21.81640625" style="176" customWidth="1"/>
    <col min="14574" max="14576" width="20.453125" style="176" customWidth="1"/>
    <col min="14577" max="14579" width="21.453125" style="176" customWidth="1"/>
    <col min="14580" max="14581" width="20.453125" style="176" customWidth="1"/>
    <col min="14582" max="14582" width="26.453125" style="176" customWidth="1"/>
    <col min="14583" max="14583" width="23.54296875" style="176" customWidth="1"/>
    <col min="14584" max="14586" width="21.453125" style="176" customWidth="1"/>
    <col min="14587" max="14587" width="20.453125" style="176" customWidth="1"/>
    <col min="14588" max="14588" width="25.81640625" style="176" customWidth="1"/>
    <col min="14589" max="14589" width="14.7265625" style="176" customWidth="1"/>
    <col min="14590" max="14592" width="21.453125" style="176" customWidth="1"/>
    <col min="14593" max="14593" width="20.453125" style="176" customWidth="1"/>
    <col min="14594" max="14596" width="14.7265625" style="176" customWidth="1"/>
    <col min="14597" max="14826" width="8.7265625" style="176"/>
    <col min="14827" max="14827" width="36.26953125" style="176" customWidth="1"/>
    <col min="14828" max="14828" width="8.7265625" style="176"/>
    <col min="14829" max="14829" width="21.81640625" style="176" customWidth="1"/>
    <col min="14830" max="14832" width="20.453125" style="176" customWidth="1"/>
    <col min="14833" max="14835" width="21.453125" style="176" customWidth="1"/>
    <col min="14836" max="14837" width="20.453125" style="176" customWidth="1"/>
    <col min="14838" max="14838" width="26.453125" style="176" customWidth="1"/>
    <col min="14839" max="14839" width="23.54296875" style="176" customWidth="1"/>
    <col min="14840" max="14842" width="21.453125" style="176" customWidth="1"/>
    <col min="14843" max="14843" width="20.453125" style="176" customWidth="1"/>
    <col min="14844" max="14844" width="25.81640625" style="176" customWidth="1"/>
    <col min="14845" max="14845" width="14.7265625" style="176" customWidth="1"/>
    <col min="14846" max="14848" width="21.453125" style="176" customWidth="1"/>
    <col min="14849" max="14849" width="20.453125" style="176" customWidth="1"/>
    <col min="14850" max="14852" width="14.7265625" style="176" customWidth="1"/>
    <col min="14853" max="15082" width="8.7265625" style="176"/>
    <col min="15083" max="15083" width="36.26953125" style="176" customWidth="1"/>
    <col min="15084" max="15084" width="8.7265625" style="176"/>
    <col min="15085" max="15085" width="21.81640625" style="176" customWidth="1"/>
    <col min="15086" max="15088" width="20.453125" style="176" customWidth="1"/>
    <col min="15089" max="15091" width="21.453125" style="176" customWidth="1"/>
    <col min="15092" max="15093" width="20.453125" style="176" customWidth="1"/>
    <col min="15094" max="15094" width="26.453125" style="176" customWidth="1"/>
    <col min="15095" max="15095" width="23.54296875" style="176" customWidth="1"/>
    <col min="15096" max="15098" width="21.453125" style="176" customWidth="1"/>
    <col min="15099" max="15099" width="20.453125" style="176" customWidth="1"/>
    <col min="15100" max="15100" width="25.81640625" style="176" customWidth="1"/>
    <col min="15101" max="15101" width="14.7265625" style="176" customWidth="1"/>
    <col min="15102" max="15104" width="21.453125" style="176" customWidth="1"/>
    <col min="15105" max="15105" width="20.453125" style="176" customWidth="1"/>
    <col min="15106" max="15108" width="14.7265625" style="176" customWidth="1"/>
    <col min="15109" max="15338" width="8.7265625" style="176"/>
    <col min="15339" max="15339" width="36.26953125" style="176" customWidth="1"/>
    <col min="15340" max="15340" width="8.7265625" style="176"/>
    <col min="15341" max="15341" width="21.81640625" style="176" customWidth="1"/>
    <col min="15342" max="15344" width="20.453125" style="176" customWidth="1"/>
    <col min="15345" max="15347" width="21.453125" style="176" customWidth="1"/>
    <col min="15348" max="15349" width="20.453125" style="176" customWidth="1"/>
    <col min="15350" max="15350" width="26.453125" style="176" customWidth="1"/>
    <col min="15351" max="15351" width="23.54296875" style="176" customWidth="1"/>
    <col min="15352" max="15354" width="21.453125" style="176" customWidth="1"/>
    <col min="15355" max="15355" width="20.453125" style="176" customWidth="1"/>
    <col min="15356" max="15356" width="25.81640625" style="176" customWidth="1"/>
    <col min="15357" max="15357" width="14.7265625" style="176" customWidth="1"/>
    <col min="15358" max="15360" width="21.453125" style="176" customWidth="1"/>
    <col min="15361" max="15361" width="20.453125" style="176" customWidth="1"/>
    <col min="15362" max="15364" width="14.7265625" style="176" customWidth="1"/>
    <col min="15365" max="15594" width="8.7265625" style="176"/>
    <col min="15595" max="15595" width="36.26953125" style="176" customWidth="1"/>
    <col min="15596" max="15596" width="8.7265625" style="176"/>
    <col min="15597" max="15597" width="21.81640625" style="176" customWidth="1"/>
    <col min="15598" max="15600" width="20.453125" style="176" customWidth="1"/>
    <col min="15601" max="15603" width="21.453125" style="176" customWidth="1"/>
    <col min="15604" max="15605" width="20.453125" style="176" customWidth="1"/>
    <col min="15606" max="15606" width="26.453125" style="176" customWidth="1"/>
    <col min="15607" max="15607" width="23.54296875" style="176" customWidth="1"/>
    <col min="15608" max="15610" width="21.453125" style="176" customWidth="1"/>
    <col min="15611" max="15611" width="20.453125" style="176" customWidth="1"/>
    <col min="15612" max="15612" width="25.81640625" style="176" customWidth="1"/>
    <col min="15613" max="15613" width="14.7265625" style="176" customWidth="1"/>
    <col min="15614" max="15616" width="21.453125" style="176" customWidth="1"/>
    <col min="15617" max="15617" width="20.453125" style="176" customWidth="1"/>
    <col min="15618" max="15620" width="14.7265625" style="176" customWidth="1"/>
    <col min="15621" max="15850" width="8.7265625" style="176"/>
    <col min="15851" max="15851" width="36.26953125" style="176" customWidth="1"/>
    <col min="15852" max="15852" width="8.7265625" style="176"/>
    <col min="15853" max="15853" width="21.81640625" style="176" customWidth="1"/>
    <col min="15854" max="15856" width="20.453125" style="176" customWidth="1"/>
    <col min="15857" max="15859" width="21.453125" style="176" customWidth="1"/>
    <col min="15860" max="15861" width="20.453125" style="176" customWidth="1"/>
    <col min="15862" max="15862" width="26.453125" style="176" customWidth="1"/>
    <col min="15863" max="15863" width="23.54296875" style="176" customWidth="1"/>
    <col min="15864" max="15866" width="21.453125" style="176" customWidth="1"/>
    <col min="15867" max="15867" width="20.453125" style="176" customWidth="1"/>
    <col min="15868" max="15868" width="25.81640625" style="176" customWidth="1"/>
    <col min="15869" max="15869" width="14.7265625" style="176" customWidth="1"/>
    <col min="15870" max="15872" width="21.453125" style="176" customWidth="1"/>
    <col min="15873" max="15873" width="20.453125" style="176" customWidth="1"/>
    <col min="15874" max="15876" width="14.7265625" style="176" customWidth="1"/>
    <col min="15877" max="16106" width="8.7265625" style="176"/>
    <col min="16107" max="16107" width="36.26953125" style="176" customWidth="1"/>
    <col min="16108" max="16108" width="8.7265625" style="176"/>
    <col min="16109" max="16109" width="21.81640625" style="176" customWidth="1"/>
    <col min="16110" max="16112" width="20.453125" style="176" customWidth="1"/>
    <col min="16113" max="16115" width="21.453125" style="176" customWidth="1"/>
    <col min="16116" max="16117" width="20.453125" style="176" customWidth="1"/>
    <col min="16118" max="16118" width="26.453125" style="176" customWidth="1"/>
    <col min="16119" max="16119" width="23.54296875" style="176" customWidth="1"/>
    <col min="16120" max="16122" width="21.453125" style="176" customWidth="1"/>
    <col min="16123" max="16123" width="20.453125" style="176" customWidth="1"/>
    <col min="16124" max="16124" width="25.81640625" style="176" customWidth="1"/>
    <col min="16125" max="16125" width="14.7265625" style="176" customWidth="1"/>
    <col min="16126" max="16128" width="21.453125" style="176" customWidth="1"/>
    <col min="16129" max="16129" width="20.453125" style="176" customWidth="1"/>
    <col min="16130" max="16132" width="14.7265625" style="176" customWidth="1"/>
    <col min="16133" max="16384" width="8.7265625" style="176"/>
  </cols>
  <sheetData>
    <row r="3" spans="1:15" x14ac:dyDescent="0.25">
      <c r="A3" s="176" t="s">
        <v>79</v>
      </c>
    </row>
    <row r="4" spans="1:15" x14ac:dyDescent="0.25">
      <c r="A4" s="176" t="s">
        <v>1</v>
      </c>
    </row>
    <row r="5" spans="1:15" x14ac:dyDescent="0.25">
      <c r="A5" s="194" t="s">
        <v>110</v>
      </c>
      <c r="B5" s="194"/>
      <c r="C5" s="194"/>
    </row>
    <row r="7" spans="1:15" x14ac:dyDescent="0.25">
      <c r="A7" s="195"/>
      <c r="B7" s="195"/>
      <c r="C7" s="195"/>
      <c r="D7" s="195"/>
      <c r="E7" s="195"/>
      <c r="F7" s="195"/>
      <c r="G7" s="195"/>
      <c r="H7" s="195"/>
      <c r="I7" s="195"/>
      <c r="J7" s="195"/>
      <c r="K7" s="195"/>
      <c r="L7" s="195"/>
      <c r="M7" s="195"/>
    </row>
    <row r="8" spans="1:15" x14ac:dyDescent="0.25">
      <c r="A8" s="185" t="s">
        <v>2</v>
      </c>
      <c r="B8" s="185" t="s">
        <v>3</v>
      </c>
      <c r="C8" s="185" t="s">
        <v>4</v>
      </c>
      <c r="D8" s="185" t="s">
        <v>38</v>
      </c>
      <c r="E8" s="196" t="s">
        <v>107</v>
      </c>
      <c r="F8" s="185" t="s">
        <v>203</v>
      </c>
      <c r="G8" s="185" t="s">
        <v>204</v>
      </c>
      <c r="H8" s="185" t="s">
        <v>205</v>
      </c>
      <c r="I8" s="185" t="s">
        <v>206</v>
      </c>
      <c r="J8" s="185" t="s">
        <v>207</v>
      </c>
      <c r="K8" s="196"/>
      <c r="L8" s="196" t="s">
        <v>162</v>
      </c>
      <c r="M8" s="196" t="s">
        <v>162</v>
      </c>
    </row>
    <row r="9" spans="1:15" x14ac:dyDescent="0.25">
      <c r="A9" s="185" t="s">
        <v>5</v>
      </c>
      <c r="B9" s="185" t="s">
        <v>5</v>
      </c>
      <c r="C9" s="185"/>
      <c r="D9" s="185" t="s">
        <v>208</v>
      </c>
      <c r="E9" s="185" t="s">
        <v>207</v>
      </c>
      <c r="F9" s="197" t="s">
        <v>209</v>
      </c>
      <c r="G9" s="197" t="s">
        <v>210</v>
      </c>
      <c r="H9" s="185" t="s">
        <v>211</v>
      </c>
      <c r="I9" s="185" t="s">
        <v>212</v>
      </c>
      <c r="J9" s="197" t="s">
        <v>111</v>
      </c>
      <c r="K9" s="196" t="s">
        <v>171</v>
      </c>
      <c r="L9" s="196" t="s">
        <v>172</v>
      </c>
      <c r="M9" s="196" t="s">
        <v>6</v>
      </c>
    </row>
    <row r="10" spans="1:15" x14ac:dyDescent="0.25">
      <c r="A10" s="185"/>
      <c r="B10" s="185"/>
      <c r="C10" s="185"/>
      <c r="D10" s="185"/>
      <c r="E10" s="197" t="s">
        <v>213</v>
      </c>
      <c r="F10" s="185" t="s">
        <v>214</v>
      </c>
      <c r="G10" s="185" t="s">
        <v>214</v>
      </c>
      <c r="H10" s="185" t="s">
        <v>214</v>
      </c>
      <c r="I10" s="185" t="s">
        <v>214</v>
      </c>
      <c r="J10" s="197"/>
      <c r="K10" s="198"/>
      <c r="L10" s="198"/>
      <c r="M10" s="196" t="s">
        <v>173</v>
      </c>
    </row>
    <row r="11" spans="1:15" x14ac:dyDescent="0.25">
      <c r="A11" s="199"/>
      <c r="B11" s="199" t="s">
        <v>7</v>
      </c>
      <c r="C11" s="199"/>
      <c r="D11" s="195"/>
      <c r="E11" s="195" t="s">
        <v>8</v>
      </c>
      <c r="F11" s="200" t="s">
        <v>40</v>
      </c>
      <c r="G11" s="200" t="s">
        <v>41</v>
      </c>
      <c r="H11" s="200" t="s">
        <v>176</v>
      </c>
      <c r="I11" s="200" t="s">
        <v>177</v>
      </c>
      <c r="J11" s="201" t="s">
        <v>178</v>
      </c>
      <c r="K11" s="201" t="s">
        <v>179</v>
      </c>
      <c r="L11" s="201" t="s">
        <v>180</v>
      </c>
      <c r="M11" s="201" t="s">
        <v>215</v>
      </c>
    </row>
    <row r="12" spans="1:15" x14ac:dyDescent="0.25">
      <c r="A12" s="185">
        <v>1</v>
      </c>
      <c r="B12" s="176" t="s">
        <v>9</v>
      </c>
      <c r="K12" s="194"/>
      <c r="L12" s="194"/>
      <c r="M12" s="194"/>
    </row>
    <row r="13" spans="1:15" x14ac:dyDescent="0.25">
      <c r="A13" s="185">
        <f>+A12+1</f>
        <v>2</v>
      </c>
      <c r="B13" s="185">
        <v>350.1</v>
      </c>
      <c r="C13" s="176" t="s">
        <v>10</v>
      </c>
      <c r="E13" s="183">
        <v>-1926508.42</v>
      </c>
      <c r="F13" s="202">
        <v>605.75</v>
      </c>
      <c r="G13" s="203">
        <v>0</v>
      </c>
      <c r="H13" s="202">
        <v>0</v>
      </c>
      <c r="I13" s="202">
        <v>0</v>
      </c>
      <c r="J13" s="183">
        <f>SUM(E13:I13)</f>
        <v>-1925902.67</v>
      </c>
      <c r="K13" s="89">
        <v>0</v>
      </c>
      <c r="L13" s="89">
        <f t="shared" ref="L13:L28" si="0">J13-K13</f>
        <v>-1925902.67</v>
      </c>
      <c r="M13" s="89">
        <f>'WP_B-1_1 '!Q15*'WP_B-5_1'!L13</f>
        <v>-1757433.5722638147</v>
      </c>
      <c r="O13" s="204"/>
    </row>
    <row r="14" spans="1:15" x14ac:dyDescent="0.25">
      <c r="A14" s="185">
        <f t="shared" ref="A14:A77" si="1">+A13+1</f>
        <v>3</v>
      </c>
      <c r="B14" s="185">
        <v>350.20000000000005</v>
      </c>
      <c r="C14" s="176" t="s">
        <v>11</v>
      </c>
      <c r="E14" s="202">
        <v>1093735.51</v>
      </c>
      <c r="F14" s="202">
        <v>0</v>
      </c>
      <c r="G14" s="203">
        <v>0</v>
      </c>
      <c r="H14" s="202">
        <v>0</v>
      </c>
      <c r="I14" s="183">
        <v>-372632.87</v>
      </c>
      <c r="J14" s="202">
        <f t="shared" ref="J14:J29" si="2">SUM(E14:I14)</f>
        <v>721102.64</v>
      </c>
      <c r="K14" s="89">
        <v>0</v>
      </c>
      <c r="L14" s="89">
        <f t="shared" si="0"/>
        <v>721102.64</v>
      </c>
      <c r="M14" s="89">
        <f>'WP_B-1_1 '!Q16*'WP_B-5_1'!L14</f>
        <v>720669.9502344426</v>
      </c>
      <c r="O14" s="204"/>
    </row>
    <row r="15" spans="1:15" x14ac:dyDescent="0.25">
      <c r="A15" s="185">
        <f t="shared" si="1"/>
        <v>4</v>
      </c>
      <c r="B15" s="185">
        <v>352</v>
      </c>
      <c r="C15" s="176" t="s">
        <v>13</v>
      </c>
      <c r="E15" s="202">
        <v>31845575.98</v>
      </c>
      <c r="F15" s="183">
        <v>-1057.0619999999999</v>
      </c>
      <c r="G15" s="203">
        <v>0</v>
      </c>
      <c r="H15" s="202">
        <v>3367636.2465067119</v>
      </c>
      <c r="I15" s="183">
        <v>-297458.52</v>
      </c>
      <c r="J15" s="202">
        <f t="shared" si="2"/>
        <v>34914696.644506708</v>
      </c>
      <c r="K15" s="89">
        <v>34980.136737726622</v>
      </c>
      <c r="L15" s="89">
        <f t="shared" si="0"/>
        <v>34879716.507768981</v>
      </c>
      <c r="M15" s="89">
        <f>'WP_B-1_1 '!Q17*'WP_B-5_1'!L15</f>
        <v>31820894.793847118</v>
      </c>
      <c r="O15" s="204"/>
    </row>
    <row r="16" spans="1:15" x14ac:dyDescent="0.25">
      <c r="A16" s="185">
        <f t="shared" si="1"/>
        <v>5</v>
      </c>
      <c r="B16" s="185">
        <v>353</v>
      </c>
      <c r="C16" s="176" t="s">
        <v>16</v>
      </c>
      <c r="E16" s="202">
        <v>172999451.59</v>
      </c>
      <c r="F16" s="183">
        <v>-64155.958000000013</v>
      </c>
      <c r="G16" s="203">
        <v>0</v>
      </c>
      <c r="H16" s="202">
        <v>16095622.192969261</v>
      </c>
      <c r="I16" s="183">
        <v>-6808909.3249999965</v>
      </c>
      <c r="J16" s="202">
        <f t="shared" si="2"/>
        <v>182222008.49996927</v>
      </c>
      <c r="K16" s="89">
        <v>74403.357133802579</v>
      </c>
      <c r="L16" s="89">
        <f t="shared" si="0"/>
        <v>182147605.14283547</v>
      </c>
      <c r="M16" s="89">
        <f>'WP_B-1_1 '!Q19*'WP_B-5_1'!L16</f>
        <v>164375504.85880545</v>
      </c>
      <c r="O16" s="204"/>
    </row>
    <row r="17" spans="1:15" x14ac:dyDescent="0.25">
      <c r="A17" s="185">
        <f t="shared" si="1"/>
        <v>6</v>
      </c>
      <c r="B17" s="185">
        <v>353</v>
      </c>
      <c r="C17" s="176" t="s">
        <v>216</v>
      </c>
      <c r="E17" s="183">
        <v>-25916511.589999996</v>
      </c>
      <c r="F17" s="202">
        <v>0</v>
      </c>
      <c r="G17" s="203">
        <v>0</v>
      </c>
      <c r="H17" s="183">
        <v>-564392.25999999978</v>
      </c>
      <c r="I17" s="202">
        <v>0</v>
      </c>
      <c r="J17" s="183">
        <f t="shared" si="2"/>
        <v>-26480903.849999994</v>
      </c>
      <c r="K17" s="89">
        <v>0</v>
      </c>
      <c r="L17" s="89">
        <f t="shared" si="0"/>
        <v>-26480903.849999994</v>
      </c>
      <c r="M17" s="89">
        <f>'WP_B-1_1 '!Q20*'WP_B-5_1'!L17</f>
        <v>-23439071.570704281</v>
      </c>
      <c r="O17" s="204"/>
    </row>
    <row r="18" spans="1:15" ht="25" x14ac:dyDescent="0.25">
      <c r="A18" s="185">
        <f t="shared" si="1"/>
        <v>7</v>
      </c>
      <c r="B18" s="181">
        <v>353</v>
      </c>
      <c r="C18" s="182" t="s">
        <v>183</v>
      </c>
      <c r="E18" s="202">
        <v>0</v>
      </c>
      <c r="F18" s="202">
        <v>0</v>
      </c>
      <c r="G18" s="202">
        <v>0</v>
      </c>
      <c r="H18" s="183">
        <v>-37205.390000000043</v>
      </c>
      <c r="I18" s="202">
        <v>0</v>
      </c>
      <c r="J18" s="183">
        <f t="shared" si="2"/>
        <v>-37205.390000000043</v>
      </c>
      <c r="K18" s="205">
        <v>0</v>
      </c>
      <c r="L18" s="89">
        <f t="shared" si="0"/>
        <v>-37205.390000000043</v>
      </c>
      <c r="M18" s="89">
        <f>'WP_B-1_1 '!Q21*'WP_B-5_1'!L18</f>
        <v>-37205.390000000043</v>
      </c>
      <c r="O18" s="204"/>
    </row>
    <row r="19" spans="1:15" ht="25" x14ac:dyDescent="0.25">
      <c r="A19" s="185">
        <f t="shared" si="1"/>
        <v>8</v>
      </c>
      <c r="B19" s="181">
        <v>353</v>
      </c>
      <c r="C19" s="182" t="s">
        <v>184</v>
      </c>
      <c r="E19" s="202">
        <v>0</v>
      </c>
      <c r="F19" s="202">
        <v>0</v>
      </c>
      <c r="G19" s="202">
        <v>0</v>
      </c>
      <c r="H19" s="183">
        <v>-3237.2100000000005</v>
      </c>
      <c r="I19" s="202">
        <v>0</v>
      </c>
      <c r="J19" s="183">
        <f t="shared" si="2"/>
        <v>-3237.2100000000005</v>
      </c>
      <c r="K19" s="205">
        <v>0</v>
      </c>
      <c r="L19" s="89">
        <f t="shared" si="0"/>
        <v>-3237.2100000000005</v>
      </c>
      <c r="M19" s="89">
        <f>'WP_B-1_1 '!Q22*'WP_B-5_1'!L19</f>
        <v>-3237.2100000000005</v>
      </c>
      <c r="O19" s="204"/>
    </row>
    <row r="20" spans="1:15" x14ac:dyDescent="0.25">
      <c r="A20" s="185">
        <f t="shared" si="1"/>
        <v>9</v>
      </c>
      <c r="B20" s="181">
        <v>353</v>
      </c>
      <c r="C20" s="182" t="s">
        <v>185</v>
      </c>
      <c r="E20" s="202">
        <v>0</v>
      </c>
      <c r="F20" s="202">
        <v>0</v>
      </c>
      <c r="G20" s="202">
        <v>0</v>
      </c>
      <c r="H20" s="183">
        <v>-15797.479999999987</v>
      </c>
      <c r="I20" s="202">
        <v>0</v>
      </c>
      <c r="J20" s="183">
        <f t="shared" si="2"/>
        <v>-15797.479999999987</v>
      </c>
      <c r="K20" s="205">
        <v>0</v>
      </c>
      <c r="L20" s="89">
        <f t="shared" si="0"/>
        <v>-15797.479999999987</v>
      </c>
      <c r="M20" s="89">
        <f>'WP_B-1_1 '!Q23*'WP_B-5_1'!L20</f>
        <v>-15797.479999999987</v>
      </c>
      <c r="O20" s="204"/>
    </row>
    <row r="21" spans="1:15" x14ac:dyDescent="0.25">
      <c r="A21" s="185">
        <f t="shared" si="1"/>
        <v>10</v>
      </c>
      <c r="B21" s="185">
        <v>354</v>
      </c>
      <c r="C21" s="176" t="s">
        <v>17</v>
      </c>
      <c r="E21" s="202">
        <v>116251282.76000001</v>
      </c>
      <c r="F21" s="183">
        <v>-1037.1780000000001</v>
      </c>
      <c r="G21" s="202">
        <v>0</v>
      </c>
      <c r="H21" s="202">
        <v>4593178.9458360365</v>
      </c>
      <c r="I21" s="183">
        <v>-953021.25</v>
      </c>
      <c r="J21" s="202">
        <f t="shared" si="2"/>
        <v>119890403.27783604</v>
      </c>
      <c r="K21" s="205">
        <v>0</v>
      </c>
      <c r="L21" s="89">
        <f t="shared" si="0"/>
        <v>119890403.27783604</v>
      </c>
      <c r="M21" s="89">
        <f>'WP_B-1_1 '!Q24*'WP_B-5_1'!L21</f>
        <v>119885100.79835162</v>
      </c>
      <c r="O21" s="204"/>
    </row>
    <row r="22" spans="1:15" x14ac:dyDescent="0.25">
      <c r="A22" s="185">
        <f t="shared" si="1"/>
        <v>11</v>
      </c>
      <c r="B22" s="185">
        <v>354</v>
      </c>
      <c r="C22" s="176" t="s">
        <v>186</v>
      </c>
      <c r="E22" s="202">
        <v>0</v>
      </c>
      <c r="F22" s="202">
        <v>0</v>
      </c>
      <c r="G22" s="203">
        <v>0</v>
      </c>
      <c r="H22" s="183">
        <v>-2025.75</v>
      </c>
      <c r="I22" s="202">
        <v>0</v>
      </c>
      <c r="J22" s="183">
        <f t="shared" si="2"/>
        <v>-2025.75</v>
      </c>
      <c r="K22" s="89">
        <v>0</v>
      </c>
      <c r="L22" s="89">
        <f t="shared" si="0"/>
        <v>-2025.75</v>
      </c>
      <c r="M22" s="89">
        <f>'WP_B-1_1 '!Q26*'WP_B-5_1'!L22</f>
        <v>-2025.75</v>
      </c>
      <c r="O22" s="204"/>
    </row>
    <row r="23" spans="1:15" x14ac:dyDescent="0.25">
      <c r="A23" s="185">
        <f t="shared" si="1"/>
        <v>12</v>
      </c>
      <c r="B23" s="185">
        <v>355</v>
      </c>
      <c r="C23" s="176" t="s">
        <v>19</v>
      </c>
      <c r="E23" s="202">
        <v>208293179.50999999</v>
      </c>
      <c r="F23" s="183">
        <v>-1567.9889999999432</v>
      </c>
      <c r="G23" s="203">
        <v>0</v>
      </c>
      <c r="H23" s="202">
        <v>12754817.273050075</v>
      </c>
      <c r="I23" s="202">
        <v>2920155.3400000003</v>
      </c>
      <c r="J23" s="202">
        <f t="shared" si="2"/>
        <v>223966584.13405007</v>
      </c>
      <c r="K23" s="89">
        <v>0</v>
      </c>
      <c r="L23" s="89">
        <f t="shared" si="0"/>
        <v>223966584.13405007</v>
      </c>
      <c r="M23" s="89">
        <f>'WP_B-1_1 '!Q27*'WP_B-5_1'!L23</f>
        <v>223912502.85745242</v>
      </c>
      <c r="O23" s="204"/>
    </row>
    <row r="24" spans="1:15" x14ac:dyDescent="0.25">
      <c r="A24" s="185">
        <f t="shared" si="1"/>
        <v>13</v>
      </c>
      <c r="B24" s="185">
        <v>355</v>
      </c>
      <c r="C24" s="176" t="s">
        <v>187</v>
      </c>
      <c r="E24" s="202">
        <v>0</v>
      </c>
      <c r="F24" s="202">
        <v>0</v>
      </c>
      <c r="G24" s="203">
        <v>0</v>
      </c>
      <c r="H24" s="183">
        <v>-37065.939999999995</v>
      </c>
      <c r="I24" s="202">
        <v>0</v>
      </c>
      <c r="J24" s="183">
        <f t="shared" si="2"/>
        <v>-37065.939999999995</v>
      </c>
      <c r="K24" s="89">
        <v>0</v>
      </c>
      <c r="L24" s="89">
        <f t="shared" si="0"/>
        <v>-37065.939999999995</v>
      </c>
      <c r="M24" s="89">
        <f>'WP_B-1_1 '!Q28*'WP_B-5_1'!L24</f>
        <v>-37065.939999999995</v>
      </c>
      <c r="O24" s="204"/>
    </row>
    <row r="25" spans="1:15" x14ac:dyDescent="0.25">
      <c r="A25" s="185">
        <f t="shared" si="1"/>
        <v>14</v>
      </c>
      <c r="B25" s="185">
        <v>356</v>
      </c>
      <c r="C25" s="176" t="s">
        <v>20</v>
      </c>
      <c r="E25" s="202">
        <v>158988873.41999999</v>
      </c>
      <c r="F25" s="183">
        <v>-11671.513000000006</v>
      </c>
      <c r="G25" s="203">
        <v>0</v>
      </c>
      <c r="H25" s="202">
        <v>9035295.7860296555</v>
      </c>
      <c r="I25" s="183">
        <v>-1940043.67</v>
      </c>
      <c r="J25" s="202">
        <f t="shared" si="2"/>
        <v>166072454.02302966</v>
      </c>
      <c r="K25" s="89">
        <v>0</v>
      </c>
      <c r="L25" s="89">
        <f t="shared" si="0"/>
        <v>166072454.02302966</v>
      </c>
      <c r="M25" s="89">
        <f>'WP_B-1_1 '!Q29*'WP_B-5_1'!L25</f>
        <v>166062097.56148425</v>
      </c>
      <c r="O25" s="204"/>
    </row>
    <row r="26" spans="1:15" x14ac:dyDescent="0.25">
      <c r="A26" s="185">
        <f t="shared" si="1"/>
        <v>15</v>
      </c>
      <c r="B26" s="185">
        <v>356</v>
      </c>
      <c r="C26" s="176" t="s">
        <v>188</v>
      </c>
      <c r="E26" s="202">
        <v>0</v>
      </c>
      <c r="F26" s="202">
        <v>0</v>
      </c>
      <c r="G26" s="203">
        <v>0</v>
      </c>
      <c r="H26" s="183">
        <v>-3741.4500000000003</v>
      </c>
      <c r="I26" s="202">
        <v>0</v>
      </c>
      <c r="J26" s="183">
        <f t="shared" si="2"/>
        <v>-3741.4500000000003</v>
      </c>
      <c r="K26" s="89">
        <v>0</v>
      </c>
      <c r="L26" s="89">
        <f t="shared" si="0"/>
        <v>-3741.4500000000003</v>
      </c>
      <c r="M26" s="89">
        <f>'WP_B-1_1 '!Q31*'WP_B-5_1'!L26</f>
        <v>-3741.4500000000003</v>
      </c>
      <c r="O26" s="204"/>
    </row>
    <row r="27" spans="1:15" x14ac:dyDescent="0.25">
      <c r="A27" s="185">
        <f t="shared" si="1"/>
        <v>16</v>
      </c>
      <c r="B27" s="185">
        <v>357</v>
      </c>
      <c r="C27" s="176" t="s">
        <v>22</v>
      </c>
      <c r="E27" s="202">
        <v>1045574.44</v>
      </c>
      <c r="F27" s="202">
        <v>0</v>
      </c>
      <c r="G27" s="203">
        <v>0</v>
      </c>
      <c r="H27" s="202">
        <v>33923.050000000003</v>
      </c>
      <c r="I27" s="202">
        <v>0</v>
      </c>
      <c r="J27" s="202">
        <f t="shared" si="2"/>
        <v>1079497.49</v>
      </c>
      <c r="K27" s="89">
        <v>0</v>
      </c>
      <c r="L27" s="89">
        <f t="shared" si="0"/>
        <v>1079497.49</v>
      </c>
      <c r="M27" s="89">
        <f>'WP_B-1_1 '!Q32*'WP_B-5_1'!L27</f>
        <v>1079497.49</v>
      </c>
      <c r="O27" s="204"/>
    </row>
    <row r="28" spans="1:15" x14ac:dyDescent="0.25">
      <c r="A28" s="185">
        <f t="shared" si="1"/>
        <v>17</v>
      </c>
      <c r="B28" s="185">
        <v>358</v>
      </c>
      <c r="C28" s="176" t="s">
        <v>23</v>
      </c>
      <c r="E28" s="202">
        <v>3108690.12</v>
      </c>
      <c r="F28" s="202">
        <v>0</v>
      </c>
      <c r="G28" s="203">
        <v>0</v>
      </c>
      <c r="H28" s="202">
        <v>100619.15</v>
      </c>
      <c r="I28" s="202">
        <v>0</v>
      </c>
      <c r="J28" s="202">
        <f t="shared" si="2"/>
        <v>3209309.27</v>
      </c>
      <c r="K28" s="89">
        <v>0</v>
      </c>
      <c r="L28" s="89">
        <f t="shared" si="0"/>
        <v>3209309.27</v>
      </c>
      <c r="M28" s="89">
        <f>'WP_B-1_1 '!Q33*'WP_B-5_1'!L28</f>
        <v>3209309.27</v>
      </c>
      <c r="O28" s="204"/>
    </row>
    <row r="29" spans="1:15" x14ac:dyDescent="0.25">
      <c r="A29" s="185">
        <f t="shared" si="1"/>
        <v>18</v>
      </c>
      <c r="B29" s="185">
        <v>359</v>
      </c>
      <c r="C29" s="176" t="s">
        <v>24</v>
      </c>
      <c r="E29" s="202">
        <v>0</v>
      </c>
      <c r="F29" s="202"/>
      <c r="G29" s="202"/>
      <c r="H29" s="202">
        <v>0</v>
      </c>
      <c r="I29" s="202">
        <v>0</v>
      </c>
      <c r="J29" s="202">
        <f t="shared" si="2"/>
        <v>0</v>
      </c>
      <c r="K29" s="89">
        <v>0</v>
      </c>
      <c r="L29" s="89"/>
      <c r="M29" s="89">
        <v>0</v>
      </c>
      <c r="O29" s="204"/>
    </row>
    <row r="30" spans="1:15" x14ac:dyDescent="0.25">
      <c r="A30" s="185">
        <f t="shared" si="1"/>
        <v>19</v>
      </c>
      <c r="C30" s="176" t="s">
        <v>25</v>
      </c>
      <c r="E30" s="202">
        <v>0</v>
      </c>
      <c r="F30" s="202"/>
      <c r="G30" s="202"/>
      <c r="H30" s="202"/>
      <c r="I30" s="202"/>
      <c r="J30" s="202"/>
      <c r="K30" s="89">
        <v>0</v>
      </c>
      <c r="L30" s="89"/>
      <c r="M30" s="89">
        <v>0</v>
      </c>
      <c r="O30" s="204"/>
    </row>
    <row r="31" spans="1:15" ht="13" x14ac:dyDescent="0.3">
      <c r="A31" s="185">
        <f t="shared" si="1"/>
        <v>20</v>
      </c>
      <c r="C31" s="206" t="s">
        <v>26</v>
      </c>
      <c r="E31" s="153">
        <f t="shared" ref="E31:K31" si="3">SUM(E13:E30)</f>
        <v>665783343.32000005</v>
      </c>
      <c r="F31" s="207">
        <f t="shared" si="3"/>
        <v>-78883.949999999968</v>
      </c>
      <c r="G31" s="150">
        <f t="shared" si="3"/>
        <v>0</v>
      </c>
      <c r="H31" s="153">
        <f t="shared" si="3"/>
        <v>45317627.164391734</v>
      </c>
      <c r="I31" s="207">
        <f t="shared" si="3"/>
        <v>-7451910.2949999962</v>
      </c>
      <c r="J31" s="153">
        <f t="shared" si="3"/>
        <v>703570176.23939168</v>
      </c>
      <c r="K31" s="153">
        <f t="shared" si="3"/>
        <v>109383.49387152921</v>
      </c>
      <c r="L31" s="89">
        <f>J31-K31</f>
        <v>703460792.74552011</v>
      </c>
      <c r="M31" s="153">
        <f>SUM(M13:M30)</f>
        <v>685769999.21720719</v>
      </c>
      <c r="O31" s="204"/>
    </row>
    <row r="32" spans="1:15" x14ac:dyDescent="0.25">
      <c r="A32" s="185">
        <f t="shared" si="1"/>
        <v>21</v>
      </c>
      <c r="E32" s="208"/>
      <c r="F32" s="208"/>
      <c r="G32" s="208"/>
      <c r="H32" s="89"/>
      <c r="I32" s="208"/>
      <c r="J32" s="208"/>
      <c r="K32" s="89"/>
      <c r="L32" s="89"/>
      <c r="M32" s="89"/>
      <c r="O32" s="204"/>
    </row>
    <row r="33" spans="1:15" x14ac:dyDescent="0.25">
      <c r="A33" s="185">
        <f t="shared" si="1"/>
        <v>22</v>
      </c>
      <c r="B33" s="176" t="s">
        <v>27</v>
      </c>
      <c r="E33" s="208"/>
      <c r="F33" s="208"/>
      <c r="G33" s="208"/>
      <c r="H33" s="208"/>
      <c r="I33" s="208"/>
      <c r="J33" s="208"/>
      <c r="K33" s="89"/>
      <c r="L33" s="89"/>
      <c r="M33" s="89"/>
      <c r="O33" s="204"/>
    </row>
    <row r="34" spans="1:15" x14ac:dyDescent="0.25">
      <c r="A34" s="185">
        <f t="shared" si="1"/>
        <v>23</v>
      </c>
      <c r="B34" s="185">
        <v>360.1</v>
      </c>
      <c r="C34" s="176" t="s">
        <v>10</v>
      </c>
      <c r="E34" s="205">
        <v>-7</v>
      </c>
      <c r="F34" s="208"/>
      <c r="G34" s="208"/>
      <c r="H34" s="208"/>
      <c r="I34" s="208"/>
      <c r="J34" s="208">
        <f>SUM(E34:I34)</f>
        <v>-7</v>
      </c>
      <c r="K34" s="89">
        <v>0</v>
      </c>
      <c r="L34" s="89">
        <v>0</v>
      </c>
      <c r="M34" s="89">
        <v>-2</v>
      </c>
    </row>
    <row r="35" spans="1:15" x14ac:dyDescent="0.25">
      <c r="A35" s="185">
        <f t="shared" si="1"/>
        <v>24</v>
      </c>
      <c r="B35" s="185">
        <v>360.2</v>
      </c>
      <c r="C35" s="176" t="s">
        <v>11</v>
      </c>
      <c r="E35" s="205">
        <v>-5555</v>
      </c>
      <c r="F35" s="208"/>
      <c r="G35" s="208"/>
      <c r="H35" s="208"/>
      <c r="I35" s="208"/>
      <c r="J35" s="208">
        <f t="shared" ref="J35:J48" si="4">SUM(E35:I35)</f>
        <v>-5555</v>
      </c>
      <c r="K35" s="89">
        <v>0</v>
      </c>
      <c r="L35" s="89">
        <v>0</v>
      </c>
      <c r="M35" s="89">
        <v>0</v>
      </c>
    </row>
    <row r="36" spans="1:15" x14ac:dyDescent="0.25">
      <c r="A36" s="185">
        <f t="shared" si="1"/>
        <v>25</v>
      </c>
      <c r="B36" s="185">
        <v>361</v>
      </c>
      <c r="C36" s="176" t="s">
        <v>13</v>
      </c>
      <c r="E36" s="205">
        <v>-18831</v>
      </c>
      <c r="F36" s="208"/>
      <c r="G36" s="208"/>
      <c r="H36" s="208"/>
      <c r="I36" s="208"/>
      <c r="J36" s="208">
        <f t="shared" si="4"/>
        <v>-18831</v>
      </c>
      <c r="K36" s="89">
        <v>0</v>
      </c>
      <c r="L36" s="89">
        <v>0</v>
      </c>
      <c r="M36" s="89">
        <v>-3342</v>
      </c>
    </row>
    <row r="37" spans="1:15" x14ac:dyDescent="0.25">
      <c r="A37" s="185">
        <f t="shared" si="1"/>
        <v>26</v>
      </c>
      <c r="B37" s="185">
        <v>362</v>
      </c>
      <c r="C37" s="176" t="s">
        <v>16</v>
      </c>
      <c r="E37" s="205">
        <v>-146237</v>
      </c>
      <c r="F37" s="208"/>
      <c r="G37" s="208"/>
      <c r="H37" s="208"/>
      <c r="I37" s="208"/>
      <c r="J37" s="208">
        <f t="shared" si="4"/>
        <v>-146237</v>
      </c>
      <c r="K37" s="89">
        <v>0</v>
      </c>
      <c r="L37" s="89">
        <v>0</v>
      </c>
      <c r="M37" s="89">
        <v>-23708</v>
      </c>
    </row>
    <row r="38" spans="1:15" x14ac:dyDescent="0.25">
      <c r="A38" s="185">
        <f t="shared" si="1"/>
        <v>27</v>
      </c>
      <c r="B38" s="185">
        <v>363</v>
      </c>
      <c r="C38" s="176" t="s">
        <v>189</v>
      </c>
      <c r="E38" s="205">
        <v>0</v>
      </c>
      <c r="F38" s="208"/>
      <c r="G38" s="208"/>
      <c r="H38" s="208"/>
      <c r="I38" s="208"/>
      <c r="J38" s="208">
        <f t="shared" si="4"/>
        <v>0</v>
      </c>
      <c r="K38" s="89">
        <v>0</v>
      </c>
      <c r="L38" s="89">
        <v>0</v>
      </c>
      <c r="M38" s="89">
        <v>0</v>
      </c>
    </row>
    <row r="39" spans="1:15" x14ac:dyDescent="0.25">
      <c r="A39" s="185">
        <f t="shared" si="1"/>
        <v>28</v>
      </c>
      <c r="B39" s="185">
        <v>364</v>
      </c>
      <c r="C39" s="176" t="s">
        <v>190</v>
      </c>
      <c r="E39" s="205">
        <v>-13764</v>
      </c>
      <c r="F39" s="208"/>
      <c r="G39" s="208"/>
      <c r="H39" s="208"/>
      <c r="I39" s="208"/>
      <c r="J39" s="208">
        <f t="shared" si="4"/>
        <v>-13764</v>
      </c>
      <c r="K39" s="89">
        <v>0</v>
      </c>
      <c r="L39" s="89">
        <v>0</v>
      </c>
      <c r="M39" s="89">
        <v>0</v>
      </c>
    </row>
    <row r="40" spans="1:15" x14ac:dyDescent="0.25">
      <c r="A40" s="185">
        <f t="shared" si="1"/>
        <v>29</v>
      </c>
      <c r="B40" s="185">
        <v>365</v>
      </c>
      <c r="C40" s="176" t="s">
        <v>191</v>
      </c>
      <c r="E40" s="205">
        <v>-79491</v>
      </c>
      <c r="F40" s="208"/>
      <c r="G40" s="208"/>
      <c r="H40" s="208"/>
      <c r="I40" s="208"/>
      <c r="J40" s="208">
        <f t="shared" si="4"/>
        <v>-79491</v>
      </c>
      <c r="K40" s="89">
        <v>0</v>
      </c>
      <c r="L40" s="89">
        <v>0</v>
      </c>
      <c r="M40" s="89">
        <v>0</v>
      </c>
    </row>
    <row r="41" spans="1:15" x14ac:dyDescent="0.25">
      <c r="A41" s="185">
        <f t="shared" si="1"/>
        <v>30</v>
      </c>
      <c r="B41" s="185">
        <v>366</v>
      </c>
      <c r="C41" s="176" t="s">
        <v>192</v>
      </c>
      <c r="E41" s="205">
        <v>0</v>
      </c>
      <c r="F41" s="208"/>
      <c r="G41" s="208"/>
      <c r="H41" s="208"/>
      <c r="I41" s="208"/>
      <c r="J41" s="208">
        <f t="shared" si="4"/>
        <v>0</v>
      </c>
      <c r="K41" s="89">
        <v>0</v>
      </c>
      <c r="L41" s="89">
        <v>0</v>
      </c>
      <c r="M41" s="89">
        <v>0</v>
      </c>
    </row>
    <row r="42" spans="1:15" x14ac:dyDescent="0.25">
      <c r="A42" s="185">
        <f t="shared" si="1"/>
        <v>31</v>
      </c>
      <c r="B42" s="185">
        <v>367</v>
      </c>
      <c r="C42" s="176" t="s">
        <v>193</v>
      </c>
      <c r="E42" s="205">
        <v>0</v>
      </c>
      <c r="F42" s="208"/>
      <c r="G42" s="208"/>
      <c r="H42" s="208"/>
      <c r="I42" s="208"/>
      <c r="J42" s="208">
        <f t="shared" si="4"/>
        <v>0</v>
      </c>
      <c r="K42" s="89">
        <v>0</v>
      </c>
      <c r="L42" s="89">
        <v>0</v>
      </c>
      <c r="M42" s="89">
        <v>0</v>
      </c>
    </row>
    <row r="43" spans="1:15" x14ac:dyDescent="0.25">
      <c r="A43" s="185">
        <f t="shared" si="1"/>
        <v>32</v>
      </c>
      <c r="B43" s="185">
        <v>368</v>
      </c>
      <c r="C43" s="176" t="s">
        <v>194</v>
      </c>
      <c r="E43" s="205">
        <v>-6555</v>
      </c>
      <c r="F43" s="208"/>
      <c r="G43" s="208"/>
      <c r="H43" s="208"/>
      <c r="I43" s="208"/>
      <c r="J43" s="208">
        <f t="shared" si="4"/>
        <v>-6555</v>
      </c>
      <c r="K43" s="89">
        <v>0</v>
      </c>
      <c r="L43" s="89">
        <v>0</v>
      </c>
      <c r="M43" s="89">
        <v>0</v>
      </c>
    </row>
    <row r="44" spans="1:15" x14ac:dyDescent="0.25">
      <c r="A44" s="185">
        <f t="shared" si="1"/>
        <v>33</v>
      </c>
      <c r="B44" s="185">
        <v>369</v>
      </c>
      <c r="C44" s="176" t="s">
        <v>195</v>
      </c>
      <c r="E44" s="205">
        <v>0</v>
      </c>
      <c r="F44" s="208"/>
      <c r="G44" s="208"/>
      <c r="H44" s="208"/>
      <c r="I44" s="208"/>
      <c r="J44" s="208">
        <f t="shared" si="4"/>
        <v>0</v>
      </c>
      <c r="K44" s="89">
        <v>0</v>
      </c>
      <c r="L44" s="89">
        <v>0</v>
      </c>
      <c r="M44" s="89">
        <v>0</v>
      </c>
    </row>
    <row r="45" spans="1:15" x14ac:dyDescent="0.25">
      <c r="A45" s="185">
        <f t="shared" si="1"/>
        <v>34</v>
      </c>
      <c r="B45" s="185">
        <v>370</v>
      </c>
      <c r="C45" s="176" t="s">
        <v>196</v>
      </c>
      <c r="E45" s="205">
        <v>-151691</v>
      </c>
      <c r="F45" s="208"/>
      <c r="G45" s="208"/>
      <c r="H45" s="208"/>
      <c r="I45" s="208"/>
      <c r="J45" s="208">
        <f t="shared" si="4"/>
        <v>-151691</v>
      </c>
      <c r="K45" s="89">
        <v>0</v>
      </c>
      <c r="L45" s="89">
        <v>0</v>
      </c>
      <c r="M45" s="89">
        <v>-132874</v>
      </c>
    </row>
    <row r="46" spans="1:15" x14ac:dyDescent="0.25">
      <c r="A46" s="185">
        <f t="shared" si="1"/>
        <v>35</v>
      </c>
      <c r="B46" s="185">
        <v>371</v>
      </c>
      <c r="C46" s="176" t="s">
        <v>197</v>
      </c>
      <c r="E46" s="205">
        <v>0</v>
      </c>
      <c r="F46" s="208"/>
      <c r="G46" s="208"/>
      <c r="H46" s="208"/>
      <c r="I46" s="208"/>
      <c r="J46" s="208">
        <f t="shared" si="4"/>
        <v>0</v>
      </c>
      <c r="K46" s="89">
        <v>0</v>
      </c>
      <c r="L46" s="89">
        <v>0</v>
      </c>
      <c r="M46" s="89">
        <v>0</v>
      </c>
    </row>
    <row r="47" spans="1:15" x14ac:dyDescent="0.25">
      <c r="A47" s="185">
        <f t="shared" si="1"/>
        <v>36</v>
      </c>
      <c r="B47" s="185">
        <v>372</v>
      </c>
      <c r="C47" s="176" t="s">
        <v>198</v>
      </c>
      <c r="E47" s="205">
        <v>0</v>
      </c>
      <c r="F47" s="208"/>
      <c r="G47" s="208"/>
      <c r="H47" s="208"/>
      <c r="I47" s="208"/>
      <c r="J47" s="208">
        <f t="shared" si="4"/>
        <v>0</v>
      </c>
      <c r="K47" s="89">
        <v>0</v>
      </c>
      <c r="L47" s="89">
        <v>0</v>
      </c>
      <c r="M47" s="89">
        <v>0</v>
      </c>
    </row>
    <row r="48" spans="1:15" x14ac:dyDescent="0.25">
      <c r="A48" s="185">
        <f t="shared" si="1"/>
        <v>37</v>
      </c>
      <c r="B48" s="185">
        <v>373</v>
      </c>
      <c r="C48" s="176" t="s">
        <v>199</v>
      </c>
      <c r="E48" s="205">
        <v>0</v>
      </c>
      <c r="F48" s="208"/>
      <c r="G48" s="208"/>
      <c r="H48" s="208"/>
      <c r="I48" s="208"/>
      <c r="J48" s="208">
        <f t="shared" si="4"/>
        <v>0</v>
      </c>
      <c r="K48" s="89">
        <v>0</v>
      </c>
      <c r="L48" s="89">
        <v>0</v>
      </c>
      <c r="M48" s="89">
        <v>0</v>
      </c>
    </row>
    <row r="49" spans="1:13" x14ac:dyDescent="0.25">
      <c r="A49" s="185">
        <f t="shared" si="1"/>
        <v>38</v>
      </c>
      <c r="B49" s="185">
        <v>374</v>
      </c>
      <c r="C49" s="176" t="s">
        <v>200</v>
      </c>
      <c r="E49" s="205">
        <v>0</v>
      </c>
      <c r="F49" s="208"/>
      <c r="G49" s="208"/>
      <c r="H49" s="208"/>
      <c r="I49" s="208"/>
      <c r="J49" s="208">
        <f>SUM(E49:I49)</f>
        <v>0</v>
      </c>
      <c r="K49" s="89">
        <v>0</v>
      </c>
      <c r="L49" s="89">
        <v>0</v>
      </c>
      <c r="M49" s="89">
        <v>0</v>
      </c>
    </row>
    <row r="50" spans="1:13" ht="13" x14ac:dyDescent="0.3">
      <c r="A50" s="185">
        <f t="shared" si="1"/>
        <v>39</v>
      </c>
      <c r="C50" s="206" t="s">
        <v>80</v>
      </c>
      <c r="E50" s="205">
        <f>SUM(E34:E49)</f>
        <v>-422131</v>
      </c>
      <c r="F50" s="208">
        <f t="shared" ref="F50:I50" si="5">SUM(F34:F49)</f>
        <v>0</v>
      </c>
      <c r="G50" s="208"/>
      <c r="H50" s="208">
        <f t="shared" si="5"/>
        <v>0</v>
      </c>
      <c r="I50" s="208">
        <f t="shared" si="5"/>
        <v>0</v>
      </c>
      <c r="J50" s="208">
        <f>SUM(J34:J49)</f>
        <v>-422131</v>
      </c>
      <c r="K50" s="89">
        <v>0</v>
      </c>
      <c r="L50" s="89">
        <v>0</v>
      </c>
      <c r="M50" s="89">
        <f t="shared" ref="M50" si="6">SUM(M34:M49)</f>
        <v>-159926</v>
      </c>
    </row>
    <row r="51" spans="1:13" x14ac:dyDescent="0.25">
      <c r="A51" s="185">
        <f t="shared" si="1"/>
        <v>40</v>
      </c>
      <c r="E51" s="208"/>
      <c r="F51" s="208"/>
      <c r="G51" s="208"/>
      <c r="H51" s="208"/>
      <c r="I51" s="208"/>
      <c r="J51" s="208"/>
      <c r="K51" s="89"/>
      <c r="L51" s="89"/>
      <c r="M51" s="89"/>
    </row>
    <row r="52" spans="1:13" ht="13" x14ac:dyDescent="0.3">
      <c r="A52" s="185">
        <f t="shared" si="1"/>
        <v>41</v>
      </c>
      <c r="B52" s="206" t="s">
        <v>81</v>
      </c>
      <c r="E52" s="153">
        <f>+E50+E31</f>
        <v>665361212.32000005</v>
      </c>
      <c r="F52" s="207">
        <f t="shared" ref="F52:L52" si="7">+F50+F31</f>
        <v>-78883.949999999968</v>
      </c>
      <c r="G52" s="209">
        <f t="shared" si="7"/>
        <v>0</v>
      </c>
      <c r="H52" s="210">
        <f t="shared" si="7"/>
        <v>45317627.164391734</v>
      </c>
      <c r="I52" s="207">
        <f t="shared" si="7"/>
        <v>-7451910.2949999962</v>
      </c>
      <c r="J52" s="210">
        <f t="shared" si="7"/>
        <v>703148045.23939168</v>
      </c>
      <c r="K52" s="153">
        <f t="shared" si="7"/>
        <v>109383.49387152921</v>
      </c>
      <c r="L52" s="153">
        <f t="shared" si="7"/>
        <v>703460792.74552011</v>
      </c>
      <c r="M52" s="153">
        <f t="shared" ref="M52" si="8">+M31+M50</f>
        <v>685610073.21720719</v>
      </c>
    </row>
    <row r="53" spans="1:13" x14ac:dyDescent="0.25">
      <c r="A53" s="185">
        <f t="shared" si="1"/>
        <v>42</v>
      </c>
      <c r="E53" s="208"/>
      <c r="F53" s="208"/>
      <c r="G53" s="208"/>
      <c r="H53" s="208"/>
      <c r="I53" s="208"/>
      <c r="J53" s="208"/>
      <c r="K53" s="89"/>
      <c r="L53" s="89"/>
      <c r="M53" s="89"/>
    </row>
    <row r="54" spans="1:13" x14ac:dyDescent="0.25">
      <c r="A54" s="185">
        <f t="shared" si="1"/>
        <v>43</v>
      </c>
      <c r="B54" s="176" t="s">
        <v>217</v>
      </c>
      <c r="E54" s="205">
        <v>895152977.25857484</v>
      </c>
      <c r="F54" s="208"/>
      <c r="G54" s="208"/>
      <c r="H54" s="208"/>
      <c r="I54" s="208"/>
      <c r="J54" s="208">
        <v>939679960.6960367</v>
      </c>
      <c r="K54" s="89"/>
      <c r="L54" s="89"/>
      <c r="M54" s="89"/>
    </row>
    <row r="55" spans="1:13" x14ac:dyDescent="0.25">
      <c r="A55" s="185">
        <f t="shared" si="1"/>
        <v>44</v>
      </c>
      <c r="E55" s="205"/>
      <c r="F55" s="208"/>
      <c r="G55" s="208"/>
      <c r="H55" s="208"/>
      <c r="I55" s="208"/>
      <c r="J55" s="208"/>
      <c r="K55" s="89"/>
      <c r="L55" s="89"/>
      <c r="M55" s="89"/>
    </row>
    <row r="56" spans="1:13" x14ac:dyDescent="0.25">
      <c r="A56" s="185">
        <f t="shared" si="1"/>
        <v>45</v>
      </c>
      <c r="B56" s="176" t="s">
        <v>218</v>
      </c>
      <c r="E56" s="205">
        <f>+E52-E54</f>
        <v>-229791764.93857479</v>
      </c>
      <c r="F56" s="208"/>
      <c r="G56" s="208"/>
      <c r="H56" s="208"/>
      <c r="I56" s="208"/>
      <c r="J56" s="208">
        <f>+J52-J54</f>
        <v>-236531915.45664501</v>
      </c>
      <c r="K56" s="89"/>
      <c r="L56" s="89"/>
      <c r="M56" s="89"/>
    </row>
    <row r="57" spans="1:13" x14ac:dyDescent="0.25">
      <c r="A57" s="185">
        <f t="shared" si="1"/>
        <v>46</v>
      </c>
      <c r="E57" s="205"/>
      <c r="F57" s="208"/>
      <c r="G57" s="208"/>
      <c r="H57" s="208"/>
      <c r="I57" s="208"/>
      <c r="J57" s="208"/>
      <c r="K57" s="89"/>
      <c r="L57" s="89"/>
      <c r="M57" s="89"/>
    </row>
    <row r="58" spans="1:13" x14ac:dyDescent="0.25">
      <c r="A58" s="185">
        <f t="shared" si="1"/>
        <v>47</v>
      </c>
      <c r="B58" s="194" t="s">
        <v>219</v>
      </c>
      <c r="E58" s="205">
        <v>15155221.3448101</v>
      </c>
      <c r="F58" s="208">
        <v>0</v>
      </c>
      <c r="G58" s="208"/>
      <c r="H58" s="208">
        <v>664799.92999999993</v>
      </c>
      <c r="I58" s="208">
        <v>-65334.78</v>
      </c>
      <c r="J58" s="208">
        <f>SUM(E58:I58)</f>
        <v>15754686.494810101</v>
      </c>
      <c r="K58" s="89"/>
      <c r="L58" s="89"/>
      <c r="M58" s="89"/>
    </row>
    <row r="59" spans="1:13" x14ac:dyDescent="0.25">
      <c r="A59" s="185">
        <f t="shared" si="1"/>
        <v>48</v>
      </c>
      <c r="E59" s="205"/>
      <c r="F59" s="208"/>
      <c r="G59" s="208"/>
      <c r="H59" s="208"/>
      <c r="I59" s="208"/>
      <c r="J59" s="208"/>
      <c r="K59" s="89"/>
      <c r="L59" s="89"/>
      <c r="M59" s="89"/>
    </row>
    <row r="60" spans="1:13" x14ac:dyDescent="0.25">
      <c r="A60" s="185">
        <f t="shared" si="1"/>
        <v>49</v>
      </c>
      <c r="B60" s="176" t="s">
        <v>220</v>
      </c>
      <c r="E60" s="205">
        <v>55771489.369999997</v>
      </c>
      <c r="F60" s="208"/>
      <c r="G60" s="208"/>
      <c r="H60" s="208"/>
      <c r="I60" s="208"/>
      <c r="J60" s="208">
        <f>SUM(E60:I60)</f>
        <v>55771489.369999997</v>
      </c>
      <c r="K60" s="89"/>
      <c r="L60" s="89"/>
      <c r="M60" s="89"/>
    </row>
    <row r="61" spans="1:13" x14ac:dyDescent="0.25">
      <c r="A61" s="185">
        <f t="shared" si="1"/>
        <v>50</v>
      </c>
      <c r="E61" s="205"/>
      <c r="F61" s="208"/>
      <c r="G61" s="208"/>
      <c r="H61" s="208"/>
      <c r="I61" s="208"/>
      <c r="J61" s="208"/>
      <c r="K61" s="89"/>
      <c r="L61" s="89"/>
      <c r="M61" s="89"/>
    </row>
    <row r="62" spans="1:13" x14ac:dyDescent="0.25">
      <c r="A62" s="185">
        <f t="shared" si="1"/>
        <v>51</v>
      </c>
      <c r="B62" s="176" t="s">
        <v>221</v>
      </c>
      <c r="E62" s="205">
        <v>47211595.387999997</v>
      </c>
      <c r="F62" s="208"/>
      <c r="G62" s="208"/>
      <c r="H62" s="208"/>
      <c r="I62" s="208"/>
      <c r="J62" s="208">
        <f>SUM(E62:I62)</f>
        <v>47211595.387999997</v>
      </c>
      <c r="K62" s="89"/>
      <c r="L62" s="89"/>
      <c r="M62" s="89"/>
    </row>
    <row r="63" spans="1:13" x14ac:dyDescent="0.25">
      <c r="A63" s="185">
        <f t="shared" si="1"/>
        <v>52</v>
      </c>
      <c r="E63" s="205"/>
      <c r="F63" s="208"/>
      <c r="G63" s="208"/>
      <c r="H63" s="208"/>
      <c r="I63" s="208"/>
      <c r="J63" s="208"/>
      <c r="K63" s="89"/>
      <c r="L63" s="89"/>
      <c r="M63" s="89"/>
    </row>
    <row r="64" spans="1:13" x14ac:dyDescent="0.25">
      <c r="A64" s="185">
        <f t="shared" si="1"/>
        <v>53</v>
      </c>
      <c r="B64" s="194" t="s">
        <v>222</v>
      </c>
      <c r="E64" s="205">
        <v>10359018.971999982</v>
      </c>
      <c r="F64" s="208"/>
      <c r="G64" s="208"/>
      <c r="H64" s="208"/>
      <c r="I64" s="208"/>
      <c r="J64" s="208">
        <f>SUM(E64:I64)</f>
        <v>10359018.971999982</v>
      </c>
      <c r="K64" s="89"/>
      <c r="L64" s="89"/>
      <c r="M64" s="89"/>
    </row>
    <row r="65" spans="1:13" x14ac:dyDescent="0.25">
      <c r="A65" s="185">
        <f t="shared" si="1"/>
        <v>54</v>
      </c>
      <c r="B65" s="194"/>
      <c r="E65" s="205"/>
      <c r="F65" s="208"/>
      <c r="G65" s="208"/>
      <c r="H65" s="208"/>
      <c r="I65" s="208"/>
      <c r="J65" s="208"/>
      <c r="K65" s="89"/>
      <c r="L65" s="89"/>
      <c r="M65" s="89"/>
    </row>
    <row r="66" spans="1:13" x14ac:dyDescent="0.25">
      <c r="A66" s="185">
        <f t="shared" si="1"/>
        <v>55</v>
      </c>
      <c r="B66" s="194" t="s">
        <v>223</v>
      </c>
      <c r="E66" s="205">
        <v>11908229.263999993</v>
      </c>
      <c r="F66" s="208"/>
      <c r="G66" s="208"/>
      <c r="H66" s="208"/>
      <c r="I66" s="208"/>
      <c r="J66" s="208">
        <f>SUM(E66:I66)</f>
        <v>11908229.263999993</v>
      </c>
      <c r="K66" s="89"/>
      <c r="L66" s="89"/>
      <c r="M66" s="89"/>
    </row>
    <row r="67" spans="1:13" x14ac:dyDescent="0.25">
      <c r="A67" s="185">
        <f t="shared" si="1"/>
        <v>56</v>
      </c>
      <c r="B67" s="194"/>
      <c r="E67" s="205"/>
      <c r="F67" s="208"/>
      <c r="G67" s="208"/>
      <c r="H67" s="208"/>
      <c r="I67" s="208"/>
      <c r="J67" s="208"/>
      <c r="K67" s="89"/>
      <c r="L67" s="89"/>
      <c r="M67" s="89"/>
    </row>
    <row r="68" spans="1:13" x14ac:dyDescent="0.25">
      <c r="A68" s="185">
        <f t="shared" si="1"/>
        <v>57</v>
      </c>
      <c r="B68" s="194" t="s">
        <v>224</v>
      </c>
      <c r="E68" s="205">
        <v>17823057.909000006</v>
      </c>
      <c r="F68" s="208"/>
      <c r="G68" s="208"/>
      <c r="H68" s="208"/>
      <c r="I68" s="208"/>
      <c r="J68" s="208">
        <f>SUM(E68:I68)</f>
        <v>17823057.909000006</v>
      </c>
      <c r="K68" s="89"/>
      <c r="L68" s="89"/>
      <c r="M68" s="89"/>
    </row>
    <row r="69" spans="1:13" x14ac:dyDescent="0.25">
      <c r="A69" s="185">
        <f t="shared" si="1"/>
        <v>58</v>
      </c>
      <c r="E69" s="205"/>
      <c r="F69" s="208"/>
      <c r="G69" s="208"/>
      <c r="H69" s="208"/>
      <c r="I69" s="208"/>
      <c r="J69" s="208"/>
      <c r="K69" s="89"/>
      <c r="L69" s="89"/>
      <c r="M69" s="89"/>
    </row>
    <row r="70" spans="1:13" x14ac:dyDescent="0.25">
      <c r="A70" s="185">
        <f t="shared" si="1"/>
        <v>59</v>
      </c>
      <c r="B70" s="194" t="s">
        <v>225</v>
      </c>
      <c r="E70" s="205">
        <v>28759348.421000026</v>
      </c>
      <c r="F70" s="208"/>
      <c r="G70" s="208"/>
      <c r="H70" s="208"/>
      <c r="I70" s="208"/>
      <c r="J70" s="208">
        <f>SUM(E70:I70)</f>
        <v>28759348.421000026</v>
      </c>
      <c r="K70" s="89"/>
      <c r="L70" s="89"/>
      <c r="M70" s="89"/>
    </row>
    <row r="71" spans="1:13" x14ac:dyDescent="0.25">
      <c r="A71" s="185">
        <f t="shared" si="1"/>
        <v>60</v>
      </c>
      <c r="E71" s="205"/>
      <c r="F71" s="208"/>
      <c r="G71" s="208"/>
      <c r="H71" s="208"/>
      <c r="I71" s="208"/>
      <c r="J71" s="208"/>
      <c r="K71" s="89"/>
      <c r="L71" s="89"/>
      <c r="M71" s="89"/>
    </row>
    <row r="72" spans="1:13" x14ac:dyDescent="0.25">
      <c r="A72" s="185">
        <f t="shared" si="1"/>
        <v>61</v>
      </c>
      <c r="B72" s="194" t="s">
        <v>226</v>
      </c>
      <c r="E72" s="205">
        <v>16259913.549999993</v>
      </c>
      <c r="F72" s="208"/>
      <c r="G72" s="208"/>
      <c r="H72" s="208"/>
      <c r="I72" s="208"/>
      <c r="J72" s="208">
        <f>SUM(E72:I72)</f>
        <v>16259913.549999993</v>
      </c>
      <c r="K72" s="89"/>
      <c r="L72" s="89"/>
      <c r="M72" s="89"/>
    </row>
    <row r="73" spans="1:13" x14ac:dyDescent="0.25">
      <c r="A73" s="185">
        <f t="shared" si="1"/>
        <v>62</v>
      </c>
      <c r="E73" s="205"/>
      <c r="F73" s="208"/>
      <c r="G73" s="208"/>
      <c r="H73" s="208"/>
      <c r="I73" s="208"/>
      <c r="J73" s="208"/>
      <c r="K73" s="89"/>
      <c r="L73" s="89"/>
      <c r="M73" s="89"/>
    </row>
    <row r="74" spans="1:13" x14ac:dyDescent="0.25">
      <c r="A74" s="185">
        <f t="shared" si="1"/>
        <v>63</v>
      </c>
      <c r="B74" s="194" t="s">
        <v>227</v>
      </c>
      <c r="E74" s="205">
        <v>0</v>
      </c>
      <c r="F74" s="208"/>
      <c r="G74" s="208"/>
      <c r="H74" s="208"/>
      <c r="I74" s="208">
        <v>5316779.7099999962</v>
      </c>
      <c r="J74" s="208">
        <f t="shared" ref="J74:J88" si="9">SUM(E74:I74)</f>
        <v>5316779.7099999962</v>
      </c>
      <c r="K74" s="89"/>
      <c r="L74" s="89"/>
      <c r="M74" s="89"/>
    </row>
    <row r="75" spans="1:13" x14ac:dyDescent="0.25">
      <c r="A75" s="185">
        <f t="shared" si="1"/>
        <v>64</v>
      </c>
      <c r="E75" s="205"/>
      <c r="F75" s="208"/>
      <c r="G75" s="208"/>
      <c r="H75" s="208"/>
      <c r="I75" s="208"/>
      <c r="J75" s="208"/>
      <c r="K75" s="89"/>
      <c r="L75" s="89"/>
      <c r="M75" s="89"/>
    </row>
    <row r="76" spans="1:13" x14ac:dyDescent="0.25">
      <c r="A76" s="185">
        <f t="shared" si="1"/>
        <v>65</v>
      </c>
      <c r="B76" s="194" t="s">
        <v>228</v>
      </c>
      <c r="E76" s="205">
        <v>279199.71000000008</v>
      </c>
      <c r="F76" s="208"/>
      <c r="G76" s="208"/>
      <c r="H76" s="208">
        <v>23273.11</v>
      </c>
      <c r="I76" s="208"/>
      <c r="J76" s="208">
        <f t="shared" si="9"/>
        <v>302472.82000000007</v>
      </c>
      <c r="K76" s="89"/>
      <c r="L76" s="89"/>
      <c r="M76" s="89"/>
    </row>
    <row r="77" spans="1:13" x14ac:dyDescent="0.25">
      <c r="A77" s="185">
        <f t="shared" si="1"/>
        <v>66</v>
      </c>
      <c r="B77" s="194"/>
      <c r="E77" s="205"/>
      <c r="F77" s="208"/>
      <c r="G77" s="208"/>
      <c r="H77" s="208"/>
      <c r="I77" s="208"/>
      <c r="J77" s="208"/>
      <c r="K77" s="89"/>
      <c r="L77" s="89"/>
      <c r="M77" s="89"/>
    </row>
    <row r="78" spans="1:13" x14ac:dyDescent="0.25">
      <c r="A78" s="185">
        <f t="shared" ref="A78:A89" si="10">+A77+1</f>
        <v>67</v>
      </c>
      <c r="B78" s="176" t="s">
        <v>229</v>
      </c>
      <c r="E78" s="205">
        <v>27081738.159999996</v>
      </c>
      <c r="F78" s="208"/>
      <c r="G78" s="208"/>
      <c r="H78" s="208">
        <v>564392.25999999978</v>
      </c>
      <c r="I78" s="208"/>
      <c r="J78" s="208">
        <f t="shared" si="9"/>
        <v>27646130.419999994</v>
      </c>
      <c r="K78" s="89"/>
      <c r="L78" s="89"/>
      <c r="M78" s="89"/>
    </row>
    <row r="79" spans="1:13" x14ac:dyDescent="0.25">
      <c r="A79" s="185">
        <f t="shared" si="10"/>
        <v>68</v>
      </c>
      <c r="E79" s="205"/>
      <c r="F79" s="208"/>
      <c r="G79" s="208"/>
      <c r="H79" s="208"/>
      <c r="I79" s="208"/>
      <c r="J79" s="208"/>
      <c r="K79" s="89"/>
      <c r="L79" s="89"/>
      <c r="M79" s="89"/>
    </row>
    <row r="80" spans="1:13" x14ac:dyDescent="0.25">
      <c r="A80" s="185">
        <f t="shared" si="10"/>
        <v>69</v>
      </c>
      <c r="B80" s="176" t="s">
        <v>230</v>
      </c>
      <c r="E80" s="205"/>
      <c r="F80" s="208"/>
      <c r="G80" s="208"/>
      <c r="H80" s="208">
        <v>80038.530000000042</v>
      </c>
      <c r="I80" s="208"/>
      <c r="J80" s="208">
        <f t="shared" si="9"/>
        <v>80038.530000000042</v>
      </c>
      <c r="K80" s="89"/>
      <c r="L80" s="89"/>
      <c r="M80" s="89"/>
    </row>
    <row r="81" spans="1:13" x14ac:dyDescent="0.25">
      <c r="A81" s="185">
        <f t="shared" si="10"/>
        <v>70</v>
      </c>
      <c r="E81" s="205"/>
      <c r="F81" s="208"/>
      <c r="G81" s="208"/>
      <c r="H81" s="208"/>
      <c r="I81" s="208"/>
      <c r="J81" s="208"/>
      <c r="K81" s="89"/>
      <c r="L81" s="89"/>
      <c r="M81" s="89"/>
    </row>
    <row r="82" spans="1:13" x14ac:dyDescent="0.25">
      <c r="A82" s="185">
        <f t="shared" si="10"/>
        <v>71</v>
      </c>
      <c r="B82" s="176" t="s">
        <v>231</v>
      </c>
      <c r="E82" s="205"/>
      <c r="F82" s="208"/>
      <c r="G82" s="208"/>
      <c r="H82" s="208">
        <v>3237.2100000000005</v>
      </c>
      <c r="I82" s="208"/>
      <c r="J82" s="208">
        <f t="shared" si="9"/>
        <v>3237.2100000000005</v>
      </c>
      <c r="K82" s="89"/>
      <c r="L82" s="89"/>
      <c r="M82" s="89"/>
    </row>
    <row r="83" spans="1:13" x14ac:dyDescent="0.25">
      <c r="A83" s="185">
        <f t="shared" si="10"/>
        <v>72</v>
      </c>
      <c r="E83" s="205"/>
      <c r="F83" s="208"/>
      <c r="G83" s="208"/>
      <c r="H83" s="208"/>
      <c r="I83" s="208"/>
      <c r="J83" s="208"/>
      <c r="K83" s="89"/>
      <c r="L83" s="89"/>
      <c r="M83" s="89"/>
    </row>
    <row r="84" spans="1:13" x14ac:dyDescent="0.25">
      <c r="A84" s="185">
        <f t="shared" si="10"/>
        <v>73</v>
      </c>
      <c r="B84" s="176" t="s">
        <v>232</v>
      </c>
      <c r="E84" s="205"/>
      <c r="F84" s="208"/>
      <c r="G84" s="208"/>
      <c r="H84" s="208">
        <v>15797.479999999987</v>
      </c>
      <c r="I84" s="208"/>
      <c r="J84" s="208">
        <f t="shared" si="9"/>
        <v>15797.479999999987</v>
      </c>
      <c r="K84" s="89"/>
      <c r="L84" s="89"/>
      <c r="M84" s="89"/>
    </row>
    <row r="85" spans="1:13" x14ac:dyDescent="0.25">
      <c r="A85" s="185">
        <f t="shared" si="10"/>
        <v>74</v>
      </c>
      <c r="E85" s="205"/>
      <c r="F85" s="208"/>
      <c r="G85" s="208"/>
      <c r="H85" s="208"/>
      <c r="I85" s="208"/>
      <c r="J85" s="208"/>
      <c r="K85" s="89"/>
      <c r="L85" s="89"/>
      <c r="M85" s="89"/>
    </row>
    <row r="86" spans="1:13" x14ac:dyDescent="0.25">
      <c r="A86" s="185">
        <f t="shared" si="10"/>
        <v>75</v>
      </c>
      <c r="B86" s="176" t="s">
        <v>233</v>
      </c>
      <c r="E86" s="205">
        <v>1678500.9300000041</v>
      </c>
      <c r="F86" s="208"/>
      <c r="G86" s="208"/>
      <c r="H86" s="208"/>
      <c r="I86" s="208">
        <v>145462.99000000008</v>
      </c>
      <c r="J86" s="208">
        <f t="shared" si="9"/>
        <v>1823963.9200000041</v>
      </c>
      <c r="K86" s="89"/>
      <c r="L86" s="89"/>
      <c r="M86" s="89"/>
    </row>
    <row r="87" spans="1:13" x14ac:dyDescent="0.25">
      <c r="A87" s="185">
        <f t="shared" si="10"/>
        <v>76</v>
      </c>
      <c r="E87" s="205"/>
      <c r="F87" s="208"/>
      <c r="G87" s="208"/>
      <c r="H87" s="208"/>
      <c r="I87" s="208"/>
      <c r="J87" s="208"/>
      <c r="K87" s="89"/>
      <c r="L87" s="89"/>
      <c r="M87" s="89"/>
    </row>
    <row r="88" spans="1:13" x14ac:dyDescent="0.25">
      <c r="A88" s="185">
        <f t="shared" si="10"/>
        <v>77</v>
      </c>
      <c r="B88" s="176" t="s">
        <v>234</v>
      </c>
      <c r="E88" s="205">
        <v>-2494335</v>
      </c>
      <c r="F88" s="208"/>
      <c r="G88" s="208"/>
      <c r="H88" s="208"/>
      <c r="I88" s="208"/>
      <c r="J88" s="208">
        <f t="shared" si="9"/>
        <v>-2494335</v>
      </c>
      <c r="K88" s="89"/>
      <c r="L88" s="89"/>
      <c r="M88" s="89"/>
    </row>
    <row r="89" spans="1:13" x14ac:dyDescent="0.25">
      <c r="A89" s="185">
        <f t="shared" si="10"/>
        <v>78</v>
      </c>
      <c r="E89" s="208"/>
      <c r="F89" s="208"/>
      <c r="G89" s="208"/>
      <c r="H89" s="208"/>
      <c r="I89" s="208"/>
      <c r="J89" s="208"/>
      <c r="K89" s="89"/>
      <c r="L89" s="89"/>
      <c r="M89" s="89"/>
    </row>
    <row r="90" spans="1:13" x14ac:dyDescent="0.25">
      <c r="B90" s="194" t="s">
        <v>235</v>
      </c>
      <c r="E90" s="205">
        <f>SUM(E58:E88)+E52</f>
        <v>895154190.33881021</v>
      </c>
      <c r="F90" s="208"/>
      <c r="G90" s="208"/>
      <c r="H90" s="208"/>
      <c r="I90" s="208"/>
      <c r="J90" s="208">
        <f>SUM(J58:J88)+J52</f>
        <v>939689469.69820178</v>
      </c>
      <c r="K90" s="89"/>
      <c r="L90" s="89"/>
      <c r="M90" s="89"/>
    </row>
    <row r="91" spans="1:13" x14ac:dyDescent="0.25">
      <c r="B91" s="194" t="s">
        <v>218</v>
      </c>
      <c r="E91" s="205">
        <f>+E54-E90</f>
        <v>-1213.0802353620529</v>
      </c>
      <c r="F91" s="208"/>
      <c r="G91" s="208"/>
      <c r="H91" s="208"/>
      <c r="I91" s="208"/>
      <c r="J91" s="208">
        <f>+J54-J90</f>
        <v>-9509.0021650791168</v>
      </c>
      <c r="K91" s="89"/>
      <c r="L91" s="89"/>
      <c r="M91" s="89"/>
    </row>
    <row r="92" spans="1:13" x14ac:dyDescent="0.25">
      <c r="A92" s="185"/>
    </row>
    <row r="93" spans="1:13" x14ac:dyDescent="0.25">
      <c r="A93" s="185"/>
      <c r="F93" s="176" t="s">
        <v>236</v>
      </c>
    </row>
    <row r="94" spans="1:13" x14ac:dyDescent="0.25">
      <c r="A94" s="197"/>
      <c r="B94" s="194"/>
      <c r="C94" s="194"/>
    </row>
    <row r="95" spans="1:13" x14ac:dyDescent="0.25">
      <c r="A95" s="197"/>
    </row>
    <row r="96" spans="1:13" x14ac:dyDescent="0.25">
      <c r="E96" s="171"/>
      <c r="F96" s="208"/>
      <c r="G96" s="208"/>
      <c r="H96" s="208"/>
      <c r="I96" s="208"/>
      <c r="J96" s="171"/>
    </row>
  </sheetData>
  <pageMargins left="0.5" right="0.25" top="1" bottom="0.5" header="0.5" footer="0.5"/>
  <pageSetup scale="60" fitToWidth="2" orientation="landscape" r:id="rId1"/>
  <headerFooter alignWithMargins="0">
    <oddHeader>&amp;R
&amp;26WP/B-5/1
Page &amp;P of &amp;N</oddHeader>
  </headerFooter>
  <rowBreaks count="1" manualBreakCount="1">
    <brk id="52" max="28" man="1"/>
  </rowBreaks>
  <ignoredErrors>
    <ignoredError sqref="E11:M1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workbookViewId="0">
      <selection activeCell="A5" sqref="A5"/>
    </sheetView>
  </sheetViews>
  <sheetFormatPr defaultRowHeight="12.5" x14ac:dyDescent="0.25"/>
  <cols>
    <col min="1" max="1" width="6.1796875" style="1" customWidth="1"/>
    <col min="2" max="2" width="11.1796875" style="1" customWidth="1"/>
    <col min="3" max="3" width="35.1796875" style="1" customWidth="1"/>
    <col min="4" max="4" width="29" style="1" customWidth="1"/>
    <col min="5" max="6" width="18.81640625" style="65" customWidth="1"/>
    <col min="7" max="7" width="19.54296875" style="1" customWidth="1"/>
    <col min="8" max="8" width="11.453125" style="1" customWidth="1"/>
    <col min="9" max="256" width="9.1796875" style="1"/>
    <col min="257" max="257" width="6.1796875" style="1" customWidth="1"/>
    <col min="258" max="258" width="11.1796875" style="1" customWidth="1"/>
    <col min="259" max="259" width="35.1796875" style="1" customWidth="1"/>
    <col min="260" max="260" width="29" style="1" customWidth="1"/>
    <col min="261" max="262" width="18.81640625" style="1" customWidth="1"/>
    <col min="263" max="263" width="22.7265625" style="1" customWidth="1"/>
    <col min="264" max="512" width="9.1796875" style="1"/>
    <col min="513" max="513" width="6.1796875" style="1" customWidth="1"/>
    <col min="514" max="514" width="11.1796875" style="1" customWidth="1"/>
    <col min="515" max="515" width="35.1796875" style="1" customWidth="1"/>
    <col min="516" max="516" width="29" style="1" customWidth="1"/>
    <col min="517" max="518" width="18.81640625" style="1" customWidth="1"/>
    <col min="519" max="519" width="22.7265625" style="1" customWidth="1"/>
    <col min="520" max="768" width="9.1796875" style="1"/>
    <col min="769" max="769" width="6.1796875" style="1" customWidth="1"/>
    <col min="770" max="770" width="11.1796875" style="1" customWidth="1"/>
    <col min="771" max="771" width="35.1796875" style="1" customWidth="1"/>
    <col min="772" max="772" width="29" style="1" customWidth="1"/>
    <col min="773" max="774" width="18.81640625" style="1" customWidth="1"/>
    <col min="775" max="775" width="22.7265625" style="1" customWidth="1"/>
    <col min="776" max="1024" width="9.1796875" style="1"/>
    <col min="1025" max="1025" width="6.1796875" style="1" customWidth="1"/>
    <col min="1026" max="1026" width="11.1796875" style="1" customWidth="1"/>
    <col min="1027" max="1027" width="35.1796875" style="1" customWidth="1"/>
    <col min="1028" max="1028" width="29" style="1" customWidth="1"/>
    <col min="1029" max="1030" width="18.81640625" style="1" customWidth="1"/>
    <col min="1031" max="1031" width="22.7265625" style="1" customWidth="1"/>
    <col min="1032" max="1280" width="9.1796875" style="1"/>
    <col min="1281" max="1281" width="6.1796875" style="1" customWidth="1"/>
    <col min="1282" max="1282" width="11.1796875" style="1" customWidth="1"/>
    <col min="1283" max="1283" width="35.1796875" style="1" customWidth="1"/>
    <col min="1284" max="1284" width="29" style="1" customWidth="1"/>
    <col min="1285" max="1286" width="18.81640625" style="1" customWidth="1"/>
    <col min="1287" max="1287" width="22.7265625" style="1" customWidth="1"/>
    <col min="1288" max="1536" width="9.1796875" style="1"/>
    <col min="1537" max="1537" width="6.1796875" style="1" customWidth="1"/>
    <col min="1538" max="1538" width="11.1796875" style="1" customWidth="1"/>
    <col min="1539" max="1539" width="35.1796875" style="1" customWidth="1"/>
    <col min="1540" max="1540" width="29" style="1" customWidth="1"/>
    <col min="1541" max="1542" width="18.81640625" style="1" customWidth="1"/>
    <col min="1543" max="1543" width="22.7265625" style="1" customWidth="1"/>
    <col min="1544" max="1792" width="9.1796875" style="1"/>
    <col min="1793" max="1793" width="6.1796875" style="1" customWidth="1"/>
    <col min="1794" max="1794" width="11.1796875" style="1" customWidth="1"/>
    <col min="1795" max="1795" width="35.1796875" style="1" customWidth="1"/>
    <col min="1796" max="1796" width="29" style="1" customWidth="1"/>
    <col min="1797" max="1798" width="18.81640625" style="1" customWidth="1"/>
    <col min="1799" max="1799" width="22.7265625" style="1" customWidth="1"/>
    <col min="1800" max="2048" width="9.1796875" style="1"/>
    <col min="2049" max="2049" width="6.1796875" style="1" customWidth="1"/>
    <col min="2050" max="2050" width="11.1796875" style="1" customWidth="1"/>
    <col min="2051" max="2051" width="35.1796875" style="1" customWidth="1"/>
    <col min="2052" max="2052" width="29" style="1" customWidth="1"/>
    <col min="2053" max="2054" width="18.81640625" style="1" customWidth="1"/>
    <col min="2055" max="2055" width="22.7265625" style="1" customWidth="1"/>
    <col min="2056" max="2304" width="9.1796875" style="1"/>
    <col min="2305" max="2305" width="6.1796875" style="1" customWidth="1"/>
    <col min="2306" max="2306" width="11.1796875" style="1" customWidth="1"/>
    <col min="2307" max="2307" width="35.1796875" style="1" customWidth="1"/>
    <col min="2308" max="2308" width="29" style="1" customWidth="1"/>
    <col min="2309" max="2310" width="18.81640625" style="1" customWidth="1"/>
    <col min="2311" max="2311" width="22.7265625" style="1" customWidth="1"/>
    <col min="2312" max="2560" width="9.1796875" style="1"/>
    <col min="2561" max="2561" width="6.1796875" style="1" customWidth="1"/>
    <col min="2562" max="2562" width="11.1796875" style="1" customWidth="1"/>
    <col min="2563" max="2563" width="35.1796875" style="1" customWidth="1"/>
    <col min="2564" max="2564" width="29" style="1" customWidth="1"/>
    <col min="2565" max="2566" width="18.81640625" style="1" customWidth="1"/>
    <col min="2567" max="2567" width="22.7265625" style="1" customWidth="1"/>
    <col min="2568" max="2816" width="9.1796875" style="1"/>
    <col min="2817" max="2817" width="6.1796875" style="1" customWidth="1"/>
    <col min="2818" max="2818" width="11.1796875" style="1" customWidth="1"/>
    <col min="2819" max="2819" width="35.1796875" style="1" customWidth="1"/>
    <col min="2820" max="2820" width="29" style="1" customWidth="1"/>
    <col min="2821" max="2822" width="18.81640625" style="1" customWidth="1"/>
    <col min="2823" max="2823" width="22.7265625" style="1" customWidth="1"/>
    <col min="2824" max="3072" width="9.1796875" style="1"/>
    <col min="3073" max="3073" width="6.1796875" style="1" customWidth="1"/>
    <col min="3074" max="3074" width="11.1796875" style="1" customWidth="1"/>
    <col min="3075" max="3075" width="35.1796875" style="1" customWidth="1"/>
    <col min="3076" max="3076" width="29" style="1" customWidth="1"/>
    <col min="3077" max="3078" width="18.81640625" style="1" customWidth="1"/>
    <col min="3079" max="3079" width="22.7265625" style="1" customWidth="1"/>
    <col min="3080" max="3328" width="9.1796875" style="1"/>
    <col min="3329" max="3329" width="6.1796875" style="1" customWidth="1"/>
    <col min="3330" max="3330" width="11.1796875" style="1" customWidth="1"/>
    <col min="3331" max="3331" width="35.1796875" style="1" customWidth="1"/>
    <col min="3332" max="3332" width="29" style="1" customWidth="1"/>
    <col min="3333" max="3334" width="18.81640625" style="1" customWidth="1"/>
    <col min="3335" max="3335" width="22.7265625" style="1" customWidth="1"/>
    <col min="3336" max="3584" width="9.1796875" style="1"/>
    <col min="3585" max="3585" width="6.1796875" style="1" customWidth="1"/>
    <col min="3586" max="3586" width="11.1796875" style="1" customWidth="1"/>
    <col min="3587" max="3587" width="35.1796875" style="1" customWidth="1"/>
    <col min="3588" max="3588" width="29" style="1" customWidth="1"/>
    <col min="3589" max="3590" width="18.81640625" style="1" customWidth="1"/>
    <col min="3591" max="3591" width="22.7265625" style="1" customWidth="1"/>
    <col min="3592" max="3840" width="9.1796875" style="1"/>
    <col min="3841" max="3841" width="6.1796875" style="1" customWidth="1"/>
    <col min="3842" max="3842" width="11.1796875" style="1" customWidth="1"/>
    <col min="3843" max="3843" width="35.1796875" style="1" customWidth="1"/>
    <col min="3844" max="3844" width="29" style="1" customWidth="1"/>
    <col min="3845" max="3846" width="18.81640625" style="1" customWidth="1"/>
    <col min="3847" max="3847" width="22.7265625" style="1" customWidth="1"/>
    <col min="3848" max="4096" width="9.1796875" style="1"/>
    <col min="4097" max="4097" width="6.1796875" style="1" customWidth="1"/>
    <col min="4098" max="4098" width="11.1796875" style="1" customWidth="1"/>
    <col min="4099" max="4099" width="35.1796875" style="1" customWidth="1"/>
    <col min="4100" max="4100" width="29" style="1" customWidth="1"/>
    <col min="4101" max="4102" width="18.81640625" style="1" customWidth="1"/>
    <col min="4103" max="4103" width="22.7265625" style="1" customWidth="1"/>
    <col min="4104" max="4352" width="9.1796875" style="1"/>
    <col min="4353" max="4353" width="6.1796875" style="1" customWidth="1"/>
    <col min="4354" max="4354" width="11.1796875" style="1" customWidth="1"/>
    <col min="4355" max="4355" width="35.1796875" style="1" customWidth="1"/>
    <col min="4356" max="4356" width="29" style="1" customWidth="1"/>
    <col min="4357" max="4358" width="18.81640625" style="1" customWidth="1"/>
    <col min="4359" max="4359" width="22.7265625" style="1" customWidth="1"/>
    <col min="4360" max="4608" width="9.1796875" style="1"/>
    <col min="4609" max="4609" width="6.1796875" style="1" customWidth="1"/>
    <col min="4610" max="4610" width="11.1796875" style="1" customWidth="1"/>
    <col min="4611" max="4611" width="35.1796875" style="1" customWidth="1"/>
    <col min="4612" max="4612" width="29" style="1" customWidth="1"/>
    <col min="4613" max="4614" width="18.81640625" style="1" customWidth="1"/>
    <col min="4615" max="4615" width="22.7265625" style="1" customWidth="1"/>
    <col min="4616" max="4864" width="9.1796875" style="1"/>
    <col min="4865" max="4865" width="6.1796875" style="1" customWidth="1"/>
    <col min="4866" max="4866" width="11.1796875" style="1" customWidth="1"/>
    <col min="4867" max="4867" width="35.1796875" style="1" customWidth="1"/>
    <col min="4868" max="4868" width="29" style="1" customWidth="1"/>
    <col min="4869" max="4870" width="18.81640625" style="1" customWidth="1"/>
    <col min="4871" max="4871" width="22.7265625" style="1" customWidth="1"/>
    <col min="4872" max="5120" width="9.1796875" style="1"/>
    <col min="5121" max="5121" width="6.1796875" style="1" customWidth="1"/>
    <col min="5122" max="5122" width="11.1796875" style="1" customWidth="1"/>
    <col min="5123" max="5123" width="35.1796875" style="1" customWidth="1"/>
    <col min="5124" max="5124" width="29" style="1" customWidth="1"/>
    <col min="5125" max="5126" width="18.81640625" style="1" customWidth="1"/>
    <col min="5127" max="5127" width="22.7265625" style="1" customWidth="1"/>
    <col min="5128" max="5376" width="9.1796875" style="1"/>
    <col min="5377" max="5377" width="6.1796875" style="1" customWidth="1"/>
    <col min="5378" max="5378" width="11.1796875" style="1" customWidth="1"/>
    <col min="5379" max="5379" width="35.1796875" style="1" customWidth="1"/>
    <col min="5380" max="5380" width="29" style="1" customWidth="1"/>
    <col min="5381" max="5382" width="18.81640625" style="1" customWidth="1"/>
    <col min="5383" max="5383" width="22.7265625" style="1" customWidth="1"/>
    <col min="5384" max="5632" width="9.1796875" style="1"/>
    <col min="5633" max="5633" width="6.1796875" style="1" customWidth="1"/>
    <col min="5634" max="5634" width="11.1796875" style="1" customWidth="1"/>
    <col min="5635" max="5635" width="35.1796875" style="1" customWidth="1"/>
    <col min="5636" max="5636" width="29" style="1" customWidth="1"/>
    <col min="5637" max="5638" width="18.81640625" style="1" customWidth="1"/>
    <col min="5639" max="5639" width="22.7265625" style="1" customWidth="1"/>
    <col min="5640" max="5888" width="9.1796875" style="1"/>
    <col min="5889" max="5889" width="6.1796875" style="1" customWidth="1"/>
    <col min="5890" max="5890" width="11.1796875" style="1" customWidth="1"/>
    <col min="5891" max="5891" width="35.1796875" style="1" customWidth="1"/>
    <col min="5892" max="5892" width="29" style="1" customWidth="1"/>
    <col min="5893" max="5894" width="18.81640625" style="1" customWidth="1"/>
    <col min="5895" max="5895" width="22.7265625" style="1" customWidth="1"/>
    <col min="5896" max="6144" width="9.1796875" style="1"/>
    <col min="6145" max="6145" width="6.1796875" style="1" customWidth="1"/>
    <col min="6146" max="6146" width="11.1796875" style="1" customWidth="1"/>
    <col min="6147" max="6147" width="35.1796875" style="1" customWidth="1"/>
    <col min="6148" max="6148" width="29" style="1" customWidth="1"/>
    <col min="6149" max="6150" width="18.81640625" style="1" customWidth="1"/>
    <col min="6151" max="6151" width="22.7265625" style="1" customWidth="1"/>
    <col min="6152" max="6400" width="9.1796875" style="1"/>
    <col min="6401" max="6401" width="6.1796875" style="1" customWidth="1"/>
    <col min="6402" max="6402" width="11.1796875" style="1" customWidth="1"/>
    <col min="6403" max="6403" width="35.1796875" style="1" customWidth="1"/>
    <col min="6404" max="6404" width="29" style="1" customWidth="1"/>
    <col min="6405" max="6406" width="18.81640625" style="1" customWidth="1"/>
    <col min="6407" max="6407" width="22.7265625" style="1" customWidth="1"/>
    <col min="6408" max="6656" width="9.1796875" style="1"/>
    <col min="6657" max="6657" width="6.1796875" style="1" customWidth="1"/>
    <col min="6658" max="6658" width="11.1796875" style="1" customWidth="1"/>
    <col min="6659" max="6659" width="35.1796875" style="1" customWidth="1"/>
    <col min="6660" max="6660" width="29" style="1" customWidth="1"/>
    <col min="6661" max="6662" width="18.81640625" style="1" customWidth="1"/>
    <col min="6663" max="6663" width="22.7265625" style="1" customWidth="1"/>
    <col min="6664" max="6912" width="9.1796875" style="1"/>
    <col min="6913" max="6913" width="6.1796875" style="1" customWidth="1"/>
    <col min="6914" max="6914" width="11.1796875" style="1" customWidth="1"/>
    <col min="6915" max="6915" width="35.1796875" style="1" customWidth="1"/>
    <col min="6916" max="6916" width="29" style="1" customWidth="1"/>
    <col min="6917" max="6918" width="18.81640625" style="1" customWidth="1"/>
    <col min="6919" max="6919" width="22.7265625" style="1" customWidth="1"/>
    <col min="6920" max="7168" width="9.1796875" style="1"/>
    <col min="7169" max="7169" width="6.1796875" style="1" customWidth="1"/>
    <col min="7170" max="7170" width="11.1796875" style="1" customWidth="1"/>
    <col min="7171" max="7171" width="35.1796875" style="1" customWidth="1"/>
    <col min="7172" max="7172" width="29" style="1" customWidth="1"/>
    <col min="7173" max="7174" width="18.81640625" style="1" customWidth="1"/>
    <col min="7175" max="7175" width="22.7265625" style="1" customWidth="1"/>
    <col min="7176" max="7424" width="9.1796875" style="1"/>
    <col min="7425" max="7425" width="6.1796875" style="1" customWidth="1"/>
    <col min="7426" max="7426" width="11.1796875" style="1" customWidth="1"/>
    <col min="7427" max="7427" width="35.1796875" style="1" customWidth="1"/>
    <col min="7428" max="7428" width="29" style="1" customWidth="1"/>
    <col min="7429" max="7430" width="18.81640625" style="1" customWidth="1"/>
    <col min="7431" max="7431" width="22.7265625" style="1" customWidth="1"/>
    <col min="7432" max="7680" width="9.1796875" style="1"/>
    <col min="7681" max="7681" width="6.1796875" style="1" customWidth="1"/>
    <col min="7682" max="7682" width="11.1796875" style="1" customWidth="1"/>
    <col min="7683" max="7683" width="35.1796875" style="1" customWidth="1"/>
    <col min="7684" max="7684" width="29" style="1" customWidth="1"/>
    <col min="7685" max="7686" width="18.81640625" style="1" customWidth="1"/>
    <col min="7687" max="7687" width="22.7265625" style="1" customWidth="1"/>
    <col min="7688" max="7936" width="9.1796875" style="1"/>
    <col min="7937" max="7937" width="6.1796875" style="1" customWidth="1"/>
    <col min="7938" max="7938" width="11.1796875" style="1" customWidth="1"/>
    <col min="7939" max="7939" width="35.1796875" style="1" customWidth="1"/>
    <col min="7940" max="7940" width="29" style="1" customWidth="1"/>
    <col min="7941" max="7942" width="18.81640625" style="1" customWidth="1"/>
    <col min="7943" max="7943" width="22.7265625" style="1" customWidth="1"/>
    <col min="7944" max="8192" width="9.1796875" style="1"/>
    <col min="8193" max="8193" width="6.1796875" style="1" customWidth="1"/>
    <col min="8194" max="8194" width="11.1796875" style="1" customWidth="1"/>
    <col min="8195" max="8195" width="35.1796875" style="1" customWidth="1"/>
    <col min="8196" max="8196" width="29" style="1" customWidth="1"/>
    <col min="8197" max="8198" width="18.81640625" style="1" customWidth="1"/>
    <col min="8199" max="8199" width="22.7265625" style="1" customWidth="1"/>
    <col min="8200" max="8448" width="9.1796875" style="1"/>
    <col min="8449" max="8449" width="6.1796875" style="1" customWidth="1"/>
    <col min="8450" max="8450" width="11.1796875" style="1" customWidth="1"/>
    <col min="8451" max="8451" width="35.1796875" style="1" customWidth="1"/>
    <col min="8452" max="8452" width="29" style="1" customWidth="1"/>
    <col min="8453" max="8454" width="18.81640625" style="1" customWidth="1"/>
    <col min="8455" max="8455" width="22.7265625" style="1" customWidth="1"/>
    <col min="8456" max="8704" width="9.1796875" style="1"/>
    <col min="8705" max="8705" width="6.1796875" style="1" customWidth="1"/>
    <col min="8706" max="8706" width="11.1796875" style="1" customWidth="1"/>
    <col min="8707" max="8707" width="35.1796875" style="1" customWidth="1"/>
    <col min="8708" max="8708" width="29" style="1" customWidth="1"/>
    <col min="8709" max="8710" width="18.81640625" style="1" customWidth="1"/>
    <col min="8711" max="8711" width="22.7265625" style="1" customWidth="1"/>
    <col min="8712" max="8960" width="9.1796875" style="1"/>
    <col min="8961" max="8961" width="6.1796875" style="1" customWidth="1"/>
    <col min="8962" max="8962" width="11.1796875" style="1" customWidth="1"/>
    <col min="8963" max="8963" width="35.1796875" style="1" customWidth="1"/>
    <col min="8964" max="8964" width="29" style="1" customWidth="1"/>
    <col min="8965" max="8966" width="18.81640625" style="1" customWidth="1"/>
    <col min="8967" max="8967" width="22.7265625" style="1" customWidth="1"/>
    <col min="8968" max="9216" width="9.1796875" style="1"/>
    <col min="9217" max="9217" width="6.1796875" style="1" customWidth="1"/>
    <col min="9218" max="9218" width="11.1796875" style="1" customWidth="1"/>
    <col min="9219" max="9219" width="35.1796875" style="1" customWidth="1"/>
    <col min="9220" max="9220" width="29" style="1" customWidth="1"/>
    <col min="9221" max="9222" width="18.81640625" style="1" customWidth="1"/>
    <col min="9223" max="9223" width="22.7265625" style="1" customWidth="1"/>
    <col min="9224" max="9472" width="9.1796875" style="1"/>
    <col min="9473" max="9473" width="6.1796875" style="1" customWidth="1"/>
    <col min="9474" max="9474" width="11.1796875" style="1" customWidth="1"/>
    <col min="9475" max="9475" width="35.1796875" style="1" customWidth="1"/>
    <col min="9476" max="9476" width="29" style="1" customWidth="1"/>
    <col min="9477" max="9478" width="18.81640625" style="1" customWidth="1"/>
    <col min="9479" max="9479" width="22.7265625" style="1" customWidth="1"/>
    <col min="9480" max="9728" width="9.1796875" style="1"/>
    <col min="9729" max="9729" width="6.1796875" style="1" customWidth="1"/>
    <col min="9730" max="9730" width="11.1796875" style="1" customWidth="1"/>
    <col min="9731" max="9731" width="35.1796875" style="1" customWidth="1"/>
    <col min="9732" max="9732" width="29" style="1" customWidth="1"/>
    <col min="9733" max="9734" width="18.81640625" style="1" customWidth="1"/>
    <col min="9735" max="9735" width="22.7265625" style="1" customWidth="1"/>
    <col min="9736" max="9984" width="9.1796875" style="1"/>
    <col min="9985" max="9985" width="6.1796875" style="1" customWidth="1"/>
    <col min="9986" max="9986" width="11.1796875" style="1" customWidth="1"/>
    <col min="9987" max="9987" width="35.1796875" style="1" customWidth="1"/>
    <col min="9988" max="9988" width="29" style="1" customWidth="1"/>
    <col min="9989" max="9990" width="18.81640625" style="1" customWidth="1"/>
    <col min="9991" max="9991" width="22.7265625" style="1" customWidth="1"/>
    <col min="9992" max="10240" width="9.1796875" style="1"/>
    <col min="10241" max="10241" width="6.1796875" style="1" customWidth="1"/>
    <col min="10242" max="10242" width="11.1796875" style="1" customWidth="1"/>
    <col min="10243" max="10243" width="35.1796875" style="1" customWidth="1"/>
    <col min="10244" max="10244" width="29" style="1" customWidth="1"/>
    <col min="10245" max="10246" width="18.81640625" style="1" customWidth="1"/>
    <col min="10247" max="10247" width="22.7265625" style="1" customWidth="1"/>
    <col min="10248" max="10496" width="9.1796875" style="1"/>
    <col min="10497" max="10497" width="6.1796875" style="1" customWidth="1"/>
    <col min="10498" max="10498" width="11.1796875" style="1" customWidth="1"/>
    <col min="10499" max="10499" width="35.1796875" style="1" customWidth="1"/>
    <col min="10500" max="10500" width="29" style="1" customWidth="1"/>
    <col min="10501" max="10502" width="18.81640625" style="1" customWidth="1"/>
    <col min="10503" max="10503" width="22.7265625" style="1" customWidth="1"/>
    <col min="10504" max="10752" width="9.1796875" style="1"/>
    <col min="10753" max="10753" width="6.1796875" style="1" customWidth="1"/>
    <col min="10754" max="10754" width="11.1796875" style="1" customWidth="1"/>
    <col min="10755" max="10755" width="35.1796875" style="1" customWidth="1"/>
    <col min="10756" max="10756" width="29" style="1" customWidth="1"/>
    <col min="10757" max="10758" width="18.81640625" style="1" customWidth="1"/>
    <col min="10759" max="10759" width="22.7265625" style="1" customWidth="1"/>
    <col min="10760" max="11008" width="9.1796875" style="1"/>
    <col min="11009" max="11009" width="6.1796875" style="1" customWidth="1"/>
    <col min="11010" max="11010" width="11.1796875" style="1" customWidth="1"/>
    <col min="11011" max="11011" width="35.1796875" style="1" customWidth="1"/>
    <col min="11012" max="11012" width="29" style="1" customWidth="1"/>
    <col min="11013" max="11014" width="18.81640625" style="1" customWidth="1"/>
    <col min="11015" max="11015" width="22.7265625" style="1" customWidth="1"/>
    <col min="11016" max="11264" width="9.1796875" style="1"/>
    <col min="11265" max="11265" width="6.1796875" style="1" customWidth="1"/>
    <col min="11266" max="11266" width="11.1796875" style="1" customWidth="1"/>
    <col min="11267" max="11267" width="35.1796875" style="1" customWidth="1"/>
    <col min="11268" max="11268" width="29" style="1" customWidth="1"/>
    <col min="11269" max="11270" width="18.81640625" style="1" customWidth="1"/>
    <col min="11271" max="11271" width="22.7265625" style="1" customWidth="1"/>
    <col min="11272" max="11520" width="9.1796875" style="1"/>
    <col min="11521" max="11521" width="6.1796875" style="1" customWidth="1"/>
    <col min="11522" max="11522" width="11.1796875" style="1" customWidth="1"/>
    <col min="11523" max="11523" width="35.1796875" style="1" customWidth="1"/>
    <col min="11524" max="11524" width="29" style="1" customWidth="1"/>
    <col min="11525" max="11526" width="18.81640625" style="1" customWidth="1"/>
    <col min="11527" max="11527" width="22.7265625" style="1" customWidth="1"/>
    <col min="11528" max="11776" width="9.1796875" style="1"/>
    <col min="11777" max="11777" width="6.1796875" style="1" customWidth="1"/>
    <col min="11778" max="11778" width="11.1796875" style="1" customWidth="1"/>
    <col min="11779" max="11779" width="35.1796875" style="1" customWidth="1"/>
    <col min="11780" max="11780" width="29" style="1" customWidth="1"/>
    <col min="11781" max="11782" width="18.81640625" style="1" customWidth="1"/>
    <col min="11783" max="11783" width="22.7265625" style="1" customWidth="1"/>
    <col min="11784" max="12032" width="9.1796875" style="1"/>
    <col min="12033" max="12033" width="6.1796875" style="1" customWidth="1"/>
    <col min="12034" max="12034" width="11.1796875" style="1" customWidth="1"/>
    <col min="12035" max="12035" width="35.1796875" style="1" customWidth="1"/>
    <col min="12036" max="12036" width="29" style="1" customWidth="1"/>
    <col min="12037" max="12038" width="18.81640625" style="1" customWidth="1"/>
    <col min="12039" max="12039" width="22.7265625" style="1" customWidth="1"/>
    <col min="12040" max="12288" width="9.1796875" style="1"/>
    <col min="12289" max="12289" width="6.1796875" style="1" customWidth="1"/>
    <col min="12290" max="12290" width="11.1796875" style="1" customWidth="1"/>
    <col min="12291" max="12291" width="35.1796875" style="1" customWidth="1"/>
    <col min="12292" max="12292" width="29" style="1" customWidth="1"/>
    <col min="12293" max="12294" width="18.81640625" style="1" customWidth="1"/>
    <col min="12295" max="12295" width="22.7265625" style="1" customWidth="1"/>
    <col min="12296" max="12544" width="9.1796875" style="1"/>
    <col min="12545" max="12545" width="6.1796875" style="1" customWidth="1"/>
    <col min="12546" max="12546" width="11.1796875" style="1" customWidth="1"/>
    <col min="12547" max="12547" width="35.1796875" style="1" customWidth="1"/>
    <col min="12548" max="12548" width="29" style="1" customWidth="1"/>
    <col min="12549" max="12550" width="18.81640625" style="1" customWidth="1"/>
    <col min="12551" max="12551" width="22.7265625" style="1" customWidth="1"/>
    <col min="12552" max="12800" width="9.1796875" style="1"/>
    <col min="12801" max="12801" width="6.1796875" style="1" customWidth="1"/>
    <col min="12802" max="12802" width="11.1796875" style="1" customWidth="1"/>
    <col min="12803" max="12803" width="35.1796875" style="1" customWidth="1"/>
    <col min="12804" max="12804" width="29" style="1" customWidth="1"/>
    <col min="12805" max="12806" width="18.81640625" style="1" customWidth="1"/>
    <col min="12807" max="12807" width="22.7265625" style="1" customWidth="1"/>
    <col min="12808" max="13056" width="9.1796875" style="1"/>
    <col min="13057" max="13057" width="6.1796875" style="1" customWidth="1"/>
    <col min="13058" max="13058" width="11.1796875" style="1" customWidth="1"/>
    <col min="13059" max="13059" width="35.1796875" style="1" customWidth="1"/>
    <col min="13060" max="13060" width="29" style="1" customWidth="1"/>
    <col min="13061" max="13062" width="18.81640625" style="1" customWidth="1"/>
    <col min="13063" max="13063" width="22.7265625" style="1" customWidth="1"/>
    <col min="13064" max="13312" width="9.1796875" style="1"/>
    <col min="13313" max="13313" width="6.1796875" style="1" customWidth="1"/>
    <col min="13314" max="13314" width="11.1796875" style="1" customWidth="1"/>
    <col min="13315" max="13315" width="35.1796875" style="1" customWidth="1"/>
    <col min="13316" max="13316" width="29" style="1" customWidth="1"/>
    <col min="13317" max="13318" width="18.81640625" style="1" customWidth="1"/>
    <col min="13319" max="13319" width="22.7265625" style="1" customWidth="1"/>
    <col min="13320" max="13568" width="9.1796875" style="1"/>
    <col min="13569" max="13569" width="6.1796875" style="1" customWidth="1"/>
    <col min="13570" max="13570" width="11.1796875" style="1" customWidth="1"/>
    <col min="13571" max="13571" width="35.1796875" style="1" customWidth="1"/>
    <col min="13572" max="13572" width="29" style="1" customWidth="1"/>
    <col min="13573" max="13574" width="18.81640625" style="1" customWidth="1"/>
    <col min="13575" max="13575" width="22.7265625" style="1" customWidth="1"/>
    <col min="13576" max="13824" width="9.1796875" style="1"/>
    <col min="13825" max="13825" width="6.1796875" style="1" customWidth="1"/>
    <col min="13826" max="13826" width="11.1796875" style="1" customWidth="1"/>
    <col min="13827" max="13827" width="35.1796875" style="1" customWidth="1"/>
    <col min="13828" max="13828" width="29" style="1" customWidth="1"/>
    <col min="13829" max="13830" width="18.81640625" style="1" customWidth="1"/>
    <col min="13831" max="13831" width="22.7265625" style="1" customWidth="1"/>
    <col min="13832" max="14080" width="9.1796875" style="1"/>
    <col min="14081" max="14081" width="6.1796875" style="1" customWidth="1"/>
    <col min="14082" max="14082" width="11.1796875" style="1" customWidth="1"/>
    <col min="14083" max="14083" width="35.1796875" style="1" customWidth="1"/>
    <col min="14084" max="14084" width="29" style="1" customWidth="1"/>
    <col min="14085" max="14086" width="18.81640625" style="1" customWidth="1"/>
    <col min="14087" max="14087" width="22.7265625" style="1" customWidth="1"/>
    <col min="14088" max="14336" width="9.1796875" style="1"/>
    <col min="14337" max="14337" width="6.1796875" style="1" customWidth="1"/>
    <col min="14338" max="14338" width="11.1796875" style="1" customWidth="1"/>
    <col min="14339" max="14339" width="35.1796875" style="1" customWidth="1"/>
    <col min="14340" max="14340" width="29" style="1" customWidth="1"/>
    <col min="14341" max="14342" width="18.81640625" style="1" customWidth="1"/>
    <col min="14343" max="14343" width="22.7265625" style="1" customWidth="1"/>
    <col min="14344" max="14592" width="9.1796875" style="1"/>
    <col min="14593" max="14593" width="6.1796875" style="1" customWidth="1"/>
    <col min="14594" max="14594" width="11.1796875" style="1" customWidth="1"/>
    <col min="14595" max="14595" width="35.1796875" style="1" customWidth="1"/>
    <col min="14596" max="14596" width="29" style="1" customWidth="1"/>
    <col min="14597" max="14598" width="18.81640625" style="1" customWidth="1"/>
    <col min="14599" max="14599" width="22.7265625" style="1" customWidth="1"/>
    <col min="14600" max="14848" width="9.1796875" style="1"/>
    <col min="14849" max="14849" width="6.1796875" style="1" customWidth="1"/>
    <col min="14850" max="14850" width="11.1796875" style="1" customWidth="1"/>
    <col min="14851" max="14851" width="35.1796875" style="1" customWidth="1"/>
    <col min="14852" max="14852" width="29" style="1" customWidth="1"/>
    <col min="14853" max="14854" width="18.81640625" style="1" customWidth="1"/>
    <col min="14855" max="14855" width="22.7265625" style="1" customWidth="1"/>
    <col min="14856" max="15104" width="9.1796875" style="1"/>
    <col min="15105" max="15105" width="6.1796875" style="1" customWidth="1"/>
    <col min="15106" max="15106" width="11.1796875" style="1" customWidth="1"/>
    <col min="15107" max="15107" width="35.1796875" style="1" customWidth="1"/>
    <col min="15108" max="15108" width="29" style="1" customWidth="1"/>
    <col min="15109" max="15110" width="18.81640625" style="1" customWidth="1"/>
    <col min="15111" max="15111" width="22.7265625" style="1" customWidth="1"/>
    <col min="15112" max="15360" width="9.1796875" style="1"/>
    <col min="15361" max="15361" width="6.1796875" style="1" customWidth="1"/>
    <col min="15362" max="15362" width="11.1796875" style="1" customWidth="1"/>
    <col min="15363" max="15363" width="35.1796875" style="1" customWidth="1"/>
    <col min="15364" max="15364" width="29" style="1" customWidth="1"/>
    <col min="15365" max="15366" width="18.81640625" style="1" customWidth="1"/>
    <col min="15367" max="15367" width="22.7265625" style="1" customWidth="1"/>
    <col min="15368" max="15616" width="9.1796875" style="1"/>
    <col min="15617" max="15617" width="6.1796875" style="1" customWidth="1"/>
    <col min="15618" max="15618" width="11.1796875" style="1" customWidth="1"/>
    <col min="15619" max="15619" width="35.1796875" style="1" customWidth="1"/>
    <col min="15620" max="15620" width="29" style="1" customWidth="1"/>
    <col min="15621" max="15622" width="18.81640625" style="1" customWidth="1"/>
    <col min="15623" max="15623" width="22.7265625" style="1" customWidth="1"/>
    <col min="15624" max="15872" width="9.1796875" style="1"/>
    <col min="15873" max="15873" width="6.1796875" style="1" customWidth="1"/>
    <col min="15874" max="15874" width="11.1796875" style="1" customWidth="1"/>
    <col min="15875" max="15875" width="35.1796875" style="1" customWidth="1"/>
    <col min="15876" max="15876" width="29" style="1" customWidth="1"/>
    <col min="15877" max="15878" width="18.81640625" style="1" customWidth="1"/>
    <col min="15879" max="15879" width="22.7265625" style="1" customWidth="1"/>
    <col min="15880" max="16128" width="9.1796875" style="1"/>
    <col min="16129" max="16129" width="6.1796875" style="1" customWidth="1"/>
    <col min="16130" max="16130" width="11.1796875" style="1" customWidth="1"/>
    <col min="16131" max="16131" width="35.1796875" style="1" customWidth="1"/>
    <col min="16132" max="16132" width="29" style="1" customWidth="1"/>
    <col min="16133" max="16134" width="18.81640625" style="1" customWidth="1"/>
    <col min="16135" max="16135" width="22.7265625" style="1" customWidth="1"/>
    <col min="16136" max="16384" width="9.1796875" style="1"/>
  </cols>
  <sheetData>
    <row r="1" spans="1:16" x14ac:dyDescent="0.25">
      <c r="D1" s="65"/>
      <c r="G1" s="65"/>
      <c r="H1" s="65"/>
      <c r="I1" s="65"/>
      <c r="J1" s="65"/>
      <c r="K1" s="65"/>
      <c r="L1" s="65"/>
      <c r="M1" s="65"/>
      <c r="N1" s="65"/>
      <c r="O1" s="65"/>
      <c r="P1" s="65"/>
    </row>
    <row r="2" spans="1:16" x14ac:dyDescent="0.25">
      <c r="G2" s="65"/>
      <c r="H2" s="65"/>
      <c r="I2" s="65"/>
      <c r="J2" s="65"/>
      <c r="K2" s="65"/>
      <c r="L2" s="65"/>
      <c r="M2" s="65"/>
      <c r="N2" s="65"/>
      <c r="O2" s="65"/>
      <c r="P2" s="65"/>
    </row>
    <row r="3" spans="1:16" x14ac:dyDescent="0.25">
      <c r="A3" s="66" t="s">
        <v>82</v>
      </c>
      <c r="G3" s="65"/>
      <c r="H3" s="65"/>
      <c r="I3" s="65"/>
      <c r="J3" s="65"/>
      <c r="K3" s="65"/>
      <c r="L3" s="65"/>
      <c r="M3" s="65"/>
      <c r="N3" s="65"/>
      <c r="O3" s="65"/>
      <c r="P3" s="65"/>
    </row>
    <row r="4" spans="1:16" s="64" customFormat="1" x14ac:dyDescent="0.25">
      <c r="A4" s="67" t="s">
        <v>1</v>
      </c>
      <c r="E4" s="68"/>
      <c r="F4" s="68"/>
      <c r="G4" s="68"/>
      <c r="H4" s="68"/>
      <c r="I4" s="68"/>
      <c r="J4" s="68"/>
      <c r="K4" s="68"/>
      <c r="L4" s="68"/>
      <c r="M4" s="68"/>
      <c r="N4" s="68"/>
      <c r="O4" s="68"/>
      <c r="P4" s="68"/>
    </row>
    <row r="5" spans="1:16" s="64" customFormat="1" x14ac:dyDescent="0.25">
      <c r="A5" s="67" t="s">
        <v>110</v>
      </c>
      <c r="E5" s="68"/>
      <c r="F5" s="68"/>
      <c r="G5" s="68"/>
      <c r="H5" s="68"/>
      <c r="I5" s="68"/>
      <c r="J5" s="68"/>
      <c r="K5" s="68"/>
      <c r="L5" s="68"/>
      <c r="M5" s="68"/>
      <c r="N5" s="68"/>
      <c r="O5" s="68"/>
      <c r="P5" s="68"/>
    </row>
    <row r="6" spans="1:16" s="64" customFormat="1" x14ac:dyDescent="0.25">
      <c r="E6" s="68"/>
      <c r="F6" s="68"/>
      <c r="G6" s="68"/>
      <c r="H6" s="68"/>
      <c r="I6" s="68"/>
      <c r="J6" s="68"/>
      <c r="K6" s="68"/>
      <c r="L6" s="68"/>
      <c r="M6" s="68"/>
      <c r="N6" s="68"/>
      <c r="O6" s="68"/>
      <c r="P6" s="68"/>
    </row>
    <row r="7" spans="1:16" s="64" customFormat="1" x14ac:dyDescent="0.25">
      <c r="A7" s="67"/>
      <c r="E7" s="68"/>
      <c r="F7" s="68"/>
      <c r="G7" s="68"/>
      <c r="H7" s="68"/>
      <c r="I7" s="68"/>
      <c r="J7" s="68"/>
      <c r="K7" s="68"/>
      <c r="L7" s="68"/>
      <c r="M7" s="68"/>
      <c r="N7" s="68"/>
      <c r="O7" s="68"/>
      <c r="P7" s="68"/>
    </row>
    <row r="9" spans="1:16" x14ac:dyDescent="0.25">
      <c r="A9" s="69"/>
      <c r="B9" s="70"/>
      <c r="C9" s="71"/>
      <c r="D9" s="72"/>
      <c r="E9" s="73"/>
      <c r="F9" s="73"/>
      <c r="G9" s="73"/>
    </row>
    <row r="10" spans="1:16" ht="25" x14ac:dyDescent="0.25">
      <c r="A10" s="92"/>
      <c r="B10" s="93"/>
      <c r="C10" s="94"/>
      <c r="D10" s="95"/>
      <c r="E10" s="96" t="s">
        <v>112</v>
      </c>
      <c r="F10" s="96" t="s">
        <v>87</v>
      </c>
      <c r="G10" s="97" t="s">
        <v>88</v>
      </c>
    </row>
    <row r="11" spans="1:16" x14ac:dyDescent="0.25">
      <c r="A11" s="74" t="s">
        <v>2</v>
      </c>
      <c r="B11" s="74" t="s">
        <v>3</v>
      </c>
      <c r="C11" s="74" t="s">
        <v>4</v>
      </c>
      <c r="D11" s="74" t="s">
        <v>38</v>
      </c>
      <c r="E11" s="98" t="s">
        <v>89</v>
      </c>
      <c r="F11" s="98" t="s">
        <v>89</v>
      </c>
      <c r="G11" s="75" t="s">
        <v>6</v>
      </c>
    </row>
    <row r="12" spans="1:16" x14ac:dyDescent="0.25">
      <c r="A12" s="74" t="s">
        <v>5</v>
      </c>
      <c r="B12" s="74" t="s">
        <v>5</v>
      </c>
      <c r="C12" s="76"/>
      <c r="D12" s="74"/>
      <c r="E12" s="99" t="s">
        <v>90</v>
      </c>
      <c r="F12" s="98" t="s">
        <v>113</v>
      </c>
      <c r="G12" s="77" t="s">
        <v>83</v>
      </c>
    </row>
    <row r="13" spans="1:16" x14ac:dyDescent="0.25">
      <c r="A13" s="69"/>
      <c r="B13" s="69" t="s">
        <v>7</v>
      </c>
      <c r="C13" s="69"/>
      <c r="D13" s="69"/>
      <c r="E13" s="79">
        <v>-1</v>
      </c>
      <c r="F13" s="79">
        <v>-2</v>
      </c>
      <c r="G13" s="79">
        <v>-3</v>
      </c>
    </row>
    <row r="14" spans="1:16" ht="13" x14ac:dyDescent="0.3">
      <c r="A14" s="74">
        <v>1</v>
      </c>
      <c r="B14" s="80" t="s">
        <v>9</v>
      </c>
    </row>
    <row r="15" spans="1:16" x14ac:dyDescent="0.25">
      <c r="A15" s="19">
        <f>1+A14</f>
        <v>2</v>
      </c>
      <c r="B15" s="19">
        <v>350.1</v>
      </c>
      <c r="C15" s="1" t="s">
        <v>10</v>
      </c>
      <c r="D15" s="81" t="s">
        <v>129</v>
      </c>
      <c r="G15" s="65">
        <f>+F15-E15</f>
        <v>0</v>
      </c>
    </row>
    <row r="16" spans="1:16" x14ac:dyDescent="0.25">
      <c r="A16" s="19">
        <f t="shared" ref="A16:A39" si="0">1+A15</f>
        <v>3</v>
      </c>
      <c r="B16" s="19">
        <f>+B15+0.1</f>
        <v>350.20000000000005</v>
      </c>
      <c r="C16" s="1" t="s">
        <v>11</v>
      </c>
      <c r="D16" s="81" t="s">
        <v>129</v>
      </c>
      <c r="E16" s="65">
        <v>21030</v>
      </c>
      <c r="F16" s="65">
        <v>10515.59</v>
      </c>
      <c r="G16" s="65">
        <f t="shared" ref="G16:G29" si="1">+F16-E16</f>
        <v>-10514.41</v>
      </c>
    </row>
    <row r="17" spans="1:7" x14ac:dyDescent="0.25">
      <c r="A17" s="19">
        <f t="shared" si="0"/>
        <v>4</v>
      </c>
      <c r="B17" s="19">
        <f>+B16</f>
        <v>350.20000000000005</v>
      </c>
      <c r="C17" s="1" t="s">
        <v>84</v>
      </c>
      <c r="G17" s="65">
        <f t="shared" si="1"/>
        <v>0</v>
      </c>
    </row>
    <row r="18" spans="1:7" x14ac:dyDescent="0.25">
      <c r="A18" s="19">
        <f t="shared" si="0"/>
        <v>5</v>
      </c>
      <c r="B18" s="19">
        <v>352</v>
      </c>
      <c r="C18" s="1" t="s">
        <v>13</v>
      </c>
      <c r="D18" s="81" t="s">
        <v>129</v>
      </c>
      <c r="E18" s="65">
        <v>5967789</v>
      </c>
      <c r="F18" s="65">
        <v>6081936.5300000003</v>
      </c>
      <c r="G18" s="65">
        <f t="shared" si="1"/>
        <v>114147.53000000026</v>
      </c>
    </row>
    <row r="19" spans="1:7" x14ac:dyDescent="0.25">
      <c r="A19" s="19">
        <f>1+A18</f>
        <v>6</v>
      </c>
      <c r="B19" s="19">
        <v>352.1</v>
      </c>
      <c r="C19" s="1" t="s">
        <v>15</v>
      </c>
      <c r="G19" s="65">
        <f t="shared" si="1"/>
        <v>0</v>
      </c>
    </row>
    <row r="20" spans="1:7" x14ac:dyDescent="0.25">
      <c r="A20" s="19">
        <f t="shared" si="0"/>
        <v>7</v>
      </c>
      <c r="B20" s="19">
        <v>353</v>
      </c>
      <c r="C20" s="1" t="s">
        <v>16</v>
      </c>
      <c r="D20" s="81" t="s">
        <v>129</v>
      </c>
      <c r="E20" s="68">
        <f>26564051-1035185</f>
        <v>25528866</v>
      </c>
      <c r="F20" s="68">
        <v>27587583.620000001</v>
      </c>
      <c r="G20" s="65">
        <f t="shared" si="1"/>
        <v>2058717.620000001</v>
      </c>
    </row>
    <row r="21" spans="1:7" x14ac:dyDescent="0.25">
      <c r="A21" s="19">
        <f t="shared" si="0"/>
        <v>8</v>
      </c>
      <c r="B21" s="19">
        <v>353</v>
      </c>
      <c r="C21" s="1" t="s">
        <v>91</v>
      </c>
      <c r="G21" s="65">
        <f t="shared" si="1"/>
        <v>0</v>
      </c>
    </row>
    <row r="22" spans="1:7" x14ac:dyDescent="0.25">
      <c r="A22" s="19">
        <f t="shared" si="0"/>
        <v>9</v>
      </c>
      <c r="B22" s="19">
        <v>354</v>
      </c>
      <c r="C22" s="1" t="s">
        <v>17</v>
      </c>
      <c r="D22" s="81" t="s">
        <v>129</v>
      </c>
      <c r="E22" s="65">
        <v>9472516</v>
      </c>
      <c r="F22" s="65">
        <v>9365096.8200000003</v>
      </c>
      <c r="G22" s="65">
        <f t="shared" si="1"/>
        <v>-107419.1799999997</v>
      </c>
    </row>
    <row r="23" spans="1:7" x14ac:dyDescent="0.25">
      <c r="A23" s="19">
        <f t="shared" si="0"/>
        <v>10</v>
      </c>
      <c r="B23" s="19">
        <v>354</v>
      </c>
      <c r="C23" s="1" t="s">
        <v>85</v>
      </c>
      <c r="G23" s="65">
        <f t="shared" si="1"/>
        <v>0</v>
      </c>
    </row>
    <row r="24" spans="1:7" x14ac:dyDescent="0.25">
      <c r="A24" s="19">
        <f t="shared" si="0"/>
        <v>11</v>
      </c>
      <c r="B24" s="19">
        <v>355</v>
      </c>
      <c r="C24" s="1" t="s">
        <v>19</v>
      </c>
      <c r="D24" s="81" t="s">
        <v>129</v>
      </c>
      <c r="E24" s="65">
        <v>26033199</v>
      </c>
      <c r="F24" s="65">
        <v>25850877.620000001</v>
      </c>
      <c r="G24" s="65">
        <f t="shared" si="1"/>
        <v>-182321.37999999896</v>
      </c>
    </row>
    <row r="25" spans="1:7" x14ac:dyDescent="0.25">
      <c r="A25" s="19">
        <f t="shared" si="0"/>
        <v>12</v>
      </c>
      <c r="B25" s="19">
        <v>355</v>
      </c>
      <c r="C25" s="1" t="s">
        <v>86</v>
      </c>
      <c r="G25" s="65">
        <f t="shared" si="1"/>
        <v>0</v>
      </c>
    </row>
    <row r="26" spans="1:7" x14ac:dyDescent="0.25">
      <c r="A26" s="19">
        <f t="shared" si="0"/>
        <v>13</v>
      </c>
      <c r="B26" s="19">
        <v>356</v>
      </c>
      <c r="C26" s="1" t="s">
        <v>20</v>
      </c>
      <c r="D26" s="81" t="s">
        <v>129</v>
      </c>
      <c r="E26" s="65">
        <v>16361747</v>
      </c>
      <c r="F26" s="65">
        <v>17260329.940000001</v>
      </c>
      <c r="G26" s="65">
        <f t="shared" si="1"/>
        <v>898582.94000000134</v>
      </c>
    </row>
    <row r="27" spans="1:7" x14ac:dyDescent="0.25">
      <c r="A27" s="19">
        <f t="shared" si="0"/>
        <v>14</v>
      </c>
      <c r="B27" s="19">
        <v>356</v>
      </c>
      <c r="C27" s="1" t="s">
        <v>92</v>
      </c>
      <c r="G27" s="65">
        <f t="shared" si="1"/>
        <v>0</v>
      </c>
    </row>
    <row r="28" spans="1:7" x14ac:dyDescent="0.25">
      <c r="A28" s="19">
        <f t="shared" si="0"/>
        <v>15</v>
      </c>
      <c r="B28" s="19">
        <v>357</v>
      </c>
      <c r="C28" s="1" t="s">
        <v>22</v>
      </c>
      <c r="D28" s="81" t="s">
        <v>129</v>
      </c>
      <c r="E28" s="65">
        <v>67846</v>
      </c>
      <c r="F28" s="65">
        <v>67846.09</v>
      </c>
      <c r="G28" s="65">
        <f t="shared" si="1"/>
        <v>8.999999999650754E-2</v>
      </c>
    </row>
    <row r="29" spans="1:7" x14ac:dyDescent="0.25">
      <c r="A29" s="19">
        <f t="shared" si="0"/>
        <v>16</v>
      </c>
      <c r="B29" s="19">
        <v>358</v>
      </c>
      <c r="C29" s="1" t="s">
        <v>23</v>
      </c>
      <c r="D29" s="81" t="s">
        <v>129</v>
      </c>
      <c r="E29" s="65">
        <v>201238</v>
      </c>
      <c r="F29" s="65">
        <v>201238.37</v>
      </c>
      <c r="G29" s="65">
        <f t="shared" si="1"/>
        <v>0.36999999999534339</v>
      </c>
    </row>
    <row r="30" spans="1:7" x14ac:dyDescent="0.25">
      <c r="A30" s="19">
        <f t="shared" si="0"/>
        <v>17</v>
      </c>
      <c r="B30" s="19">
        <v>359</v>
      </c>
      <c r="C30" s="1" t="s">
        <v>24</v>
      </c>
      <c r="G30" s="65"/>
    </row>
    <row r="31" spans="1:7" x14ac:dyDescent="0.25">
      <c r="A31" s="19">
        <f t="shared" si="0"/>
        <v>18</v>
      </c>
      <c r="C31" s="1" t="s">
        <v>25</v>
      </c>
      <c r="G31" s="65"/>
    </row>
    <row r="32" spans="1:7" ht="13" x14ac:dyDescent="0.3">
      <c r="A32" s="19">
        <f t="shared" si="0"/>
        <v>19</v>
      </c>
      <c r="C32" s="80" t="s">
        <v>26</v>
      </c>
      <c r="E32" s="255">
        <f>SUM(E15:E31)</f>
        <v>83654231</v>
      </c>
      <c r="F32" s="255">
        <f>SUM(F15:F31)</f>
        <v>86425424.580000013</v>
      </c>
      <c r="G32" s="255">
        <f>SUM(G15:G31)</f>
        <v>2771193.5800000038</v>
      </c>
    </row>
    <row r="33" spans="1:7" x14ac:dyDescent="0.25">
      <c r="A33" s="19"/>
      <c r="G33" s="65"/>
    </row>
    <row r="34" spans="1:7" ht="13" x14ac:dyDescent="0.3">
      <c r="A34" s="19">
        <f>1+A32</f>
        <v>20</v>
      </c>
      <c r="B34" s="86" t="s">
        <v>27</v>
      </c>
      <c r="C34" s="76"/>
    </row>
    <row r="35" spans="1:7" x14ac:dyDescent="0.25">
      <c r="A35" s="19">
        <f t="shared" si="0"/>
        <v>21</v>
      </c>
      <c r="B35" s="74">
        <v>360.1</v>
      </c>
      <c r="C35" s="87" t="s">
        <v>10</v>
      </c>
      <c r="D35" s="81" t="s">
        <v>129</v>
      </c>
      <c r="E35" s="65">
        <v>0</v>
      </c>
      <c r="F35" s="65">
        <v>0</v>
      </c>
      <c r="G35" s="65">
        <f>+F35-E35</f>
        <v>0</v>
      </c>
    </row>
    <row r="36" spans="1:7" x14ac:dyDescent="0.25">
      <c r="A36" s="19">
        <f t="shared" si="0"/>
        <v>22</v>
      </c>
      <c r="B36" s="74">
        <v>360.2</v>
      </c>
      <c r="C36" s="87" t="s">
        <v>11</v>
      </c>
      <c r="D36" s="81" t="s">
        <v>129</v>
      </c>
      <c r="E36" s="65">
        <v>0</v>
      </c>
      <c r="F36" s="65">
        <v>0</v>
      </c>
      <c r="G36" s="65">
        <f>+F36-E36</f>
        <v>0</v>
      </c>
    </row>
    <row r="37" spans="1:7" x14ac:dyDescent="0.25">
      <c r="A37" s="19">
        <f t="shared" si="0"/>
        <v>23</v>
      </c>
      <c r="B37" s="74">
        <v>361</v>
      </c>
      <c r="C37" s="87" t="s">
        <v>13</v>
      </c>
      <c r="D37" s="81" t="s">
        <v>129</v>
      </c>
      <c r="E37" s="65">
        <v>0</v>
      </c>
      <c r="F37" s="65">
        <v>0</v>
      </c>
      <c r="G37" s="65">
        <f>+F37-E37</f>
        <v>0</v>
      </c>
    </row>
    <row r="38" spans="1:7" x14ac:dyDescent="0.25">
      <c r="A38" s="19">
        <f t="shared" si="0"/>
        <v>24</v>
      </c>
      <c r="B38" s="74">
        <v>362</v>
      </c>
      <c r="C38" s="87" t="s">
        <v>16</v>
      </c>
      <c r="D38" s="81" t="s">
        <v>129</v>
      </c>
      <c r="E38" s="65">
        <v>0</v>
      </c>
      <c r="F38" s="65">
        <v>0</v>
      </c>
      <c r="G38" s="65">
        <f>+F38-E38</f>
        <v>0</v>
      </c>
    </row>
    <row r="39" spans="1:7" ht="13" x14ac:dyDescent="0.3">
      <c r="A39" s="19">
        <f t="shared" si="0"/>
        <v>25</v>
      </c>
      <c r="B39" s="74"/>
      <c r="C39" s="86" t="s">
        <v>28</v>
      </c>
      <c r="D39" s="81" t="s">
        <v>129</v>
      </c>
      <c r="E39" s="65">
        <f>SUM(E35:E38)</f>
        <v>0</v>
      </c>
      <c r="F39" s="65">
        <f>SUM(F35:F38)</f>
        <v>0</v>
      </c>
      <c r="G39" s="65">
        <f>SUM(G35:G38)</f>
        <v>0</v>
      </c>
    </row>
    <row r="40" spans="1:7" x14ac:dyDescent="0.25">
      <c r="A40" s="19"/>
      <c r="B40" s="64"/>
      <c r="C40" s="64"/>
    </row>
    <row r="41" spans="1:7" ht="13" x14ac:dyDescent="0.3">
      <c r="A41" s="19">
        <f>1+A39</f>
        <v>26</v>
      </c>
      <c r="B41" s="80" t="s">
        <v>78</v>
      </c>
      <c r="C41" s="64"/>
      <c r="E41" s="255">
        <f>+E39+E32</f>
        <v>83654231</v>
      </c>
      <c r="F41" s="255">
        <f>+F39+F32</f>
        <v>86425424.580000013</v>
      </c>
      <c r="G41" s="255">
        <f>+G39+G32</f>
        <v>2771193.5800000038</v>
      </c>
    </row>
    <row r="42" spans="1:7" x14ac:dyDescent="0.25">
      <c r="G42" s="65"/>
    </row>
    <row r="43" spans="1:7" ht="14.5" x14ac:dyDescent="0.35">
      <c r="E43" s="100"/>
      <c r="F43" s="100"/>
    </row>
    <row r="44" spans="1:7" x14ac:dyDescent="0.25">
      <c r="C44" s="64" t="s">
        <v>93</v>
      </c>
    </row>
  </sheetData>
  <pageMargins left="0.75" right="0.75" top="1" bottom="1" header="0.5" footer="0.5"/>
  <pageSetup scale="62" orientation="landscape" r:id="rId1"/>
  <headerFooter alignWithMargins="0">
    <oddHeader>&amp;R
&amp;"Arial,Regular"&amp;20Schedule E-1
 Page &amp;P of &amp;N</oddHeader>
  </headerFooter>
  <rowBreaks count="1" manualBreakCount="1">
    <brk id="3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63"/>
  <sheetViews>
    <sheetView zoomScale="80" zoomScaleNormal="80" workbookViewId="0">
      <selection activeCell="A7" sqref="A7"/>
    </sheetView>
  </sheetViews>
  <sheetFormatPr defaultColWidth="9.1796875" defaultRowHeight="12.5" x14ac:dyDescent="0.25"/>
  <cols>
    <col min="1" max="1" width="5.54296875" style="138" customWidth="1"/>
    <col min="2" max="2" width="17.81640625" style="138" customWidth="1"/>
    <col min="3" max="3" width="46.7265625" style="138" customWidth="1"/>
    <col min="4" max="4" width="21.54296875" style="138" customWidth="1"/>
    <col min="5" max="5" width="18.7265625" style="138" customWidth="1"/>
    <col min="6" max="6" width="20.54296875" style="138" customWidth="1"/>
    <col min="7" max="8" width="20.7265625" style="138" customWidth="1"/>
    <col min="9" max="9" width="19" style="138" customWidth="1"/>
    <col min="10" max="10" width="15.26953125" style="138" customWidth="1"/>
    <col min="11" max="11" width="14.7265625" style="138" customWidth="1"/>
    <col min="12" max="12" width="15.26953125" style="138" customWidth="1"/>
    <col min="13" max="14" width="14.26953125" style="138" customWidth="1"/>
    <col min="15" max="15" width="19.54296875" style="138" customWidth="1"/>
    <col min="16" max="16" width="9.1796875" style="138"/>
    <col min="17" max="17" width="14.1796875" style="138" customWidth="1"/>
    <col min="18" max="18" width="14.7265625" style="138" customWidth="1"/>
    <col min="19" max="19" width="9.1796875" style="138"/>
    <col min="20" max="20" width="16.26953125" style="138" customWidth="1"/>
    <col min="21" max="16384" width="9.1796875" style="138"/>
  </cols>
  <sheetData>
    <row r="2" spans="1:18" x14ac:dyDescent="0.25">
      <c r="A2" s="138" t="s">
        <v>82</v>
      </c>
    </row>
    <row r="3" spans="1:18" x14ac:dyDescent="0.25">
      <c r="A3" s="138" t="s">
        <v>1</v>
      </c>
    </row>
    <row r="4" spans="1:18" x14ac:dyDescent="0.25">
      <c r="A4" s="160" t="s">
        <v>156</v>
      </c>
      <c r="B4" s="161"/>
      <c r="C4" s="161"/>
    </row>
    <row r="6" spans="1:18" x14ac:dyDescent="0.25">
      <c r="A6" s="162"/>
      <c r="B6" s="162"/>
      <c r="C6" s="162"/>
      <c r="D6" s="162"/>
      <c r="E6" s="162"/>
      <c r="F6" s="162"/>
      <c r="G6" s="162"/>
      <c r="H6" s="162"/>
      <c r="I6" s="162"/>
      <c r="J6" s="162"/>
      <c r="K6" s="162"/>
      <c r="L6" s="162"/>
      <c r="M6" s="162"/>
      <c r="N6" s="162"/>
      <c r="O6" s="162"/>
    </row>
    <row r="7" spans="1:18" x14ac:dyDescent="0.25">
      <c r="A7" s="163"/>
      <c r="B7" s="163"/>
      <c r="C7" s="163"/>
      <c r="D7" s="163" t="s">
        <v>157</v>
      </c>
      <c r="E7" s="163" t="s">
        <v>157</v>
      </c>
      <c r="F7" s="164" t="s">
        <v>158</v>
      </c>
      <c r="G7" s="164" t="s">
        <v>159</v>
      </c>
      <c r="H7" s="163" t="s">
        <v>160</v>
      </c>
      <c r="I7" s="163" t="s">
        <v>161</v>
      </c>
      <c r="J7" s="163"/>
      <c r="K7" s="163"/>
      <c r="L7" s="163" t="s">
        <v>162</v>
      </c>
      <c r="M7" s="163"/>
      <c r="N7" s="163"/>
      <c r="O7" s="165" t="s">
        <v>163</v>
      </c>
    </row>
    <row r="8" spans="1:18" x14ac:dyDescent="0.25">
      <c r="A8" s="163" t="s">
        <v>2</v>
      </c>
      <c r="B8" s="163" t="s">
        <v>3</v>
      </c>
      <c r="C8" s="163" t="s">
        <v>4</v>
      </c>
      <c r="D8" s="163" t="s">
        <v>164</v>
      </c>
      <c r="E8" s="163" t="s">
        <v>165</v>
      </c>
      <c r="F8" s="164" t="s">
        <v>166</v>
      </c>
      <c r="G8" s="164" t="s">
        <v>166</v>
      </c>
      <c r="H8" s="163" t="s">
        <v>167</v>
      </c>
      <c r="I8" s="163" t="s">
        <v>83</v>
      </c>
      <c r="J8" s="163"/>
      <c r="K8" s="163" t="s">
        <v>162</v>
      </c>
      <c r="L8" s="163" t="s">
        <v>6</v>
      </c>
      <c r="M8" s="163" t="s">
        <v>162</v>
      </c>
      <c r="N8" s="163" t="s">
        <v>162</v>
      </c>
      <c r="O8" s="165" t="s">
        <v>168</v>
      </c>
    </row>
    <row r="9" spans="1:18" x14ac:dyDescent="0.25">
      <c r="A9" s="163" t="s">
        <v>5</v>
      </c>
      <c r="B9" s="163" t="s">
        <v>5</v>
      </c>
      <c r="C9" s="163"/>
      <c r="D9" s="163" t="s">
        <v>113</v>
      </c>
      <c r="E9" s="163"/>
      <c r="F9" s="164" t="s">
        <v>169</v>
      </c>
      <c r="G9" s="164" t="s">
        <v>169</v>
      </c>
      <c r="H9" s="163"/>
      <c r="I9" s="163" t="s">
        <v>170</v>
      </c>
      <c r="J9" s="163" t="s">
        <v>171</v>
      </c>
      <c r="K9" s="164" t="s">
        <v>172</v>
      </c>
      <c r="L9" s="166" t="s">
        <v>173</v>
      </c>
      <c r="M9" s="163" t="s">
        <v>174</v>
      </c>
      <c r="N9" s="163" t="s">
        <v>175</v>
      </c>
      <c r="O9" s="165" t="s">
        <v>175</v>
      </c>
    </row>
    <row r="10" spans="1:18" x14ac:dyDescent="0.25">
      <c r="A10" s="167"/>
      <c r="B10" s="167" t="s">
        <v>7</v>
      </c>
      <c r="C10" s="167"/>
      <c r="D10" s="167" t="s">
        <v>8</v>
      </c>
      <c r="E10" s="167" t="s">
        <v>40</v>
      </c>
      <c r="F10" s="167" t="s">
        <v>41</v>
      </c>
      <c r="G10" s="167" t="s">
        <v>176</v>
      </c>
      <c r="H10" s="167" t="s">
        <v>177</v>
      </c>
      <c r="I10" s="167" t="s">
        <v>178</v>
      </c>
      <c r="J10" s="167" t="s">
        <v>179</v>
      </c>
      <c r="K10" s="167" t="s">
        <v>180</v>
      </c>
      <c r="L10" s="168">
        <v>-9</v>
      </c>
      <c r="M10" s="168">
        <v>-10</v>
      </c>
      <c r="N10" s="168">
        <v>-11</v>
      </c>
      <c r="O10" s="168">
        <v>-12</v>
      </c>
    </row>
    <row r="11" spans="1:18" x14ac:dyDescent="0.25">
      <c r="A11" s="138">
        <v>1</v>
      </c>
      <c r="B11" s="138" t="s">
        <v>9</v>
      </c>
      <c r="J11" s="161"/>
    </row>
    <row r="12" spans="1:18" x14ac:dyDescent="0.25">
      <c r="A12" s="138">
        <f t="shared" ref="A12:A56" si="0">1+A11</f>
        <v>2</v>
      </c>
      <c r="B12" s="163">
        <v>350.1</v>
      </c>
      <c r="C12" s="138" t="s">
        <v>10</v>
      </c>
      <c r="D12" s="169">
        <v>34010701.309999995</v>
      </c>
      <c r="E12" s="170"/>
      <c r="F12" s="169"/>
      <c r="G12" s="170"/>
      <c r="H12" s="170"/>
      <c r="I12" s="169">
        <f>F12+G12</f>
        <v>0</v>
      </c>
      <c r="J12" s="130"/>
      <c r="K12" s="171">
        <f>+I12-J12</f>
        <v>0</v>
      </c>
      <c r="L12" s="171"/>
      <c r="M12" s="171"/>
      <c r="N12" s="171"/>
      <c r="O12" s="170">
        <f t="shared" ref="O12:O34" si="1">SUM(L12:N12)</f>
        <v>0</v>
      </c>
    </row>
    <row r="13" spans="1:18" ht="14.5" x14ac:dyDescent="0.35">
      <c r="A13" s="138">
        <f t="shared" si="0"/>
        <v>3</v>
      </c>
      <c r="B13" s="163">
        <f>+B12+0.1</f>
        <v>350.20000000000005</v>
      </c>
      <c r="C13" s="138" t="s">
        <v>11</v>
      </c>
      <c r="D13" s="169">
        <v>270158689.67000002</v>
      </c>
      <c r="E13" s="170"/>
      <c r="F13" s="169">
        <v>10521.9</v>
      </c>
      <c r="G13" s="170"/>
      <c r="H13" s="170"/>
      <c r="I13" s="169">
        <f>F13+G13</f>
        <v>10521.9</v>
      </c>
      <c r="J13" s="130"/>
      <c r="K13" s="172">
        <f>+I13-J13</f>
        <v>10521.9</v>
      </c>
      <c r="L13" s="131">
        <f>'WP_B-1_1 '!Q16*K13</f>
        <v>10515.586448791508</v>
      </c>
      <c r="M13" s="171">
        <v>5.5397253480189521</v>
      </c>
      <c r="N13" s="171">
        <v>0.77382586047193136</v>
      </c>
      <c r="O13" s="172">
        <f t="shared" si="1"/>
        <v>10521.899999999998</v>
      </c>
      <c r="Q13" s="173"/>
      <c r="R13" s="173"/>
    </row>
    <row r="14" spans="1:18" ht="14.5" x14ac:dyDescent="0.35">
      <c r="A14" s="138">
        <f t="shared" si="0"/>
        <v>4</v>
      </c>
      <c r="B14" s="163">
        <f>+B13</f>
        <v>350.20000000000005</v>
      </c>
      <c r="C14" s="138" t="s">
        <v>84</v>
      </c>
      <c r="D14" s="169"/>
      <c r="E14" s="170"/>
      <c r="F14" s="169"/>
      <c r="G14" s="170"/>
      <c r="H14" s="170"/>
      <c r="I14" s="170"/>
      <c r="J14" s="130"/>
      <c r="K14" s="171">
        <f t="shared" ref="K14:K34" si="2">+I14-J14</f>
        <v>0</v>
      </c>
      <c r="L14" s="171"/>
      <c r="M14" s="174"/>
      <c r="N14" s="174"/>
      <c r="O14" s="170">
        <f t="shared" si="1"/>
        <v>0</v>
      </c>
      <c r="Q14" s="173"/>
      <c r="R14" s="173"/>
    </row>
    <row r="15" spans="1:18" ht="14.5" x14ac:dyDescent="0.35">
      <c r="A15" s="138">
        <f t="shared" si="0"/>
        <v>5</v>
      </c>
      <c r="B15" s="163">
        <v>352</v>
      </c>
      <c r="C15" s="138" t="s">
        <v>13</v>
      </c>
      <c r="D15" s="169">
        <v>212146986.08000001</v>
      </c>
      <c r="E15" s="175" t="s">
        <v>181</v>
      </c>
      <c r="F15" s="131">
        <v>3293447.6106220046</v>
      </c>
      <c r="G15" s="169">
        <v>3379808.136506713</v>
      </c>
      <c r="H15" s="170"/>
      <c r="I15" s="169">
        <f t="shared" ref="I15:I34" si="3">F15+G15</f>
        <v>6673255.7471287176</v>
      </c>
      <c r="J15" s="89">
        <f>212544.61/212146986.08*I15</f>
        <v>6685.7633304715937</v>
      </c>
      <c r="K15" s="172">
        <f t="shared" si="2"/>
        <v>6666569.9837982459</v>
      </c>
      <c r="L15" s="131">
        <f>'WP_B-1_1 '!Q17*K15</f>
        <v>6081936.5330280885</v>
      </c>
      <c r="M15" s="171">
        <v>525650.00628505938</v>
      </c>
      <c r="N15" s="171">
        <v>58983.444540269593</v>
      </c>
      <c r="O15" s="172">
        <f t="shared" si="1"/>
        <v>6666569.9838534174</v>
      </c>
      <c r="Q15" s="173"/>
      <c r="R15" s="173"/>
    </row>
    <row r="16" spans="1:18" ht="14.5" x14ac:dyDescent="0.35">
      <c r="A16" s="138">
        <f t="shared" si="0"/>
        <v>6</v>
      </c>
      <c r="B16" s="163">
        <f>+B15+0.1</f>
        <v>352.1</v>
      </c>
      <c r="C16" s="138" t="s">
        <v>13</v>
      </c>
      <c r="D16" s="169"/>
      <c r="E16" s="130"/>
      <c r="F16" s="131"/>
      <c r="G16" s="170"/>
      <c r="H16" s="170"/>
      <c r="I16" s="170">
        <f t="shared" si="3"/>
        <v>0</v>
      </c>
      <c r="J16" s="130"/>
      <c r="K16" s="171">
        <f t="shared" si="2"/>
        <v>0</v>
      </c>
      <c r="L16" s="171"/>
      <c r="M16" s="174"/>
      <c r="N16" s="174"/>
      <c r="O16" s="170">
        <f t="shared" si="1"/>
        <v>0</v>
      </c>
      <c r="Q16" s="173"/>
      <c r="R16" s="173"/>
    </row>
    <row r="17" spans="1:18" ht="14.5" x14ac:dyDescent="0.35">
      <c r="A17" s="138">
        <f t="shared" si="0"/>
        <v>7</v>
      </c>
      <c r="B17" s="163">
        <f>+B16</f>
        <v>352.1</v>
      </c>
      <c r="C17" s="138" t="s">
        <v>15</v>
      </c>
      <c r="D17" s="169"/>
      <c r="E17" s="130"/>
      <c r="F17" s="131"/>
      <c r="G17" s="170"/>
      <c r="H17" s="170"/>
      <c r="I17" s="170">
        <f t="shared" si="3"/>
        <v>0</v>
      </c>
      <c r="J17" s="130"/>
      <c r="K17" s="171">
        <f t="shared" si="2"/>
        <v>0</v>
      </c>
      <c r="L17" s="171"/>
      <c r="M17" s="174"/>
      <c r="N17" s="174"/>
      <c r="O17" s="170">
        <f t="shared" si="1"/>
        <v>0</v>
      </c>
      <c r="Q17" s="173"/>
      <c r="R17" s="173"/>
    </row>
    <row r="18" spans="1:18" ht="14.5" x14ac:dyDescent="0.35">
      <c r="A18" s="138">
        <f t="shared" si="0"/>
        <v>8</v>
      </c>
      <c r="B18" s="163">
        <v>353</v>
      </c>
      <c r="C18" s="138" t="s">
        <v>16</v>
      </c>
      <c r="D18" s="169">
        <v>1163708004.6650002</v>
      </c>
      <c r="E18" s="175" t="s">
        <v>181</v>
      </c>
      <c r="F18" s="131">
        <f>14441272.2585466-F19</f>
        <v>15026035.7585466</v>
      </c>
      <c r="G18" s="169">
        <v>16746708.212969292</v>
      </c>
      <c r="H18" s="170"/>
      <c r="I18" s="169">
        <f t="shared" si="3"/>
        <v>31772743.971515894</v>
      </c>
      <c r="J18" s="171">
        <f>475155.46/1163708004.67*I18</f>
        <v>12973.179454522195</v>
      </c>
      <c r="K18" s="172">
        <f t="shared" si="2"/>
        <v>31759770.792061374</v>
      </c>
      <c r="L18" s="131">
        <f>'WP_B-1_1 '!Q19*K18</f>
        <v>28660977.20061281</v>
      </c>
      <c r="M18" s="171">
        <v>2719339.1616894449</v>
      </c>
      <c r="N18" s="171">
        <v>379454.42971915728</v>
      </c>
      <c r="O18" s="172">
        <f t="shared" si="1"/>
        <v>31759770.792021412</v>
      </c>
      <c r="Q18" s="173"/>
      <c r="R18" s="173"/>
    </row>
    <row r="19" spans="1:18" ht="14.5" x14ac:dyDescent="0.35">
      <c r="A19" s="138">
        <f t="shared" si="0"/>
        <v>9</v>
      </c>
      <c r="B19" s="163">
        <v>353</v>
      </c>
      <c r="C19" s="176" t="s">
        <v>182</v>
      </c>
      <c r="D19" s="177">
        <v>-32056327</v>
      </c>
      <c r="E19" s="175" t="s">
        <v>181</v>
      </c>
      <c r="F19" s="177">
        <v>-584763.5</v>
      </c>
      <c r="G19" s="177">
        <v>-564392.25999999978</v>
      </c>
      <c r="H19" s="130"/>
      <c r="I19" s="178">
        <f t="shared" si="3"/>
        <v>-1149155.7599999998</v>
      </c>
      <c r="J19" s="179"/>
      <c r="K19" s="180">
        <f t="shared" si="2"/>
        <v>-1149155.7599999998</v>
      </c>
      <c r="L19" s="131">
        <f>'WP_B-1_1 '!Q20*K19</f>
        <v>-1017153.5026561064</v>
      </c>
      <c r="M19" s="178">
        <v>-111276.33190155066</v>
      </c>
      <c r="N19" s="178">
        <v>-20725.925442342781</v>
      </c>
      <c r="O19" s="180">
        <f t="shared" si="1"/>
        <v>-1149155.76</v>
      </c>
      <c r="Q19" s="173"/>
      <c r="R19" s="173"/>
    </row>
    <row r="20" spans="1:18" ht="14.5" x14ac:dyDescent="0.35">
      <c r="A20" s="138">
        <f t="shared" si="0"/>
        <v>10</v>
      </c>
      <c r="B20" s="181">
        <v>353</v>
      </c>
      <c r="C20" s="182" t="s">
        <v>183</v>
      </c>
      <c r="D20" s="177">
        <v>-2834400</v>
      </c>
      <c r="E20" s="175"/>
      <c r="F20" s="131"/>
      <c r="G20" s="177">
        <v>-37205.390000000043</v>
      </c>
      <c r="H20" s="130"/>
      <c r="I20" s="178">
        <f t="shared" si="3"/>
        <v>-37205.390000000043</v>
      </c>
      <c r="J20" s="179"/>
      <c r="K20" s="180">
        <f t="shared" si="2"/>
        <v>-37205.390000000043</v>
      </c>
      <c r="L20" s="131">
        <f>'WP_B-1_1 '!Q21*K20</f>
        <v>-37205.390000000043</v>
      </c>
      <c r="M20" s="171"/>
      <c r="N20" s="171"/>
      <c r="O20" s="180">
        <f t="shared" si="1"/>
        <v>-37205.390000000043</v>
      </c>
      <c r="Q20" s="173"/>
      <c r="R20" s="173"/>
    </row>
    <row r="21" spans="1:18" ht="14.5" x14ac:dyDescent="0.35">
      <c r="A21" s="138">
        <f t="shared" si="0"/>
        <v>11</v>
      </c>
      <c r="B21" s="181">
        <v>353</v>
      </c>
      <c r="C21" s="182" t="s">
        <v>184</v>
      </c>
      <c r="D21" s="177">
        <v>-157299.07999999996</v>
      </c>
      <c r="E21" s="175"/>
      <c r="F21" s="131"/>
      <c r="G21" s="177">
        <v>-3237.2100000000005</v>
      </c>
      <c r="H21" s="130"/>
      <c r="I21" s="178">
        <f t="shared" si="3"/>
        <v>-3237.2100000000005</v>
      </c>
      <c r="J21" s="179"/>
      <c r="K21" s="180">
        <f t="shared" si="2"/>
        <v>-3237.2100000000005</v>
      </c>
      <c r="L21" s="131">
        <f>'WP_B-1_1 '!Q22*K21</f>
        <v>-3237.2100000000005</v>
      </c>
      <c r="M21" s="171"/>
      <c r="N21" s="171"/>
      <c r="O21" s="180">
        <f t="shared" si="1"/>
        <v>-3237.2100000000005</v>
      </c>
      <c r="Q21" s="173"/>
      <c r="R21" s="173"/>
    </row>
    <row r="22" spans="1:18" ht="14.5" x14ac:dyDescent="0.35">
      <c r="A22" s="138">
        <f t="shared" si="0"/>
        <v>12</v>
      </c>
      <c r="B22" s="181">
        <v>353</v>
      </c>
      <c r="C22" s="182" t="s">
        <v>185</v>
      </c>
      <c r="D22" s="177">
        <v>-448362.29999999987</v>
      </c>
      <c r="E22" s="175"/>
      <c r="F22" s="131"/>
      <c r="G22" s="177">
        <v>-15797.479999999987</v>
      </c>
      <c r="H22" s="130"/>
      <c r="I22" s="178">
        <f t="shared" si="3"/>
        <v>-15797.479999999987</v>
      </c>
      <c r="J22" s="179"/>
      <c r="K22" s="180">
        <f t="shared" si="2"/>
        <v>-15797.479999999987</v>
      </c>
      <c r="L22" s="131">
        <f>'WP_B-1_1 '!Q23*K22</f>
        <v>-15797.479999999987</v>
      </c>
      <c r="M22" s="171"/>
      <c r="N22" s="171"/>
      <c r="O22" s="180">
        <f t="shared" si="1"/>
        <v>-15797.479999999987</v>
      </c>
      <c r="Q22" s="173"/>
      <c r="R22" s="173"/>
    </row>
    <row r="23" spans="1:18" ht="14.5" x14ac:dyDescent="0.35">
      <c r="A23" s="138">
        <f t="shared" si="0"/>
        <v>13</v>
      </c>
      <c r="B23" s="163">
        <v>354</v>
      </c>
      <c r="C23" s="138" t="s">
        <v>17</v>
      </c>
      <c r="D23" s="169">
        <v>407391540.62</v>
      </c>
      <c r="E23" s="175" t="s">
        <v>181</v>
      </c>
      <c r="F23" s="169">
        <v>4736469.1426254651</v>
      </c>
      <c r="G23" s="169">
        <v>4631067.7358360384</v>
      </c>
      <c r="H23" s="170"/>
      <c r="I23" s="169">
        <f t="shared" si="3"/>
        <v>9367536.8784615025</v>
      </c>
      <c r="J23" s="130"/>
      <c r="K23" s="172">
        <f t="shared" si="2"/>
        <v>9367536.8784615025</v>
      </c>
      <c r="L23" s="131">
        <f>'WP_B-1_1 '!Q24*K23</f>
        <v>9367122.5736401025</v>
      </c>
      <c r="M23" s="171">
        <v>414.30482139921304</v>
      </c>
      <c r="N23" s="171"/>
      <c r="O23" s="172">
        <f t="shared" si="1"/>
        <v>9367536.8784615025</v>
      </c>
      <c r="Q23" s="173"/>
      <c r="R23" s="173"/>
    </row>
    <row r="24" spans="1:18" ht="14.5" x14ac:dyDescent="0.35">
      <c r="A24" s="138">
        <f t="shared" si="0"/>
        <v>14</v>
      </c>
      <c r="B24" s="163">
        <v>354</v>
      </c>
      <c r="C24" s="138" t="s">
        <v>85</v>
      </c>
      <c r="D24" s="169"/>
      <c r="E24" s="130"/>
      <c r="F24" s="131"/>
      <c r="G24" s="170"/>
      <c r="H24" s="170"/>
      <c r="I24" s="170">
        <f t="shared" si="3"/>
        <v>0</v>
      </c>
      <c r="J24" s="130"/>
      <c r="K24" s="183">
        <f t="shared" si="2"/>
        <v>0</v>
      </c>
      <c r="L24" s="184"/>
      <c r="M24" s="174"/>
      <c r="N24" s="174"/>
      <c r="O24" s="170">
        <f t="shared" si="1"/>
        <v>0</v>
      </c>
      <c r="Q24" s="173"/>
      <c r="R24" s="173"/>
    </row>
    <row r="25" spans="1:18" ht="14.5" x14ac:dyDescent="0.35">
      <c r="A25" s="138">
        <f t="shared" si="0"/>
        <v>15</v>
      </c>
      <c r="B25" s="185">
        <v>354</v>
      </c>
      <c r="C25" s="176" t="s">
        <v>186</v>
      </c>
      <c r="D25" s="177">
        <v>-162060.01</v>
      </c>
      <c r="E25" s="130"/>
      <c r="F25" s="131"/>
      <c r="G25" s="177">
        <v>-2025.75</v>
      </c>
      <c r="H25" s="170"/>
      <c r="I25" s="177">
        <f t="shared" si="3"/>
        <v>-2025.75</v>
      </c>
      <c r="J25" s="130"/>
      <c r="K25" s="177">
        <f t="shared" si="2"/>
        <v>-2025.75</v>
      </c>
      <c r="L25" s="131">
        <f>'WP_B-1_1 '!Q26*K25</f>
        <v>-2025.75</v>
      </c>
      <c r="M25" s="171"/>
      <c r="N25" s="171"/>
      <c r="O25" s="183">
        <f t="shared" si="1"/>
        <v>-2025.75</v>
      </c>
      <c r="Q25" s="173"/>
      <c r="R25" s="173"/>
    </row>
    <row r="26" spans="1:18" ht="14.5" x14ac:dyDescent="0.35">
      <c r="A26" s="138">
        <f t="shared" si="0"/>
        <v>16</v>
      </c>
      <c r="B26" s="163">
        <v>355</v>
      </c>
      <c r="C26" s="138" t="s">
        <v>19</v>
      </c>
      <c r="D26" s="169">
        <v>1080762346.4490001</v>
      </c>
      <c r="E26" s="175" t="s">
        <v>181</v>
      </c>
      <c r="F26" s="131">
        <v>13019938.334513864</v>
      </c>
      <c r="G26" s="169">
        <v>12874257.907161264</v>
      </c>
      <c r="H26" s="170"/>
      <c r="I26" s="169">
        <f t="shared" si="3"/>
        <v>25894196.241675127</v>
      </c>
      <c r="J26" s="130"/>
      <c r="K26" s="172">
        <f t="shared" si="2"/>
        <v>25894196.241675127</v>
      </c>
      <c r="L26" s="131">
        <f>'WP_B-1_1 '!Q27*K26</f>
        <v>25887943.562532682</v>
      </c>
      <c r="M26" s="172">
        <v>6252.679142445797</v>
      </c>
      <c r="N26" s="171"/>
      <c r="O26" s="172">
        <f t="shared" si="1"/>
        <v>25894196.241675127</v>
      </c>
      <c r="Q26" s="173"/>
      <c r="R26" s="173"/>
    </row>
    <row r="27" spans="1:18" ht="14.5" x14ac:dyDescent="0.35">
      <c r="A27" s="138">
        <f t="shared" si="0"/>
        <v>17</v>
      </c>
      <c r="B27" s="163">
        <v>355</v>
      </c>
      <c r="C27" s="176" t="s">
        <v>187</v>
      </c>
      <c r="D27" s="177">
        <v>-2963556.12</v>
      </c>
      <c r="E27" s="130"/>
      <c r="F27" s="131"/>
      <c r="G27" s="177">
        <v>-37065.939999999995</v>
      </c>
      <c r="H27" s="170"/>
      <c r="I27" s="177">
        <f t="shared" si="3"/>
        <v>-37065.939999999995</v>
      </c>
      <c r="J27" s="186"/>
      <c r="K27" s="177">
        <f t="shared" si="2"/>
        <v>-37065.939999999995</v>
      </c>
      <c r="L27" s="131">
        <f>'WP_B-1_1 '!Q28*K27</f>
        <v>-37065.939999999995</v>
      </c>
      <c r="M27" s="171"/>
      <c r="N27" s="171"/>
      <c r="O27" s="183">
        <f t="shared" si="1"/>
        <v>-37065.939999999995</v>
      </c>
      <c r="Q27" s="173"/>
      <c r="R27" s="173"/>
    </row>
    <row r="28" spans="1:18" ht="14.5" x14ac:dyDescent="0.35">
      <c r="A28" s="138">
        <f t="shared" si="0"/>
        <v>18</v>
      </c>
      <c r="B28" s="163">
        <v>356</v>
      </c>
      <c r="C28" s="138" t="s">
        <v>20</v>
      </c>
      <c r="D28" s="169">
        <v>659674019.32099986</v>
      </c>
      <c r="E28" s="175" t="s">
        <v>181</v>
      </c>
      <c r="F28" s="169">
        <v>8181419.6881539971</v>
      </c>
      <c r="G28" s="169">
        <v>9083728.376029674</v>
      </c>
      <c r="H28" s="170"/>
      <c r="I28" s="169">
        <f t="shared" si="3"/>
        <v>17265148.064183671</v>
      </c>
      <c r="J28" s="130"/>
      <c r="K28" s="172">
        <f t="shared" si="2"/>
        <v>17265148.064183671</v>
      </c>
      <c r="L28" s="131">
        <f>'WP_B-1_1 '!Q29*K28</f>
        <v>17264071.390492935</v>
      </c>
      <c r="M28" s="172">
        <v>1076.6736907350837</v>
      </c>
      <c r="N28" s="171"/>
      <c r="O28" s="172">
        <f t="shared" si="1"/>
        <v>17265148.064183671</v>
      </c>
      <c r="Q28" s="173"/>
      <c r="R28" s="173"/>
    </row>
    <row r="29" spans="1:18" ht="14.5" x14ac:dyDescent="0.35">
      <c r="A29" s="138">
        <f t="shared" si="0"/>
        <v>19</v>
      </c>
      <c r="B29" s="185">
        <v>356</v>
      </c>
      <c r="C29" s="176" t="s">
        <v>21</v>
      </c>
      <c r="D29" s="169"/>
      <c r="E29" s="175"/>
      <c r="F29" s="169"/>
      <c r="G29" s="170"/>
      <c r="H29" s="170"/>
      <c r="I29" s="170">
        <f t="shared" si="3"/>
        <v>0</v>
      </c>
      <c r="J29" s="130"/>
      <c r="K29" s="183">
        <f t="shared" si="2"/>
        <v>0</v>
      </c>
      <c r="L29" s="177"/>
      <c r="M29" s="172"/>
      <c r="N29" s="172"/>
      <c r="O29" s="170">
        <f t="shared" si="1"/>
        <v>0</v>
      </c>
      <c r="Q29" s="173"/>
      <c r="R29" s="173"/>
    </row>
    <row r="30" spans="1:18" ht="14.5" x14ac:dyDescent="0.35">
      <c r="A30" s="138">
        <f t="shared" si="0"/>
        <v>20</v>
      </c>
      <c r="B30" s="185">
        <v>356</v>
      </c>
      <c r="C30" s="176" t="s">
        <v>188</v>
      </c>
      <c r="D30" s="177">
        <v>-366662.52</v>
      </c>
      <c r="E30" s="175"/>
      <c r="F30" s="169"/>
      <c r="G30" s="177">
        <v>-3741.4500000000003</v>
      </c>
      <c r="H30" s="170"/>
      <c r="I30" s="177">
        <f t="shared" si="3"/>
        <v>-3741.4500000000003</v>
      </c>
      <c r="J30" s="130"/>
      <c r="K30" s="177">
        <f t="shared" si="2"/>
        <v>-3741.4500000000003</v>
      </c>
      <c r="L30" s="131">
        <f>'WP_B-1_1 '!Q31*K30</f>
        <v>-3741.4500000000003</v>
      </c>
      <c r="M30" s="171"/>
      <c r="N30" s="171"/>
      <c r="O30" s="183">
        <f t="shared" si="1"/>
        <v>-3741.4500000000003</v>
      </c>
      <c r="Q30" s="173"/>
      <c r="R30" s="173"/>
    </row>
    <row r="31" spans="1:18" ht="14.5" x14ac:dyDescent="0.35">
      <c r="A31" s="138">
        <f t="shared" si="0"/>
        <v>21</v>
      </c>
      <c r="B31" s="163">
        <v>357</v>
      </c>
      <c r="C31" s="138" t="s">
        <v>22</v>
      </c>
      <c r="D31" s="169">
        <v>2414452</v>
      </c>
      <c r="E31" s="175" t="s">
        <v>181</v>
      </c>
      <c r="F31" s="169">
        <v>33923.040000000001</v>
      </c>
      <c r="G31" s="169">
        <v>33923.050000000003</v>
      </c>
      <c r="H31" s="170"/>
      <c r="I31" s="169">
        <f>F31+G31</f>
        <v>67846.09</v>
      </c>
      <c r="J31" s="130"/>
      <c r="K31" s="172">
        <f>+I31-J31</f>
        <v>67846.09</v>
      </c>
      <c r="L31" s="131">
        <f>'WP_B-1_1 '!Q32*K31</f>
        <v>67846.09</v>
      </c>
      <c r="M31" s="171"/>
      <c r="N31" s="171"/>
      <c r="O31" s="172">
        <f>SUM(L31:N31)</f>
        <v>67846.09</v>
      </c>
      <c r="Q31" s="173"/>
      <c r="R31" s="173"/>
    </row>
    <row r="32" spans="1:18" ht="14.5" x14ac:dyDescent="0.35">
      <c r="A32" s="138">
        <f t="shared" si="0"/>
        <v>22</v>
      </c>
      <c r="B32" s="163">
        <v>358</v>
      </c>
      <c r="C32" s="138" t="s">
        <v>23</v>
      </c>
      <c r="D32" s="169">
        <v>7161508</v>
      </c>
      <c r="E32" s="175" t="s">
        <v>181</v>
      </c>
      <c r="F32" s="169">
        <v>100619.22</v>
      </c>
      <c r="G32" s="169">
        <v>100619.15</v>
      </c>
      <c r="H32" s="170"/>
      <c r="I32" s="169">
        <f>F32+G32</f>
        <v>201238.37</v>
      </c>
      <c r="J32" s="130"/>
      <c r="K32" s="172">
        <f>+I32-J32</f>
        <v>201238.37</v>
      </c>
      <c r="L32" s="131">
        <f>'WP_B-1_1 '!Q33*K32</f>
        <v>201238.37</v>
      </c>
      <c r="M32" s="171"/>
      <c r="N32" s="171"/>
      <c r="O32" s="172">
        <f>SUM(L32:N32)</f>
        <v>201238.37</v>
      </c>
      <c r="Q32" s="173"/>
      <c r="R32" s="173"/>
    </row>
    <row r="33" spans="1:20" ht="14.5" x14ac:dyDescent="0.35">
      <c r="A33" s="138">
        <f t="shared" si="0"/>
        <v>23</v>
      </c>
      <c r="B33" s="163">
        <v>359</v>
      </c>
      <c r="C33" s="138" t="s">
        <v>24</v>
      </c>
      <c r="F33" s="187"/>
      <c r="G33" s="170"/>
      <c r="H33" s="170"/>
      <c r="I33" s="170">
        <f t="shared" si="3"/>
        <v>0</v>
      </c>
      <c r="K33" s="170">
        <f t="shared" si="2"/>
        <v>0</v>
      </c>
      <c r="O33" s="170">
        <f>SUM(L33:N33)</f>
        <v>0</v>
      </c>
      <c r="Q33" s="173"/>
      <c r="R33" s="173"/>
    </row>
    <row r="34" spans="1:20" x14ac:dyDescent="0.25">
      <c r="A34" s="138">
        <f t="shared" si="0"/>
        <v>24</v>
      </c>
      <c r="C34" s="138" t="s">
        <v>25</v>
      </c>
      <c r="D34" s="170"/>
      <c r="E34" s="170"/>
      <c r="F34" s="169"/>
      <c r="G34" s="170"/>
      <c r="H34" s="170"/>
      <c r="I34" s="170">
        <f t="shared" si="3"/>
        <v>0</v>
      </c>
      <c r="J34" s="130"/>
      <c r="K34" s="170">
        <f t="shared" si="2"/>
        <v>0</v>
      </c>
      <c r="L34" s="172"/>
      <c r="M34" s="170"/>
      <c r="N34" s="170"/>
      <c r="O34" s="170">
        <f t="shared" si="1"/>
        <v>0</v>
      </c>
    </row>
    <row r="35" spans="1:20" ht="14.5" x14ac:dyDescent="0.35">
      <c r="A35" s="138">
        <f t="shared" si="0"/>
        <v>25</v>
      </c>
      <c r="C35" s="188" t="s">
        <v>26</v>
      </c>
      <c r="D35" s="189">
        <f>SUM(D12:D34)</f>
        <v>3798439581.0850005</v>
      </c>
      <c r="E35" s="189"/>
      <c r="F35" s="189">
        <f t="shared" ref="F35:O35" si="4">SUM(F12:F34)</f>
        <v>43817611.194461927</v>
      </c>
      <c r="G35" s="189">
        <f t="shared" si="4"/>
        <v>46186647.088502981</v>
      </c>
      <c r="H35" s="189">
        <f t="shared" si="4"/>
        <v>0</v>
      </c>
      <c r="I35" s="189">
        <f t="shared" si="4"/>
        <v>90004258.282964915</v>
      </c>
      <c r="J35" s="190">
        <f t="shared" si="4"/>
        <v>19658.942784993789</v>
      </c>
      <c r="K35" s="169">
        <f t="shared" si="4"/>
        <v>89984599.340179935</v>
      </c>
      <c r="L35" s="189">
        <f t="shared" si="4"/>
        <v>86425424.584099308</v>
      </c>
      <c r="M35" s="189">
        <f t="shared" si="4"/>
        <v>3141462.033452881</v>
      </c>
      <c r="N35" s="189">
        <f t="shared" si="4"/>
        <v>417712.7226429446</v>
      </c>
      <c r="O35" s="189">
        <f t="shared" si="4"/>
        <v>89984599.340195134</v>
      </c>
      <c r="Q35" s="189"/>
      <c r="R35" s="189"/>
      <c r="T35" s="191"/>
    </row>
    <row r="36" spans="1:20" x14ac:dyDescent="0.25">
      <c r="A36" s="138">
        <f t="shared" si="0"/>
        <v>26</v>
      </c>
      <c r="D36" s="172"/>
      <c r="E36" s="172"/>
      <c r="F36" s="172"/>
      <c r="G36" s="172"/>
      <c r="H36" s="172"/>
      <c r="I36" s="172"/>
      <c r="J36" s="172"/>
      <c r="K36" s="172"/>
      <c r="L36" s="172"/>
      <c r="M36" s="172"/>
      <c r="N36" s="172"/>
      <c r="O36" s="174"/>
    </row>
    <row r="37" spans="1:20" x14ac:dyDescent="0.25">
      <c r="A37" s="138">
        <f t="shared" si="0"/>
        <v>27</v>
      </c>
      <c r="B37" s="138" t="s">
        <v>27</v>
      </c>
      <c r="D37" s="172"/>
      <c r="E37" s="172"/>
      <c r="F37" s="172"/>
      <c r="G37" s="170"/>
      <c r="H37" s="170"/>
      <c r="I37" s="172"/>
      <c r="J37" s="172"/>
      <c r="K37" s="172"/>
      <c r="L37" s="172"/>
      <c r="M37" s="172"/>
      <c r="N37" s="172"/>
      <c r="O37" s="172"/>
    </row>
    <row r="38" spans="1:20" x14ac:dyDescent="0.25">
      <c r="A38" s="138">
        <f t="shared" si="0"/>
        <v>28</v>
      </c>
      <c r="B38" s="163">
        <v>360.1</v>
      </c>
      <c r="C38" s="138" t="s">
        <v>10</v>
      </c>
      <c r="D38" s="170"/>
      <c r="E38" s="172"/>
      <c r="F38" s="172"/>
      <c r="G38" s="172"/>
      <c r="H38" s="172"/>
      <c r="I38" s="172"/>
      <c r="J38" s="172"/>
      <c r="K38" s="172"/>
      <c r="L38" s="172"/>
      <c r="M38" s="172"/>
      <c r="N38" s="172"/>
      <c r="O38" s="172"/>
    </row>
    <row r="39" spans="1:20" x14ac:dyDescent="0.25">
      <c r="A39" s="138">
        <f t="shared" si="0"/>
        <v>29</v>
      </c>
      <c r="B39" s="163">
        <v>360.2</v>
      </c>
      <c r="C39" s="138" t="s">
        <v>11</v>
      </c>
      <c r="D39" s="170"/>
      <c r="E39" s="172"/>
      <c r="F39" s="172"/>
      <c r="G39" s="172"/>
      <c r="H39" s="172"/>
      <c r="I39" s="172"/>
      <c r="J39" s="172"/>
      <c r="K39" s="172"/>
      <c r="L39" s="172"/>
      <c r="M39" s="172"/>
      <c r="N39" s="172"/>
      <c r="O39" s="172"/>
    </row>
    <row r="40" spans="1:20" x14ac:dyDescent="0.25">
      <c r="A40" s="138">
        <f t="shared" si="0"/>
        <v>30</v>
      </c>
      <c r="B40" s="163">
        <v>361</v>
      </c>
      <c r="C40" s="138" t="s">
        <v>13</v>
      </c>
      <c r="D40" s="170"/>
      <c r="E40" s="172"/>
      <c r="F40" s="172"/>
      <c r="G40" s="172"/>
      <c r="H40" s="172"/>
      <c r="I40" s="172"/>
      <c r="J40" s="172"/>
      <c r="K40" s="172"/>
      <c r="L40" s="172"/>
      <c r="M40" s="172"/>
      <c r="N40" s="172"/>
      <c r="O40" s="172"/>
    </row>
    <row r="41" spans="1:20" x14ac:dyDescent="0.25">
      <c r="A41" s="138">
        <f t="shared" si="0"/>
        <v>31</v>
      </c>
      <c r="B41" s="163">
        <v>362</v>
      </c>
      <c r="C41" s="138" t="s">
        <v>16</v>
      </c>
      <c r="D41" s="170"/>
      <c r="E41" s="172"/>
      <c r="F41" s="172"/>
      <c r="G41" s="172"/>
      <c r="H41" s="172"/>
      <c r="I41" s="172"/>
      <c r="J41" s="172"/>
      <c r="K41" s="172"/>
      <c r="L41" s="172"/>
      <c r="M41" s="172"/>
      <c r="N41" s="172"/>
      <c r="O41" s="172"/>
    </row>
    <row r="42" spans="1:20" x14ac:dyDescent="0.25">
      <c r="A42" s="138">
        <f t="shared" si="0"/>
        <v>32</v>
      </c>
      <c r="B42" s="163">
        <v>363</v>
      </c>
      <c r="C42" s="138" t="s">
        <v>189</v>
      </c>
      <c r="D42" s="170"/>
      <c r="E42" s="172"/>
      <c r="F42" s="172"/>
      <c r="G42" s="172"/>
      <c r="H42" s="172"/>
      <c r="I42" s="172"/>
      <c r="J42" s="172"/>
      <c r="K42" s="172"/>
      <c r="L42" s="172"/>
      <c r="M42" s="172"/>
      <c r="N42" s="172"/>
      <c r="O42" s="172"/>
    </row>
    <row r="43" spans="1:20" x14ac:dyDescent="0.25">
      <c r="A43" s="138">
        <f t="shared" si="0"/>
        <v>33</v>
      </c>
      <c r="B43" s="163">
        <v>364</v>
      </c>
      <c r="C43" s="138" t="s">
        <v>190</v>
      </c>
      <c r="D43" s="170"/>
      <c r="E43" s="172"/>
      <c r="F43" s="172"/>
      <c r="G43" s="172"/>
      <c r="H43" s="172"/>
      <c r="I43" s="172"/>
      <c r="J43" s="172"/>
      <c r="K43" s="172"/>
      <c r="L43" s="172"/>
      <c r="M43" s="172"/>
      <c r="N43" s="172"/>
      <c r="O43" s="172"/>
    </row>
    <row r="44" spans="1:20" x14ac:dyDescent="0.25">
      <c r="A44" s="138">
        <f t="shared" si="0"/>
        <v>34</v>
      </c>
      <c r="B44" s="163">
        <v>365</v>
      </c>
      <c r="C44" s="138" t="s">
        <v>191</v>
      </c>
      <c r="D44" s="170"/>
      <c r="E44" s="172"/>
      <c r="F44" s="172"/>
      <c r="G44" s="172"/>
      <c r="H44" s="172"/>
      <c r="I44" s="172"/>
      <c r="J44" s="172"/>
      <c r="K44" s="172"/>
      <c r="L44" s="172"/>
      <c r="M44" s="172"/>
      <c r="N44" s="172"/>
      <c r="O44" s="172"/>
    </row>
    <row r="45" spans="1:20" x14ac:dyDescent="0.25">
      <c r="A45" s="138">
        <f t="shared" si="0"/>
        <v>35</v>
      </c>
      <c r="B45" s="163">
        <v>366</v>
      </c>
      <c r="C45" s="138" t="s">
        <v>192</v>
      </c>
      <c r="D45" s="170"/>
      <c r="E45" s="172"/>
      <c r="F45" s="172"/>
      <c r="G45" s="172"/>
      <c r="H45" s="172"/>
      <c r="I45" s="172"/>
      <c r="J45" s="172"/>
      <c r="K45" s="172"/>
      <c r="L45" s="172"/>
      <c r="M45" s="172"/>
      <c r="N45" s="172"/>
      <c r="O45" s="172"/>
    </row>
    <row r="46" spans="1:20" x14ac:dyDescent="0.25">
      <c r="A46" s="138">
        <f t="shared" si="0"/>
        <v>36</v>
      </c>
      <c r="B46" s="163">
        <v>367</v>
      </c>
      <c r="C46" s="138" t="s">
        <v>193</v>
      </c>
      <c r="D46" s="170"/>
      <c r="E46" s="172"/>
      <c r="F46" s="172"/>
      <c r="G46" s="172"/>
      <c r="H46" s="172"/>
      <c r="I46" s="172"/>
      <c r="J46" s="172"/>
      <c r="K46" s="172"/>
      <c r="L46" s="172"/>
      <c r="M46" s="172"/>
      <c r="N46" s="172"/>
      <c r="O46" s="172"/>
    </row>
    <row r="47" spans="1:20" x14ac:dyDescent="0.25">
      <c r="A47" s="138">
        <f t="shared" si="0"/>
        <v>37</v>
      </c>
      <c r="B47" s="163">
        <v>368</v>
      </c>
      <c r="C47" s="138" t="s">
        <v>194</v>
      </c>
      <c r="D47" s="170"/>
      <c r="E47" s="172"/>
      <c r="F47" s="172"/>
      <c r="G47" s="172"/>
      <c r="H47" s="172"/>
      <c r="I47" s="172"/>
      <c r="J47" s="172"/>
      <c r="K47" s="172"/>
      <c r="L47" s="172"/>
      <c r="M47" s="172"/>
      <c r="N47" s="172"/>
      <c r="O47" s="172"/>
    </row>
    <row r="48" spans="1:20" x14ac:dyDescent="0.25">
      <c r="A48" s="138">
        <f t="shared" si="0"/>
        <v>38</v>
      </c>
      <c r="B48" s="163">
        <v>369</v>
      </c>
      <c r="C48" s="138" t="s">
        <v>195</v>
      </c>
      <c r="D48" s="170"/>
      <c r="E48" s="172"/>
      <c r="F48" s="172"/>
      <c r="G48" s="172"/>
      <c r="H48" s="172"/>
      <c r="I48" s="172"/>
      <c r="J48" s="172"/>
      <c r="K48" s="172"/>
      <c r="L48" s="172"/>
      <c r="M48" s="172"/>
      <c r="N48" s="172"/>
      <c r="O48" s="172"/>
    </row>
    <row r="49" spans="1:15" x14ac:dyDescent="0.25">
      <c r="A49" s="138">
        <f t="shared" si="0"/>
        <v>39</v>
      </c>
      <c r="B49" s="163">
        <v>370</v>
      </c>
      <c r="C49" s="138" t="s">
        <v>196</v>
      </c>
      <c r="D49" s="170"/>
      <c r="E49" s="172"/>
      <c r="F49" s="172"/>
      <c r="G49" s="172"/>
      <c r="H49" s="172"/>
      <c r="I49" s="172"/>
      <c r="J49" s="172"/>
      <c r="K49" s="172"/>
      <c r="L49" s="172"/>
      <c r="M49" s="172"/>
      <c r="N49" s="172"/>
      <c r="O49" s="172"/>
    </row>
    <row r="50" spans="1:15" x14ac:dyDescent="0.25">
      <c r="A50" s="138">
        <f t="shared" si="0"/>
        <v>40</v>
      </c>
      <c r="B50" s="163">
        <v>371</v>
      </c>
      <c r="C50" s="138" t="s">
        <v>197</v>
      </c>
      <c r="D50" s="170"/>
      <c r="E50" s="172"/>
      <c r="F50" s="172"/>
      <c r="G50" s="172"/>
      <c r="H50" s="172"/>
      <c r="I50" s="172"/>
      <c r="J50" s="172"/>
      <c r="K50" s="172"/>
      <c r="L50" s="172"/>
      <c r="M50" s="172"/>
      <c r="N50" s="172"/>
      <c r="O50" s="172"/>
    </row>
    <row r="51" spans="1:15" x14ac:dyDescent="0.25">
      <c r="A51" s="138">
        <f t="shared" si="0"/>
        <v>41</v>
      </c>
      <c r="B51" s="163">
        <v>372</v>
      </c>
      <c r="C51" s="138" t="s">
        <v>198</v>
      </c>
      <c r="D51" s="170"/>
      <c r="E51" s="172"/>
      <c r="F51" s="172"/>
      <c r="G51" s="172"/>
      <c r="H51" s="172"/>
      <c r="I51" s="172"/>
      <c r="J51" s="172"/>
      <c r="K51" s="172"/>
      <c r="L51" s="172"/>
      <c r="M51" s="172"/>
      <c r="N51" s="172"/>
      <c r="O51" s="172"/>
    </row>
    <row r="52" spans="1:15" x14ac:dyDescent="0.25">
      <c r="A52" s="138">
        <f t="shared" si="0"/>
        <v>42</v>
      </c>
      <c r="B52" s="163">
        <v>373</v>
      </c>
      <c r="C52" s="138" t="s">
        <v>199</v>
      </c>
      <c r="D52" s="170"/>
      <c r="E52" s="172"/>
      <c r="F52" s="172"/>
      <c r="G52" s="172"/>
      <c r="H52" s="172"/>
      <c r="I52" s="172"/>
      <c r="J52" s="172"/>
      <c r="K52" s="172"/>
      <c r="L52" s="172"/>
      <c r="M52" s="172"/>
      <c r="N52" s="172"/>
      <c r="O52" s="172"/>
    </row>
    <row r="53" spans="1:15" x14ac:dyDescent="0.25">
      <c r="A53" s="138">
        <f t="shared" si="0"/>
        <v>43</v>
      </c>
      <c r="B53" s="163">
        <v>374</v>
      </c>
      <c r="C53" s="138" t="s">
        <v>200</v>
      </c>
      <c r="D53" s="170"/>
      <c r="E53" s="172"/>
      <c r="F53" s="172"/>
      <c r="G53" s="172"/>
      <c r="H53" s="172"/>
      <c r="I53" s="172"/>
      <c r="J53" s="172"/>
      <c r="K53" s="172"/>
      <c r="L53" s="172"/>
      <c r="M53" s="172"/>
      <c r="N53" s="172"/>
      <c r="O53" s="172"/>
    </row>
    <row r="54" spans="1:15" ht="13" x14ac:dyDescent="0.3">
      <c r="A54" s="138">
        <f t="shared" si="0"/>
        <v>44</v>
      </c>
      <c r="C54" s="188" t="s">
        <v>80</v>
      </c>
      <c r="D54" s="170"/>
      <c r="E54" s="172"/>
      <c r="F54" s="172"/>
      <c r="G54" s="172"/>
      <c r="H54" s="172"/>
      <c r="I54" s="172"/>
      <c r="J54" s="172"/>
      <c r="K54" s="172"/>
      <c r="L54" s="172"/>
      <c r="M54" s="172"/>
      <c r="N54" s="172"/>
      <c r="O54" s="172"/>
    </row>
    <row r="55" spans="1:15" x14ac:dyDescent="0.25">
      <c r="A55" s="138">
        <f t="shared" si="0"/>
        <v>45</v>
      </c>
      <c r="D55" s="172"/>
      <c r="E55" s="172"/>
      <c r="F55" s="172"/>
      <c r="G55" s="172"/>
      <c r="H55" s="172"/>
      <c r="I55" s="172"/>
      <c r="J55" s="172"/>
      <c r="K55" s="172"/>
      <c r="L55" s="172"/>
      <c r="M55" s="172"/>
      <c r="N55" s="172"/>
      <c r="O55" s="172"/>
    </row>
    <row r="56" spans="1:15" ht="13" x14ac:dyDescent="0.3">
      <c r="A56" s="138">
        <f t="shared" si="0"/>
        <v>46</v>
      </c>
      <c r="B56" s="188" t="s">
        <v>201</v>
      </c>
      <c r="D56" s="189">
        <f>+D54+D35</f>
        <v>3798439581.0850005</v>
      </c>
      <c r="E56" s="189"/>
      <c r="F56" s="189">
        <f t="shared" ref="F56:O56" si="5">+F54+F35</f>
        <v>43817611.194461927</v>
      </c>
      <c r="G56" s="189">
        <f t="shared" si="5"/>
        <v>46186647.088502981</v>
      </c>
      <c r="H56" s="192">
        <f t="shared" si="5"/>
        <v>0</v>
      </c>
      <c r="I56" s="189">
        <f t="shared" si="5"/>
        <v>90004258.282964915</v>
      </c>
      <c r="J56" s="189">
        <f t="shared" si="5"/>
        <v>19658.942784993789</v>
      </c>
      <c r="K56" s="189">
        <f t="shared" si="5"/>
        <v>89984599.340179935</v>
      </c>
      <c r="L56" s="189">
        <f t="shared" si="5"/>
        <v>86425424.584099308</v>
      </c>
      <c r="M56" s="189">
        <f t="shared" si="5"/>
        <v>3141462.033452881</v>
      </c>
      <c r="N56" s="189">
        <f t="shared" si="5"/>
        <v>417712.7226429446</v>
      </c>
      <c r="O56" s="189">
        <f t="shared" si="5"/>
        <v>89984599.340195134</v>
      </c>
    </row>
    <row r="59" spans="1:15" x14ac:dyDescent="0.25">
      <c r="D59" s="176" t="s">
        <v>202</v>
      </c>
    </row>
    <row r="62" spans="1:15" ht="14.5" x14ac:dyDescent="0.35">
      <c r="F62" s="193"/>
    </row>
    <row r="63" spans="1:15" ht="14.5" x14ac:dyDescent="0.35">
      <c r="F63" s="193"/>
    </row>
  </sheetData>
  <pageMargins left="0.45" right="0.45" top="0.75" bottom="0.25" header="0.3" footer="0.3"/>
  <pageSetup scale="45" orientation="landscape" r:id="rId1"/>
  <headerFooter>
    <oddHeader>&amp;R
&amp;18WP/ E-1 / 1</oddHeader>
  </headerFooter>
  <ignoredErrors>
    <ignoredError sqref="D10:K10"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1"/>
  <sheetViews>
    <sheetView zoomScaleNormal="100" workbookViewId="0">
      <selection activeCell="A2" sqref="A2"/>
    </sheetView>
  </sheetViews>
  <sheetFormatPr defaultRowHeight="12.5" x14ac:dyDescent="0.25"/>
  <cols>
    <col min="1" max="1" width="3.7265625" style="1" customWidth="1"/>
    <col min="2" max="2" width="5" style="1" customWidth="1"/>
    <col min="3" max="3" width="10.453125" style="1" customWidth="1"/>
    <col min="4" max="4" width="24.26953125" style="1" customWidth="1"/>
    <col min="5" max="5" width="37" style="1" customWidth="1"/>
    <col min="6" max="7" width="18.7265625" style="1" customWidth="1"/>
    <col min="8" max="8" width="17.453125" style="1" customWidth="1"/>
    <col min="9" max="9" width="16.26953125" style="1" customWidth="1"/>
    <col min="10" max="256" width="9.1796875" style="1"/>
    <col min="257" max="257" width="3.7265625" style="1" customWidth="1"/>
    <col min="258" max="258" width="5" style="1" customWidth="1"/>
    <col min="259" max="259" width="10.453125" style="1" customWidth="1"/>
    <col min="260" max="260" width="24.26953125" style="1" customWidth="1"/>
    <col min="261" max="261" width="36.26953125" style="1" customWidth="1"/>
    <col min="262" max="263" width="18.7265625" style="1" customWidth="1"/>
    <col min="264" max="264" width="19.81640625" style="1" customWidth="1"/>
    <col min="265" max="265" width="16.26953125" style="1" customWidth="1"/>
    <col min="266" max="512" width="9.1796875" style="1"/>
    <col min="513" max="513" width="3.7265625" style="1" customWidth="1"/>
    <col min="514" max="514" width="5" style="1" customWidth="1"/>
    <col min="515" max="515" width="10.453125" style="1" customWidth="1"/>
    <col min="516" max="516" width="24.26953125" style="1" customWidth="1"/>
    <col min="517" max="517" width="36.26953125" style="1" customWidth="1"/>
    <col min="518" max="519" width="18.7265625" style="1" customWidth="1"/>
    <col min="520" max="520" width="19.81640625" style="1" customWidth="1"/>
    <col min="521" max="521" width="16.26953125" style="1" customWidth="1"/>
    <col min="522" max="768" width="9.1796875" style="1"/>
    <col min="769" max="769" width="3.7265625" style="1" customWidth="1"/>
    <col min="770" max="770" width="5" style="1" customWidth="1"/>
    <col min="771" max="771" width="10.453125" style="1" customWidth="1"/>
    <col min="772" max="772" width="24.26953125" style="1" customWidth="1"/>
    <col min="773" max="773" width="36.26953125" style="1" customWidth="1"/>
    <col min="774" max="775" width="18.7265625" style="1" customWidth="1"/>
    <col min="776" max="776" width="19.81640625" style="1" customWidth="1"/>
    <col min="777" max="777" width="16.26953125" style="1" customWidth="1"/>
    <col min="778" max="1024" width="9.1796875" style="1"/>
    <col min="1025" max="1025" width="3.7265625" style="1" customWidth="1"/>
    <col min="1026" max="1026" width="5" style="1" customWidth="1"/>
    <col min="1027" max="1027" width="10.453125" style="1" customWidth="1"/>
    <col min="1028" max="1028" width="24.26953125" style="1" customWidth="1"/>
    <col min="1029" max="1029" width="36.26953125" style="1" customWidth="1"/>
    <col min="1030" max="1031" width="18.7265625" style="1" customWidth="1"/>
    <col min="1032" max="1032" width="19.81640625" style="1" customWidth="1"/>
    <col min="1033" max="1033" width="16.26953125" style="1" customWidth="1"/>
    <col min="1034" max="1280" width="9.1796875" style="1"/>
    <col min="1281" max="1281" width="3.7265625" style="1" customWidth="1"/>
    <col min="1282" max="1282" width="5" style="1" customWidth="1"/>
    <col min="1283" max="1283" width="10.453125" style="1" customWidth="1"/>
    <col min="1284" max="1284" width="24.26953125" style="1" customWidth="1"/>
    <col min="1285" max="1285" width="36.26953125" style="1" customWidth="1"/>
    <col min="1286" max="1287" width="18.7265625" style="1" customWidth="1"/>
    <col min="1288" max="1288" width="19.81640625" style="1" customWidth="1"/>
    <col min="1289" max="1289" width="16.26953125" style="1" customWidth="1"/>
    <col min="1290" max="1536" width="9.1796875" style="1"/>
    <col min="1537" max="1537" width="3.7265625" style="1" customWidth="1"/>
    <col min="1538" max="1538" width="5" style="1" customWidth="1"/>
    <col min="1539" max="1539" width="10.453125" style="1" customWidth="1"/>
    <col min="1540" max="1540" width="24.26953125" style="1" customWidth="1"/>
    <col min="1541" max="1541" width="36.26953125" style="1" customWidth="1"/>
    <col min="1542" max="1543" width="18.7265625" style="1" customWidth="1"/>
    <col min="1544" max="1544" width="19.81640625" style="1" customWidth="1"/>
    <col min="1545" max="1545" width="16.26953125" style="1" customWidth="1"/>
    <col min="1546" max="1792" width="9.1796875" style="1"/>
    <col min="1793" max="1793" width="3.7265625" style="1" customWidth="1"/>
    <col min="1794" max="1794" width="5" style="1" customWidth="1"/>
    <col min="1795" max="1795" width="10.453125" style="1" customWidth="1"/>
    <col min="1796" max="1796" width="24.26953125" style="1" customWidth="1"/>
    <col min="1797" max="1797" width="36.26953125" style="1" customWidth="1"/>
    <col min="1798" max="1799" width="18.7265625" style="1" customWidth="1"/>
    <col min="1800" max="1800" width="19.81640625" style="1" customWidth="1"/>
    <col min="1801" max="1801" width="16.26953125" style="1" customWidth="1"/>
    <col min="1802" max="2048" width="9.1796875" style="1"/>
    <col min="2049" max="2049" width="3.7265625" style="1" customWidth="1"/>
    <col min="2050" max="2050" width="5" style="1" customWidth="1"/>
    <col min="2051" max="2051" width="10.453125" style="1" customWidth="1"/>
    <col min="2052" max="2052" width="24.26953125" style="1" customWidth="1"/>
    <col min="2053" max="2053" width="36.26953125" style="1" customWidth="1"/>
    <col min="2054" max="2055" width="18.7265625" style="1" customWidth="1"/>
    <col min="2056" max="2056" width="19.81640625" style="1" customWidth="1"/>
    <col min="2057" max="2057" width="16.26953125" style="1" customWidth="1"/>
    <col min="2058" max="2304" width="9.1796875" style="1"/>
    <col min="2305" max="2305" width="3.7265625" style="1" customWidth="1"/>
    <col min="2306" max="2306" width="5" style="1" customWidth="1"/>
    <col min="2307" max="2307" width="10.453125" style="1" customWidth="1"/>
    <col min="2308" max="2308" width="24.26953125" style="1" customWidth="1"/>
    <col min="2309" max="2309" width="36.26953125" style="1" customWidth="1"/>
    <col min="2310" max="2311" width="18.7265625" style="1" customWidth="1"/>
    <col min="2312" max="2312" width="19.81640625" style="1" customWidth="1"/>
    <col min="2313" max="2313" width="16.26953125" style="1" customWidth="1"/>
    <col min="2314" max="2560" width="9.1796875" style="1"/>
    <col min="2561" max="2561" width="3.7265625" style="1" customWidth="1"/>
    <col min="2562" max="2562" width="5" style="1" customWidth="1"/>
    <col min="2563" max="2563" width="10.453125" style="1" customWidth="1"/>
    <col min="2564" max="2564" width="24.26953125" style="1" customWidth="1"/>
    <col min="2565" max="2565" width="36.26953125" style="1" customWidth="1"/>
    <col min="2566" max="2567" width="18.7265625" style="1" customWidth="1"/>
    <col min="2568" max="2568" width="19.81640625" style="1" customWidth="1"/>
    <col min="2569" max="2569" width="16.26953125" style="1" customWidth="1"/>
    <col min="2570" max="2816" width="9.1796875" style="1"/>
    <col min="2817" max="2817" width="3.7265625" style="1" customWidth="1"/>
    <col min="2818" max="2818" width="5" style="1" customWidth="1"/>
    <col min="2819" max="2819" width="10.453125" style="1" customWidth="1"/>
    <col min="2820" max="2820" width="24.26953125" style="1" customWidth="1"/>
    <col min="2821" max="2821" width="36.26953125" style="1" customWidth="1"/>
    <col min="2822" max="2823" width="18.7265625" style="1" customWidth="1"/>
    <col min="2824" max="2824" width="19.81640625" style="1" customWidth="1"/>
    <col min="2825" max="2825" width="16.26953125" style="1" customWidth="1"/>
    <col min="2826" max="3072" width="9.1796875" style="1"/>
    <col min="3073" max="3073" width="3.7265625" style="1" customWidth="1"/>
    <col min="3074" max="3074" width="5" style="1" customWidth="1"/>
    <col min="3075" max="3075" width="10.453125" style="1" customWidth="1"/>
    <col min="3076" max="3076" width="24.26953125" style="1" customWidth="1"/>
    <col min="3077" max="3077" width="36.26953125" style="1" customWidth="1"/>
    <col min="3078" max="3079" width="18.7265625" style="1" customWidth="1"/>
    <col min="3080" max="3080" width="19.81640625" style="1" customWidth="1"/>
    <col min="3081" max="3081" width="16.26953125" style="1" customWidth="1"/>
    <col min="3082" max="3328" width="9.1796875" style="1"/>
    <col min="3329" max="3329" width="3.7265625" style="1" customWidth="1"/>
    <col min="3330" max="3330" width="5" style="1" customWidth="1"/>
    <col min="3331" max="3331" width="10.453125" style="1" customWidth="1"/>
    <col min="3332" max="3332" width="24.26953125" style="1" customWidth="1"/>
    <col min="3333" max="3333" width="36.26953125" style="1" customWidth="1"/>
    <col min="3334" max="3335" width="18.7265625" style="1" customWidth="1"/>
    <col min="3336" max="3336" width="19.81640625" style="1" customWidth="1"/>
    <col min="3337" max="3337" width="16.26953125" style="1" customWidth="1"/>
    <col min="3338" max="3584" width="9.1796875" style="1"/>
    <col min="3585" max="3585" width="3.7265625" style="1" customWidth="1"/>
    <col min="3586" max="3586" width="5" style="1" customWidth="1"/>
    <col min="3587" max="3587" width="10.453125" style="1" customWidth="1"/>
    <col min="3588" max="3588" width="24.26953125" style="1" customWidth="1"/>
    <col min="3589" max="3589" width="36.26953125" style="1" customWidth="1"/>
    <col min="3590" max="3591" width="18.7265625" style="1" customWidth="1"/>
    <col min="3592" max="3592" width="19.81640625" style="1" customWidth="1"/>
    <col min="3593" max="3593" width="16.26953125" style="1" customWidth="1"/>
    <col min="3594" max="3840" width="9.1796875" style="1"/>
    <col min="3841" max="3841" width="3.7265625" style="1" customWidth="1"/>
    <col min="3842" max="3842" width="5" style="1" customWidth="1"/>
    <col min="3843" max="3843" width="10.453125" style="1" customWidth="1"/>
    <col min="3844" max="3844" width="24.26953125" style="1" customWidth="1"/>
    <col min="3845" max="3845" width="36.26953125" style="1" customWidth="1"/>
    <col min="3846" max="3847" width="18.7265625" style="1" customWidth="1"/>
    <col min="3848" max="3848" width="19.81640625" style="1" customWidth="1"/>
    <col min="3849" max="3849" width="16.26953125" style="1" customWidth="1"/>
    <col min="3850" max="4096" width="9.1796875" style="1"/>
    <col min="4097" max="4097" width="3.7265625" style="1" customWidth="1"/>
    <col min="4098" max="4098" width="5" style="1" customWidth="1"/>
    <col min="4099" max="4099" width="10.453125" style="1" customWidth="1"/>
    <col min="4100" max="4100" width="24.26953125" style="1" customWidth="1"/>
    <col min="4101" max="4101" width="36.26953125" style="1" customWidth="1"/>
    <col min="4102" max="4103" width="18.7265625" style="1" customWidth="1"/>
    <col min="4104" max="4104" width="19.81640625" style="1" customWidth="1"/>
    <col min="4105" max="4105" width="16.26953125" style="1" customWidth="1"/>
    <col min="4106" max="4352" width="9.1796875" style="1"/>
    <col min="4353" max="4353" width="3.7265625" style="1" customWidth="1"/>
    <col min="4354" max="4354" width="5" style="1" customWidth="1"/>
    <col min="4355" max="4355" width="10.453125" style="1" customWidth="1"/>
    <col min="4356" max="4356" width="24.26953125" style="1" customWidth="1"/>
    <col min="4357" max="4357" width="36.26953125" style="1" customWidth="1"/>
    <col min="4358" max="4359" width="18.7265625" style="1" customWidth="1"/>
    <col min="4360" max="4360" width="19.81640625" style="1" customWidth="1"/>
    <col min="4361" max="4361" width="16.26953125" style="1" customWidth="1"/>
    <col min="4362" max="4608" width="9.1796875" style="1"/>
    <col min="4609" max="4609" width="3.7265625" style="1" customWidth="1"/>
    <col min="4610" max="4610" width="5" style="1" customWidth="1"/>
    <col min="4611" max="4611" width="10.453125" style="1" customWidth="1"/>
    <col min="4612" max="4612" width="24.26953125" style="1" customWidth="1"/>
    <col min="4613" max="4613" width="36.26953125" style="1" customWidth="1"/>
    <col min="4614" max="4615" width="18.7265625" style="1" customWidth="1"/>
    <col min="4616" max="4616" width="19.81640625" style="1" customWidth="1"/>
    <col min="4617" max="4617" width="16.26953125" style="1" customWidth="1"/>
    <col min="4618" max="4864" width="9.1796875" style="1"/>
    <col min="4865" max="4865" width="3.7265625" style="1" customWidth="1"/>
    <col min="4866" max="4866" width="5" style="1" customWidth="1"/>
    <col min="4867" max="4867" width="10.453125" style="1" customWidth="1"/>
    <col min="4868" max="4868" width="24.26953125" style="1" customWidth="1"/>
    <col min="4869" max="4869" width="36.26953125" style="1" customWidth="1"/>
    <col min="4870" max="4871" width="18.7265625" style="1" customWidth="1"/>
    <col min="4872" max="4872" width="19.81640625" style="1" customWidth="1"/>
    <col min="4873" max="4873" width="16.26953125" style="1" customWidth="1"/>
    <col min="4874" max="5120" width="9.1796875" style="1"/>
    <col min="5121" max="5121" width="3.7265625" style="1" customWidth="1"/>
    <col min="5122" max="5122" width="5" style="1" customWidth="1"/>
    <col min="5123" max="5123" width="10.453125" style="1" customWidth="1"/>
    <col min="5124" max="5124" width="24.26953125" style="1" customWidth="1"/>
    <col min="5125" max="5125" width="36.26953125" style="1" customWidth="1"/>
    <col min="5126" max="5127" width="18.7265625" style="1" customWidth="1"/>
    <col min="5128" max="5128" width="19.81640625" style="1" customWidth="1"/>
    <col min="5129" max="5129" width="16.26953125" style="1" customWidth="1"/>
    <col min="5130" max="5376" width="9.1796875" style="1"/>
    <col min="5377" max="5377" width="3.7265625" style="1" customWidth="1"/>
    <col min="5378" max="5378" width="5" style="1" customWidth="1"/>
    <col min="5379" max="5379" width="10.453125" style="1" customWidth="1"/>
    <col min="5380" max="5380" width="24.26953125" style="1" customWidth="1"/>
    <col min="5381" max="5381" width="36.26953125" style="1" customWidth="1"/>
    <col min="5382" max="5383" width="18.7265625" style="1" customWidth="1"/>
    <col min="5384" max="5384" width="19.81640625" style="1" customWidth="1"/>
    <col min="5385" max="5385" width="16.26953125" style="1" customWidth="1"/>
    <col min="5386" max="5632" width="9.1796875" style="1"/>
    <col min="5633" max="5633" width="3.7265625" style="1" customWidth="1"/>
    <col min="5634" max="5634" width="5" style="1" customWidth="1"/>
    <col min="5635" max="5635" width="10.453125" style="1" customWidth="1"/>
    <col min="5636" max="5636" width="24.26953125" style="1" customWidth="1"/>
    <col min="5637" max="5637" width="36.26953125" style="1" customWidth="1"/>
    <col min="5638" max="5639" width="18.7265625" style="1" customWidth="1"/>
    <col min="5640" max="5640" width="19.81640625" style="1" customWidth="1"/>
    <col min="5641" max="5641" width="16.26953125" style="1" customWidth="1"/>
    <col min="5642" max="5888" width="9.1796875" style="1"/>
    <col min="5889" max="5889" width="3.7265625" style="1" customWidth="1"/>
    <col min="5890" max="5890" width="5" style="1" customWidth="1"/>
    <col min="5891" max="5891" width="10.453125" style="1" customWidth="1"/>
    <col min="5892" max="5892" width="24.26953125" style="1" customWidth="1"/>
    <col min="5893" max="5893" width="36.26953125" style="1" customWidth="1"/>
    <col min="5894" max="5895" width="18.7265625" style="1" customWidth="1"/>
    <col min="5896" max="5896" width="19.81640625" style="1" customWidth="1"/>
    <col min="5897" max="5897" width="16.26953125" style="1" customWidth="1"/>
    <col min="5898" max="6144" width="9.1796875" style="1"/>
    <col min="6145" max="6145" width="3.7265625" style="1" customWidth="1"/>
    <col min="6146" max="6146" width="5" style="1" customWidth="1"/>
    <col min="6147" max="6147" width="10.453125" style="1" customWidth="1"/>
    <col min="6148" max="6148" width="24.26953125" style="1" customWidth="1"/>
    <col min="6149" max="6149" width="36.26953125" style="1" customWidth="1"/>
    <col min="6150" max="6151" width="18.7265625" style="1" customWidth="1"/>
    <col min="6152" max="6152" width="19.81640625" style="1" customWidth="1"/>
    <col min="6153" max="6153" width="16.26953125" style="1" customWidth="1"/>
    <col min="6154" max="6400" width="9.1796875" style="1"/>
    <col min="6401" max="6401" width="3.7265625" style="1" customWidth="1"/>
    <col min="6402" max="6402" width="5" style="1" customWidth="1"/>
    <col min="6403" max="6403" width="10.453125" style="1" customWidth="1"/>
    <col min="6404" max="6404" width="24.26953125" style="1" customWidth="1"/>
    <col min="6405" max="6405" width="36.26953125" style="1" customWidth="1"/>
    <col min="6406" max="6407" width="18.7265625" style="1" customWidth="1"/>
    <col min="6408" max="6408" width="19.81640625" style="1" customWidth="1"/>
    <col min="6409" max="6409" width="16.26953125" style="1" customWidth="1"/>
    <col min="6410" max="6656" width="9.1796875" style="1"/>
    <col min="6657" max="6657" width="3.7265625" style="1" customWidth="1"/>
    <col min="6658" max="6658" width="5" style="1" customWidth="1"/>
    <col min="6659" max="6659" width="10.453125" style="1" customWidth="1"/>
    <col min="6660" max="6660" width="24.26953125" style="1" customWidth="1"/>
    <col min="6661" max="6661" width="36.26953125" style="1" customWidth="1"/>
    <col min="6662" max="6663" width="18.7265625" style="1" customWidth="1"/>
    <col min="6664" max="6664" width="19.81640625" style="1" customWidth="1"/>
    <col min="6665" max="6665" width="16.26953125" style="1" customWidth="1"/>
    <col min="6666" max="6912" width="9.1796875" style="1"/>
    <col min="6913" max="6913" width="3.7265625" style="1" customWidth="1"/>
    <col min="6914" max="6914" width="5" style="1" customWidth="1"/>
    <col min="6915" max="6915" width="10.453125" style="1" customWidth="1"/>
    <col min="6916" max="6916" width="24.26953125" style="1" customWidth="1"/>
    <col min="6917" max="6917" width="36.26953125" style="1" customWidth="1"/>
    <col min="6918" max="6919" width="18.7265625" style="1" customWidth="1"/>
    <col min="6920" max="6920" width="19.81640625" style="1" customWidth="1"/>
    <col min="6921" max="6921" width="16.26953125" style="1" customWidth="1"/>
    <col min="6922" max="7168" width="9.1796875" style="1"/>
    <col min="7169" max="7169" width="3.7265625" style="1" customWidth="1"/>
    <col min="7170" max="7170" width="5" style="1" customWidth="1"/>
    <col min="7171" max="7171" width="10.453125" style="1" customWidth="1"/>
    <col min="7172" max="7172" width="24.26953125" style="1" customWidth="1"/>
    <col min="7173" max="7173" width="36.26953125" style="1" customWidth="1"/>
    <col min="7174" max="7175" width="18.7265625" style="1" customWidth="1"/>
    <col min="7176" max="7176" width="19.81640625" style="1" customWidth="1"/>
    <col min="7177" max="7177" width="16.26953125" style="1" customWidth="1"/>
    <col min="7178" max="7424" width="9.1796875" style="1"/>
    <col min="7425" max="7425" width="3.7265625" style="1" customWidth="1"/>
    <col min="7426" max="7426" width="5" style="1" customWidth="1"/>
    <col min="7427" max="7427" width="10.453125" style="1" customWidth="1"/>
    <col min="7428" max="7428" width="24.26953125" style="1" customWidth="1"/>
    <col min="7429" max="7429" width="36.26953125" style="1" customWidth="1"/>
    <col min="7430" max="7431" width="18.7265625" style="1" customWidth="1"/>
    <col min="7432" max="7432" width="19.81640625" style="1" customWidth="1"/>
    <col min="7433" max="7433" width="16.26953125" style="1" customWidth="1"/>
    <col min="7434" max="7680" width="9.1796875" style="1"/>
    <col min="7681" max="7681" width="3.7265625" style="1" customWidth="1"/>
    <col min="7682" max="7682" width="5" style="1" customWidth="1"/>
    <col min="7683" max="7683" width="10.453125" style="1" customWidth="1"/>
    <col min="7684" max="7684" width="24.26953125" style="1" customWidth="1"/>
    <col min="7685" max="7685" width="36.26953125" style="1" customWidth="1"/>
    <col min="7686" max="7687" width="18.7265625" style="1" customWidth="1"/>
    <col min="7688" max="7688" width="19.81640625" style="1" customWidth="1"/>
    <col min="7689" max="7689" width="16.26953125" style="1" customWidth="1"/>
    <col min="7690" max="7936" width="9.1796875" style="1"/>
    <col min="7937" max="7937" width="3.7265625" style="1" customWidth="1"/>
    <col min="7938" max="7938" width="5" style="1" customWidth="1"/>
    <col min="7939" max="7939" width="10.453125" style="1" customWidth="1"/>
    <col min="7940" max="7940" width="24.26953125" style="1" customWidth="1"/>
    <col min="7941" max="7941" width="36.26953125" style="1" customWidth="1"/>
    <col min="7942" max="7943" width="18.7265625" style="1" customWidth="1"/>
    <col min="7944" max="7944" width="19.81640625" style="1" customWidth="1"/>
    <col min="7945" max="7945" width="16.26953125" style="1" customWidth="1"/>
    <col min="7946" max="8192" width="9.1796875" style="1"/>
    <col min="8193" max="8193" width="3.7265625" style="1" customWidth="1"/>
    <col min="8194" max="8194" width="5" style="1" customWidth="1"/>
    <col min="8195" max="8195" width="10.453125" style="1" customWidth="1"/>
    <col min="8196" max="8196" width="24.26953125" style="1" customWidth="1"/>
    <col min="8197" max="8197" width="36.26953125" style="1" customWidth="1"/>
    <col min="8198" max="8199" width="18.7265625" style="1" customWidth="1"/>
    <col min="8200" max="8200" width="19.81640625" style="1" customWidth="1"/>
    <col min="8201" max="8201" width="16.26953125" style="1" customWidth="1"/>
    <col min="8202" max="8448" width="9.1796875" style="1"/>
    <col min="8449" max="8449" width="3.7265625" style="1" customWidth="1"/>
    <col min="8450" max="8450" width="5" style="1" customWidth="1"/>
    <col min="8451" max="8451" width="10.453125" style="1" customWidth="1"/>
    <col min="8452" max="8452" width="24.26953125" style="1" customWidth="1"/>
    <col min="8453" max="8453" width="36.26953125" style="1" customWidth="1"/>
    <col min="8454" max="8455" width="18.7265625" style="1" customWidth="1"/>
    <col min="8456" max="8456" width="19.81640625" style="1" customWidth="1"/>
    <col min="8457" max="8457" width="16.26953125" style="1" customWidth="1"/>
    <col min="8458" max="8704" width="9.1796875" style="1"/>
    <col min="8705" max="8705" width="3.7265625" style="1" customWidth="1"/>
    <col min="8706" max="8706" width="5" style="1" customWidth="1"/>
    <col min="8707" max="8707" width="10.453125" style="1" customWidth="1"/>
    <col min="8708" max="8708" width="24.26953125" style="1" customWidth="1"/>
    <col min="8709" max="8709" width="36.26953125" style="1" customWidth="1"/>
    <col min="8710" max="8711" width="18.7265625" style="1" customWidth="1"/>
    <col min="8712" max="8712" width="19.81640625" style="1" customWidth="1"/>
    <col min="8713" max="8713" width="16.26953125" style="1" customWidth="1"/>
    <col min="8714" max="8960" width="9.1796875" style="1"/>
    <col min="8961" max="8961" width="3.7265625" style="1" customWidth="1"/>
    <col min="8962" max="8962" width="5" style="1" customWidth="1"/>
    <col min="8963" max="8963" width="10.453125" style="1" customWidth="1"/>
    <col min="8964" max="8964" width="24.26953125" style="1" customWidth="1"/>
    <col min="8965" max="8965" width="36.26953125" style="1" customWidth="1"/>
    <col min="8966" max="8967" width="18.7265625" style="1" customWidth="1"/>
    <col min="8968" max="8968" width="19.81640625" style="1" customWidth="1"/>
    <col min="8969" max="8969" width="16.26953125" style="1" customWidth="1"/>
    <col min="8970" max="9216" width="9.1796875" style="1"/>
    <col min="9217" max="9217" width="3.7265625" style="1" customWidth="1"/>
    <col min="9218" max="9218" width="5" style="1" customWidth="1"/>
    <col min="9219" max="9219" width="10.453125" style="1" customWidth="1"/>
    <col min="9220" max="9220" width="24.26953125" style="1" customWidth="1"/>
    <col min="9221" max="9221" width="36.26953125" style="1" customWidth="1"/>
    <col min="9222" max="9223" width="18.7265625" style="1" customWidth="1"/>
    <col min="9224" max="9224" width="19.81640625" style="1" customWidth="1"/>
    <col min="9225" max="9225" width="16.26953125" style="1" customWidth="1"/>
    <col min="9226" max="9472" width="9.1796875" style="1"/>
    <col min="9473" max="9473" width="3.7265625" style="1" customWidth="1"/>
    <col min="9474" max="9474" width="5" style="1" customWidth="1"/>
    <col min="9475" max="9475" width="10.453125" style="1" customWidth="1"/>
    <col min="9476" max="9476" width="24.26953125" style="1" customWidth="1"/>
    <col min="9477" max="9477" width="36.26953125" style="1" customWidth="1"/>
    <col min="9478" max="9479" width="18.7265625" style="1" customWidth="1"/>
    <col min="9480" max="9480" width="19.81640625" style="1" customWidth="1"/>
    <col min="9481" max="9481" width="16.26953125" style="1" customWidth="1"/>
    <col min="9482" max="9728" width="9.1796875" style="1"/>
    <col min="9729" max="9729" width="3.7265625" style="1" customWidth="1"/>
    <col min="9730" max="9730" width="5" style="1" customWidth="1"/>
    <col min="9731" max="9731" width="10.453125" style="1" customWidth="1"/>
    <col min="9732" max="9732" width="24.26953125" style="1" customWidth="1"/>
    <col min="9733" max="9733" width="36.26953125" style="1" customWidth="1"/>
    <col min="9734" max="9735" width="18.7265625" style="1" customWidth="1"/>
    <col min="9736" max="9736" width="19.81640625" style="1" customWidth="1"/>
    <col min="9737" max="9737" width="16.26953125" style="1" customWidth="1"/>
    <col min="9738" max="9984" width="9.1796875" style="1"/>
    <col min="9985" max="9985" width="3.7265625" style="1" customWidth="1"/>
    <col min="9986" max="9986" width="5" style="1" customWidth="1"/>
    <col min="9987" max="9987" width="10.453125" style="1" customWidth="1"/>
    <col min="9988" max="9988" width="24.26953125" style="1" customWidth="1"/>
    <col min="9989" max="9989" width="36.26953125" style="1" customWidth="1"/>
    <col min="9990" max="9991" width="18.7265625" style="1" customWidth="1"/>
    <col min="9992" max="9992" width="19.81640625" style="1" customWidth="1"/>
    <col min="9993" max="9993" width="16.26953125" style="1" customWidth="1"/>
    <col min="9994" max="10240" width="9.1796875" style="1"/>
    <col min="10241" max="10241" width="3.7265625" style="1" customWidth="1"/>
    <col min="10242" max="10242" width="5" style="1" customWidth="1"/>
    <col min="10243" max="10243" width="10.453125" style="1" customWidth="1"/>
    <col min="10244" max="10244" width="24.26953125" style="1" customWidth="1"/>
    <col min="10245" max="10245" width="36.26953125" style="1" customWidth="1"/>
    <col min="10246" max="10247" width="18.7265625" style="1" customWidth="1"/>
    <col min="10248" max="10248" width="19.81640625" style="1" customWidth="1"/>
    <col min="10249" max="10249" width="16.26953125" style="1" customWidth="1"/>
    <col min="10250" max="10496" width="9.1796875" style="1"/>
    <col min="10497" max="10497" width="3.7265625" style="1" customWidth="1"/>
    <col min="10498" max="10498" width="5" style="1" customWidth="1"/>
    <col min="10499" max="10499" width="10.453125" style="1" customWidth="1"/>
    <col min="10500" max="10500" width="24.26953125" style="1" customWidth="1"/>
    <col min="10501" max="10501" width="36.26953125" style="1" customWidth="1"/>
    <col min="10502" max="10503" width="18.7265625" style="1" customWidth="1"/>
    <col min="10504" max="10504" width="19.81640625" style="1" customWidth="1"/>
    <col min="10505" max="10505" width="16.26953125" style="1" customWidth="1"/>
    <col min="10506" max="10752" width="9.1796875" style="1"/>
    <col min="10753" max="10753" width="3.7265625" style="1" customWidth="1"/>
    <col min="10754" max="10754" width="5" style="1" customWidth="1"/>
    <col min="10755" max="10755" width="10.453125" style="1" customWidth="1"/>
    <col min="10756" max="10756" width="24.26953125" style="1" customWidth="1"/>
    <col min="10757" max="10757" width="36.26953125" style="1" customWidth="1"/>
    <col min="10758" max="10759" width="18.7265625" style="1" customWidth="1"/>
    <col min="10760" max="10760" width="19.81640625" style="1" customWidth="1"/>
    <col min="10761" max="10761" width="16.26953125" style="1" customWidth="1"/>
    <col min="10762" max="11008" width="9.1796875" style="1"/>
    <col min="11009" max="11009" width="3.7265625" style="1" customWidth="1"/>
    <col min="11010" max="11010" width="5" style="1" customWidth="1"/>
    <col min="11011" max="11011" width="10.453125" style="1" customWidth="1"/>
    <col min="11012" max="11012" width="24.26953125" style="1" customWidth="1"/>
    <col min="11013" max="11013" width="36.26953125" style="1" customWidth="1"/>
    <col min="11014" max="11015" width="18.7265625" style="1" customWidth="1"/>
    <col min="11016" max="11016" width="19.81640625" style="1" customWidth="1"/>
    <col min="11017" max="11017" width="16.26953125" style="1" customWidth="1"/>
    <col min="11018" max="11264" width="9.1796875" style="1"/>
    <col min="11265" max="11265" width="3.7265625" style="1" customWidth="1"/>
    <col min="11266" max="11266" width="5" style="1" customWidth="1"/>
    <col min="11267" max="11267" width="10.453125" style="1" customWidth="1"/>
    <col min="11268" max="11268" width="24.26953125" style="1" customWidth="1"/>
    <col min="11269" max="11269" width="36.26953125" style="1" customWidth="1"/>
    <col min="11270" max="11271" width="18.7265625" style="1" customWidth="1"/>
    <col min="11272" max="11272" width="19.81640625" style="1" customWidth="1"/>
    <col min="11273" max="11273" width="16.26953125" style="1" customWidth="1"/>
    <col min="11274" max="11520" width="9.1796875" style="1"/>
    <col min="11521" max="11521" width="3.7265625" style="1" customWidth="1"/>
    <col min="11522" max="11522" width="5" style="1" customWidth="1"/>
    <col min="11523" max="11523" width="10.453125" style="1" customWidth="1"/>
    <col min="11524" max="11524" width="24.26953125" style="1" customWidth="1"/>
    <col min="11525" max="11525" width="36.26953125" style="1" customWidth="1"/>
    <col min="11526" max="11527" width="18.7265625" style="1" customWidth="1"/>
    <col min="11528" max="11528" width="19.81640625" style="1" customWidth="1"/>
    <col min="11529" max="11529" width="16.26953125" style="1" customWidth="1"/>
    <col min="11530" max="11776" width="9.1796875" style="1"/>
    <col min="11777" max="11777" width="3.7265625" style="1" customWidth="1"/>
    <col min="11778" max="11778" width="5" style="1" customWidth="1"/>
    <col min="11779" max="11779" width="10.453125" style="1" customWidth="1"/>
    <col min="11780" max="11780" width="24.26953125" style="1" customWidth="1"/>
    <col min="11781" max="11781" width="36.26953125" style="1" customWidth="1"/>
    <col min="11782" max="11783" width="18.7265625" style="1" customWidth="1"/>
    <col min="11784" max="11784" width="19.81640625" style="1" customWidth="1"/>
    <col min="11785" max="11785" width="16.26953125" style="1" customWidth="1"/>
    <col min="11786" max="12032" width="9.1796875" style="1"/>
    <col min="12033" max="12033" width="3.7265625" style="1" customWidth="1"/>
    <col min="12034" max="12034" width="5" style="1" customWidth="1"/>
    <col min="12035" max="12035" width="10.453125" style="1" customWidth="1"/>
    <col min="12036" max="12036" width="24.26953125" style="1" customWidth="1"/>
    <col min="12037" max="12037" width="36.26953125" style="1" customWidth="1"/>
    <col min="12038" max="12039" width="18.7265625" style="1" customWidth="1"/>
    <col min="12040" max="12040" width="19.81640625" style="1" customWidth="1"/>
    <col min="12041" max="12041" width="16.26953125" style="1" customWidth="1"/>
    <col min="12042" max="12288" width="9.1796875" style="1"/>
    <col min="12289" max="12289" width="3.7265625" style="1" customWidth="1"/>
    <col min="12290" max="12290" width="5" style="1" customWidth="1"/>
    <col min="12291" max="12291" width="10.453125" style="1" customWidth="1"/>
    <col min="12292" max="12292" width="24.26953125" style="1" customWidth="1"/>
    <col min="12293" max="12293" width="36.26953125" style="1" customWidth="1"/>
    <col min="12294" max="12295" width="18.7265625" style="1" customWidth="1"/>
    <col min="12296" max="12296" width="19.81640625" style="1" customWidth="1"/>
    <col min="12297" max="12297" width="16.26953125" style="1" customWidth="1"/>
    <col min="12298" max="12544" width="9.1796875" style="1"/>
    <col min="12545" max="12545" width="3.7265625" style="1" customWidth="1"/>
    <col min="12546" max="12546" width="5" style="1" customWidth="1"/>
    <col min="12547" max="12547" width="10.453125" style="1" customWidth="1"/>
    <col min="12548" max="12548" width="24.26953125" style="1" customWidth="1"/>
    <col min="12549" max="12549" width="36.26953125" style="1" customWidth="1"/>
    <col min="12550" max="12551" width="18.7265625" style="1" customWidth="1"/>
    <col min="12552" max="12552" width="19.81640625" style="1" customWidth="1"/>
    <col min="12553" max="12553" width="16.26953125" style="1" customWidth="1"/>
    <col min="12554" max="12800" width="9.1796875" style="1"/>
    <col min="12801" max="12801" width="3.7265625" style="1" customWidth="1"/>
    <col min="12802" max="12802" width="5" style="1" customWidth="1"/>
    <col min="12803" max="12803" width="10.453125" style="1" customWidth="1"/>
    <col min="12804" max="12804" width="24.26953125" style="1" customWidth="1"/>
    <col min="12805" max="12805" width="36.26953125" style="1" customWidth="1"/>
    <col min="12806" max="12807" width="18.7265625" style="1" customWidth="1"/>
    <col min="12808" max="12808" width="19.81640625" style="1" customWidth="1"/>
    <col min="12809" max="12809" width="16.26953125" style="1" customWidth="1"/>
    <col min="12810" max="13056" width="9.1796875" style="1"/>
    <col min="13057" max="13057" width="3.7265625" style="1" customWidth="1"/>
    <col min="13058" max="13058" width="5" style="1" customWidth="1"/>
    <col min="13059" max="13059" width="10.453125" style="1" customWidth="1"/>
    <col min="13060" max="13060" width="24.26953125" style="1" customWidth="1"/>
    <col min="13061" max="13061" width="36.26953125" style="1" customWidth="1"/>
    <col min="13062" max="13063" width="18.7265625" style="1" customWidth="1"/>
    <col min="13064" max="13064" width="19.81640625" style="1" customWidth="1"/>
    <col min="13065" max="13065" width="16.26953125" style="1" customWidth="1"/>
    <col min="13066" max="13312" width="9.1796875" style="1"/>
    <col min="13313" max="13313" width="3.7265625" style="1" customWidth="1"/>
    <col min="13314" max="13314" width="5" style="1" customWidth="1"/>
    <col min="13315" max="13315" width="10.453125" style="1" customWidth="1"/>
    <col min="13316" max="13316" width="24.26953125" style="1" customWidth="1"/>
    <col min="13317" max="13317" width="36.26953125" style="1" customWidth="1"/>
    <col min="13318" max="13319" width="18.7265625" style="1" customWidth="1"/>
    <col min="13320" max="13320" width="19.81640625" style="1" customWidth="1"/>
    <col min="13321" max="13321" width="16.26953125" style="1" customWidth="1"/>
    <col min="13322" max="13568" width="9.1796875" style="1"/>
    <col min="13569" max="13569" width="3.7265625" style="1" customWidth="1"/>
    <col min="13570" max="13570" width="5" style="1" customWidth="1"/>
    <col min="13571" max="13571" width="10.453125" style="1" customWidth="1"/>
    <col min="13572" max="13572" width="24.26953125" style="1" customWidth="1"/>
    <col min="13573" max="13573" width="36.26953125" style="1" customWidth="1"/>
    <col min="13574" max="13575" width="18.7265625" style="1" customWidth="1"/>
    <col min="13576" max="13576" width="19.81640625" style="1" customWidth="1"/>
    <col min="13577" max="13577" width="16.26953125" style="1" customWidth="1"/>
    <col min="13578" max="13824" width="9.1796875" style="1"/>
    <col min="13825" max="13825" width="3.7265625" style="1" customWidth="1"/>
    <col min="13826" max="13826" width="5" style="1" customWidth="1"/>
    <col min="13827" max="13827" width="10.453125" style="1" customWidth="1"/>
    <col min="13828" max="13828" width="24.26953125" style="1" customWidth="1"/>
    <col min="13829" max="13829" width="36.26953125" style="1" customWidth="1"/>
    <col min="13830" max="13831" width="18.7265625" style="1" customWidth="1"/>
    <col min="13832" max="13832" width="19.81640625" style="1" customWidth="1"/>
    <col min="13833" max="13833" width="16.26953125" style="1" customWidth="1"/>
    <col min="13834" max="14080" width="9.1796875" style="1"/>
    <col min="14081" max="14081" width="3.7265625" style="1" customWidth="1"/>
    <col min="14082" max="14082" width="5" style="1" customWidth="1"/>
    <col min="14083" max="14083" width="10.453125" style="1" customWidth="1"/>
    <col min="14084" max="14084" width="24.26953125" style="1" customWidth="1"/>
    <col min="14085" max="14085" width="36.26953125" style="1" customWidth="1"/>
    <col min="14086" max="14087" width="18.7265625" style="1" customWidth="1"/>
    <col min="14088" max="14088" width="19.81640625" style="1" customWidth="1"/>
    <col min="14089" max="14089" width="16.26953125" style="1" customWidth="1"/>
    <col min="14090" max="14336" width="9.1796875" style="1"/>
    <col min="14337" max="14337" width="3.7265625" style="1" customWidth="1"/>
    <col min="14338" max="14338" width="5" style="1" customWidth="1"/>
    <col min="14339" max="14339" width="10.453125" style="1" customWidth="1"/>
    <col min="14340" max="14340" width="24.26953125" style="1" customWidth="1"/>
    <col min="14341" max="14341" width="36.26953125" style="1" customWidth="1"/>
    <col min="14342" max="14343" width="18.7265625" style="1" customWidth="1"/>
    <col min="14344" max="14344" width="19.81640625" style="1" customWidth="1"/>
    <col min="14345" max="14345" width="16.26953125" style="1" customWidth="1"/>
    <col min="14346" max="14592" width="9.1796875" style="1"/>
    <col min="14593" max="14593" width="3.7265625" style="1" customWidth="1"/>
    <col min="14594" max="14594" width="5" style="1" customWidth="1"/>
    <col min="14595" max="14595" width="10.453125" style="1" customWidth="1"/>
    <col min="14596" max="14596" width="24.26953125" style="1" customWidth="1"/>
    <col min="14597" max="14597" width="36.26953125" style="1" customWidth="1"/>
    <col min="14598" max="14599" width="18.7265625" style="1" customWidth="1"/>
    <col min="14600" max="14600" width="19.81640625" style="1" customWidth="1"/>
    <col min="14601" max="14601" width="16.26953125" style="1" customWidth="1"/>
    <col min="14602" max="14848" width="9.1796875" style="1"/>
    <col min="14849" max="14849" width="3.7265625" style="1" customWidth="1"/>
    <col min="14850" max="14850" width="5" style="1" customWidth="1"/>
    <col min="14851" max="14851" width="10.453125" style="1" customWidth="1"/>
    <col min="14852" max="14852" width="24.26953125" style="1" customWidth="1"/>
    <col min="14853" max="14853" width="36.26953125" style="1" customWidth="1"/>
    <col min="14854" max="14855" width="18.7265625" style="1" customWidth="1"/>
    <col min="14856" max="14856" width="19.81640625" style="1" customWidth="1"/>
    <col min="14857" max="14857" width="16.26953125" style="1" customWidth="1"/>
    <col min="14858" max="15104" width="9.1796875" style="1"/>
    <col min="15105" max="15105" width="3.7265625" style="1" customWidth="1"/>
    <col min="15106" max="15106" width="5" style="1" customWidth="1"/>
    <col min="15107" max="15107" width="10.453125" style="1" customWidth="1"/>
    <col min="15108" max="15108" width="24.26953125" style="1" customWidth="1"/>
    <col min="15109" max="15109" width="36.26953125" style="1" customWidth="1"/>
    <col min="15110" max="15111" width="18.7265625" style="1" customWidth="1"/>
    <col min="15112" max="15112" width="19.81640625" style="1" customWidth="1"/>
    <col min="15113" max="15113" width="16.26953125" style="1" customWidth="1"/>
    <col min="15114" max="15360" width="9.1796875" style="1"/>
    <col min="15361" max="15361" width="3.7265625" style="1" customWidth="1"/>
    <col min="15362" max="15362" width="5" style="1" customWidth="1"/>
    <col min="15363" max="15363" width="10.453125" style="1" customWidth="1"/>
    <col min="15364" max="15364" width="24.26953125" style="1" customWidth="1"/>
    <col min="15365" max="15365" width="36.26953125" style="1" customWidth="1"/>
    <col min="15366" max="15367" width="18.7265625" style="1" customWidth="1"/>
    <col min="15368" max="15368" width="19.81640625" style="1" customWidth="1"/>
    <col min="15369" max="15369" width="16.26953125" style="1" customWidth="1"/>
    <col min="15370" max="15616" width="9.1796875" style="1"/>
    <col min="15617" max="15617" width="3.7265625" style="1" customWidth="1"/>
    <col min="15618" max="15618" width="5" style="1" customWidth="1"/>
    <col min="15619" max="15619" width="10.453125" style="1" customWidth="1"/>
    <col min="15620" max="15620" width="24.26953125" style="1" customWidth="1"/>
    <col min="15621" max="15621" width="36.26953125" style="1" customWidth="1"/>
    <col min="15622" max="15623" width="18.7265625" style="1" customWidth="1"/>
    <col min="15624" max="15624" width="19.81640625" style="1" customWidth="1"/>
    <col min="15625" max="15625" width="16.26953125" style="1" customWidth="1"/>
    <col min="15626" max="15872" width="9.1796875" style="1"/>
    <col min="15873" max="15873" width="3.7265625" style="1" customWidth="1"/>
    <col min="15874" max="15874" width="5" style="1" customWidth="1"/>
    <col min="15875" max="15875" width="10.453125" style="1" customWidth="1"/>
    <col min="15876" max="15876" width="24.26953125" style="1" customWidth="1"/>
    <col min="15877" max="15877" width="36.26953125" style="1" customWidth="1"/>
    <col min="15878" max="15879" width="18.7265625" style="1" customWidth="1"/>
    <col min="15880" max="15880" width="19.81640625" style="1" customWidth="1"/>
    <col min="15881" max="15881" width="16.26953125" style="1" customWidth="1"/>
    <col min="15882" max="16128" width="9.1796875" style="1"/>
    <col min="16129" max="16129" width="3.7265625" style="1" customWidth="1"/>
    <col min="16130" max="16130" width="5" style="1" customWidth="1"/>
    <col min="16131" max="16131" width="10.453125" style="1" customWidth="1"/>
    <col min="16132" max="16132" width="24.26953125" style="1" customWidth="1"/>
    <col min="16133" max="16133" width="36.26953125" style="1" customWidth="1"/>
    <col min="16134" max="16135" width="18.7265625" style="1" customWidth="1"/>
    <col min="16136" max="16136" width="19.81640625" style="1" customWidth="1"/>
    <col min="16137" max="16137" width="16.26953125" style="1" customWidth="1"/>
    <col min="16138" max="16384" width="9.1796875" style="1"/>
  </cols>
  <sheetData>
    <row r="2" spans="2:8" x14ac:dyDescent="0.25">
      <c r="B2" s="2"/>
      <c r="C2" s="2"/>
      <c r="D2" s="2" t="s">
        <v>1</v>
      </c>
      <c r="E2" s="2"/>
      <c r="F2" s="2"/>
      <c r="G2" s="2"/>
      <c r="H2" s="2"/>
    </row>
    <row r="3" spans="2:8" x14ac:dyDescent="0.25">
      <c r="B3" s="2"/>
      <c r="C3" s="2"/>
      <c r="D3" s="2" t="s">
        <v>29</v>
      </c>
      <c r="E3" s="2"/>
      <c r="F3" s="2"/>
      <c r="G3" s="2"/>
      <c r="H3" s="2"/>
    </row>
    <row r="4" spans="2:8" ht="13" x14ac:dyDescent="0.3">
      <c r="B4" s="2"/>
      <c r="C4" s="101"/>
      <c r="D4" s="2" t="s">
        <v>94</v>
      </c>
      <c r="E4" s="2"/>
      <c r="F4" s="2"/>
      <c r="G4" s="2"/>
      <c r="H4" s="2"/>
    </row>
    <row r="5" spans="2:8" x14ac:dyDescent="0.25">
      <c r="B5" s="2"/>
      <c r="C5" s="2"/>
      <c r="D5" s="3" t="s">
        <v>108</v>
      </c>
      <c r="E5" s="2"/>
      <c r="F5" s="2"/>
      <c r="G5" s="2"/>
      <c r="H5" s="2"/>
    </row>
    <row r="6" spans="2:8" x14ac:dyDescent="0.25">
      <c r="B6" s="2"/>
      <c r="C6" s="2"/>
      <c r="D6" s="3" t="s">
        <v>124</v>
      </c>
      <c r="E6" s="2"/>
      <c r="F6" s="2"/>
      <c r="G6" s="2"/>
      <c r="H6" s="2"/>
    </row>
    <row r="7" spans="2:8" x14ac:dyDescent="0.25">
      <c r="D7" s="2"/>
      <c r="E7" s="2"/>
      <c r="F7" s="2"/>
      <c r="G7" s="2"/>
      <c r="H7" s="2"/>
    </row>
    <row r="8" spans="2:8" ht="13" thickBot="1" x14ac:dyDescent="0.3"/>
    <row r="9" spans="2:8" x14ac:dyDescent="0.25">
      <c r="B9" s="4"/>
      <c r="C9" s="102"/>
      <c r="D9" s="5"/>
      <c r="E9" s="103"/>
      <c r="F9" s="5"/>
      <c r="G9" s="104"/>
      <c r="H9" s="105"/>
    </row>
    <row r="10" spans="2:8" x14ac:dyDescent="0.25">
      <c r="B10" s="7"/>
      <c r="C10" s="42"/>
      <c r="D10" s="8"/>
      <c r="E10" s="8"/>
      <c r="F10" s="9" t="s">
        <v>95</v>
      </c>
      <c r="G10" s="13"/>
      <c r="H10" s="106"/>
    </row>
    <row r="11" spans="2:8" x14ac:dyDescent="0.25">
      <c r="B11" s="7"/>
      <c r="C11" s="42"/>
      <c r="D11" s="8"/>
      <c r="E11" s="9"/>
      <c r="F11" s="9" t="s">
        <v>96</v>
      </c>
      <c r="G11" s="13" t="s">
        <v>30</v>
      </c>
      <c r="H11" s="107" t="s">
        <v>97</v>
      </c>
    </row>
    <row r="12" spans="2:8" x14ac:dyDescent="0.25">
      <c r="B12" s="20" t="s">
        <v>2</v>
      </c>
      <c r="C12" s="51" t="s">
        <v>98</v>
      </c>
      <c r="D12" s="8"/>
      <c r="E12" s="9"/>
      <c r="F12" s="11" t="s">
        <v>114</v>
      </c>
      <c r="G12" s="13" t="s">
        <v>99</v>
      </c>
      <c r="H12" s="108" t="s">
        <v>35</v>
      </c>
    </row>
    <row r="13" spans="2:8" x14ac:dyDescent="0.25">
      <c r="B13" s="20" t="s">
        <v>5</v>
      </c>
      <c r="C13" s="51" t="s">
        <v>3</v>
      </c>
      <c r="D13" s="8" t="s">
        <v>100</v>
      </c>
      <c r="E13" s="9" t="s">
        <v>38</v>
      </c>
      <c r="F13" s="9"/>
      <c r="G13" s="13" t="s">
        <v>101</v>
      </c>
      <c r="H13" s="109" t="s">
        <v>37</v>
      </c>
    </row>
    <row r="14" spans="2:8" ht="13" thickBot="1" x14ac:dyDescent="0.3">
      <c r="B14" s="15"/>
      <c r="C14" s="110"/>
      <c r="D14" s="16"/>
      <c r="E14" s="16"/>
      <c r="F14" s="17" t="s">
        <v>8</v>
      </c>
      <c r="G14" s="111" t="s">
        <v>40</v>
      </c>
      <c r="H14" s="112" t="s">
        <v>41</v>
      </c>
    </row>
    <row r="15" spans="2:8" x14ac:dyDescent="0.25">
      <c r="B15" s="7"/>
      <c r="C15" s="103"/>
      <c r="D15" s="38"/>
      <c r="E15" s="38"/>
      <c r="F15" s="38"/>
      <c r="G15" s="38"/>
      <c r="H15" s="10"/>
    </row>
    <row r="16" spans="2:8" x14ac:dyDescent="0.25">
      <c r="B16" s="7"/>
      <c r="C16" s="256" t="s">
        <v>102</v>
      </c>
      <c r="D16" s="257"/>
      <c r="E16" s="38"/>
      <c r="F16" s="62"/>
      <c r="G16" s="38"/>
      <c r="H16" s="10"/>
    </row>
    <row r="17" spans="2:8" x14ac:dyDescent="0.25">
      <c r="B17" s="7"/>
      <c r="C17" s="113" t="s">
        <v>103</v>
      </c>
      <c r="D17" s="38"/>
      <c r="E17" s="38"/>
      <c r="F17" s="38"/>
      <c r="G17" s="38"/>
      <c r="H17" s="10"/>
    </row>
    <row r="18" spans="2:8" x14ac:dyDescent="0.25">
      <c r="B18" s="7">
        <v>1</v>
      </c>
      <c r="C18" s="113"/>
      <c r="D18" s="38" t="s">
        <v>104</v>
      </c>
      <c r="E18" s="38"/>
      <c r="F18" s="114">
        <v>2005388</v>
      </c>
      <c r="G18" s="65">
        <v>0</v>
      </c>
      <c r="H18" s="115">
        <f>F18</f>
        <v>2005388</v>
      </c>
    </row>
    <row r="19" spans="2:8" x14ac:dyDescent="0.25">
      <c r="B19" s="7">
        <v>2</v>
      </c>
      <c r="C19" s="113"/>
      <c r="D19" s="38" t="s">
        <v>105</v>
      </c>
      <c r="E19" s="116" t="s">
        <v>119</v>
      </c>
      <c r="F19" s="62">
        <v>25613972</v>
      </c>
      <c r="G19" s="117">
        <v>1913789</v>
      </c>
      <c r="H19" s="115">
        <f>F19+G19</f>
        <v>27527761</v>
      </c>
    </row>
    <row r="20" spans="2:8" x14ac:dyDescent="0.25">
      <c r="B20" s="7">
        <v>3</v>
      </c>
      <c r="C20" s="113"/>
      <c r="D20" s="38" t="s">
        <v>106</v>
      </c>
      <c r="E20" s="38"/>
      <c r="F20" s="118">
        <v>130834</v>
      </c>
      <c r="G20" s="134">
        <v>0</v>
      </c>
      <c r="H20" s="119">
        <f>F20</f>
        <v>130834</v>
      </c>
    </row>
    <row r="21" spans="2:8" x14ac:dyDescent="0.25">
      <c r="B21" s="7"/>
      <c r="C21" s="113"/>
      <c r="F21" s="120"/>
      <c r="G21" s="120"/>
      <c r="H21" s="121"/>
    </row>
    <row r="22" spans="2:8" x14ac:dyDescent="0.25">
      <c r="B22" s="7"/>
      <c r="C22" s="113"/>
      <c r="F22" s="120"/>
      <c r="G22" s="120"/>
      <c r="H22" s="121"/>
    </row>
    <row r="23" spans="2:8" x14ac:dyDescent="0.25">
      <c r="B23" s="7"/>
      <c r="C23" s="113"/>
      <c r="H23" s="10"/>
    </row>
    <row r="24" spans="2:8" ht="13" thickBot="1" x14ac:dyDescent="0.3">
      <c r="B24" s="7">
        <v>4</v>
      </c>
      <c r="C24" s="258" t="s">
        <v>131</v>
      </c>
      <c r="D24" s="257"/>
      <c r="E24" s="19" t="s">
        <v>73</v>
      </c>
      <c r="F24" s="261">
        <f>SUM(F18:F23)</f>
        <v>27750194</v>
      </c>
      <c r="G24" s="261">
        <f>SUM(G18:G20)</f>
        <v>1913789</v>
      </c>
      <c r="H24" s="263">
        <f>SUM(F24:G24)</f>
        <v>29663983</v>
      </c>
    </row>
    <row r="25" spans="2:8" ht="13.5" thickTop="1" x14ac:dyDescent="0.3">
      <c r="B25" s="7"/>
      <c r="C25" s="64" t="s">
        <v>130</v>
      </c>
      <c r="E25" s="135"/>
      <c r="H25" s="10"/>
    </row>
    <row r="26" spans="2:8" ht="13" x14ac:dyDescent="0.3">
      <c r="B26" s="7"/>
      <c r="C26" s="113"/>
      <c r="E26" s="122"/>
      <c r="H26" s="10"/>
    </row>
    <row r="27" spans="2:8" ht="13" x14ac:dyDescent="0.3">
      <c r="B27" s="7"/>
      <c r="E27" s="122"/>
      <c r="F27" s="120"/>
      <c r="G27" s="120"/>
      <c r="H27" s="121"/>
    </row>
    <row r="28" spans="2:8" x14ac:dyDescent="0.25">
      <c r="B28" s="7"/>
      <c r="C28" s="38"/>
      <c r="H28" s="10"/>
    </row>
    <row r="29" spans="2:8" x14ac:dyDescent="0.25">
      <c r="B29" s="7"/>
      <c r="C29" s="38"/>
      <c r="H29" s="10"/>
    </row>
    <row r="30" spans="2:8" x14ac:dyDescent="0.25">
      <c r="B30" s="7"/>
      <c r="C30" s="38"/>
      <c r="H30" s="10"/>
    </row>
    <row r="31" spans="2:8" ht="13" thickBot="1" x14ac:dyDescent="0.3">
      <c r="B31" s="15"/>
      <c r="C31" s="44"/>
      <c r="D31" s="44"/>
      <c r="E31" s="44"/>
      <c r="F31" s="44"/>
      <c r="G31" s="44"/>
      <c r="H31" s="18"/>
    </row>
  </sheetData>
  <mergeCells count="2">
    <mergeCell ref="C16:D16"/>
    <mergeCell ref="C24:D24"/>
  </mergeCells>
  <pageMargins left="0.4" right="0.4" top="1" bottom="1" header="0.5" footer="0.5"/>
  <pageSetup scale="94" orientation="landscape" r:id="rId1"/>
  <headerFooter alignWithMargins="0">
    <oddHeader>&amp;R
&amp;20Schedule E-2 
Page 1 of 1</oddHeader>
  </headerFooter>
  <ignoredErrors>
    <ignoredError sqref="F14:H1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4"/>
  <sheetViews>
    <sheetView workbookViewId="0">
      <selection activeCell="A3" sqref="A3"/>
    </sheetView>
  </sheetViews>
  <sheetFormatPr defaultColWidth="9.1796875" defaultRowHeight="12.5" x14ac:dyDescent="0.25"/>
  <cols>
    <col min="1" max="1" width="16" style="138" customWidth="1"/>
    <col min="2" max="2" width="17" style="138" customWidth="1"/>
    <col min="3" max="3" width="14.453125" style="138" customWidth="1"/>
    <col min="4" max="4" width="15.81640625" style="138" customWidth="1"/>
    <col min="5" max="5" width="15.453125" style="138" customWidth="1"/>
    <col min="6" max="6" width="14.1796875" style="138" customWidth="1"/>
    <col min="7" max="7" width="15.81640625" style="138" customWidth="1"/>
    <col min="8" max="16384" width="9.1796875" style="138"/>
  </cols>
  <sheetData>
    <row r="2" spans="1:8" ht="17.5" x14ac:dyDescent="0.35">
      <c r="A2" s="136" t="s">
        <v>132</v>
      </c>
      <c r="B2" s="137"/>
      <c r="C2" s="137"/>
      <c r="D2" s="137"/>
      <c r="E2" s="137"/>
      <c r="F2" s="137"/>
      <c r="G2" s="137"/>
      <c r="H2" s="137"/>
    </row>
    <row r="3" spans="1:8" ht="13" x14ac:dyDescent="0.3">
      <c r="A3" s="139"/>
      <c r="B3" s="137"/>
      <c r="C3" s="137"/>
      <c r="D3" s="137"/>
      <c r="E3" s="137"/>
      <c r="F3" s="137"/>
      <c r="G3" s="137"/>
      <c r="H3" s="137"/>
    </row>
    <row r="4" spans="1:8" x14ac:dyDescent="0.25">
      <c r="A4" s="140"/>
      <c r="B4" s="141"/>
      <c r="C4" s="137"/>
      <c r="D4" s="142"/>
      <c r="E4" s="137"/>
      <c r="F4" s="137"/>
      <c r="G4" s="137"/>
      <c r="H4" s="137"/>
    </row>
    <row r="5" spans="1:8" ht="52.5" thickBot="1" x14ac:dyDescent="0.35">
      <c r="A5" s="143" t="s">
        <v>133</v>
      </c>
      <c r="B5" s="143" t="s">
        <v>134</v>
      </c>
      <c r="C5" s="143" t="s">
        <v>135</v>
      </c>
      <c r="D5" s="143" t="s">
        <v>136</v>
      </c>
      <c r="E5" s="144" t="s">
        <v>137</v>
      </c>
      <c r="F5" s="145" t="s">
        <v>138</v>
      </c>
      <c r="G5" s="145" t="s">
        <v>139</v>
      </c>
      <c r="H5" s="137"/>
    </row>
    <row r="6" spans="1:8" ht="13" x14ac:dyDescent="0.3">
      <c r="A6" s="146" t="s">
        <v>140</v>
      </c>
      <c r="B6" s="146" t="s">
        <v>141</v>
      </c>
      <c r="C6" s="146" t="s">
        <v>142</v>
      </c>
      <c r="D6" s="146" t="s">
        <v>143</v>
      </c>
      <c r="E6" s="146" t="s">
        <v>144</v>
      </c>
      <c r="F6" s="147" t="s">
        <v>145</v>
      </c>
      <c r="G6" s="146" t="s">
        <v>146</v>
      </c>
      <c r="H6" s="137"/>
    </row>
    <row r="7" spans="1:8" ht="13" x14ac:dyDescent="0.3">
      <c r="A7" s="146"/>
      <c r="B7" s="146"/>
      <c r="C7" s="147"/>
      <c r="D7" s="147"/>
      <c r="E7" s="146"/>
      <c r="F7" s="148"/>
      <c r="G7" s="149"/>
      <c r="H7" s="137"/>
    </row>
    <row r="8" spans="1:8" x14ac:dyDescent="0.25">
      <c r="A8" s="150">
        <f>'Schedule B-1'!G39</f>
        <v>220039329.67326912</v>
      </c>
      <c r="B8" s="151">
        <f>A8*0.011796</f>
        <v>2595583.9328258825</v>
      </c>
      <c r="C8" s="150">
        <f>A8-B8</f>
        <v>217443745.74044323</v>
      </c>
      <c r="D8" s="152">
        <f>0.471667</f>
        <v>0.471667</v>
      </c>
      <c r="E8" s="153">
        <f>C8*D8</f>
        <v>102561039.22215764</v>
      </c>
      <c r="F8" s="154">
        <v>1.8660000000000001</v>
      </c>
      <c r="G8" s="153">
        <f>(E8/100)*F8</f>
        <v>1913788.9918854616</v>
      </c>
      <c r="H8" s="137"/>
    </row>
    <row r="9" spans="1:8" x14ac:dyDescent="0.25">
      <c r="A9" s="137"/>
      <c r="B9" s="137"/>
      <c r="C9" s="137"/>
      <c r="D9" s="137"/>
      <c r="E9" s="137"/>
      <c r="F9" s="137"/>
      <c r="G9" s="137"/>
      <c r="H9" s="137"/>
    </row>
    <row r="10" spans="1:8" x14ac:dyDescent="0.25">
      <c r="A10" s="137"/>
      <c r="B10" s="137"/>
      <c r="C10" s="137"/>
      <c r="D10" s="137"/>
      <c r="E10" s="137"/>
      <c r="F10" s="137"/>
      <c r="G10" s="155"/>
      <c r="H10" s="137"/>
    </row>
    <row r="11" spans="1:8" ht="13" x14ac:dyDescent="0.3">
      <c r="A11" s="156" t="s">
        <v>147</v>
      </c>
      <c r="B11" s="137"/>
      <c r="C11" s="137"/>
      <c r="D11" s="137"/>
      <c r="E11" s="137"/>
      <c r="F11" s="137"/>
      <c r="G11" s="137"/>
      <c r="H11" s="137"/>
    </row>
    <row r="12" spans="1:8" x14ac:dyDescent="0.25">
      <c r="A12" s="137"/>
      <c r="B12" s="137"/>
      <c r="C12" s="137"/>
      <c r="D12" s="137"/>
      <c r="E12" s="137"/>
      <c r="F12" s="137"/>
      <c r="G12" s="157"/>
      <c r="H12" s="137"/>
    </row>
    <row r="13" spans="1:8" ht="52.5" thickBot="1" x14ac:dyDescent="0.35">
      <c r="A13" s="143" t="s">
        <v>148</v>
      </c>
      <c r="B13" s="143" t="s">
        <v>149</v>
      </c>
      <c r="C13" s="143" t="s">
        <v>150</v>
      </c>
      <c r="D13" s="143" t="s">
        <v>151</v>
      </c>
      <c r="E13" s="137"/>
      <c r="F13" s="137"/>
      <c r="G13" s="137"/>
      <c r="H13" s="137"/>
    </row>
    <row r="14" spans="1:8" ht="13" x14ac:dyDescent="0.3">
      <c r="A14" s="147" t="s">
        <v>152</v>
      </c>
      <c r="B14" s="147" t="s">
        <v>153</v>
      </c>
      <c r="C14" s="147" t="s">
        <v>154</v>
      </c>
      <c r="D14" s="147" t="s">
        <v>155</v>
      </c>
      <c r="E14" s="137"/>
      <c r="F14" s="137"/>
      <c r="G14" s="137"/>
      <c r="H14" s="137"/>
    </row>
    <row r="15" spans="1:8" ht="13" x14ac:dyDescent="0.3">
      <c r="A15" s="137"/>
      <c r="B15" s="137"/>
      <c r="C15" s="149"/>
      <c r="D15" s="137"/>
      <c r="E15" s="137"/>
      <c r="F15" s="137"/>
      <c r="G15" s="137"/>
      <c r="H15" s="137"/>
    </row>
    <row r="16" spans="1:8" x14ac:dyDescent="0.25">
      <c r="A16" s="158">
        <v>0.50319999999999998</v>
      </c>
      <c r="B16" s="158">
        <v>0.4677</v>
      </c>
      <c r="C16" s="159">
        <v>0.44409999999999999</v>
      </c>
      <c r="D16" s="152">
        <f>AVERAGE(A16:C16)</f>
        <v>0.47166666666666668</v>
      </c>
      <c r="E16" s="137"/>
      <c r="F16" s="137"/>
      <c r="G16" s="137"/>
      <c r="H16" s="137"/>
    </row>
    <row r="17" spans="1:8" x14ac:dyDescent="0.25">
      <c r="A17" s="137"/>
      <c r="B17" s="137"/>
      <c r="C17" s="137"/>
      <c r="D17" s="137"/>
      <c r="E17" s="137"/>
      <c r="F17" s="137"/>
      <c r="G17" s="137"/>
      <c r="H17" s="137"/>
    </row>
    <row r="18" spans="1:8" x14ac:dyDescent="0.25">
      <c r="A18" s="137"/>
      <c r="B18" s="137"/>
      <c r="C18" s="137"/>
      <c r="D18" s="137"/>
      <c r="E18" s="137"/>
      <c r="F18" s="137"/>
      <c r="G18" s="137"/>
      <c r="H18" s="137"/>
    </row>
    <row r="19" spans="1:8" x14ac:dyDescent="0.25">
      <c r="A19" s="137"/>
      <c r="B19" s="137"/>
      <c r="C19" s="137"/>
      <c r="D19" s="137"/>
      <c r="E19" s="137"/>
      <c r="F19" s="137"/>
      <c r="G19" s="137"/>
      <c r="H19" s="137"/>
    </row>
    <row r="20" spans="1:8" x14ac:dyDescent="0.25">
      <c r="A20" s="137"/>
      <c r="B20" s="137"/>
      <c r="C20" s="137"/>
      <c r="D20" s="137"/>
      <c r="E20" s="137"/>
      <c r="F20" s="137"/>
      <c r="G20" s="137"/>
      <c r="H20" s="137"/>
    </row>
    <row r="21" spans="1:8" x14ac:dyDescent="0.25">
      <c r="A21" s="137"/>
      <c r="B21" s="137"/>
      <c r="C21" s="137"/>
      <c r="D21" s="137"/>
      <c r="E21" s="137"/>
      <c r="F21" s="137"/>
      <c r="G21" s="137"/>
      <c r="H21" s="137"/>
    </row>
    <row r="22" spans="1:8" x14ac:dyDescent="0.25">
      <c r="A22" s="137"/>
      <c r="B22" s="137"/>
      <c r="C22" s="137"/>
      <c r="D22" s="137"/>
      <c r="E22" s="137"/>
      <c r="F22" s="137"/>
      <c r="G22" s="137"/>
      <c r="H22" s="137"/>
    </row>
    <row r="23" spans="1:8" x14ac:dyDescent="0.25">
      <c r="A23" s="137"/>
      <c r="B23" s="137"/>
      <c r="C23" s="137"/>
      <c r="D23" s="137"/>
      <c r="E23" s="137"/>
      <c r="F23" s="137"/>
      <c r="G23" s="137"/>
      <c r="H23" s="137"/>
    </row>
    <row r="24" spans="1:8" x14ac:dyDescent="0.25">
      <c r="A24" s="137"/>
      <c r="B24" s="137"/>
      <c r="C24" s="137"/>
      <c r="D24" s="137"/>
      <c r="E24" s="137"/>
      <c r="F24" s="137"/>
      <c r="G24" s="137"/>
      <c r="H24" s="137"/>
    </row>
  </sheetData>
  <pageMargins left="0.7" right="0.7" top="0.75" bottom="0.75" header="0.3" footer="0.3"/>
  <pageSetup orientation="landscape" r:id="rId1"/>
  <headerFooter>
    <oddHeader>&amp;R
&amp;"Arial,Bold"&amp;11
&amp;"Arial,Regular"&amp;10
WP/ E-2 / 1</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F47DA76B117B4BB9397FDC47CA2746" ma:contentTypeVersion="0" ma:contentTypeDescription="Create a new document." ma:contentTypeScope="" ma:versionID="77a49aa911cf5b4ede3415ed6ad08d4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C4ACB2-4C35-4283-A191-682C1EB8A5EF}">
  <ds:schemaRefs>
    <ds:schemaRef ds:uri="http://schemas.microsoft.com/sharepoint/v3/contenttype/forms"/>
  </ds:schemaRefs>
</ds:datastoreItem>
</file>

<file path=customXml/itemProps2.xml><?xml version="1.0" encoding="utf-8"?>
<ds:datastoreItem xmlns:ds="http://schemas.openxmlformats.org/officeDocument/2006/customXml" ds:itemID="{1E59F6D9-F239-45C3-9ED7-A3EC0DB42E0B}">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3.xml><?xml version="1.0" encoding="utf-8"?>
<ds:datastoreItem xmlns:ds="http://schemas.openxmlformats.org/officeDocument/2006/customXml" ds:itemID="{C8EE60C6-E8CD-432D-9A78-CEECC6F172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7</vt:i4>
      </vt:variant>
    </vt:vector>
  </HeadingPairs>
  <TitlesOfParts>
    <vt:vector size="19" baseType="lpstr">
      <vt:lpstr>Schedule A</vt:lpstr>
      <vt:lpstr>Schedule B</vt:lpstr>
      <vt:lpstr>Schedule B-1</vt:lpstr>
      <vt:lpstr>WP_B-1_1 </vt:lpstr>
      <vt:lpstr>WP B-1_2</vt:lpstr>
      <vt:lpstr>WP B-1_3</vt:lpstr>
      <vt:lpstr>Schedule B-5</vt:lpstr>
      <vt:lpstr>WP_B-5_1</vt:lpstr>
      <vt:lpstr>Schedule E-1</vt:lpstr>
      <vt:lpstr>WP E-1_1</vt:lpstr>
      <vt:lpstr>Schedule E-2</vt:lpstr>
      <vt:lpstr>WP E-2_1</vt:lpstr>
      <vt:lpstr>'WP_B-1_1 '!Print_Area</vt:lpstr>
      <vt:lpstr>'WP_B-5_1'!Print_Area</vt:lpstr>
      <vt:lpstr>'Schedule B-1'!Print_Titles</vt:lpstr>
      <vt:lpstr>'Schedule E-1'!Print_Titles</vt:lpstr>
      <vt:lpstr>'WP B-1_2'!Print_Titles</vt:lpstr>
      <vt:lpstr>'WP_B-1_1 '!Print_Titles</vt:lpstr>
      <vt:lpstr>'WP_B-5_1'!Print_Titles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rdelagar</dc:creator>
  <cp:lastModifiedBy>rdelagar</cp:lastModifiedBy>
  <cp:lastPrinted>2020-08-06T14:43:32Z</cp:lastPrinted>
  <dcterms:created xsi:type="dcterms:W3CDTF">2020-01-31T22:39:43Z</dcterms:created>
  <dcterms:modified xsi:type="dcterms:W3CDTF">2020-08-06T15:10:26Z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0x01010083F47DA76B117B4BB9397FDC47CA2746</vt:lpwstr>
  </property>
</Properties>
</file>